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Inne\BD_KL\NaStrone\"/>
    </mc:Choice>
  </mc:AlternateContent>
  <bookViews>
    <workbookView xWindow="120" yWindow="15" windowWidth="19020" windowHeight="11895"/>
  </bookViews>
  <sheets>
    <sheet name="Spis tablic" sheetId="1" r:id="rId1"/>
    <sheet name="1.1" sheetId="2" r:id="rId2"/>
    <sheet name="1.2" sheetId="3" r:id="rId3"/>
    <sheet name="1.3" sheetId="4" r:id="rId4"/>
    <sheet name="1.4" sheetId="5" r:id="rId5"/>
    <sheet name="1.5" sheetId="6" r:id="rId6"/>
    <sheet name="1.6" sheetId="7" r:id="rId7"/>
    <sheet name="1.7" sheetId="8" r:id="rId8"/>
    <sheet name="1.8" sheetId="9" r:id="rId9"/>
    <sheet name="1.9" sheetId="10" r:id="rId10"/>
    <sheet name="1.10" sheetId="11" r:id="rId11"/>
    <sheet name="1.11" sheetId="12" r:id="rId12"/>
    <sheet name="1.12" sheetId="13" r:id="rId13"/>
    <sheet name="1.13" sheetId="14" r:id="rId14"/>
    <sheet name="1.14" sheetId="15" r:id="rId15"/>
    <sheet name="1.15" sheetId="16" r:id="rId16"/>
    <sheet name="1.16" sheetId="17" r:id="rId17"/>
    <sheet name="1.17" sheetId="18" r:id="rId18"/>
    <sheet name="1.18" sheetId="19" r:id="rId19"/>
    <sheet name="1.19" sheetId="20" r:id="rId20"/>
    <sheet name="1.20" sheetId="21" r:id="rId21"/>
    <sheet name="1.21" sheetId="22" r:id="rId22"/>
    <sheet name="1.22" sheetId="23" r:id="rId23"/>
  </sheets>
  <calcPr calcId="152511"/>
</workbook>
</file>

<file path=xl/calcChain.xml><?xml version="1.0" encoding="utf-8"?>
<calcChain xmlns="http://schemas.openxmlformats.org/spreadsheetml/2006/main">
  <c r="X190" i="14" l="1"/>
  <c r="X189" i="14"/>
  <c r="X188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P87" i="13" l="1"/>
  <c r="O87" i="13"/>
  <c r="N87" i="13"/>
  <c r="M87" i="13"/>
  <c r="L87" i="13"/>
  <c r="K87" i="13"/>
  <c r="J87" i="13"/>
  <c r="I87" i="13"/>
  <c r="H87" i="13"/>
  <c r="G87" i="13"/>
  <c r="F87" i="13"/>
  <c r="E87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P87" i="12" l="1"/>
  <c r="O87" i="12"/>
  <c r="N87" i="12"/>
  <c r="M87" i="12"/>
  <c r="L87" i="12"/>
  <c r="K87" i="12"/>
  <c r="J87" i="12"/>
  <c r="I87" i="12"/>
  <c r="H87" i="12"/>
  <c r="G87" i="12"/>
  <c r="F87" i="12"/>
  <c r="E87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AH245" i="11" l="1"/>
  <c r="AH244" i="11"/>
  <c r="AH243" i="11"/>
</calcChain>
</file>

<file path=xl/sharedStrings.xml><?xml version="1.0" encoding="utf-8"?>
<sst xmlns="http://schemas.openxmlformats.org/spreadsheetml/2006/main" count="46101" uniqueCount="873">
  <si>
    <t>DEMOGRAFIA</t>
  </si>
  <si>
    <t>DEMOGRAPHY</t>
  </si>
  <si>
    <t>Spis tablic</t>
  </si>
  <si>
    <t>Tabl. 1.1. LUDNOŚĆ NA WSI I W MIASTACH WEDŁUG WOJEWÓDZTW, PODREGIONÓW I POWIATÓW</t>
  </si>
  <si>
    <t>Tabl. 1.2. LUDNOŚĆ  W  MIASTACH  LICZĄCYCH  W  2012  R.  100  TYS.  I  WIĘCEJ  MIESZKAŃCÓW</t>
  </si>
  <si>
    <t>Tabl. 1.3. LUDNOŚĆ W WIEKU PRZEDPRODUKCYJNYM W MIASTACH LICZĄCYCH W 2012 R. 100 TYS. I WIĘCEJ MIESZKAŃCÓW</t>
  </si>
  <si>
    <t xml:space="preserve">Tabl. 1.4. LUDNOŚĆ  W  WIEKU  PRODUKCYJNYM  W  MIASTACH  LICZĄCYCH  W  2012  R.  100  TYS.  I  WIĘCEJ  MIESZKAŃCÓW </t>
  </si>
  <si>
    <t>Tabl. 1.5. LUDNOŚĆ  W  WIEKU PRODUKCYJNYM  MOBILNYM  W  MIASTACH  LICZĄCYCH  W  2012  R.  100  TYS.  I  WIĘCEJ MIESZKAŃCÓW</t>
  </si>
  <si>
    <t>Tabl. 1.6. LUDNOŚĆ  W  WIEKU  PRODUKCYJNYM  NIEMOBILNYM  W  MIASTACH  LICZĄCYCH  W  2012  R.  100  TYS.  I  WIĘCEJ  MIESZKAŃCÓW</t>
  </si>
  <si>
    <t>Tabl. 1.7. LUDNOŚĆ  W  WIEKU  POPRODUKCYJNYM  W  MIASTACH  LICZĄCYCH  W  2012 R.  100  TYS. I  WIĘCEJ  MIESZKAŃCÓW</t>
  </si>
  <si>
    <t>Tabl. 1.8. LUDNOŚĆ WEDŁUG GRUP WIEKU</t>
  </si>
  <si>
    <t>Tabl. 1.9. LUDNOŚĆ  W  WIEKU  PRZEDPRODUKCYJNYM  WEDŁUG  WOJEWÓDZTW, PODREGIONÓW I POWIATÓW</t>
  </si>
  <si>
    <t>Tabl. 1.10. LUDNOŚĆ  W  WIEKU  PRODUKCYJNYM  WEDŁUG  WOJEWÓDZTW, PODREGIONÓW I POWIATÓW</t>
  </si>
  <si>
    <t>Tabl. 1.11. LUDNOŚĆ  W  WIEKU  PRODUKCYJNYM  MOBILNYM  WEDŁUG  WOJEWÓDZTW, PODREGIONÓW I POWIATÓW</t>
  </si>
  <si>
    <t>Tabl. 1.12. LUDNOŚĆ  W  WIEKU  PRODUKCYJNYM  NIEMOBILNYM  WEDŁUG  WOJEWÓDZTW, PODREGIONÓW I POWIATÓW</t>
  </si>
  <si>
    <t xml:space="preserve">Tabl. 1.13. LUDNOŚĆ  W  WIEKU  POPRODUKCYJNYM  WEDŁUG  WOJEWÓDZTW, PODREGIONÓW I POWIATÓW  </t>
  </si>
  <si>
    <t>Tabl. 1.14. PŁODNOŚĆ KOBIET WEDŁUG WOJEWÓDZTW, PODREGIONÓW I POWIATÓW</t>
  </si>
  <si>
    <t>Tabl. 1.15. RUCH  NATURALNY  LUDNOŚCI  WEDŁUG  WOJEWÓDZTW, PODREGIONÓW I POWIATÓW</t>
  </si>
  <si>
    <t>Tabl. 1.16. WSPÓŁCZYNNIKI REPRODUKCJI LUDNOŚCI WEDŁUG WOJEWÓDZTW, PODREGIONÓW I POWIATÓW</t>
  </si>
  <si>
    <t>Tabl. 1.17. MIGRACJE WEWNĘTRZNE LUDNOŚCI NA POBYT STAŁY WEDŁUG WOJEWÓDZTWA POPRZEDNIEGO I OBECNEGO MIEJSCA ZAMIESZKANIA</t>
  </si>
  <si>
    <t>Tabl. 1.18. MIGRACJE WEWNĘTRZNE LUDNOŚCI NA POBYT STAŁY WEDŁUG WOJEWÓDZTW, PODREGIONÓW I POWIATÓW</t>
  </si>
  <si>
    <t>Tabl. 1.19. MIGRACJE WEWNĘTRZNE LUDNOŚCI NA POBYT STAŁY WEDŁUG GRUP WIEKU</t>
  </si>
  <si>
    <t>Tabl. 1.20. MIGRACJE WEWNĘTRZNE LUDNOŚCI NA POBYT STAŁY WEDŁUG PŁCI</t>
  </si>
  <si>
    <t>Tabl. 1.21. MIGRACJE WEWNĘTRZNE LUDNOŚCI NA POBYT STAŁY W MIASTACH LICZĄCYCH W 2012 R. 100 TYS. I WIĘCEJ MIESZKAŃCÓW</t>
  </si>
  <si>
    <t>Tabl. 1.22. MIGRACJE ZAGRANICZNE LUDNOŚCI NA POBYT STAŁY WEDŁUG KONTYNENTÓW</t>
  </si>
  <si>
    <t>Table of contents</t>
  </si>
  <si>
    <t>Tabl. 1.1. RURAL AND URBAN POPULATION BY VOIVODSHIP, SUBREGION AND POVIAT</t>
  </si>
  <si>
    <t>Tabl. 1.2. POPULATION  IN  TOWNS  WITH  100  THOUS.  AND  MORE  INHABITANTS  IN  2012</t>
  </si>
  <si>
    <t>Tabl. 1.3. PRE-WORKING  AGE  POPULATION  IN  TOWNS  WITH  100  THOUS.  AND  MORE  INHABITANTS IN  2012</t>
  </si>
  <si>
    <t>Tabl. 1.4. WORKING AGE  POPULATION  IN  TOWNS  WITH  100  THOUS.  AND  MORE  INHABITANTS  IN  2012</t>
  </si>
  <si>
    <t>Tabl. 1.5. MOBILITY  AGE  POPULATION  IN  TOWNS  WITH  100  THOUS.  AND  MORE  INHABITANTS  IN  2012</t>
  </si>
  <si>
    <t>Tabl. 1.6. NON-MOBILITY  AGE  POPULATION  IN  TOWNS  WITH  100  THOUS.  AND  MORE  INHABITANTS IN  2012</t>
  </si>
  <si>
    <t>Tabl. 1.7. POST-WORKING  AGE  POPULATION  IN  TOWNS  WITH  100  THOUS.  AND  MORE  INHABITANTS  IN  2012</t>
  </si>
  <si>
    <t>Tabl. 1.8. POPULATION BY AGE GROUPS</t>
  </si>
  <si>
    <t>Tabl. 1.9. PRE-WORKING  AGE  POPULATION  BY  VOIVODSHIPS, SUBREGION AND POVIAT</t>
  </si>
  <si>
    <t>Tabl. 1.10. WORKING  AGE  POPULATION  BY  VOIVODSHIPS, SUBREGION AND POVIAT</t>
  </si>
  <si>
    <t>Tabl. 1.11. MOBILITY  AGE  POPULATION  BY  VOIVODSHIPS, SUBREGION AND POVIAT</t>
  </si>
  <si>
    <t>Tabl. 1.12. NON-MOBILITY  AGE  POPULATION  BY  VOIVODSHIPS, SUBREGION AND POVIAT</t>
  </si>
  <si>
    <t>Tabl. 1.13. POST-WORKING  AGE  POPULATION  BY  VOIVODSHIPS, SUBREGION AND POVIAT</t>
  </si>
  <si>
    <t>Tabl. 1.14. FEMALE FERTILITY BY VOIVODSHIP, SUBREGION AND POVIAT</t>
  </si>
  <si>
    <t>Tabl. 1.15. VITAL  STATISTICS  BY  VOIVODSHIPS, SUBREGION AND POVIAT</t>
  </si>
  <si>
    <t>Tabl. 1.16. REPRODUCTION RATES BY VOIVODSHIP, SUBREGION AND POVIAT</t>
  </si>
  <si>
    <t>Tabl. 1.17. INTERNAL MIGRATION OF POPULATION FOR PERMANENT RESIDENCE BY PREVIOUS AND PRESENT VOIVODSHIP OF RESIDENCE</t>
  </si>
  <si>
    <t>Tabl. 1.18. INTERNAL MIGRATION OF POPULATION FOR PERMANENT RESIDENCE BY VOIVODSHIP, SUBREGION AND POVIAT</t>
  </si>
  <si>
    <t>Tabl. 1.19. INTERNAL MIGRATION OF POPULATION FOR PERMANENT RESIDENCE BY AGE GROUPS</t>
  </si>
  <si>
    <t>Tabl. 1.20. INTERNAL MIGRATION OF POPULATION FOR PERMANENT RESIDENCE BY SEX</t>
  </si>
  <si>
    <t>Tabl. 1.21. INTERNAL MIGRATION OF POPULATION FOR PERMANENT RESIDENCE IN TOWNS WITH 100 THOUS. AND MORE INHABITANTS</t>
  </si>
  <si>
    <t>Tabl. 1.22. INTERNATIONAL MIGRATION OF POPULATION FOR PERMANENT RESIDENCE BY CONTINENT</t>
  </si>
  <si>
    <t>Stan w dniu 31 XII</t>
  </si>
  <si>
    <t>RURAL AND URBAN POPULATION BY VOIVODSHIP, SUBREGION AND POVIAT</t>
  </si>
  <si>
    <t>As of 31 XII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</si>
  <si>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</si>
  <si>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Województwo
</t>
    </r>
    <r>
      <rPr>
        <i/>
        <sz val="10"/>
        <color theme="1"/>
        <rFont val="Arial Narrow"/>
        <family val="2"/>
        <charset val="238"/>
      </rPr>
      <t>Voivodship</t>
    </r>
  </si>
  <si>
    <r>
      <t xml:space="preserve">Podregion
</t>
    </r>
    <r>
      <rPr>
        <i/>
        <sz val="10"/>
        <color theme="1"/>
        <rFont val="Arial Narrow"/>
        <family val="2"/>
        <charset val="238"/>
      </rPr>
      <t>Subregion</t>
    </r>
  </si>
  <si>
    <r>
      <t xml:space="preserve">Powiat
</t>
    </r>
    <r>
      <rPr>
        <i/>
        <sz val="10"/>
        <color indexed="8"/>
        <rFont val="Arial Narrow"/>
        <family val="2"/>
        <charset val="238"/>
      </rPr>
      <t>Poviat</t>
    </r>
  </si>
  <si>
    <r>
      <t xml:space="preserve">razem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</si>
  <si>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indexed="8"/>
        <rFont val="Arial Narrow"/>
        <family val="2"/>
        <charset val="238"/>
      </rPr>
      <t>of which females</t>
    </r>
  </si>
  <si>
    <r>
      <t xml:space="preserve">razem
</t>
    </r>
    <r>
      <rPr>
        <i/>
        <sz val="1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</si>
  <si>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rFont val="Arial Narrow"/>
        <family val="2"/>
        <charset val="238"/>
      </rPr>
      <t>of which females</t>
    </r>
  </si>
  <si>
    <t>POLSKA</t>
  </si>
  <si>
    <t>a</t>
  </si>
  <si>
    <t>b</t>
  </si>
  <si>
    <t>c</t>
  </si>
  <si>
    <t>DOLNOŚLĄSKIE</t>
  </si>
  <si>
    <t>jeleniogórski</t>
  </si>
  <si>
    <t>bolesławiecki</t>
  </si>
  <si>
    <t>jaworski</t>
  </si>
  <si>
    <t>kamiennogórski</t>
  </si>
  <si>
    <t>lubański</t>
  </si>
  <si>
    <t>lwówecki</t>
  </si>
  <si>
    <t>m. Jelenia Góra</t>
  </si>
  <si>
    <t>a=b</t>
  </si>
  <si>
    <t>zgorzelecki</t>
  </si>
  <si>
    <t>złotoryjski</t>
  </si>
  <si>
    <t>legnicko-głogowski</t>
  </si>
  <si>
    <t>głogowski</t>
  </si>
  <si>
    <t>górowski</t>
  </si>
  <si>
    <t>legnicki</t>
  </si>
  <si>
    <t>lubiński</t>
  </si>
  <si>
    <t>m. Legnica</t>
  </si>
  <si>
    <t>polkowicki</t>
  </si>
  <si>
    <t>m. Wrocław</t>
  </si>
  <si>
    <t>wałbrzyski</t>
  </si>
  <si>
    <t>dzierżoniowski</t>
  </si>
  <si>
    <t>kłodzki</t>
  </si>
  <si>
    <t>świdnicki</t>
  </si>
  <si>
    <t>ząbkowicki</t>
  </si>
  <si>
    <t>wrocławski</t>
  </si>
  <si>
    <t>milicki</t>
  </si>
  <si>
    <t>oleśnicki</t>
  </si>
  <si>
    <t>oławski</t>
  </si>
  <si>
    <t>strzeliński</t>
  </si>
  <si>
    <t>średzki</t>
  </si>
  <si>
    <t>trzebnicki</t>
  </si>
  <si>
    <t>wołowski</t>
  </si>
  <si>
    <t>KUJAWSKO-POMORSKIE</t>
  </si>
  <si>
    <t>bydgosko-toruński</t>
  </si>
  <si>
    <t>bydgoski</t>
  </si>
  <si>
    <t>m. Bydgoszcz</t>
  </si>
  <si>
    <t>m. Toruń</t>
  </si>
  <si>
    <t>toruński</t>
  </si>
  <si>
    <t>grudziądzki</t>
  </si>
  <si>
    <t>brodnicki</t>
  </si>
  <si>
    <t>chełmiński</t>
  </si>
  <si>
    <t>golubsko-dobrzyński</t>
  </si>
  <si>
    <t>m. Grudziądz</t>
  </si>
  <si>
    <t>sępoleński</t>
  </si>
  <si>
    <t>świecki</t>
  </si>
  <si>
    <t>tucholski</t>
  </si>
  <si>
    <t>wąbrzeski</t>
  </si>
  <si>
    <t>włocławski</t>
  </si>
  <si>
    <t>aleksandrowski</t>
  </si>
  <si>
    <t>inowrocławski</t>
  </si>
  <si>
    <t>lipnowski</t>
  </si>
  <si>
    <t>m. Włocławek</t>
  </si>
  <si>
    <t>mogileński</t>
  </si>
  <si>
    <t>nakielski</t>
  </si>
  <si>
    <t>radziejowski</t>
  </si>
  <si>
    <t>rypiński</t>
  </si>
  <si>
    <t>żniński</t>
  </si>
  <si>
    <t>LUBELSKIE</t>
  </si>
  <si>
    <t>bialski</t>
  </si>
  <si>
    <t>m. Biała Podlaska</t>
  </si>
  <si>
    <t>parczewski</t>
  </si>
  <si>
    <t>radzyński</t>
  </si>
  <si>
    <t>włodawski</t>
  </si>
  <si>
    <t>chełmsko-zamojski</t>
  </si>
  <si>
    <t>biłgorajski</t>
  </si>
  <si>
    <t>chełmski</t>
  </si>
  <si>
    <t>hrubieszowski</t>
  </si>
  <si>
    <t>krasnostawski</t>
  </si>
  <si>
    <t>m. Chełm</t>
  </si>
  <si>
    <t>m. Zamość</t>
  </si>
  <si>
    <t>tomaszowski</t>
  </si>
  <si>
    <t>zamojski</t>
  </si>
  <si>
    <t>lubelski</t>
  </si>
  <si>
    <t>lubartowski</t>
  </si>
  <si>
    <t>łęczyński</t>
  </si>
  <si>
    <t>m. Lublin</t>
  </si>
  <si>
    <t>puławski</t>
  </si>
  <si>
    <t>janowski</t>
  </si>
  <si>
    <t>kraśnicki</t>
  </si>
  <si>
    <t>łukowski</t>
  </si>
  <si>
    <t>opolski</t>
  </si>
  <si>
    <t>rycki</t>
  </si>
  <si>
    <t>LUBUSKIE</t>
  </si>
  <si>
    <t>gorzowski</t>
  </si>
  <si>
    <t>m. Gorzów Wielkopolski</t>
  </si>
  <si>
    <t>międzyrzecki</t>
  </si>
  <si>
    <t>słubicki</t>
  </si>
  <si>
    <t>strzelecko-drezdenecki</t>
  </si>
  <si>
    <t>sulęciński</t>
  </si>
  <si>
    <t>zielonogórski</t>
  </si>
  <si>
    <t>krośnieński</t>
  </si>
  <si>
    <t>m. Zielona Góra</t>
  </si>
  <si>
    <t>nowosolski</t>
  </si>
  <si>
    <t>świebodziński</t>
  </si>
  <si>
    <t>wschowski</t>
  </si>
  <si>
    <t>żagański</t>
  </si>
  <si>
    <t>żarski</t>
  </si>
  <si>
    <t>ŁÓDZKIE</t>
  </si>
  <si>
    <t>łódzki</t>
  </si>
  <si>
    <t>brzeziński</t>
  </si>
  <si>
    <t>łódzki wschodni</t>
  </si>
  <si>
    <t>pabianicki</t>
  </si>
  <si>
    <t>zgierski</t>
  </si>
  <si>
    <t xml:space="preserve"> m. Łódź</t>
  </si>
  <si>
    <t>piotrkowski</t>
  </si>
  <si>
    <t>bełchatowski</t>
  </si>
  <si>
    <t>m. Piotrków Trybunalski</t>
  </si>
  <si>
    <t>opoczyński</t>
  </si>
  <si>
    <t>radomszczański</t>
  </si>
  <si>
    <t>sieradzki</t>
  </si>
  <si>
    <t>łaski</t>
  </si>
  <si>
    <t>pajęczański</t>
  </si>
  <si>
    <t>poddębicki</t>
  </si>
  <si>
    <t>wieluński</t>
  </si>
  <si>
    <t>wieruszowski</t>
  </si>
  <si>
    <t>zduńskowolski</t>
  </si>
  <si>
    <t>skierniewicki</t>
  </si>
  <si>
    <t>kutnowski</t>
  </si>
  <si>
    <t>łęczycki</t>
  </si>
  <si>
    <t>łowicki</t>
  </si>
  <si>
    <t>m. Skierniewice</t>
  </si>
  <si>
    <t>rawski</t>
  </si>
  <si>
    <t>a=c</t>
  </si>
  <si>
    <t>MAŁOPOLSKIE</t>
  </si>
  <si>
    <t>krakowski</t>
  </si>
  <si>
    <t>bocheński</t>
  </si>
  <si>
    <t>miechowski</t>
  </si>
  <si>
    <t>myślenicki</t>
  </si>
  <si>
    <t>proszowicki</t>
  </si>
  <si>
    <t>wielicki</t>
  </si>
  <si>
    <t xml:space="preserve"> m. Kraków</t>
  </si>
  <si>
    <t>nowosądecki</t>
  </si>
  <si>
    <t>gorlicki</t>
  </si>
  <si>
    <t>limanowski</t>
  </si>
  <si>
    <t>m. Nowy Sącz</t>
  </si>
  <si>
    <t>nowotarski</t>
  </si>
  <si>
    <t>tatrzański</t>
  </si>
  <si>
    <t>oświęcimski</t>
  </si>
  <si>
    <t>chrzanowski</t>
  </si>
  <si>
    <t>olkuski</t>
  </si>
  <si>
    <t>suski</t>
  </si>
  <si>
    <t>wadowicki</t>
  </si>
  <si>
    <t>tarnowski</t>
  </si>
  <si>
    <t>brzeski</t>
  </si>
  <si>
    <t>dąbrowski</t>
  </si>
  <si>
    <t>m. Tarnów</t>
  </si>
  <si>
    <t>MAZOWIECKIE</t>
  </si>
  <si>
    <t>ciechanowsko-płocki</t>
  </si>
  <si>
    <t>ciechanowski</t>
  </si>
  <si>
    <t>gostyniński</t>
  </si>
  <si>
    <t>m. Płock</t>
  </si>
  <si>
    <t>mławski</t>
  </si>
  <si>
    <t>płocki</t>
  </si>
  <si>
    <t>płoński</t>
  </si>
  <si>
    <t>sierpecki</t>
  </si>
  <si>
    <t>żuromiński</t>
  </si>
  <si>
    <t>m. st. Warszawa</t>
  </si>
  <si>
    <t>ostrołęcko-siedlecki</t>
  </si>
  <si>
    <t>łosicki</t>
  </si>
  <si>
    <t>m. Ostrołęka</t>
  </si>
  <si>
    <t>m. Siedlce</t>
  </si>
  <si>
    <t>makowski</t>
  </si>
  <si>
    <t>ostrołęcki</t>
  </si>
  <si>
    <t>ostrowski</t>
  </si>
  <si>
    <t>przasnyski</t>
  </si>
  <si>
    <t>pułtuski</t>
  </si>
  <si>
    <t>siedlecki</t>
  </si>
  <si>
    <t>sokołowski</t>
  </si>
  <si>
    <t>węgrowski</t>
  </si>
  <si>
    <t>wyszkowski</t>
  </si>
  <si>
    <t>radomski</t>
  </si>
  <si>
    <t>białobrzeski</t>
  </si>
  <si>
    <t>kozienicki</t>
  </si>
  <si>
    <t>lipski</t>
  </si>
  <si>
    <t>m. Radom</t>
  </si>
  <si>
    <t>przysuski</t>
  </si>
  <si>
    <t>szydłowiecki</t>
  </si>
  <si>
    <t>zwoleński</t>
  </si>
  <si>
    <t>warszawski wschodni</t>
  </si>
  <si>
    <t>garwoliński</t>
  </si>
  <si>
    <t>legionowski</t>
  </si>
  <si>
    <t>miński</t>
  </si>
  <si>
    <t>nowodworski</t>
  </si>
  <si>
    <t>otwocki</t>
  </si>
  <si>
    <t>wołomiński</t>
  </si>
  <si>
    <t>warszawski zachodni</t>
  </si>
  <si>
    <t>grodziski</t>
  </si>
  <si>
    <t>grójecki</t>
  </si>
  <si>
    <t>piaseczyński</t>
  </si>
  <si>
    <t>pruszkowski</t>
  </si>
  <si>
    <t>sochaczewski</t>
  </si>
  <si>
    <t>żyrardowski</t>
  </si>
  <si>
    <t>OPOLSKIE</t>
  </si>
  <si>
    <t>nyski</t>
  </si>
  <si>
    <t>kluczborski</t>
  </si>
  <si>
    <t>namysłowski</t>
  </si>
  <si>
    <t>prudnicki</t>
  </si>
  <si>
    <t>głubczycki</t>
  </si>
  <si>
    <t>kędzierzyńsko-kozielski</t>
  </si>
  <si>
    <t>krapkowicki</t>
  </si>
  <si>
    <t>m. Opole</t>
  </si>
  <si>
    <t>oleski</t>
  </si>
  <si>
    <t>strzelecki</t>
  </si>
  <si>
    <t>PODKARPACKIE</t>
  </si>
  <si>
    <t>bieszczadzki</t>
  </si>
  <si>
    <t>brzozowski</t>
  </si>
  <si>
    <t>jasielski</t>
  </si>
  <si>
    <t>leski</t>
  </si>
  <si>
    <t>m. Krosno</t>
  </si>
  <si>
    <t>sanocki</t>
  </si>
  <si>
    <t>przemyski</t>
  </si>
  <si>
    <t>jarosławski</t>
  </si>
  <si>
    <t>lubaczowski</t>
  </si>
  <si>
    <t>m. Przemyśl</t>
  </si>
  <si>
    <t>przeworski</t>
  </si>
  <si>
    <t>rzeszowski</t>
  </si>
  <si>
    <t>kolbuszowski</t>
  </si>
  <si>
    <t>łańcucki</t>
  </si>
  <si>
    <t>m. Rzeszów</t>
  </si>
  <si>
    <t>ropczycko-sędziszowski</t>
  </si>
  <si>
    <t>strzyżowski</t>
  </si>
  <si>
    <t>tarnobrzeski</t>
  </si>
  <si>
    <t>dębicki</t>
  </si>
  <si>
    <t>leżajski</t>
  </si>
  <si>
    <t>m. Tarnobrzeg</t>
  </si>
  <si>
    <t>mielecki</t>
  </si>
  <si>
    <t>niżański</t>
  </si>
  <si>
    <t>stalowowolski</t>
  </si>
  <si>
    <t>PODLASKIE</t>
  </si>
  <si>
    <t>białostocki</t>
  </si>
  <si>
    <t>m. Białystok</t>
  </si>
  <si>
    <t>sokólski</t>
  </si>
  <si>
    <t>łomżyński</t>
  </si>
  <si>
    <t>bielski</t>
  </si>
  <si>
    <t>hajnowski</t>
  </si>
  <si>
    <t>kolneński</t>
  </si>
  <si>
    <t>m. Łomża</t>
  </si>
  <si>
    <t>siemiatycki</t>
  </si>
  <si>
    <t>wysokomazowiecki</t>
  </si>
  <si>
    <t>zambrowski</t>
  </si>
  <si>
    <t>suwalski</t>
  </si>
  <si>
    <t>augustowski</t>
  </si>
  <si>
    <t>grajewski</t>
  </si>
  <si>
    <t>m. Suwałki</t>
  </si>
  <si>
    <t>moniecki</t>
  </si>
  <si>
    <t>sejneński</t>
  </si>
  <si>
    <t>POMORSKIE</t>
  </si>
  <si>
    <t>gdański</t>
  </si>
  <si>
    <t>kartuski</t>
  </si>
  <si>
    <t>pucki</t>
  </si>
  <si>
    <t>wejherowski</t>
  </si>
  <si>
    <t>słupski</t>
  </si>
  <si>
    <t>bytowski</t>
  </si>
  <si>
    <t>chojnicki</t>
  </si>
  <si>
    <t>człuchowski</t>
  </si>
  <si>
    <t>lęborski</t>
  </si>
  <si>
    <t>m. Słupsk</t>
  </si>
  <si>
    <t>starogardzki</t>
  </si>
  <si>
    <t>kościerski</t>
  </si>
  <si>
    <t>kwidzyński</t>
  </si>
  <si>
    <t>malborski</t>
  </si>
  <si>
    <t>sztumski</t>
  </si>
  <si>
    <t>tczewski</t>
  </si>
  <si>
    <t>trójmiejski</t>
  </si>
  <si>
    <t>m. Gdańsk</t>
  </si>
  <si>
    <t>m. Gdynia</t>
  </si>
  <si>
    <t>m. Sopot</t>
  </si>
  <si>
    <t>ŚLĄSKIE</t>
  </si>
  <si>
    <t>cieszyński</t>
  </si>
  <si>
    <t>m. Bielsko-Biała</t>
  </si>
  <si>
    <t>żywiecki</t>
  </si>
  <si>
    <t>bytomski</t>
  </si>
  <si>
    <t>lubliniecki</t>
  </si>
  <si>
    <t>m. Bytom</t>
  </si>
  <si>
    <t>m. Piekary Śląskie</t>
  </si>
  <si>
    <t>tarnogórski</t>
  </si>
  <si>
    <t>częstochowski</t>
  </si>
  <si>
    <t>kłobucki</t>
  </si>
  <si>
    <t>m. Częstochowa</t>
  </si>
  <si>
    <t>myszkowski</t>
  </si>
  <si>
    <t>gliwicki</t>
  </si>
  <si>
    <t>m. Gliwice</t>
  </si>
  <si>
    <t>m. Zabrze</t>
  </si>
  <si>
    <t>katowicki</t>
  </si>
  <si>
    <t>m. Chorzów</t>
  </si>
  <si>
    <t>m. Katowice</t>
  </si>
  <si>
    <t>m. Mysłowice</t>
  </si>
  <si>
    <t>m. Ruda Śląska</t>
  </si>
  <si>
    <t>m. Siemianowice Śląskie</t>
  </si>
  <si>
    <t>m. Świętochłowice</t>
  </si>
  <si>
    <t>rybnicki</t>
  </si>
  <si>
    <t>m. Jastrzębie-Zdrój</t>
  </si>
  <si>
    <t>m. Rybnik</t>
  </si>
  <si>
    <t>m. Żory</t>
  </si>
  <si>
    <t>raciborski</t>
  </si>
  <si>
    <t>wodzisławski</t>
  </si>
  <si>
    <t>sosnowiecki</t>
  </si>
  <si>
    <t>będziński</t>
  </si>
  <si>
    <t>m. Dąbrowa Górnicza</t>
  </si>
  <si>
    <t>m. Jaworzno</t>
  </si>
  <si>
    <t>m. Sosnowiec</t>
  </si>
  <si>
    <t>zawierciański</t>
  </si>
  <si>
    <t>tyski</t>
  </si>
  <si>
    <t>bieruńsko-lędziński</t>
  </si>
  <si>
    <t>m. Tychy</t>
  </si>
  <si>
    <t>mikołowski</t>
  </si>
  <si>
    <t>pszczyński</t>
  </si>
  <si>
    <t>ŚWIĘTOKRZYSKIE</t>
  </si>
  <si>
    <t>kielecki</t>
  </si>
  <si>
    <t>konecki</t>
  </si>
  <si>
    <t>m. Kielce</t>
  </si>
  <si>
    <t>ostrowiecki</t>
  </si>
  <si>
    <t>skarżyski</t>
  </si>
  <si>
    <t>starachowicki</t>
  </si>
  <si>
    <t>sandomiersko-jędrzejowski</t>
  </si>
  <si>
    <t>buski</t>
  </si>
  <si>
    <t>jędrzejowski</t>
  </si>
  <si>
    <t>kazimierski</t>
  </si>
  <si>
    <t>opatowski</t>
  </si>
  <si>
    <t>pińczowski</t>
  </si>
  <si>
    <t>sandomierski</t>
  </si>
  <si>
    <t>staszowski</t>
  </si>
  <si>
    <t>włoszczowski</t>
  </si>
  <si>
    <t>WARMIŃSKO-MAZURSKIE</t>
  </si>
  <si>
    <t>elbląski</t>
  </si>
  <si>
    <t>braniewski</t>
  </si>
  <si>
    <t>działdowski</t>
  </si>
  <si>
    <t>iławski</t>
  </si>
  <si>
    <t>m. Elbląg</t>
  </si>
  <si>
    <t>nowomiejski</t>
  </si>
  <si>
    <t>ostródzki</t>
  </si>
  <si>
    <t>ełcki</t>
  </si>
  <si>
    <t>giżycki</t>
  </si>
  <si>
    <t>gołdapski</t>
  </si>
  <si>
    <t>olecki</t>
  </si>
  <si>
    <t>piski</t>
  </si>
  <si>
    <t>węgorzewski</t>
  </si>
  <si>
    <t>olsztyński</t>
  </si>
  <si>
    <t>bartoszycki</t>
  </si>
  <si>
    <t>kętrzyński</t>
  </si>
  <si>
    <t>lidzbarski</t>
  </si>
  <si>
    <t>m. Olsztyn</t>
  </si>
  <si>
    <t>mrągowski</t>
  </si>
  <si>
    <t>nidzicki</t>
  </si>
  <si>
    <t>szczycieński</t>
  </si>
  <si>
    <t>WIELKOPOLSKIE</t>
  </si>
  <si>
    <t>kaliski</t>
  </si>
  <si>
    <t>jarociński</t>
  </si>
  <si>
    <t>kępiński</t>
  </si>
  <si>
    <t>krotoszyński</t>
  </si>
  <si>
    <t>m. Kalisz</t>
  </si>
  <si>
    <t>ostrzeszowski</t>
  </si>
  <si>
    <t>pleszewski</t>
  </si>
  <si>
    <t>koniński</t>
  </si>
  <si>
    <t>gnieźnieński</t>
  </si>
  <si>
    <t>kolski</t>
  </si>
  <si>
    <t>m. Konin</t>
  </si>
  <si>
    <t>słupecki</t>
  </si>
  <si>
    <t>turecki</t>
  </si>
  <si>
    <t>wrzesiński</t>
  </si>
  <si>
    <t>leszczyński</t>
  </si>
  <si>
    <t>gostyński</t>
  </si>
  <si>
    <t>kościański</t>
  </si>
  <si>
    <t>m. Leszno</t>
  </si>
  <si>
    <t>międzychodzki</t>
  </si>
  <si>
    <t>nowotomyski</t>
  </si>
  <si>
    <t>rawicki</t>
  </si>
  <si>
    <t>wolsztyński</t>
  </si>
  <si>
    <t xml:space="preserve"> m. Poznań</t>
  </si>
  <si>
    <t>pilski</t>
  </si>
  <si>
    <t>chodzieski</t>
  </si>
  <si>
    <t>czarnkowsko-trzcianecki</t>
  </si>
  <si>
    <t>wągrowiecki</t>
  </si>
  <si>
    <t>złotowski</t>
  </si>
  <si>
    <t>poznański</t>
  </si>
  <si>
    <t>obornicki</t>
  </si>
  <si>
    <t>szamotulski</t>
  </si>
  <si>
    <t>śremski</t>
  </si>
  <si>
    <t>ZACHODNIOPOMORSKIE</t>
  </si>
  <si>
    <t>koszaliński</t>
  </si>
  <si>
    <t>białogardzki</t>
  </si>
  <si>
    <t>drawski</t>
  </si>
  <si>
    <t>kołobrzeski</t>
  </si>
  <si>
    <t>m. Koszalin</t>
  </si>
  <si>
    <t>sławieński</t>
  </si>
  <si>
    <t>szczecinecki</t>
  </si>
  <si>
    <t>świdwiński</t>
  </si>
  <si>
    <t>wałecki</t>
  </si>
  <si>
    <t xml:space="preserve"> m. Szczecin</t>
  </si>
  <si>
    <t>stargardzki</t>
  </si>
  <si>
    <t>choszczeński</t>
  </si>
  <si>
    <t>gryficki</t>
  </si>
  <si>
    <t>łobeski</t>
  </si>
  <si>
    <t>myśliborski</t>
  </si>
  <si>
    <t>pyrzycki</t>
  </si>
  <si>
    <t>szczeciński</t>
  </si>
  <si>
    <t>goleniowski</t>
  </si>
  <si>
    <t>gryfiński</t>
  </si>
  <si>
    <t>kamieński</t>
  </si>
  <si>
    <t>m. Świnoujście</t>
  </si>
  <si>
    <t>policki</t>
  </si>
  <si>
    <t>POPULATION  IN  TOWNS  WITH  100  THOUS.  AND  MORE  INHABITANTS  IN  2013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</si>
  <si>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</si>
  <si>
    <r>
      <t xml:space="preserve">razem
</t>
    </r>
    <r>
      <rPr>
        <i/>
        <sz val="10"/>
        <color theme="1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</si>
  <si>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theme="1"/>
        <rFont val="Arial Narrow"/>
        <family val="2"/>
        <charset val="238"/>
      </rPr>
      <t>of which females</t>
    </r>
  </si>
  <si>
    <r>
      <t>O G Ó Ł E M    </t>
    </r>
    <r>
      <rPr>
        <b/>
        <i/>
        <sz val="10"/>
        <color theme="1"/>
        <rFont val="Arial Narrow"/>
        <family val="2"/>
        <charset val="238"/>
      </rPr>
      <t xml:space="preserve">T O T A L </t>
    </r>
  </si>
  <si>
    <t xml:space="preserve">M st. Warszawa </t>
  </si>
  <si>
    <t xml:space="preserve">Białystok </t>
  </si>
  <si>
    <t xml:space="preserve">Bielsko-Biała </t>
  </si>
  <si>
    <t xml:space="preserve">Bydgoszcz </t>
  </si>
  <si>
    <t xml:space="preserve">Bytom </t>
  </si>
  <si>
    <t xml:space="preserve">Chorzów </t>
  </si>
  <si>
    <t xml:space="preserve">Częstochowa </t>
  </si>
  <si>
    <t xml:space="preserve">Dąbrowa Górnicza </t>
  </si>
  <si>
    <t xml:space="preserve">Elbląg </t>
  </si>
  <si>
    <t xml:space="preserve">Gdańsk </t>
  </si>
  <si>
    <t xml:space="preserve">Gdynia </t>
  </si>
  <si>
    <t xml:space="preserve">Gliwice </t>
  </si>
  <si>
    <t xml:space="preserve">Gorzów Wielkopolski </t>
  </si>
  <si>
    <t xml:space="preserve">Kalisz </t>
  </si>
  <si>
    <t xml:space="preserve">Katowice </t>
  </si>
  <si>
    <t xml:space="preserve">Kielce </t>
  </si>
  <si>
    <t xml:space="preserve">Koszalin </t>
  </si>
  <si>
    <t xml:space="preserve">Kraków </t>
  </si>
  <si>
    <t xml:space="preserve">Legnica </t>
  </si>
  <si>
    <t xml:space="preserve">Lublin </t>
  </si>
  <si>
    <t xml:space="preserve">Łódź </t>
  </si>
  <si>
    <t xml:space="preserve">Olsztyn </t>
  </si>
  <si>
    <t xml:space="preserve">Opole </t>
  </si>
  <si>
    <t xml:space="preserve">Płock </t>
  </si>
  <si>
    <t xml:space="preserve">Poznań </t>
  </si>
  <si>
    <t xml:space="preserve">Radom </t>
  </si>
  <si>
    <t xml:space="preserve">Ruda Śląska </t>
  </si>
  <si>
    <t xml:space="preserve">Rybnik </t>
  </si>
  <si>
    <t xml:space="preserve">Rzeszów </t>
  </si>
  <si>
    <t xml:space="preserve">Sosnowiec </t>
  </si>
  <si>
    <t xml:space="preserve">Szczecin </t>
  </si>
  <si>
    <t xml:space="preserve">Tarnów </t>
  </si>
  <si>
    <t xml:space="preserve">Toruń </t>
  </si>
  <si>
    <t xml:space="preserve">Tychy </t>
  </si>
  <si>
    <t xml:space="preserve">Wałbrzych </t>
  </si>
  <si>
    <t xml:space="preserve">Włocławek </t>
  </si>
  <si>
    <t xml:space="preserve">Wrocław </t>
  </si>
  <si>
    <t xml:space="preserve">Zabrze </t>
  </si>
  <si>
    <t xml:space="preserve">Zielona Góra </t>
  </si>
  <si>
    <r>
      <t xml:space="preserve">Tabl.  1.2. </t>
    </r>
    <r>
      <rPr>
        <b/>
        <sz val="10"/>
        <color theme="1"/>
        <rFont val="Arial Narrow"/>
        <family val="2"/>
        <charset val="238"/>
      </rPr>
      <t>LUDNOŚĆ  W  MIASTACH  LICZĄCYCH  W  2013  R.  100  TYS.  I  WIĘCEJ  MIESZKAŃCÓW</t>
    </r>
  </si>
  <si>
    <t>PRE-WORKING  AGE  POPULATION  IN  TOWNS  WITH  100  THOUS.  AND  MORE  INHABITANTS IN  2013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</si>
  <si>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</si>
  <si>
    <r>
      <t xml:space="preserve">Tabl. 1.3. </t>
    </r>
    <r>
      <rPr>
        <b/>
        <sz val="10"/>
        <color theme="1"/>
        <rFont val="Arial Narrow"/>
        <family val="2"/>
        <charset val="238"/>
      </rPr>
      <t>LUDNOŚĆ W WIEKU PRZEDPRODUKCYJNYM W MIASTACH LICZĄCYCH W 2013 R. 100 TYS. I WIĘCEJ MIESZKAŃCÓW</t>
    </r>
  </si>
  <si>
    <t>WORKING AGE  POPULATION  IN  TOWNS  WITH  100  THOUS.  AND  MORE  INHABITANTS  IN  2013</t>
  </si>
  <si>
    <r>
      <t xml:space="preserve">Tabl.  1.4. </t>
    </r>
    <r>
      <rPr>
        <b/>
        <sz val="10"/>
        <color theme="1"/>
        <rFont val="Arial Narrow"/>
        <family val="2"/>
        <charset val="238"/>
      </rPr>
      <t xml:space="preserve">LUDNOŚĆ  W  WIEKU  PRODUKCYJNYM  W  MIASTACH  LICZĄCYCH  W  2013  R.  100  TYS.  I  WIĘCEJ  MIESZKAŃCÓW  </t>
    </r>
  </si>
  <si>
    <t>MOBILITY  AGE  POPULATION  IN  TOWNS  WITH  100  THOUS.  AND  MORE  INHABITANTS  IN  2013</t>
  </si>
  <si>
    <r>
      <t xml:space="preserve">Tabl.  1.5. </t>
    </r>
    <r>
      <rPr>
        <b/>
        <sz val="10"/>
        <color theme="1"/>
        <rFont val="Arial Narrow"/>
        <family val="2"/>
        <charset val="238"/>
      </rPr>
      <t>LUDNOŚĆ  W  WIEKU PRODUKCYJNYM  MOBILNYM  W  MIASTACH  LICZĄCYCH  W  2013  R.  100  TYS.  I  WIĘCEJ MIESZKAŃCÓW</t>
    </r>
  </si>
  <si>
    <t>NON-MOBILITY  AGE  POPULATION  IN  TOWNS  WITH  100  THOUS.  AND  MORE  INHABITANTS IN  2013</t>
  </si>
  <si>
    <r>
      <t xml:space="preserve">Tabl.  1.6. </t>
    </r>
    <r>
      <rPr>
        <b/>
        <sz val="10"/>
        <color theme="1"/>
        <rFont val="Arial Narrow"/>
        <family val="2"/>
        <charset val="238"/>
      </rPr>
      <t>LUDNOŚĆ  W  WIEKU  PRODUKCYJNYM  NIEMOBILNYM  W  MIASTACH  LICZĄCYCH  W  2013  R.  100  TYS.  I  WIĘCEJ  MIESZKAŃCÓW</t>
    </r>
  </si>
  <si>
    <t>POST-WORKING  AGE  POPULATION  IN  TOWNS  WITH  100  THOUS.  AND  MORE  INHABITANTS  IN  2013</t>
  </si>
  <si>
    <r>
      <t xml:space="preserve">Tabl.  1.7. </t>
    </r>
    <r>
      <rPr>
        <b/>
        <sz val="10"/>
        <color theme="1"/>
        <rFont val="Arial Narrow"/>
        <family val="2"/>
        <charset val="238"/>
      </rPr>
      <t>LUDNOŚĆ  W  WIEKU  POPRODUKCYJNYM  W  MIASTACH  LICZĄCYCH  W  2013 R.  100  TYS. I  WIĘCEJ  MIESZKAŃCÓW</t>
    </r>
  </si>
  <si>
    <t>POPULATION BY AGE GROUPS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</si>
  <si>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</t>
    </r>
    <r>
      <rPr>
        <i/>
        <sz val="10"/>
        <color theme="1"/>
        <rFont val="Arial Narrow"/>
        <family val="2"/>
        <charset val="238"/>
      </rPr>
      <t xml:space="preserve"> rural areas</t>
    </r>
  </si>
  <si>
    <t>Wiek przedprodukcyjny</t>
  </si>
  <si>
    <t>Pre-working age</t>
  </si>
  <si>
    <t>Wiek produkcyjny</t>
  </si>
  <si>
    <t>Working age</t>
  </si>
  <si>
    <t>Wiek produkcyjny mobilny</t>
  </si>
  <si>
    <t>Mobility age</t>
  </si>
  <si>
    <t>Wiek produkcyjny niemobilny</t>
  </si>
  <si>
    <t>Non-mobility age</t>
  </si>
  <si>
    <t>Wiek poprodukcyjny</t>
  </si>
  <si>
    <t>Post-working age</t>
  </si>
  <si>
    <r>
      <rPr>
        <sz val="10"/>
        <color theme="1"/>
        <rFont val="Arial Narrow"/>
        <family val="2"/>
        <charset val="238"/>
      </rPr>
      <t>Tabl. 1.8.</t>
    </r>
    <r>
      <rPr>
        <b/>
        <sz val="10"/>
        <color theme="1"/>
        <rFont val="Arial Narrow"/>
        <family val="2"/>
        <charset val="238"/>
      </rPr>
      <t xml:space="preserve"> LUDNOŚĆ WEDŁUG GRUP WIEKU</t>
    </r>
  </si>
  <si>
    <t>PRE-WORKING  AGE  POPULATION  BY  VOIVODSHIPS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</si>
  <si>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- ogółem   </t>
    </r>
    <r>
      <rPr>
        <i/>
        <sz val="10"/>
        <color rgb="FF000000"/>
        <rFont val="Arial Narrow"/>
        <family val="2"/>
        <charset val="238"/>
      </rPr>
      <t>grand total</t>
    </r>
    <r>
      <rPr>
        <sz val="10"/>
        <color rgb="FF000000"/>
        <rFont val="Arial Narrow"/>
        <family val="2"/>
        <charset val="238"/>
      </rPr>
      <t xml:space="preserve">
b - miasta   </t>
    </r>
    <r>
      <rPr>
        <i/>
        <sz val="10"/>
        <color rgb="FF000000"/>
        <rFont val="Arial Narrow"/>
        <family val="2"/>
        <charset val="238"/>
      </rPr>
      <t>urban areas</t>
    </r>
    <r>
      <rPr>
        <sz val="10"/>
        <color rgb="FF000000"/>
        <rFont val="Arial Narrow"/>
        <family val="2"/>
        <charset val="238"/>
      </rPr>
      <t xml:space="preserve">
c - wieś   </t>
    </r>
    <r>
      <rPr>
        <i/>
        <sz val="10"/>
        <color rgb="FF000000"/>
        <rFont val="Arial Narrow"/>
        <family val="2"/>
        <charset val="238"/>
      </rPr>
      <t>rural areas</t>
    </r>
  </si>
  <si>
    <r>
      <t xml:space="preserve">Tabl.  1.9. </t>
    </r>
    <r>
      <rPr>
        <b/>
        <sz val="10"/>
        <color theme="1"/>
        <rFont val="Arial Narrow"/>
        <family val="2"/>
        <charset val="238"/>
      </rPr>
      <t>LUDNOŚĆ  W  WIEKU  PRZEDPRODUKCYJNYM  WEDŁUG  WOJEWÓDZTW</t>
    </r>
  </si>
  <si>
    <t>Stan w dniu 31 XI</t>
  </si>
  <si>
    <t>WORKING  AGE  POPULATION  BY  VOIVODSHIPS</t>
  </si>
  <si>
    <r>
      <t xml:space="preserve">Tabl.  1.10. </t>
    </r>
    <r>
      <rPr>
        <b/>
        <sz val="10"/>
        <color theme="1"/>
        <rFont val="Arial Narrow"/>
        <family val="2"/>
        <charset val="238"/>
      </rPr>
      <t>LUDNOŚĆ  W  WIEKU  PRODUKCYJNYM  WEDŁUG  WOJEWÓDZTW</t>
    </r>
  </si>
  <si>
    <t>MOBILITY  AGE  POPULATION  BY  VOIVODSHIPS</t>
  </si>
  <si>
    <t>-</t>
  </si>
  <si>
    <r>
      <t xml:space="preserve">Tabl.  1.11. </t>
    </r>
    <r>
      <rPr>
        <b/>
        <sz val="10"/>
        <color theme="1"/>
        <rFont val="Arial Narrow"/>
        <family val="2"/>
        <charset val="238"/>
      </rPr>
      <t>LUDNOŚĆ  W  WIEKU  PRODUKCYJNYM  MOBILNYM  WEDŁUG  WOJEWÓDZTW</t>
    </r>
  </si>
  <si>
    <t>NON-MOBILITY  AGE  POPULATION  BY  VOIVODSHIPS</t>
  </si>
  <si>
    <r>
      <t xml:space="preserve">Tabl.  1.12. </t>
    </r>
    <r>
      <rPr>
        <b/>
        <sz val="10"/>
        <color theme="1"/>
        <rFont val="Arial Narrow"/>
        <family val="2"/>
        <charset val="238"/>
      </rPr>
      <t>LUDNOŚĆ  W  WIEKU  PRODUKCYJNYM  NIEMOBILNYM  WEDŁUG  WOJEWÓDZTW</t>
    </r>
  </si>
  <si>
    <t>POST-WORKING  AGE  POPULATION  BY  VOIVODSHIPS</t>
  </si>
  <si>
    <r>
      <t xml:space="preserve">Tabl.  1.13. </t>
    </r>
    <r>
      <rPr>
        <b/>
        <sz val="10"/>
        <color theme="1"/>
        <rFont val="Arial Narrow"/>
        <family val="2"/>
        <charset val="238"/>
      </rPr>
      <t>LUDNOŚĆ  W  WIEKU  POPRODUKCYJNYM  WEDŁUG  WOJEWÓDZTW</t>
    </r>
    <r>
      <rPr>
        <sz val="10"/>
        <color theme="1"/>
        <rFont val="Arial Narrow"/>
        <family val="2"/>
        <charset val="238"/>
      </rPr>
      <t xml:space="preserve">  </t>
    </r>
  </si>
  <si>
    <t>FEMALE FERTILITY BY VOIVODSHIP, SUBREGION AND POVIAT</t>
  </si>
  <si>
    <t/>
  </si>
  <si>
    <t>m.Jelenia Góra</t>
  </si>
  <si>
    <t>m.Legnica</t>
  </si>
  <si>
    <t>m.Wrocław</t>
  </si>
  <si>
    <t>m.Bydgoszcz</t>
  </si>
  <si>
    <t>m.Toruń</t>
  </si>
  <si>
    <t>m.Grudziądz</t>
  </si>
  <si>
    <t>m.Włocławek</t>
  </si>
  <si>
    <t>m.Biała Podlaska</t>
  </si>
  <si>
    <t xml:space="preserve"> chełmsko-zamojski</t>
  </si>
  <si>
    <t>m.Chełm</t>
  </si>
  <si>
    <t>m.Zamość</t>
  </si>
  <si>
    <t xml:space="preserve"> lubelski</t>
  </si>
  <si>
    <t>m.Lublin</t>
  </si>
  <si>
    <t xml:space="preserve"> puławski</t>
  </si>
  <si>
    <t xml:space="preserve"> gorzowski</t>
  </si>
  <si>
    <t>m.Gorzów Wielkopolski</t>
  </si>
  <si>
    <t xml:space="preserve"> zielonogórski</t>
  </si>
  <si>
    <t>m.Zielona Góra</t>
  </si>
  <si>
    <t xml:space="preserve"> łódzki</t>
  </si>
  <si>
    <t>m.Łódź</t>
  </si>
  <si>
    <t xml:space="preserve"> piotrkowski</t>
  </si>
  <si>
    <t>m.Piotrków Trybunalski</t>
  </si>
  <si>
    <t xml:space="preserve"> sieradzki</t>
  </si>
  <si>
    <t xml:space="preserve"> skierniewicki</t>
  </si>
  <si>
    <t>m.Skierniewice</t>
  </si>
  <si>
    <t xml:space="preserve"> krakowski</t>
  </si>
  <si>
    <t>m.Kraków</t>
  </si>
  <si>
    <t xml:space="preserve"> nowosądecki</t>
  </si>
  <si>
    <t>m.Nowy Sącz</t>
  </si>
  <si>
    <t xml:space="preserve"> oświęcimski</t>
  </si>
  <si>
    <t xml:space="preserve"> tarnowski</t>
  </si>
  <si>
    <t>m.Tarnów</t>
  </si>
  <si>
    <t xml:space="preserve"> ciechanowsko-płocki</t>
  </si>
  <si>
    <t>m.Płock</t>
  </si>
  <si>
    <t xml:space="preserve"> m. Warszawa</t>
  </si>
  <si>
    <t xml:space="preserve"> ostrołęcko-siedlecki</t>
  </si>
  <si>
    <t>m.Ostrołęka</t>
  </si>
  <si>
    <t>m.Siedlce</t>
  </si>
  <si>
    <t xml:space="preserve"> radomski</t>
  </si>
  <si>
    <t>m.Radom</t>
  </si>
  <si>
    <t xml:space="preserve"> warszawski wschodni</t>
  </si>
  <si>
    <t xml:space="preserve"> warszawski zachodni</t>
  </si>
  <si>
    <t xml:space="preserve"> nyski</t>
  </si>
  <si>
    <t xml:space="preserve"> opolski</t>
  </si>
  <si>
    <t>m.Opole</t>
  </si>
  <si>
    <t xml:space="preserve"> krośnieński</t>
  </si>
  <si>
    <t>m.Krosno</t>
  </si>
  <si>
    <t xml:space="preserve"> przemyski</t>
  </si>
  <si>
    <t>m.Przemyśl</t>
  </si>
  <si>
    <t xml:space="preserve"> rzeszowski</t>
  </si>
  <si>
    <t>m.Rzeszów</t>
  </si>
  <si>
    <t xml:space="preserve"> tarnobrzeski</t>
  </si>
  <si>
    <t>m.Tarnobrzeg</t>
  </si>
  <si>
    <t xml:space="preserve"> białostocki</t>
  </si>
  <si>
    <t>m.Białystok</t>
  </si>
  <si>
    <t xml:space="preserve"> łomżyński</t>
  </si>
  <si>
    <t>m.Łomża</t>
  </si>
  <si>
    <t xml:space="preserve"> suwalski</t>
  </si>
  <si>
    <t>m.Suwałki</t>
  </si>
  <si>
    <t xml:space="preserve"> gdański</t>
  </si>
  <si>
    <t xml:space="preserve"> słupski</t>
  </si>
  <si>
    <t>m.Słupsk</t>
  </si>
  <si>
    <t xml:space="preserve"> starogardzki</t>
  </si>
  <si>
    <t xml:space="preserve"> trójmiejski</t>
  </si>
  <si>
    <t>m.Gdańsk</t>
  </si>
  <si>
    <t>m.Gdynia</t>
  </si>
  <si>
    <t>m.Sopot</t>
  </si>
  <si>
    <t xml:space="preserve"> bielski</t>
  </si>
  <si>
    <t>m.Bielsko-Biała</t>
  </si>
  <si>
    <t xml:space="preserve"> bytomski</t>
  </si>
  <si>
    <t>m.Bytom</t>
  </si>
  <si>
    <t>m.Piekary Śląskie</t>
  </si>
  <si>
    <t xml:space="preserve"> częstochowski</t>
  </si>
  <si>
    <t>m.Częstochowa</t>
  </si>
  <si>
    <t xml:space="preserve"> gliwicki</t>
  </si>
  <si>
    <t>m.Gliwice</t>
  </si>
  <si>
    <t>m.Zabrze</t>
  </si>
  <si>
    <t xml:space="preserve"> katowicki</t>
  </si>
  <si>
    <t>m.Chorzów</t>
  </si>
  <si>
    <t>m.Katowice</t>
  </si>
  <si>
    <t>m.Mysłowice</t>
  </si>
  <si>
    <t>m.Ruda Śląska</t>
  </si>
  <si>
    <t>m.Siemianowice Śląskie</t>
  </si>
  <si>
    <t>m.Świętochłowice</t>
  </si>
  <si>
    <t xml:space="preserve"> rybnicki</t>
  </si>
  <si>
    <t>m.Jastrzębie-Zdrój</t>
  </si>
  <si>
    <t>m.Rybnik</t>
  </si>
  <si>
    <t>m.Żory</t>
  </si>
  <si>
    <t xml:space="preserve"> sosnowiecki</t>
  </si>
  <si>
    <t>m.Dąbrowa Górnicza</t>
  </si>
  <si>
    <t>m.Jaworzno</t>
  </si>
  <si>
    <t>m.Sosnowiec</t>
  </si>
  <si>
    <t xml:space="preserve"> tyski</t>
  </si>
  <si>
    <t>m.Tychy</t>
  </si>
  <si>
    <t xml:space="preserve"> kielecki</t>
  </si>
  <si>
    <t>m.Kielce</t>
  </si>
  <si>
    <t xml:space="preserve"> sandomiersko-jędrzejowski</t>
  </si>
  <si>
    <t xml:space="preserve"> elbląski</t>
  </si>
  <si>
    <t>m.Elbląg</t>
  </si>
  <si>
    <t xml:space="preserve"> ełcki</t>
  </si>
  <si>
    <t xml:space="preserve"> olsztyński</t>
  </si>
  <si>
    <t>m.Olsztyn</t>
  </si>
  <si>
    <t xml:space="preserve"> kaliski</t>
  </si>
  <si>
    <t>m.Kalisz</t>
  </si>
  <si>
    <t xml:space="preserve"> koniński</t>
  </si>
  <si>
    <t>m.Konin</t>
  </si>
  <si>
    <t xml:space="preserve"> leszczyński</t>
  </si>
  <si>
    <t>m.Leszno</t>
  </si>
  <si>
    <t>m.Poznań</t>
  </si>
  <si>
    <t xml:space="preserve"> pilski</t>
  </si>
  <si>
    <t xml:space="preserve"> poznański</t>
  </si>
  <si>
    <t xml:space="preserve"> koszaliński</t>
  </si>
  <si>
    <t>m.Koszalin</t>
  </si>
  <si>
    <t>m.Szczecin</t>
  </si>
  <si>
    <t xml:space="preserve"> stargardzki</t>
  </si>
  <si>
    <t xml:space="preserve"> szczeciński</t>
  </si>
  <si>
    <t>m.Świnoujście</t>
  </si>
  <si>
    <r>
      <t>Tabl. 1.14.</t>
    </r>
    <r>
      <rPr>
        <b/>
        <sz val="10"/>
        <color theme="1"/>
        <rFont val="Arial Narrow"/>
        <family val="2"/>
        <charset val="238"/>
      </rPr>
      <t xml:space="preserve"> PŁODNOŚĆ KOBIET WEDŁUG WOJEWÓDZTW, PODREGIONÓW I POWIATÓW</t>
    </r>
  </si>
  <si>
    <t>VITAL  STATISTICS  BY  VOIVODSHIPS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</si>
  <si>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– ogółem total
b – miasta urban areas
c – wieś </t>
    </r>
    <r>
      <rPr>
        <i/>
        <sz val="10"/>
        <color rgb="FF000000"/>
        <rFont val="Arial Narrow"/>
        <family val="2"/>
        <charset val="238"/>
      </rPr>
      <t>rural areas</t>
    </r>
  </si>
  <si>
    <t xml:space="preserve">             -</t>
  </si>
  <si>
    <r>
      <t xml:space="preserve">Tabl.  1.15. </t>
    </r>
    <r>
      <rPr>
        <b/>
        <sz val="10"/>
        <color theme="1"/>
        <rFont val="Arial Narrow"/>
        <family val="2"/>
        <charset val="238"/>
      </rPr>
      <t xml:space="preserve">RUCH  NATURALNY  LUDNOŚCI  WEDŁUG  WOJEWÓDZTW  </t>
    </r>
  </si>
  <si>
    <t>REPRODUCTION RATES BY VOIVODSHIP, SUBREGION AND POVIAT</t>
  </si>
  <si>
    <r>
      <t xml:space="preserve">współczynnik dzietności ogólnej
</t>
    </r>
    <r>
      <rPr>
        <i/>
        <sz val="10"/>
        <rFont val="Arial Narrow"/>
        <family val="2"/>
        <charset val="238"/>
      </rPr>
      <t>total fertility rate</t>
    </r>
  </si>
  <si>
    <r>
      <t xml:space="preserve">współczynnik reprodukcji brutto
</t>
    </r>
    <r>
      <rPr>
        <i/>
        <sz val="10"/>
        <rFont val="Arial Narrow"/>
        <family val="2"/>
        <charset val="238"/>
      </rPr>
      <t>gross reproduction rate</t>
    </r>
  </si>
  <si>
    <r>
      <t xml:space="preserve">współczynnik dynamiki demograficznej
</t>
    </r>
    <r>
      <rPr>
        <i/>
        <sz val="10"/>
        <rFont val="Arial Narrow"/>
        <family val="2"/>
        <charset val="238"/>
      </rPr>
      <t>demographic dynamics rate</t>
    </r>
  </si>
  <si>
    <r>
      <t>Tabl. 1.16.</t>
    </r>
    <r>
      <rPr>
        <b/>
        <sz val="10"/>
        <color theme="1"/>
        <rFont val="Arial Narrow"/>
        <family val="2"/>
        <charset val="238"/>
      </rPr>
      <t xml:space="preserve"> WSPÓŁCZYNNIKI REPRODUKCJI LUDNOŚCI WEDŁUG WOJEWÓDZTW, PODREGIONÓW I POWIATÓW</t>
    </r>
  </si>
  <si>
    <t>INTERNAL MIGRATION OF POPULATION FOR PERMANENT RESIDENCE BY VOIVODSHIP, SUBREGION AND POVIAT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</si>
  <si>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</si>
  <si>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 xml:space="preserve">  jeleniogórski</t>
  </si>
  <si>
    <t xml:space="preserve">  legnicko-głogowski</t>
  </si>
  <si>
    <t xml:space="preserve">  m.Wrocław</t>
  </si>
  <si>
    <t xml:space="preserve">  wałbrzyski</t>
  </si>
  <si>
    <t xml:space="preserve">  wrocławski</t>
  </si>
  <si>
    <t xml:space="preserve">  bydgosko-toruński</t>
  </si>
  <si>
    <t xml:space="preserve">  grudziądzki</t>
  </si>
  <si>
    <t xml:space="preserve">  włocławski</t>
  </si>
  <si>
    <t xml:space="preserve">  chełmsko-zamojski            </t>
  </si>
  <si>
    <t xml:space="preserve">  lubelski</t>
  </si>
  <si>
    <t xml:space="preserve">  puławski</t>
  </si>
  <si>
    <t xml:space="preserve">  gorzowski                    </t>
  </si>
  <si>
    <t xml:space="preserve">  zielonogórski                </t>
  </si>
  <si>
    <t xml:space="preserve">  łódzki</t>
  </si>
  <si>
    <t xml:space="preserve">  m.Łódź</t>
  </si>
  <si>
    <t xml:space="preserve">  piotrkowski</t>
  </si>
  <si>
    <t xml:space="preserve">  sieradzki</t>
  </si>
  <si>
    <t xml:space="preserve">  skierniewicki</t>
  </si>
  <si>
    <t xml:space="preserve">  krakowski</t>
  </si>
  <si>
    <t xml:space="preserve">  m.Kraków</t>
  </si>
  <si>
    <t xml:space="preserve">  nowosądecki</t>
  </si>
  <si>
    <t xml:space="preserve">  oświęcimski</t>
  </si>
  <si>
    <t xml:space="preserve">  tarnowski</t>
  </si>
  <si>
    <t xml:space="preserve">  ciechanowsko-płocki     </t>
  </si>
  <si>
    <t xml:space="preserve">  m.st.Warszawa</t>
  </si>
  <si>
    <t xml:space="preserve">  ostrołęcko-siedlecki         </t>
  </si>
  <si>
    <t xml:space="preserve">  radomski</t>
  </si>
  <si>
    <t xml:space="preserve">  warszawski wschodni</t>
  </si>
  <si>
    <t xml:space="preserve">  warszawski zachodni</t>
  </si>
  <si>
    <t xml:space="preserve">  nyski</t>
  </si>
  <si>
    <t xml:space="preserve">  opolski</t>
  </si>
  <si>
    <t xml:space="preserve">  krośnieński</t>
  </si>
  <si>
    <t xml:space="preserve">  przemyski</t>
  </si>
  <si>
    <t xml:space="preserve">  rzeszowski</t>
  </si>
  <si>
    <t xml:space="preserve">  tarnobrzeski</t>
  </si>
  <si>
    <t xml:space="preserve">  białostocki</t>
  </si>
  <si>
    <t xml:space="preserve">  łomżyński</t>
  </si>
  <si>
    <t xml:space="preserve">  suwalski</t>
  </si>
  <si>
    <t xml:space="preserve">  gdański</t>
  </si>
  <si>
    <t xml:space="preserve">  słupski</t>
  </si>
  <si>
    <t xml:space="preserve">  starogardzki</t>
  </si>
  <si>
    <t xml:space="preserve">  trójmiejski</t>
  </si>
  <si>
    <t xml:space="preserve">  bielski</t>
  </si>
  <si>
    <t xml:space="preserve">  bytomski</t>
  </si>
  <si>
    <t xml:space="preserve">  częstochowski</t>
  </si>
  <si>
    <t xml:space="preserve">  gliwicki</t>
  </si>
  <si>
    <t xml:space="preserve">  katowicki</t>
  </si>
  <si>
    <t xml:space="preserve">  rybnicki</t>
  </si>
  <si>
    <t xml:space="preserve">  sosnowiecki</t>
  </si>
  <si>
    <t xml:space="preserve">  tyski</t>
  </si>
  <si>
    <t xml:space="preserve">  kielecki</t>
  </si>
  <si>
    <t xml:space="preserve">  sandomiersko-jędrzejowski</t>
  </si>
  <si>
    <t xml:space="preserve">  elbląski                     </t>
  </si>
  <si>
    <t xml:space="preserve">  ełcki</t>
  </si>
  <si>
    <t xml:space="preserve">  olsztyński</t>
  </si>
  <si>
    <t xml:space="preserve">  kaliski</t>
  </si>
  <si>
    <t xml:space="preserve">  koniński</t>
  </si>
  <si>
    <t xml:space="preserve">  leszczyński</t>
  </si>
  <si>
    <t xml:space="preserve">  m.Poznań</t>
  </si>
  <si>
    <t xml:space="preserve">  pilski</t>
  </si>
  <si>
    <t xml:space="preserve">  poznański</t>
  </si>
  <si>
    <t xml:space="preserve">  koszaliński</t>
  </si>
  <si>
    <t xml:space="preserve">  m.Szczecin</t>
  </si>
  <si>
    <t xml:space="preserve">  stargardzki</t>
  </si>
  <si>
    <t xml:space="preserve">  szczeciński</t>
  </si>
  <si>
    <r>
      <t>Tabl. 1.18.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WOJEWÓDZTW, PODREGIONÓW I POWIATÓW</t>
    </r>
  </si>
  <si>
    <t>INTERNAL MIGRATION OF POPULATION FOR PERMANENT RESIDENCE BY AGE GROUPS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</si>
  <si>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wewnątrz województw   </t>
    </r>
    <r>
      <rPr>
        <i/>
        <sz val="10"/>
        <color theme="1"/>
        <rFont val="Arial Narrow"/>
        <family val="2"/>
        <charset val="238"/>
      </rPr>
      <t>within a voivodship</t>
    </r>
    <r>
      <rPr>
        <sz val="10"/>
        <color theme="1"/>
        <rFont val="Arial Narrow"/>
        <family val="2"/>
        <charset val="238"/>
      </rPr>
      <t xml:space="preserve">
c - między województwami   </t>
    </r>
    <r>
      <rPr>
        <i/>
        <sz val="10"/>
        <color theme="1"/>
        <rFont val="Arial Narrow"/>
        <family val="2"/>
        <charset val="238"/>
      </rPr>
      <t>between voivodships</t>
    </r>
  </si>
  <si>
    <r>
      <rPr>
        <sz val="10"/>
        <color theme="1"/>
        <rFont val="Arial Narrow"/>
        <family val="2"/>
        <charset val="238"/>
      </rPr>
      <t>Tabl. 1.19.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GRUP WIEKU</t>
    </r>
  </si>
  <si>
    <t>INTERNAL MIGRATION OF POPULATION FOR PERMANENT RESIDENCE BY SEX</t>
  </si>
  <si>
    <r>
      <t xml:space="preserve">WYSZCZEGÓLNIENIE
SPECIFICATION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mężczyźni   </t>
    </r>
    <r>
      <rPr>
        <i/>
        <sz val="10"/>
        <color theme="1"/>
        <rFont val="Arial Narrow"/>
        <family val="2"/>
        <charset val="238"/>
      </rPr>
      <t>males</t>
    </r>
    <r>
      <rPr>
        <sz val="10"/>
        <color theme="1"/>
        <rFont val="Arial Narrow"/>
        <family val="2"/>
        <charset val="238"/>
      </rPr>
      <t xml:space="preserve">
c - kobiety   </t>
    </r>
    <r>
      <rPr>
        <i/>
        <sz val="10"/>
        <color theme="1"/>
        <rFont val="Arial Narrow"/>
        <family val="2"/>
        <charset val="238"/>
      </rPr>
      <t>females</t>
    </r>
  </si>
  <si>
    <t>OGÓŁEM</t>
  </si>
  <si>
    <t>GRAND TOTAL</t>
  </si>
  <si>
    <t>Wewnątrz województw</t>
  </si>
  <si>
    <t>Within a voivodship</t>
  </si>
  <si>
    <t>Między województwami</t>
  </si>
  <si>
    <t>Between voivodships</t>
  </si>
  <si>
    <r>
      <rPr>
        <sz val="10"/>
        <color theme="1"/>
        <rFont val="Arial Narrow"/>
        <family val="2"/>
        <charset val="238"/>
      </rPr>
      <t>Tabl. 1.20.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PŁCI</t>
    </r>
  </si>
  <si>
    <t>INTERNAL MIGRATION OF POPULATION FOR PERMANENT RESIDENCE IN TOWNS WITH 100 THOUS. AND MORE INHABITANTS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</si>
  <si>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</si>
  <si>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>Białystok</t>
  </si>
  <si>
    <t>Bielsko-Biała</t>
  </si>
  <si>
    <t>Bydgoszcz</t>
  </si>
  <si>
    <t>Bytom</t>
  </si>
  <si>
    <t>Chorzów</t>
  </si>
  <si>
    <t>Częstochowa</t>
  </si>
  <si>
    <t>Dąbrowa Górnicza</t>
  </si>
  <si>
    <t>Elbląg</t>
  </si>
  <si>
    <t>Gdańsk</t>
  </si>
  <si>
    <t>Gdynia</t>
  </si>
  <si>
    <t>Gliwice</t>
  </si>
  <si>
    <t>Gorzów Wielkopolski</t>
  </si>
  <si>
    <t>Kalisz</t>
  </si>
  <si>
    <t>Katowice</t>
  </si>
  <si>
    <t>Kielce</t>
  </si>
  <si>
    <t>Koszalin</t>
  </si>
  <si>
    <t>Kraków</t>
  </si>
  <si>
    <t>Legnica</t>
  </si>
  <si>
    <t>Lublin</t>
  </si>
  <si>
    <t>Łódź</t>
  </si>
  <si>
    <t>Olsztyn</t>
  </si>
  <si>
    <t>Opole</t>
  </si>
  <si>
    <t>Płock</t>
  </si>
  <si>
    <t>Poznań</t>
  </si>
  <si>
    <t>Radom</t>
  </si>
  <si>
    <t>Ruda Śląska</t>
  </si>
  <si>
    <t>Rybnik</t>
  </si>
  <si>
    <t>Rzeszów</t>
  </si>
  <si>
    <t>Sosnowiec</t>
  </si>
  <si>
    <t>Szczecin</t>
  </si>
  <si>
    <t>Tarnów</t>
  </si>
  <si>
    <t>Toruń</t>
  </si>
  <si>
    <t>Tychy</t>
  </si>
  <si>
    <t>Wałbrzych</t>
  </si>
  <si>
    <t>Włocławek</t>
  </si>
  <si>
    <t>Wrocław</t>
  </si>
  <si>
    <t>Zabrze</t>
  </si>
  <si>
    <t>Zielona Góra</t>
  </si>
  <si>
    <r>
      <t>Tabl. 1.21.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 MIASTACH LICZĄCYCH W 2012 R. 100 TYS. I WIĘCEJ MIESZKAŃCÓW</t>
    </r>
  </si>
  <si>
    <t>INTERNATIONAL MIGRATION OF POPULATION FOR PERMANENT RESIDENCE BY CONTINENT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</si>
  <si>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</si>
  <si>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EMIGRACJA   </t>
    </r>
    <r>
      <rPr>
        <i/>
        <sz val="10"/>
        <color theme="1"/>
        <rFont val="Arial Narrow"/>
        <family val="2"/>
        <charset val="238"/>
      </rPr>
      <t>EMIGRATION</t>
    </r>
  </si>
  <si>
    <t>mężczyźni</t>
  </si>
  <si>
    <t>males</t>
  </si>
  <si>
    <t>kobiety</t>
  </si>
  <si>
    <t>females</t>
  </si>
  <si>
    <t>EUROPA</t>
  </si>
  <si>
    <t>EUROPE</t>
  </si>
  <si>
    <t>AZJA</t>
  </si>
  <si>
    <t>ASIA</t>
  </si>
  <si>
    <t>AMERYKA PÓŁNOCNA I ŚRODKOWA</t>
  </si>
  <si>
    <t>NORTH AND CENTRAL AMERICA</t>
  </si>
  <si>
    <t>AMERYKA POŁUDNIOWA</t>
  </si>
  <si>
    <t>SOUTH AMERICA</t>
  </si>
  <si>
    <t>AFRYKA</t>
  </si>
  <si>
    <t>AFRICA</t>
  </si>
  <si>
    <t>OCEANIA</t>
  </si>
  <si>
    <t>Kraj nieustalony</t>
  </si>
  <si>
    <t>Unknown country</t>
  </si>
  <si>
    <r>
      <t xml:space="preserve">IMIGRACJA   </t>
    </r>
    <r>
      <rPr>
        <i/>
        <sz val="10"/>
        <color theme="1"/>
        <rFont val="Arial Narrow"/>
        <family val="2"/>
        <charset val="238"/>
      </rPr>
      <t>IMMIGRATION</t>
    </r>
  </si>
  <si>
    <r>
      <rPr>
        <sz val="10"/>
        <color theme="1"/>
        <rFont val="Arial Narrow"/>
        <family val="2"/>
        <charset val="238"/>
      </rPr>
      <t>Tabl. 1.22.</t>
    </r>
    <r>
      <rPr>
        <b/>
        <sz val="10"/>
        <color theme="1"/>
        <rFont val="Arial Narrow"/>
        <family val="2"/>
        <charset val="238"/>
      </rPr>
      <t xml:space="preserve"> MIGRACJE ZAGRANICZNE LUDNOŚCI NA POBYT STAŁY WEDŁUG KONTYNENTÓW</t>
    </r>
  </si>
  <si>
    <r>
      <t>Tabl. 1.17.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WOJEWÓDZTWA POPRZEDNIEGO I OBECNEGO MIEJSCA ZAMIESZKANIA</t>
    </r>
  </si>
  <si>
    <t xml:space="preserve">                  INTERNAL MIGRATION OF POPULATION FOR PERMANENT RESIDENCE BY PREVIOUS AND PRESENT VOIVODSHIP OF RESIDENCE</t>
  </si>
  <si>
    <t>Lp.</t>
  </si>
  <si>
    <t>WOJEWÓDZTWA OBECNEGO ZAMIESZKANIA</t>
  </si>
  <si>
    <r>
      <t xml:space="preserve">Ogółem 
</t>
    </r>
    <r>
      <rPr>
        <i/>
        <sz val="9"/>
        <color theme="1"/>
        <rFont val="Arial Narrow"/>
        <family val="2"/>
        <charset val="238"/>
      </rPr>
      <t>Total</t>
    </r>
  </si>
  <si>
    <t>Województwa poprzedniego zamieszkania       Voivodships of previous residence</t>
  </si>
  <si>
    <t>VOIVODSHIPS 
OF PRESENT RESIDENCE</t>
  </si>
  <si>
    <t>No.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</si>
  <si>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</si>
  <si>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</si>
  <si>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</si>
  <si>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</si>
  <si>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</si>
  <si>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</si>
  <si>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</si>
  <si>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</si>
  <si>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</si>
  <si>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</si>
  <si>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</si>
  <si>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</si>
  <si>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Święto-krzyskie</t>
  </si>
  <si>
    <t>Warmińsko-mazurskie</t>
  </si>
  <si>
    <t>Wielkopolskie</t>
  </si>
  <si>
    <t>Zachodnio-pomorskie</t>
  </si>
  <si>
    <r>
      <t>O G Ó Ł E M</t>
    </r>
    <r>
      <rPr>
        <sz val="9"/>
        <color theme="1"/>
        <rFont val="Arial Narrow"/>
        <family val="2"/>
        <charset val="238"/>
      </rPr>
      <t xml:space="preserve"> </t>
    </r>
  </si>
  <si>
    <t>T O T A L</t>
  </si>
  <si>
    <t xml:space="preserve">Dolnośląskie </t>
  </si>
  <si>
    <t xml:space="preserve">Kujawsko-pomorskie </t>
  </si>
  <si>
    <t xml:space="preserve">Lubelskie </t>
  </si>
  <si>
    <t xml:space="preserve">Lubuskie </t>
  </si>
  <si>
    <t xml:space="preserve">Łódzkie </t>
  </si>
  <si>
    <t xml:space="preserve">Małopolskie </t>
  </si>
  <si>
    <t xml:space="preserve">Mazowieckie </t>
  </si>
  <si>
    <t xml:space="preserve">Opolskie </t>
  </si>
  <si>
    <t xml:space="preserve">Podkarpackie </t>
  </si>
  <si>
    <t xml:space="preserve">Podlaskie </t>
  </si>
  <si>
    <t xml:space="preserve">Pomorskie </t>
  </si>
  <si>
    <t xml:space="preserve">Śląskie </t>
  </si>
  <si>
    <t xml:space="preserve">Świętokrzyskie </t>
  </si>
  <si>
    <t>Świętokrzyskie</t>
  </si>
  <si>
    <t xml:space="preserve">Warmińsko-mazurskie </t>
  </si>
  <si>
    <t xml:space="preserve">Wielkopolskie </t>
  </si>
  <si>
    <t xml:space="preserve">Zachodniopomorskie </t>
  </si>
  <si>
    <t>Zachodniopomorskie</t>
  </si>
  <si>
    <t>Ź r ó d ł o: Baza Demografia GUS, Tabl. 2, demografia.stat.gov.pl/BazaDemografia/.</t>
  </si>
  <si>
    <t>S o u r c e: CSO Demography Database, Tabl. 2, demografia.stat.gov.pl/BazaDemografia/.</t>
  </si>
  <si>
    <r>
      <rPr>
        <vertAlign val="superscript"/>
        <sz val="10"/>
        <color theme="1"/>
        <rFont val="Arial Narrow"/>
        <family val="2"/>
        <charset val="238"/>
      </rPr>
      <t>1</t>
    </r>
    <r>
      <rPr>
        <sz val="10"/>
        <color theme="1"/>
        <rFont val="Arial Narrow"/>
        <family val="2"/>
        <charset val="238"/>
      </rPr>
      <t xml:space="preserve"> z dniem 01.01.2013 r. następuje przywrócenie miastu Wałbrzych statusu miasta na prawach powiatu</t>
    </r>
  </si>
  <si>
    <r>
      <t>m. Wałbrzych</t>
    </r>
    <r>
      <rPr>
        <vertAlign val="superscript"/>
        <sz val="10"/>
        <rFont val="Arial Narrow"/>
        <family val="2"/>
        <charset val="238"/>
      </rPr>
      <t>1</t>
    </r>
  </si>
  <si>
    <r>
      <t>wałbrzyski</t>
    </r>
    <r>
      <rPr>
        <vertAlign val="superscript"/>
        <sz val="10"/>
        <rFont val="Arial Narrow"/>
        <family val="2"/>
        <charset val="238"/>
      </rPr>
      <t>1</t>
    </r>
  </si>
  <si>
    <r>
      <rPr>
        <i/>
        <vertAlign val="superscript"/>
        <sz val="10"/>
        <color theme="1"/>
        <rFont val="Arial Narrow"/>
        <family val="2"/>
        <charset val="238"/>
      </rPr>
      <t>1</t>
    </r>
    <r>
      <rPr>
        <i/>
        <sz val="10"/>
        <color theme="1"/>
        <rFont val="Arial Narrow"/>
        <family val="2"/>
        <charset val="238"/>
      </rPr>
      <t xml:space="preserve"> since 01.01.2013, Wałbrzych has been restored city with powiat status</t>
    </r>
  </si>
  <si>
    <r>
      <t xml:space="preserve">razem
</t>
    </r>
    <r>
      <rPr>
        <i/>
        <sz val="10"/>
        <color rgb="FF00000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</si>
  <si>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rgb="FF000000"/>
        <rFont val="Arial Narrow"/>
        <family val="2"/>
        <charset val="238"/>
      </rPr>
      <t>of which females</t>
    </r>
  </si>
  <si>
    <t>urodzenia żywe
live births</t>
  </si>
  <si>
    <r>
      <t xml:space="preserve">zgony
</t>
    </r>
    <r>
      <rPr>
        <i/>
        <sz val="10"/>
        <color rgb="FF000000"/>
        <rFont val="Arial Narrow"/>
        <family val="2"/>
        <charset val="238"/>
      </rPr>
      <t>deaths</t>
    </r>
  </si>
  <si>
    <r>
      <t xml:space="preserve">przyrost naturalny
</t>
    </r>
    <r>
      <rPr>
        <i/>
        <sz val="10"/>
        <color rgb="FF000000"/>
        <rFont val="Arial Narrow"/>
        <family val="2"/>
        <charset val="238"/>
      </rPr>
      <t>natural increase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</si>
</sst>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6"/>
      <color theme="1"/>
      <name val="Arial Narrow"/>
      <family val="2"/>
      <charset val="238"/>
    </font>
    <font>
      <b/>
      <i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theme="10"/>
      <name val="Arial Narrow"/>
      <family val="2"/>
      <charset val="238"/>
    </font>
    <font>
      <b/>
      <i/>
      <sz val="11"/>
      <color theme="1"/>
      <name val="Arial Narrow"/>
      <family val="2"/>
      <charset val="238"/>
    </font>
    <font>
      <i/>
      <u/>
      <sz val="11"/>
      <color theme="10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i/>
      <sz val="10"/>
      <name val="Arial Narrow"/>
      <family val="2"/>
      <charset val="238"/>
    </font>
    <font>
      <b/>
      <sz val="10"/>
      <color indexed="8"/>
      <name val="Arial Narrow"/>
      <family val="2"/>
      <charset val="238"/>
    </font>
    <font>
      <sz val="10"/>
      <name val="Arial"/>
      <family val="2"/>
      <charset val="238"/>
    </font>
    <font>
      <b/>
      <sz val="10"/>
      <name val="Arial Narrow"/>
      <family val="2"/>
      <charset val="238"/>
    </font>
    <font>
      <b/>
      <i/>
      <sz val="10"/>
      <color theme="1"/>
      <name val="Arial Narrow"/>
      <family val="2"/>
      <charset val="238"/>
    </font>
    <font>
      <sz val="10"/>
      <color rgb="FF000000"/>
      <name val="Arial Narrow"/>
      <family val="2"/>
      <charset val="238"/>
    </font>
    <font>
      <i/>
      <sz val="10"/>
      <color rgb="FF000000"/>
      <name val="Arial Narrow"/>
      <family val="2"/>
      <charset val="238"/>
    </font>
    <font>
      <b/>
      <sz val="10"/>
      <color rgb="FF000000"/>
      <name val="Arial Narrow"/>
      <family val="2"/>
      <charset val="238"/>
    </font>
    <font>
      <sz val="8"/>
      <name val="Arial"/>
      <family val="2"/>
      <charset val="238"/>
    </font>
    <font>
      <i/>
      <sz val="11"/>
      <color theme="1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b/>
      <i/>
      <sz val="9"/>
      <color theme="1"/>
      <name val="Arial Narrow"/>
      <family val="2"/>
      <charset val="238"/>
    </font>
    <font>
      <i/>
      <sz val="9"/>
      <color rgb="FF000000"/>
      <name val="Arial Narrow"/>
      <family val="2"/>
      <charset val="238"/>
    </font>
    <font>
      <b/>
      <sz val="9"/>
      <name val="Arial Narrow"/>
      <family val="2"/>
      <charset val="238"/>
    </font>
    <font>
      <vertAlign val="superscript"/>
      <sz val="10"/>
      <color theme="1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sz val="11"/>
      <name val="Calibri"/>
      <family val="2"/>
      <charset val="238"/>
      <scheme val="minor"/>
    </font>
    <font>
      <i/>
      <vertAlign val="superscript"/>
      <sz val="10"/>
      <color theme="1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auto="1"/>
      </bottom>
      <diagonal/>
    </border>
    <border>
      <left style="thin">
        <color indexed="8"/>
      </left>
      <right/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22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14" fillId="0" borderId="0"/>
    <xf numFmtId="0" fontId="19" fillId="0" borderId="0"/>
    <xf numFmtId="0" fontId="19" fillId="0" borderId="0"/>
  </cellStyleXfs>
  <cellXfs count="479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7" fillId="0" borderId="0" xfId="1" applyFont="1"/>
    <xf numFmtId="0" fontId="7" fillId="0" borderId="0" xfId="1" quotePrefix="1" applyFont="1"/>
    <xf numFmtId="0" fontId="6" fillId="0" borderId="0" xfId="1"/>
    <xf numFmtId="0" fontId="8" fillId="0" borderId="0" xfId="0" applyFont="1"/>
    <xf numFmtId="0" fontId="9" fillId="0" borderId="0" xfId="1" applyFont="1"/>
    <xf numFmtId="0" fontId="9" fillId="0" borderId="0" xfId="1" quotePrefix="1" applyFont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right"/>
    </xf>
    <xf numFmtId="3" fontId="12" fillId="0" borderId="0" xfId="0" applyNumberFormat="1" applyFont="1"/>
    <xf numFmtId="3" fontId="11" fillId="0" borderId="0" xfId="0" applyNumberFormat="1" applyFont="1"/>
    <xf numFmtId="0" fontId="11" fillId="0" borderId="0" xfId="0" applyFont="1" applyAlignment="1">
      <alignment horizontal="left" indent="4"/>
    </xf>
    <xf numFmtId="0" fontId="13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4"/>
    </xf>
    <xf numFmtId="3" fontId="11" fillId="0" borderId="0" xfId="0" applyNumberFormat="1" applyFont="1" applyFill="1"/>
    <xf numFmtId="0" fontId="11" fillId="0" borderId="0" xfId="0" applyFont="1" applyFill="1"/>
    <xf numFmtId="0" fontId="15" fillId="0" borderId="10" xfId="2" applyNumberFormat="1" applyFont="1" applyFill="1" applyBorder="1" applyAlignment="1">
      <alignment horizontal="center" vertical="center" wrapText="1"/>
    </xf>
    <xf numFmtId="0" fontId="15" fillId="0" borderId="11" xfId="2" applyNumberFormat="1" applyFont="1" applyFill="1" applyBorder="1" applyAlignment="1">
      <alignment horizontal="center" vertical="center" wrapText="1"/>
    </xf>
    <xf numFmtId="0" fontId="15" fillId="0" borderId="12" xfId="2" applyNumberFormat="1" applyFont="1" applyFill="1" applyBorder="1" applyAlignment="1">
      <alignment horizontal="center" vertical="center" wrapText="1"/>
    </xf>
    <xf numFmtId="0" fontId="12" fillId="0" borderId="10" xfId="2" applyNumberFormat="1" applyFont="1" applyFill="1" applyBorder="1" applyAlignment="1">
      <alignment horizontal="center" vertical="center" wrapText="1"/>
    </xf>
    <xf numFmtId="0" fontId="12" fillId="0" borderId="13" xfId="2" applyNumberFormat="1" applyFont="1" applyFill="1" applyBorder="1" applyAlignment="1">
      <alignment horizontal="center" vertical="center" wrapText="1"/>
    </xf>
    <xf numFmtId="3" fontId="15" fillId="0" borderId="14" xfId="2" applyNumberFormat="1" applyFont="1" applyFill="1" applyBorder="1" applyAlignment="1">
      <alignment horizontal="center" vertical="center" wrapText="1"/>
    </xf>
    <xf numFmtId="3" fontId="15" fillId="0" borderId="13" xfId="2" applyNumberFormat="1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wrapText="1"/>
    </xf>
    <xf numFmtId="0" fontId="18" fillId="0" borderId="16" xfId="2" applyFont="1" applyFill="1" applyBorder="1" applyAlignment="1">
      <alignment wrapText="1"/>
    </xf>
    <xf numFmtId="0" fontId="18" fillId="0" borderId="17" xfId="2" applyFont="1" applyFill="1" applyBorder="1" applyAlignment="1">
      <alignment horizontal="right" wrapText="1"/>
    </xf>
    <xf numFmtId="3" fontId="18" fillId="0" borderId="16" xfId="2" applyNumberFormat="1" applyFont="1" applyFill="1" applyBorder="1" applyAlignment="1">
      <alignment horizontal="right" wrapText="1"/>
    </xf>
    <xf numFmtId="3" fontId="18" fillId="0" borderId="18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 wrapText="1"/>
    </xf>
    <xf numFmtId="3" fontId="20" fillId="0" borderId="0" xfId="3" applyNumberFormat="1" applyFont="1" applyBorder="1" applyAlignment="1">
      <alignment horizontal="right"/>
    </xf>
    <xf numFmtId="3" fontId="10" fillId="0" borderId="20" xfId="0" applyNumberFormat="1" applyFont="1" applyBorder="1"/>
    <xf numFmtId="3" fontId="10" fillId="0" borderId="0" xfId="0" applyNumberFormat="1" applyFont="1"/>
    <xf numFmtId="0" fontId="18" fillId="0" borderId="21" xfId="2" applyFont="1" applyFill="1" applyBorder="1" applyAlignment="1">
      <alignment wrapText="1"/>
    </xf>
    <xf numFmtId="0" fontId="18" fillId="0" borderId="22" xfId="2" applyFont="1" applyFill="1" applyBorder="1" applyAlignment="1">
      <alignment wrapText="1"/>
    </xf>
    <xf numFmtId="3" fontId="18" fillId="0" borderId="22" xfId="2" applyNumberFormat="1" applyFont="1" applyFill="1" applyBorder="1" applyAlignment="1">
      <alignment horizontal="right" wrapText="1"/>
    </xf>
    <xf numFmtId="3" fontId="18" fillId="0" borderId="23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/>
    </xf>
    <xf numFmtId="3" fontId="10" fillId="0" borderId="19" xfId="0" applyNumberFormat="1" applyFont="1" applyBorder="1"/>
    <xf numFmtId="0" fontId="18" fillId="0" borderId="24" xfId="2" applyFont="1" applyFill="1" applyBorder="1" applyAlignment="1">
      <alignment horizontal="right" wrapText="1"/>
    </xf>
    <xf numFmtId="0" fontId="15" fillId="0" borderId="21" xfId="2" applyFont="1" applyFill="1" applyBorder="1" applyAlignment="1">
      <alignment wrapText="1"/>
    </xf>
    <xf numFmtId="0" fontId="15" fillId="0" borderId="22" xfId="2" applyFont="1" applyFill="1" applyBorder="1" applyAlignment="1">
      <alignment wrapText="1"/>
    </xf>
    <xf numFmtId="0" fontId="15" fillId="0" borderId="24" xfId="2" applyFont="1" applyFill="1" applyBorder="1" applyAlignment="1">
      <alignment horizontal="right" wrapText="1"/>
    </xf>
    <xf numFmtId="3" fontId="15" fillId="0" borderId="22" xfId="2" applyNumberFormat="1" applyFont="1" applyFill="1" applyBorder="1" applyAlignment="1">
      <alignment horizontal="right" wrapText="1"/>
    </xf>
    <xf numFmtId="3" fontId="15" fillId="0" borderId="23" xfId="2" applyNumberFormat="1" applyFont="1" applyFill="1" applyBorder="1" applyAlignment="1">
      <alignment horizontal="right" wrapText="1"/>
    </xf>
    <xf numFmtId="3" fontId="12" fillId="0" borderId="19" xfId="3" applyNumberFormat="1" applyFont="1" applyBorder="1" applyAlignment="1">
      <alignment horizontal="right" wrapText="1"/>
    </xf>
    <xf numFmtId="3" fontId="12" fillId="0" borderId="0" xfId="3" applyNumberFormat="1" applyFont="1" applyBorder="1" applyAlignment="1">
      <alignment horizontal="right"/>
    </xf>
    <xf numFmtId="3" fontId="11" fillId="0" borderId="19" xfId="0" applyNumberFormat="1" applyFont="1" applyBorder="1"/>
    <xf numFmtId="3" fontId="12" fillId="0" borderId="19" xfId="3" applyNumberFormat="1" applyFont="1" applyBorder="1" applyAlignment="1">
      <alignment horizontal="right"/>
    </xf>
    <xf numFmtId="0" fontId="11" fillId="0" borderId="19" xfId="0" applyFont="1" applyBorder="1"/>
    <xf numFmtId="0" fontId="15" fillId="0" borderId="17" xfId="2" applyFont="1" applyFill="1" applyBorder="1" applyAlignment="1">
      <alignment horizontal="right" wrapText="1"/>
    </xf>
    <xf numFmtId="3" fontId="12" fillId="0" borderId="19" xfId="0" applyNumberFormat="1" applyFont="1" applyBorder="1"/>
    <xf numFmtId="1" fontId="19" fillId="0" borderId="0" xfId="0" applyNumberFormat="1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0" fillId="0" borderId="0" xfId="0" applyFont="1"/>
    <xf numFmtId="0" fontId="11" fillId="0" borderId="0" xfId="0" applyFont="1" applyAlignment="1">
      <alignment horizontal="left" vertical="center" indent="4"/>
    </xf>
    <xf numFmtId="0" fontId="13" fillId="0" borderId="0" xfId="0" applyFont="1" applyAlignment="1">
      <alignment horizontal="left" vertical="center" indent="4"/>
    </xf>
    <xf numFmtId="0" fontId="10" fillId="0" borderId="0" xfId="0" applyFont="1" applyBorder="1" applyAlignment="1">
      <alignment vertical="center"/>
    </xf>
    <xf numFmtId="3" fontId="10" fillId="0" borderId="19" xfId="0" applyNumberFormat="1" applyFont="1" applyBorder="1" applyAlignment="1">
      <alignment horizontal="right" vertical="center"/>
    </xf>
    <xf numFmtId="3" fontId="10" fillId="0" borderId="20" xfId="0" applyNumberFormat="1" applyFont="1" applyBorder="1" applyAlignment="1">
      <alignment horizontal="right" vertical="center"/>
    </xf>
    <xf numFmtId="0" fontId="10" fillId="0" borderId="0" xfId="0" applyFont="1" applyBorder="1" applyAlignment="1">
      <alignment vertical="center" wrapText="1"/>
    </xf>
    <xf numFmtId="3" fontId="10" fillId="0" borderId="19" xfId="0" applyNumberFormat="1" applyFont="1" applyBorder="1" applyAlignment="1">
      <alignment horizontal="right" vertical="center" wrapText="1"/>
    </xf>
    <xf numFmtId="3" fontId="10" fillId="0" borderId="19" xfId="0" applyNumberFormat="1" applyFont="1" applyBorder="1" applyAlignment="1">
      <alignment horizontal="right" vertical="top"/>
    </xf>
    <xf numFmtId="3" fontId="10" fillId="0" borderId="19" xfId="3" applyNumberFormat="1" applyFont="1" applyBorder="1" applyAlignment="1">
      <alignment horizontal="right" vertical="center"/>
    </xf>
    <xf numFmtId="3" fontId="10" fillId="0" borderId="19" xfId="3" applyNumberFormat="1" applyFont="1" applyBorder="1" applyAlignment="1">
      <alignment horizontal="right" vertical="top"/>
    </xf>
    <xf numFmtId="3" fontId="20" fillId="0" borderId="19" xfId="4" applyNumberFormat="1" applyFont="1" applyBorder="1" applyAlignment="1">
      <alignment horizontal="right" vertical="center"/>
    </xf>
    <xf numFmtId="3" fontId="20" fillId="0" borderId="0" xfId="4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 wrapText="1"/>
    </xf>
    <xf numFmtId="3" fontId="11" fillId="0" borderId="19" xfId="0" applyNumberFormat="1" applyFont="1" applyBorder="1" applyAlignment="1">
      <alignment horizontal="right" vertical="center" wrapText="1"/>
    </xf>
    <xf numFmtId="3" fontId="11" fillId="0" borderId="19" xfId="0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top"/>
    </xf>
    <xf numFmtId="3" fontId="12" fillId="0" borderId="19" xfId="4" applyNumberFormat="1" applyFont="1" applyBorder="1" applyAlignment="1">
      <alignment horizontal="right" vertical="center"/>
    </xf>
    <xf numFmtId="3" fontId="12" fillId="0" borderId="0" xfId="4" applyNumberFormat="1" applyFont="1" applyBorder="1" applyAlignment="1">
      <alignment horizontal="right" vertical="top"/>
    </xf>
    <xf numFmtId="3" fontId="11" fillId="0" borderId="19" xfId="0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/>
    </xf>
    <xf numFmtId="1" fontId="11" fillId="0" borderId="0" xfId="0" applyNumberFormat="1" applyFont="1"/>
    <xf numFmtId="1" fontId="0" fillId="0" borderId="0" xfId="0" applyNumberFormat="1" applyFont="1"/>
    <xf numFmtId="0" fontId="11" fillId="0" borderId="0" xfId="0" applyFont="1" applyAlignment="1"/>
    <xf numFmtId="3" fontId="24" fillId="0" borderId="20" xfId="0" applyNumberFormat="1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 vertical="center"/>
    </xf>
    <xf numFmtId="3" fontId="20" fillId="0" borderId="32" xfId="0" applyNumberFormat="1" applyFont="1" applyBorder="1" applyAlignment="1">
      <alignment horizontal="right" vertical="center"/>
    </xf>
    <xf numFmtId="0" fontId="11" fillId="0" borderId="0" xfId="0" applyFont="1" applyBorder="1" applyAlignment="1"/>
    <xf numFmtId="3" fontId="22" fillId="0" borderId="19" xfId="0" applyNumberFormat="1" applyFont="1" applyBorder="1" applyAlignment="1">
      <alignment horizontal="right" vertical="center"/>
    </xf>
    <xf numFmtId="3" fontId="12" fillId="0" borderId="19" xfId="0" applyNumberFormat="1" applyFont="1" applyBorder="1" applyAlignment="1">
      <alignment horizontal="right" vertical="center"/>
    </xf>
    <xf numFmtId="3" fontId="12" fillId="0" borderId="0" xfId="0" applyNumberFormat="1" applyFont="1" applyBorder="1" applyAlignment="1">
      <alignment horizontal="right" vertical="center"/>
    </xf>
    <xf numFmtId="3" fontId="12" fillId="0" borderId="31" xfId="0" applyNumberFormat="1" applyFont="1" applyBorder="1" applyAlignment="1">
      <alignment horizontal="right" vertical="center"/>
    </xf>
    <xf numFmtId="0" fontId="22" fillId="0" borderId="0" xfId="0" applyFont="1" applyBorder="1" applyAlignment="1">
      <alignment vertical="center"/>
    </xf>
    <xf numFmtId="3" fontId="12" fillId="0" borderId="19" xfId="3" applyNumberFormat="1" applyFont="1" applyBorder="1" applyAlignment="1">
      <alignment horizontal="right" vertical="center"/>
    </xf>
    <xf numFmtId="3" fontId="12" fillId="0" borderId="0" xfId="3" applyNumberFormat="1" applyFont="1" applyBorder="1" applyAlignment="1">
      <alignment horizontal="right" vertical="center"/>
    </xf>
    <xf numFmtId="3" fontId="20" fillId="0" borderId="0" xfId="0" applyNumberFormat="1" applyFont="1" applyBorder="1" applyAlignment="1">
      <alignment horizontal="right" vertical="center"/>
    </xf>
    <xf numFmtId="3" fontId="12" fillId="0" borderId="17" xfId="0" applyNumberFormat="1" applyFont="1" applyBorder="1" applyAlignment="1">
      <alignment horizontal="right" vertical="center"/>
    </xf>
    <xf numFmtId="3" fontId="12" fillId="0" borderId="17" xfId="3" applyNumberFormat="1" applyFont="1" applyBorder="1" applyAlignment="1">
      <alignment horizontal="right" vertical="center"/>
    </xf>
    <xf numFmtId="0" fontId="10" fillId="0" borderId="32" xfId="0" applyFont="1" applyBorder="1" applyAlignment="1">
      <alignment vertical="center"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32" xfId="0" applyFont="1" applyBorder="1"/>
    <xf numFmtId="0" fontId="11" fillId="0" borderId="32" xfId="0" applyFont="1" applyBorder="1" applyAlignment="1">
      <alignment horizontal="center"/>
    </xf>
    <xf numFmtId="3" fontId="11" fillId="0" borderId="20" xfId="0" applyNumberFormat="1" applyFont="1" applyBorder="1" applyAlignment="1">
      <alignment horizontal="right" vertical="center" wrapText="1"/>
    </xf>
    <xf numFmtId="3" fontId="11" fillId="0" borderId="20" xfId="0" applyNumberFormat="1" applyFont="1" applyBorder="1" applyAlignment="1">
      <alignment horizontal="right" vertical="center"/>
    </xf>
    <xf numFmtId="3" fontId="12" fillId="0" borderId="20" xfId="3" applyNumberFormat="1" applyFont="1" applyBorder="1" applyAlignment="1">
      <alignment horizontal="right" vertical="center" wrapText="1"/>
    </xf>
    <xf numFmtId="3" fontId="12" fillId="0" borderId="20" xfId="3" applyNumberFormat="1" applyFont="1" applyBorder="1" applyAlignment="1">
      <alignment horizontal="right" vertical="center"/>
    </xf>
    <xf numFmtId="3" fontId="12" fillId="0" borderId="20" xfId="4" applyNumberFormat="1" applyFont="1" applyBorder="1" applyAlignment="1">
      <alignment horizontal="right" vertical="center" wrapText="1"/>
    </xf>
    <xf numFmtId="3" fontId="12" fillId="0" borderId="20" xfId="4" applyNumberFormat="1" applyFont="1" applyBorder="1" applyAlignment="1">
      <alignment horizontal="right" vertical="center"/>
    </xf>
    <xf numFmtId="3" fontId="12" fillId="0" borderId="20" xfId="0" applyNumberFormat="1" applyFont="1" applyBorder="1" applyAlignment="1">
      <alignment horizontal="right" vertical="center" wrapText="1"/>
    </xf>
    <xf numFmtId="3" fontId="12" fillId="0" borderId="34" xfId="0" applyNumberFormat="1" applyFont="1" applyBorder="1" applyAlignment="1">
      <alignment horizontal="right" vertical="center"/>
    </xf>
    <xf numFmtId="0" fontId="13" fillId="0" borderId="0" xfId="0" applyFont="1" applyBorder="1"/>
    <xf numFmtId="0" fontId="11" fillId="0" borderId="0" xfId="0" applyFont="1" applyAlignment="1">
      <alignment horizontal="center"/>
    </xf>
    <xf numFmtId="0" fontId="11" fillId="0" borderId="0" xfId="0" applyFont="1" applyBorder="1"/>
    <xf numFmtId="3" fontId="12" fillId="0" borderId="19" xfId="3" applyNumberFormat="1" applyFont="1" applyBorder="1" applyAlignment="1">
      <alignment horizontal="right" vertical="center" wrapText="1"/>
    </xf>
    <xf numFmtId="3" fontId="12" fillId="0" borderId="19" xfId="4" applyNumberFormat="1" applyFont="1" applyBorder="1" applyAlignment="1">
      <alignment horizontal="right" vertical="center" wrapText="1"/>
    </xf>
    <xf numFmtId="3" fontId="12" fillId="0" borderId="19" xfId="0" applyNumberFormat="1" applyFont="1" applyBorder="1" applyAlignment="1">
      <alignment horizontal="right" vertical="center" wrapText="1"/>
    </xf>
    <xf numFmtId="0" fontId="11" fillId="0" borderId="7" xfId="0" applyNumberFormat="1" applyFont="1" applyFill="1" applyBorder="1" applyAlignment="1">
      <alignment horizontal="center" vertical="center" wrapText="1"/>
    </xf>
    <xf numFmtId="0" fontId="11" fillId="0" borderId="8" xfId="0" applyNumberFormat="1" applyFont="1" applyFill="1" applyBorder="1" applyAlignment="1">
      <alignment horizontal="center" vertical="center" wrapText="1"/>
    </xf>
    <xf numFmtId="3" fontId="11" fillId="0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0" borderId="0" xfId="0" applyFont="1"/>
    <xf numFmtId="0" fontId="11" fillId="0" borderId="7" xfId="0" applyFont="1" applyFill="1" applyBorder="1" applyAlignment="1">
      <alignment horizontal="center" wrapText="1"/>
    </xf>
    <xf numFmtId="0" fontId="11" fillId="0" borderId="8" xfId="0" applyFont="1" applyFill="1" applyBorder="1" applyAlignment="1">
      <alignment horizontal="center" wrapText="1"/>
    </xf>
    <xf numFmtId="0" fontId="15" fillId="0" borderId="15" xfId="2" applyFont="1" applyFill="1" applyBorder="1" applyAlignment="1"/>
    <xf numFmtId="0" fontId="15" fillId="0" borderId="16" xfId="2" applyFont="1" applyFill="1" applyBorder="1" applyAlignment="1"/>
    <xf numFmtId="3" fontId="20" fillId="0" borderId="20" xfId="3" applyNumberFormat="1" applyFont="1" applyBorder="1" applyAlignment="1">
      <alignment horizontal="right" vertical="center" wrapText="1"/>
    </xf>
    <xf numFmtId="3" fontId="20" fillId="0" borderId="20" xfId="3" applyNumberFormat="1" applyFont="1" applyBorder="1" applyAlignment="1">
      <alignment horizontal="right" vertical="center"/>
    </xf>
    <xf numFmtId="3" fontId="20" fillId="0" borderId="20" xfId="4" applyNumberFormat="1" applyFont="1" applyBorder="1" applyAlignment="1">
      <alignment horizontal="right" vertical="center" wrapText="1"/>
    </xf>
    <xf numFmtId="3" fontId="20" fillId="0" borderId="20" xfId="4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/>
    </xf>
    <xf numFmtId="0" fontId="15" fillId="0" borderId="21" xfId="2" applyFont="1" applyFill="1" applyBorder="1" applyAlignment="1"/>
    <xf numFmtId="0" fontId="15" fillId="0" borderId="22" xfId="2" applyFont="1" applyFill="1" applyBorder="1" applyAlignment="1"/>
    <xf numFmtId="3" fontId="20" fillId="0" borderId="19" xfId="3" applyNumberFormat="1" applyFont="1" applyBorder="1" applyAlignment="1">
      <alignment horizontal="right" vertical="center"/>
    </xf>
    <xf numFmtId="3" fontId="20" fillId="0" borderId="19" xfId="0" applyNumberFormat="1" applyFont="1" applyBorder="1"/>
    <xf numFmtId="3" fontId="20" fillId="0" borderId="31" xfId="0" applyNumberFormat="1" applyFont="1" applyBorder="1"/>
    <xf numFmtId="3" fontId="10" fillId="0" borderId="31" xfId="0" applyNumberFormat="1" applyFont="1" applyBorder="1"/>
    <xf numFmtId="3" fontId="12" fillId="0" borderId="31" xfId="0" applyNumberFormat="1" applyFont="1" applyBorder="1"/>
    <xf numFmtId="3" fontId="11" fillId="0" borderId="31" xfId="0" applyNumberFormat="1" applyFont="1" applyBorder="1"/>
    <xf numFmtId="3" fontId="12" fillId="0" borderId="19" xfId="3" applyNumberFormat="1" applyFont="1" applyFill="1" applyBorder="1" applyAlignment="1">
      <alignment horizontal="right" vertical="center" wrapText="1"/>
    </xf>
    <xf numFmtId="3" fontId="12" fillId="0" borderId="19" xfId="3" applyNumberFormat="1" applyFont="1" applyFill="1" applyBorder="1" applyAlignment="1">
      <alignment horizontal="right" vertical="center"/>
    </xf>
    <xf numFmtId="3" fontId="12" fillId="0" borderId="31" xfId="3" applyNumberFormat="1" applyFont="1" applyFill="1" applyBorder="1" applyAlignment="1">
      <alignment horizontal="right" vertical="center"/>
    </xf>
    <xf numFmtId="0" fontId="0" fillId="0" borderId="0" xfId="0" applyFill="1"/>
    <xf numFmtId="3" fontId="20" fillId="0" borderId="19" xfId="3" applyNumberFormat="1" applyFont="1" applyFill="1" applyBorder="1" applyAlignment="1">
      <alignment horizontal="right" vertical="center" wrapText="1"/>
    </xf>
    <xf numFmtId="3" fontId="20" fillId="0" borderId="19" xfId="3" applyNumberFormat="1" applyFont="1" applyFill="1" applyBorder="1" applyAlignment="1">
      <alignment horizontal="right" vertical="center"/>
    </xf>
    <xf numFmtId="3" fontId="20" fillId="0" borderId="31" xfId="3" applyNumberFormat="1" applyFont="1" applyFill="1" applyBorder="1" applyAlignment="1">
      <alignment horizontal="right" vertical="center"/>
    </xf>
    <xf numFmtId="3" fontId="11" fillId="0" borderId="19" xfId="0" applyNumberFormat="1" applyFont="1" applyFill="1" applyBorder="1"/>
    <xf numFmtId="3" fontId="12" fillId="0" borderId="19" xfId="0" applyNumberFormat="1" applyFont="1" applyFill="1" applyBorder="1"/>
    <xf numFmtId="3" fontId="12" fillId="0" borderId="31" xfId="0" applyNumberFormat="1" applyFont="1" applyFill="1" applyBorder="1"/>
    <xf numFmtId="3" fontId="11" fillId="0" borderId="31" xfId="0" applyNumberFormat="1" applyFont="1" applyFill="1" applyBorder="1"/>
    <xf numFmtId="0" fontId="15" fillId="0" borderId="22" xfId="2" applyFont="1" applyFill="1" applyBorder="1" applyAlignment="1">
      <alignment horizontal="left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left" vertical="center" indent="5"/>
    </xf>
    <xf numFmtId="0" fontId="13" fillId="0" borderId="0" xfId="0" applyFont="1" applyAlignment="1">
      <alignment horizontal="left" vertical="center" indent="5"/>
    </xf>
    <xf numFmtId="0" fontId="24" fillId="0" borderId="0" xfId="0" applyFont="1" applyBorder="1" applyAlignment="1">
      <alignment horizontal="right" vertical="center"/>
    </xf>
    <xf numFmtId="3" fontId="20" fillId="0" borderId="34" xfId="3" applyNumberFormat="1" applyFont="1" applyBorder="1" applyAlignment="1">
      <alignment horizontal="right" vertical="center"/>
    </xf>
    <xf numFmtId="3" fontId="20" fillId="0" borderId="31" xfId="3" applyNumberFormat="1" applyFont="1" applyBorder="1" applyAlignment="1">
      <alignment horizontal="right" vertical="center"/>
    </xf>
    <xf numFmtId="0" fontId="18" fillId="0" borderId="39" xfId="2" applyFont="1" applyFill="1" applyBorder="1" applyAlignment="1">
      <alignment horizontal="right" wrapText="1"/>
    </xf>
    <xf numFmtId="0" fontId="15" fillId="0" borderId="39" xfId="2" applyFont="1" applyFill="1" applyBorder="1" applyAlignment="1">
      <alignment horizontal="right" wrapText="1"/>
    </xf>
    <xf numFmtId="3" fontId="12" fillId="0" borderId="0" xfId="3" applyNumberFormat="1" applyFont="1" applyFill="1" applyBorder="1" applyAlignment="1">
      <alignment horizontal="right" vertical="center"/>
    </xf>
    <xf numFmtId="3" fontId="10" fillId="0" borderId="19" xfId="0" applyNumberFormat="1" applyFont="1" applyFill="1" applyBorder="1"/>
    <xf numFmtId="3" fontId="10" fillId="0" borderId="0" xfId="0" applyNumberFormat="1" applyFont="1" applyFill="1"/>
    <xf numFmtId="3" fontId="20" fillId="0" borderId="0" xfId="3" applyNumberFormat="1" applyFont="1" applyFill="1" applyBorder="1" applyAlignment="1">
      <alignment horizontal="right" vertical="center"/>
    </xf>
    <xf numFmtId="0" fontId="10" fillId="0" borderId="0" xfId="0" applyFont="1" applyFill="1"/>
    <xf numFmtId="0" fontId="15" fillId="0" borderId="40" xfId="2" applyFont="1" applyFill="1" applyBorder="1" applyAlignment="1">
      <alignment horizontal="right" wrapText="1"/>
    </xf>
    <xf numFmtId="0" fontId="18" fillId="0" borderId="40" xfId="2" applyFont="1" applyFill="1" applyBorder="1" applyAlignment="1">
      <alignment horizontal="right" wrapText="1"/>
    </xf>
    <xf numFmtId="0" fontId="12" fillId="0" borderId="21" xfId="2" applyFont="1" applyFill="1" applyBorder="1" applyAlignment="1"/>
    <xf numFmtId="0" fontId="12" fillId="0" borderId="22" xfId="2" applyFont="1" applyFill="1" applyBorder="1" applyAlignment="1"/>
    <xf numFmtId="0" fontId="12" fillId="0" borderId="22" xfId="2" applyFont="1" applyFill="1" applyBorder="1" applyAlignment="1">
      <alignment wrapText="1"/>
    </xf>
    <xf numFmtId="0" fontId="12" fillId="0" borderId="40" xfId="2" applyFont="1" applyFill="1" applyBorder="1" applyAlignment="1">
      <alignment horizontal="right" wrapText="1"/>
    </xf>
    <xf numFmtId="1" fontId="25" fillId="0" borderId="0" xfId="3" applyNumberFormat="1" applyFont="1" applyBorder="1" applyAlignment="1">
      <alignment horizontal="right" vertical="center" wrapText="1"/>
    </xf>
    <xf numFmtId="1" fontId="25" fillId="0" borderId="0" xfId="3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 wrapText="1"/>
    </xf>
    <xf numFmtId="3" fontId="11" fillId="0" borderId="17" xfId="0" applyNumberFormat="1" applyFont="1" applyBorder="1"/>
    <xf numFmtId="3" fontId="11" fillId="0" borderId="0" xfId="0" applyNumberFormat="1" applyFont="1" applyAlignment="1">
      <alignment horizontal="right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0" fillId="0" borderId="19" xfId="0" applyFont="1" applyBorder="1"/>
    <xf numFmtId="3" fontId="20" fillId="0" borderId="20" xfId="3" applyNumberFormat="1" applyFont="1" applyBorder="1" applyAlignment="1">
      <alignment horizontal="right" wrapText="1"/>
    </xf>
    <xf numFmtId="0" fontId="13" fillId="0" borderId="0" xfId="0" applyFont="1" applyAlignment="1">
      <alignment horizontal="left" indent="5"/>
    </xf>
    <xf numFmtId="0" fontId="11" fillId="0" borderId="28" xfId="0" applyFont="1" applyFill="1" applyBorder="1" applyAlignment="1">
      <alignment horizontal="center" wrapText="1"/>
    </xf>
    <xf numFmtId="0" fontId="11" fillId="0" borderId="29" xfId="0" applyFont="1" applyFill="1" applyBorder="1" applyAlignment="1">
      <alignment horizontal="center" wrapText="1"/>
    </xf>
    <xf numFmtId="0" fontId="18" fillId="0" borderId="33" xfId="2" applyFont="1" applyFill="1" applyBorder="1" applyAlignment="1"/>
    <xf numFmtId="0" fontId="18" fillId="0" borderId="20" xfId="2" applyFont="1" applyFill="1" applyBorder="1" applyAlignment="1"/>
    <xf numFmtId="0" fontId="18" fillId="0" borderId="20" xfId="2" applyFont="1" applyFill="1" applyBorder="1" applyAlignment="1">
      <alignment horizontal="right"/>
    </xf>
    <xf numFmtId="2" fontId="20" fillId="0" borderId="20" xfId="3" applyNumberFormat="1" applyFont="1" applyBorder="1" applyAlignment="1">
      <alignment horizontal="right"/>
    </xf>
    <xf numFmtId="2" fontId="20" fillId="0" borderId="34" xfId="3" applyNumberFormat="1" applyFont="1" applyBorder="1" applyAlignment="1">
      <alignment horizontal="right"/>
    </xf>
    <xf numFmtId="0" fontId="18" fillId="0" borderId="17" xfId="2" applyFont="1" applyFill="1" applyBorder="1" applyAlignment="1"/>
    <xf numFmtId="0" fontId="18" fillId="0" borderId="19" xfId="2" applyFont="1" applyFill="1" applyBorder="1" applyAlignment="1"/>
    <xf numFmtId="49" fontId="20" fillId="0" borderId="19" xfId="4" applyNumberFormat="1" applyFont="1" applyBorder="1" applyAlignment="1">
      <alignment horizontal="right"/>
    </xf>
    <xf numFmtId="2" fontId="20" fillId="0" borderId="19" xfId="4" applyNumberFormat="1" applyFont="1" applyBorder="1" applyAlignment="1">
      <alignment horizontal="right"/>
    </xf>
    <xf numFmtId="2" fontId="20" fillId="0" borderId="19" xfId="3" applyNumberFormat="1" applyFont="1" applyBorder="1" applyAlignment="1">
      <alignment horizontal="right"/>
    </xf>
    <xf numFmtId="2" fontId="20" fillId="0" borderId="41" xfId="3" applyNumberFormat="1" applyFont="1" applyBorder="1" applyAlignment="1">
      <alignment horizontal="right"/>
    </xf>
    <xf numFmtId="49" fontId="20" fillId="0" borderId="19" xfId="3" applyNumberFormat="1" applyFont="1" applyBorder="1" applyAlignment="1">
      <alignment horizontal="right"/>
    </xf>
    <xf numFmtId="0" fontId="18" fillId="0" borderId="19" xfId="2" applyFont="1" applyFill="1" applyBorder="1" applyAlignment="1">
      <alignment horizontal="right"/>
    </xf>
    <xf numFmtId="0" fontId="15" fillId="0" borderId="17" xfId="2" applyFont="1" applyFill="1" applyBorder="1" applyAlignment="1"/>
    <xf numFmtId="0" fontId="15" fillId="0" borderId="19" xfId="2" applyFont="1" applyFill="1" applyBorder="1" applyAlignment="1"/>
    <xf numFmtId="0" fontId="15" fillId="0" borderId="19" xfId="2" applyFont="1" applyFill="1" applyBorder="1" applyAlignment="1">
      <alignment horizontal="right"/>
    </xf>
    <xf numFmtId="2" fontId="12" fillId="0" borderId="19" xfId="3" applyNumberFormat="1" applyFont="1" applyBorder="1" applyAlignment="1">
      <alignment horizontal="right"/>
    </xf>
    <xf numFmtId="2" fontId="12" fillId="0" borderId="41" xfId="3" applyNumberFormat="1" applyFont="1" applyBorder="1" applyAlignment="1">
      <alignment horizontal="right"/>
    </xf>
    <xf numFmtId="49" fontId="12" fillId="0" borderId="19" xfId="4" applyNumberFormat="1" applyFont="1" applyBorder="1" applyAlignment="1">
      <alignment horizontal="right"/>
    </xf>
    <xf numFmtId="49" fontId="12" fillId="0" borderId="19" xfId="3" applyNumberFormat="1" applyFont="1" applyBorder="1" applyAlignment="1">
      <alignment horizontal="right"/>
    </xf>
    <xf numFmtId="2" fontId="12" fillId="0" borderId="19" xfId="4" applyNumberFormat="1" applyFont="1" applyBorder="1" applyAlignment="1">
      <alignment horizontal="right"/>
    </xf>
    <xf numFmtId="0" fontId="15" fillId="0" borderId="41" xfId="2" applyFont="1" applyFill="1" applyBorder="1" applyAlignment="1"/>
    <xf numFmtId="0" fontId="18" fillId="0" borderId="32" xfId="2" applyFont="1" applyFill="1" applyBorder="1" applyAlignment="1"/>
    <xf numFmtId="0" fontId="10" fillId="0" borderId="32" xfId="0" applyFont="1" applyBorder="1" applyAlignment="1"/>
    <xf numFmtId="0" fontId="10" fillId="0" borderId="32" xfId="0" applyFont="1" applyBorder="1"/>
    <xf numFmtId="0" fontId="24" fillId="0" borderId="20" xfId="0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/>
    </xf>
    <xf numFmtId="3" fontId="20" fillId="0" borderId="34" xfId="0" applyNumberFormat="1" applyFont="1" applyBorder="1" applyAlignment="1">
      <alignment horizontal="right"/>
    </xf>
    <xf numFmtId="0" fontId="10" fillId="0" borderId="0" xfId="0" applyFont="1" applyBorder="1"/>
    <xf numFmtId="0" fontId="18" fillId="0" borderId="0" xfId="2" applyFont="1" applyFill="1" applyBorder="1" applyAlignment="1"/>
    <xf numFmtId="0" fontId="10" fillId="0" borderId="0" xfId="0" applyFont="1" applyAlignment="1"/>
    <xf numFmtId="0" fontId="24" fillId="0" borderId="19" xfId="0" applyFont="1" applyBorder="1" applyAlignment="1">
      <alignment horizontal="right" vertical="center"/>
    </xf>
    <xf numFmtId="3" fontId="20" fillId="0" borderId="19" xfId="0" applyNumberFormat="1" applyFont="1" applyBorder="1" applyAlignment="1">
      <alignment horizontal="right"/>
    </xf>
    <xf numFmtId="3" fontId="20" fillId="0" borderId="41" xfId="0" applyNumberFormat="1" applyFont="1" applyBorder="1" applyAlignment="1">
      <alignment horizontal="right"/>
    </xf>
    <xf numFmtId="0" fontId="18" fillId="0" borderId="0" xfId="2" applyFont="1" applyFill="1" applyBorder="1" applyAlignment="1">
      <alignment wrapText="1"/>
    </xf>
    <xf numFmtId="0" fontId="15" fillId="0" borderId="0" xfId="2" applyFont="1" applyFill="1" applyBorder="1" applyAlignment="1"/>
    <xf numFmtId="0" fontId="15" fillId="0" borderId="0" xfId="2" applyFont="1" applyFill="1" applyBorder="1" applyAlignment="1">
      <alignment wrapText="1"/>
    </xf>
    <xf numFmtId="0" fontId="11" fillId="0" borderId="19" xfId="0" applyFont="1" applyBorder="1" applyAlignment="1">
      <alignment horizontal="right"/>
    </xf>
    <xf numFmtId="3" fontId="12" fillId="0" borderId="19" xfId="3" applyNumberFormat="1" applyFont="1" applyBorder="1"/>
    <xf numFmtId="3" fontId="12" fillId="0" borderId="41" xfId="3" applyNumberFormat="1" applyFont="1" applyBorder="1" applyAlignment="1">
      <alignment horizontal="right"/>
    </xf>
    <xf numFmtId="0" fontId="24" fillId="0" borderId="19" xfId="0" applyFont="1" applyBorder="1" applyAlignment="1">
      <alignment horizontal="right" vertical="center" wrapText="1"/>
    </xf>
    <xf numFmtId="0" fontId="11" fillId="0" borderId="41" xfId="0" applyFont="1" applyBorder="1"/>
    <xf numFmtId="3" fontId="10" fillId="0" borderId="19" xfId="0" applyNumberFormat="1" applyFont="1" applyBorder="1" applyAlignment="1">
      <alignment vertical="center"/>
    </xf>
    <xf numFmtId="3" fontId="11" fillId="0" borderId="19" xfId="3" applyNumberFormat="1" applyFont="1" applyBorder="1"/>
    <xf numFmtId="3" fontId="11" fillId="0" borderId="19" xfId="3" applyNumberFormat="1" applyFont="1" applyBorder="1" applyAlignment="1">
      <alignment horizontal="right"/>
    </xf>
    <xf numFmtId="3" fontId="11" fillId="0" borderId="41" xfId="3" applyNumberFormat="1" applyFont="1" applyBorder="1" applyAlignment="1">
      <alignment horizontal="right"/>
    </xf>
    <xf numFmtId="0" fontId="12" fillId="0" borderId="0" xfId="3" applyFont="1"/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164" fontId="20" fillId="0" borderId="20" xfId="3" applyNumberFormat="1" applyFont="1" applyBorder="1" applyAlignment="1">
      <alignment horizontal="right"/>
    </xf>
    <xf numFmtId="164" fontId="20" fillId="0" borderId="34" xfId="3" applyNumberFormat="1" applyFont="1" applyBorder="1" applyAlignment="1">
      <alignment horizontal="right"/>
    </xf>
    <xf numFmtId="164" fontId="20" fillId="0" borderId="19" xfId="3" applyNumberFormat="1" applyFont="1" applyBorder="1" applyAlignment="1">
      <alignment horizontal="right"/>
    </xf>
    <xf numFmtId="164" fontId="20" fillId="0" borderId="41" xfId="3" applyNumberFormat="1" applyFont="1" applyBorder="1" applyAlignment="1">
      <alignment horizontal="right"/>
    </xf>
    <xf numFmtId="164" fontId="12" fillId="0" borderId="19" xfId="3" applyNumberFormat="1" applyFont="1" applyBorder="1" applyAlignment="1">
      <alignment horizontal="right"/>
    </xf>
    <xf numFmtId="164" fontId="12" fillId="0" borderId="41" xfId="3" applyNumberFormat="1" applyFont="1" applyBorder="1" applyAlignment="1">
      <alignment horizontal="right"/>
    </xf>
    <xf numFmtId="164" fontId="12" fillId="0" borderId="19" xfId="0" applyNumberFormat="1" applyFont="1" applyFill="1" applyBorder="1" applyAlignment="1">
      <alignment horizontal="right"/>
    </xf>
    <xf numFmtId="164" fontId="12" fillId="0" borderId="0" xfId="0" applyNumberFormat="1" applyFont="1" applyFill="1" applyBorder="1" applyAlignment="1">
      <alignment horizontal="right"/>
    </xf>
    <xf numFmtId="0" fontId="11" fillId="0" borderId="0" xfId="0" applyFont="1" applyFill="1" applyBorder="1"/>
    <xf numFmtId="49" fontId="12" fillId="0" borderId="19" xfId="4" applyNumberFormat="1" applyFont="1" applyFill="1" applyBorder="1" applyAlignment="1">
      <alignment horizontal="right"/>
    </xf>
    <xf numFmtId="164" fontId="12" fillId="0" borderId="19" xfId="3" applyNumberFormat="1" applyFont="1" applyFill="1" applyBorder="1" applyAlignment="1">
      <alignment horizontal="right"/>
    </xf>
    <xf numFmtId="164" fontId="12" fillId="0" borderId="0" xfId="3" applyNumberFormat="1" applyFont="1" applyFill="1" applyBorder="1" applyAlignment="1">
      <alignment horizontal="right"/>
    </xf>
    <xf numFmtId="49" fontId="12" fillId="0" borderId="19" xfId="3" applyNumberFormat="1" applyFont="1" applyFill="1" applyBorder="1" applyAlignment="1">
      <alignment horizontal="right"/>
    </xf>
    <xf numFmtId="0" fontId="10" fillId="0" borderId="33" xfId="0" applyFont="1" applyBorder="1"/>
    <xf numFmtId="0" fontId="10" fillId="0" borderId="20" xfId="0" applyFont="1" applyBorder="1"/>
    <xf numFmtId="0" fontId="10" fillId="0" borderId="20" xfId="0" applyFont="1" applyBorder="1" applyAlignment="1">
      <alignment horizontal="right"/>
    </xf>
    <xf numFmtId="3" fontId="10" fillId="0" borderId="20" xfId="0" applyNumberFormat="1" applyFont="1" applyFill="1" applyBorder="1"/>
    <xf numFmtId="3" fontId="10" fillId="0" borderId="34" xfId="0" applyNumberFormat="1" applyFont="1" applyBorder="1"/>
    <xf numFmtId="0" fontId="20" fillId="0" borderId="17" xfId="0" applyFont="1" applyBorder="1"/>
    <xf numFmtId="0" fontId="18" fillId="0" borderId="19" xfId="2" applyFont="1" applyFill="1" applyBorder="1" applyAlignment="1">
      <alignment wrapText="1"/>
    </xf>
    <xf numFmtId="0" fontId="18" fillId="0" borderId="19" xfId="2" applyFont="1" applyFill="1" applyBorder="1" applyAlignment="1">
      <alignment horizontal="right" wrapText="1"/>
    </xf>
    <xf numFmtId="3" fontId="20" fillId="0" borderId="19" xfId="0" applyNumberFormat="1" applyFont="1" applyFill="1" applyBorder="1"/>
    <xf numFmtId="3" fontId="20" fillId="0" borderId="41" xfId="0" applyNumberFormat="1" applyFont="1" applyBorder="1"/>
    <xf numFmtId="3" fontId="10" fillId="0" borderId="41" xfId="0" applyNumberFormat="1" applyFont="1" applyBorder="1"/>
    <xf numFmtId="0" fontId="10" fillId="0" borderId="19" xfId="0" applyFont="1" applyBorder="1" applyAlignment="1">
      <alignment horizontal="right"/>
    </xf>
    <xf numFmtId="0" fontId="12" fillId="0" borderId="17" xfId="0" applyFont="1" applyBorder="1"/>
    <xf numFmtId="0" fontId="12" fillId="0" borderId="19" xfId="0" applyFont="1" applyBorder="1"/>
    <xf numFmtId="0" fontId="15" fillId="0" borderId="19" xfId="2" applyFont="1" applyFill="1" applyBorder="1" applyAlignment="1">
      <alignment wrapText="1"/>
    </xf>
    <xf numFmtId="0" fontId="15" fillId="0" borderId="19" xfId="2" applyFont="1" applyFill="1" applyBorder="1" applyAlignment="1">
      <alignment horizontal="right" wrapText="1"/>
    </xf>
    <xf numFmtId="3" fontId="12" fillId="0" borderId="41" xfId="0" applyNumberFormat="1" applyFont="1" applyBorder="1"/>
    <xf numFmtId="3" fontId="11" fillId="0" borderId="41" xfId="0" applyNumberFormat="1" applyFont="1" applyBorder="1"/>
    <xf numFmtId="0" fontId="10" fillId="0" borderId="17" xfId="0" applyFont="1" applyBorder="1"/>
    <xf numFmtId="0" fontId="10" fillId="0" borderId="19" xfId="0" applyFont="1" applyBorder="1" applyAlignment="1"/>
    <xf numFmtId="0" fontId="18" fillId="0" borderId="41" xfId="2" applyFont="1" applyFill="1" applyBorder="1" applyAlignment="1">
      <alignment horizontal="right" wrapText="1"/>
    </xf>
    <xf numFmtId="3" fontId="10" fillId="0" borderId="41" xfId="0" applyNumberFormat="1" applyFont="1" applyFill="1" applyBorder="1"/>
    <xf numFmtId="0" fontId="10" fillId="0" borderId="41" xfId="0" applyFont="1" applyBorder="1" applyAlignment="1">
      <alignment horizontal="right"/>
    </xf>
    <xf numFmtId="0" fontId="11" fillId="0" borderId="17" xfId="0" applyFont="1" applyBorder="1"/>
    <xf numFmtId="0" fontId="11" fillId="0" borderId="19" xfId="2" applyFont="1" applyFill="1" applyBorder="1" applyAlignment="1"/>
    <xf numFmtId="0" fontId="15" fillId="0" borderId="41" xfId="2" applyFont="1" applyFill="1" applyBorder="1" applyAlignment="1">
      <alignment horizontal="right" wrapText="1"/>
    </xf>
    <xf numFmtId="3" fontId="11" fillId="0" borderId="41" xfId="0" applyNumberFormat="1" applyFont="1" applyFill="1" applyBorder="1"/>
    <xf numFmtId="0" fontId="11" fillId="0" borderId="41" xfId="0" applyFont="1" applyBorder="1" applyAlignment="1">
      <alignment horizontal="right"/>
    </xf>
    <xf numFmtId="0" fontId="13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3" fontId="22" fillId="0" borderId="20" xfId="0" applyNumberFormat="1" applyFont="1" applyBorder="1" applyAlignment="1">
      <alignment horizontal="right" vertical="center"/>
    </xf>
    <xf numFmtId="3" fontId="11" fillId="0" borderId="20" xfId="0" applyNumberFormat="1" applyFont="1" applyBorder="1"/>
    <xf numFmtId="3" fontId="12" fillId="0" borderId="20" xfId="0" applyNumberFormat="1" applyFont="1" applyBorder="1" applyAlignment="1">
      <alignment horizontal="right" vertical="center"/>
    </xf>
    <xf numFmtId="3" fontId="11" fillId="0" borderId="34" xfId="0" applyNumberFormat="1" applyFont="1" applyBorder="1"/>
    <xf numFmtId="0" fontId="1" fillId="0" borderId="0" xfId="0" applyFont="1" applyAlignment="1">
      <alignment vertical="center"/>
    </xf>
    <xf numFmtId="0" fontId="11" fillId="0" borderId="9" xfId="0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/>
    </xf>
    <xf numFmtId="3" fontId="20" fillId="0" borderId="34" xfId="4" applyNumberFormat="1" applyFont="1" applyBorder="1"/>
    <xf numFmtId="0" fontId="21" fillId="0" borderId="0" xfId="0" applyFont="1" applyBorder="1"/>
    <xf numFmtId="0" fontId="10" fillId="0" borderId="0" xfId="0" applyFont="1" applyAlignment="1">
      <alignment horizontal="center"/>
    </xf>
    <xf numFmtId="3" fontId="20" fillId="0" borderId="19" xfId="0" applyNumberFormat="1" applyFont="1" applyBorder="1" applyAlignment="1">
      <alignment horizontal="right" vertical="center"/>
    </xf>
    <xf numFmtId="3" fontId="20" fillId="0" borderId="41" xfId="4" applyNumberFormat="1" applyFont="1" applyBorder="1"/>
    <xf numFmtId="3" fontId="12" fillId="0" borderId="41" xfId="4" applyNumberFormat="1" applyFont="1" applyBorder="1"/>
    <xf numFmtId="3" fontId="0" fillId="0" borderId="0" xfId="0" applyNumberFormat="1"/>
    <xf numFmtId="0" fontId="11" fillId="0" borderId="8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15" fillId="0" borderId="19" xfId="2" applyFont="1" applyFill="1" applyBorder="1" applyAlignment="1">
      <alignment horizontal="center" wrapText="1"/>
    </xf>
    <xf numFmtId="0" fontId="11" fillId="0" borderId="19" xfId="0" applyFont="1" applyBorder="1" applyAlignment="1">
      <alignment horizontal="center"/>
    </xf>
    <xf numFmtId="0" fontId="15" fillId="0" borderId="19" xfId="2" applyNumberFormat="1" applyFont="1" applyFill="1" applyBorder="1" applyAlignment="1">
      <alignment wrapText="1"/>
    </xf>
    <xf numFmtId="0" fontId="15" fillId="0" borderId="19" xfId="2" applyNumberFormat="1" applyFont="1" applyFill="1" applyBorder="1" applyAlignment="1">
      <alignment vertical="top" wrapText="1"/>
    </xf>
    <xf numFmtId="0" fontId="11" fillId="0" borderId="0" xfId="0" applyNumberFormat="1" applyFont="1"/>
    <xf numFmtId="3" fontId="24" fillId="0" borderId="19" xfId="0" applyNumberFormat="1" applyFont="1" applyBorder="1" applyAlignment="1">
      <alignment horizontal="right" vertical="center"/>
    </xf>
    <xf numFmtId="0" fontId="11" fillId="0" borderId="0" xfId="0" applyFont="1" applyBorder="1" applyAlignment="1">
      <alignment horizontal="center"/>
    </xf>
    <xf numFmtId="0" fontId="13" fillId="0" borderId="0" xfId="0" applyFont="1"/>
    <xf numFmtId="3" fontId="22" fillId="0" borderId="41" xfId="0" applyNumberFormat="1" applyFont="1" applyBorder="1" applyAlignment="1">
      <alignment horizontal="right" vertical="center"/>
    </xf>
    <xf numFmtId="0" fontId="10" fillId="0" borderId="17" xfId="0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3" fontId="11" fillId="0" borderId="41" xfId="0" applyNumberFormat="1" applyFont="1" applyBorder="1" applyAlignment="1">
      <alignment horizontal="right" vertical="center"/>
    </xf>
    <xf numFmtId="0" fontId="4" fillId="0" borderId="0" xfId="0" applyFont="1" applyAlignment="1">
      <alignment vertical="top" wrapText="1"/>
    </xf>
    <xf numFmtId="0" fontId="13" fillId="0" borderId="0" xfId="0" applyFont="1" applyAlignment="1">
      <alignment vertical="top"/>
    </xf>
    <xf numFmtId="0" fontId="13" fillId="0" borderId="37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13" fillId="0" borderId="37" xfId="0" applyFont="1" applyBorder="1" applyAlignment="1">
      <alignment vertical="top"/>
    </xf>
    <xf numFmtId="0" fontId="26" fillId="0" borderId="37" xfId="0" applyFont="1" applyBorder="1" applyAlignment="1">
      <alignment vertical="top"/>
    </xf>
    <xf numFmtId="0" fontId="26" fillId="0" borderId="0" xfId="0" applyFont="1" applyAlignment="1">
      <alignment vertical="top"/>
    </xf>
    <xf numFmtId="0" fontId="28" fillId="0" borderId="0" xfId="0" applyFont="1"/>
    <xf numFmtId="0" fontId="27" fillId="0" borderId="17" xfId="0" applyFont="1" applyBorder="1" applyAlignment="1">
      <alignment horizontal="right" vertical="center"/>
    </xf>
    <xf numFmtId="0" fontId="30" fillId="0" borderId="19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/>
    </xf>
    <xf numFmtId="3" fontId="30" fillId="0" borderId="0" xfId="0" applyNumberFormat="1" applyFont="1" applyBorder="1" applyAlignment="1">
      <alignment horizontal="right" vertical="center"/>
    </xf>
    <xf numFmtId="3" fontId="30" fillId="0" borderId="17" xfId="0" applyNumberFormat="1" applyFont="1" applyBorder="1" applyAlignment="1">
      <alignment horizontal="right" vertical="center"/>
    </xf>
    <xf numFmtId="3" fontId="30" fillId="0" borderId="41" xfId="0" applyNumberFormat="1" applyFont="1" applyBorder="1" applyAlignment="1">
      <alignment horizontal="right" vertical="center"/>
    </xf>
    <xf numFmtId="0" fontId="31" fillId="0" borderId="19" xfId="0" applyFont="1" applyBorder="1" applyAlignment="1">
      <alignment vertical="center" wrapText="1"/>
    </xf>
    <xf numFmtId="0" fontId="32" fillId="0" borderId="0" xfId="0" applyFont="1" applyAlignment="1">
      <alignment vertical="center"/>
    </xf>
    <xf numFmtId="0" fontId="28" fillId="0" borderId="19" xfId="0" applyFont="1" applyBorder="1" applyAlignment="1">
      <alignment vertical="center"/>
    </xf>
    <xf numFmtId="3" fontId="28" fillId="0" borderId="19" xfId="0" applyNumberFormat="1" applyFont="1" applyBorder="1" applyAlignment="1">
      <alignment horizontal="right" vertical="center"/>
    </xf>
    <xf numFmtId="0" fontId="28" fillId="0" borderId="19" xfId="0" applyFont="1" applyBorder="1" applyAlignment="1">
      <alignment horizontal="right" vertical="center"/>
    </xf>
    <xf numFmtId="3" fontId="28" fillId="0" borderId="0" xfId="0" applyNumberFormat="1" applyFont="1" applyBorder="1" applyAlignment="1">
      <alignment horizontal="right" vertical="center"/>
    </xf>
    <xf numFmtId="0" fontId="29" fillId="0" borderId="19" xfId="0" applyFont="1" applyBorder="1" applyAlignment="1">
      <alignment vertical="center" wrapText="1"/>
    </xf>
    <xf numFmtId="0" fontId="28" fillId="0" borderId="0" xfId="0" applyFont="1" applyBorder="1" applyAlignment="1">
      <alignment horizontal="right" vertical="center"/>
    </xf>
    <xf numFmtId="0" fontId="27" fillId="0" borderId="17" xfId="0" applyFont="1" applyBorder="1" applyAlignment="1">
      <alignment horizontal="right" vertical="center" wrapText="1"/>
    </xf>
    <xf numFmtId="0" fontId="28" fillId="0" borderId="19" xfId="0" applyFont="1" applyBorder="1" applyAlignment="1">
      <alignment vertical="center" wrapText="1"/>
    </xf>
    <xf numFmtId="3" fontId="28" fillId="0" borderId="19" xfId="0" applyNumberFormat="1" applyFont="1" applyBorder="1" applyAlignment="1">
      <alignment horizontal="right" vertical="center" wrapText="1"/>
    </xf>
    <xf numFmtId="0" fontId="28" fillId="0" borderId="19" xfId="0" applyFont="1" applyBorder="1" applyAlignment="1">
      <alignment horizontal="right" vertical="center" wrapText="1"/>
    </xf>
    <xf numFmtId="0" fontId="29" fillId="0" borderId="19" xfId="0" applyFont="1" applyBorder="1" applyAlignment="1">
      <alignment vertical="center"/>
    </xf>
    <xf numFmtId="0" fontId="28" fillId="0" borderId="0" xfId="0" applyFont="1" applyAlignment="1"/>
    <xf numFmtId="0" fontId="28" fillId="0" borderId="41" xfId="0" applyFont="1" applyBorder="1" applyAlignment="1">
      <alignment horizontal="right" vertical="center"/>
    </xf>
    <xf numFmtId="0" fontId="28" fillId="0" borderId="17" xfId="0" applyFont="1" applyBorder="1" applyAlignment="1">
      <alignment horizontal="right" vertical="center"/>
    </xf>
    <xf numFmtId="0" fontId="29" fillId="0" borderId="17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 wrapText="1"/>
    </xf>
    <xf numFmtId="0" fontId="31" fillId="0" borderId="17" xfId="0" applyFont="1" applyBorder="1" applyAlignment="1">
      <alignment vertical="center" wrapText="1"/>
    </xf>
    <xf numFmtId="0" fontId="29" fillId="0" borderId="17" xfId="0" applyFont="1" applyBorder="1" applyAlignment="1">
      <alignment vertical="center" wrapText="1"/>
    </xf>
    <xf numFmtId="0" fontId="28" fillId="0" borderId="17" xfId="0" applyFont="1" applyBorder="1"/>
    <xf numFmtId="0" fontId="30" fillId="0" borderId="17" xfId="0" applyFont="1" applyBorder="1" applyAlignment="1">
      <alignment vertical="center"/>
    </xf>
    <xf numFmtId="0" fontId="28" fillId="0" borderId="17" xfId="0" applyFont="1" applyBorder="1" applyAlignment="1">
      <alignment vertical="center"/>
    </xf>
    <xf numFmtId="3" fontId="28" fillId="0" borderId="17" xfId="0" applyNumberFormat="1" applyFont="1" applyBorder="1" applyAlignment="1">
      <alignment horizontal="right" vertical="center"/>
    </xf>
    <xf numFmtId="0" fontId="28" fillId="0" borderId="0" xfId="0" applyFont="1" applyAlignment="1">
      <alignment horizontal="left" vertical="center" indent="1"/>
    </xf>
    <xf numFmtId="0" fontId="29" fillId="0" borderId="0" xfId="0" applyFont="1" applyAlignment="1">
      <alignment horizontal="left" vertical="center" indent="1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/>
    </xf>
    <xf numFmtId="0" fontId="29" fillId="0" borderId="0" xfId="0" applyFont="1" applyBorder="1" applyAlignment="1">
      <alignment vertical="center" wrapText="1"/>
    </xf>
    <xf numFmtId="0" fontId="26" fillId="0" borderId="0" xfId="0" applyFont="1" applyAlignment="1">
      <alignment vertical="top" wrapText="1"/>
    </xf>
    <xf numFmtId="0" fontId="29" fillId="0" borderId="0" xfId="0" applyFont="1"/>
    <xf numFmtId="0" fontId="26" fillId="0" borderId="0" xfId="0" applyFont="1"/>
    <xf numFmtId="0" fontId="30" fillId="0" borderId="0" xfId="0" applyFont="1" applyBorder="1" applyAlignment="1">
      <alignment vertical="center"/>
    </xf>
    <xf numFmtId="0" fontId="28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3" fontId="28" fillId="0" borderId="19" xfId="0" applyNumberFormat="1" applyFont="1" applyBorder="1" applyAlignment="1">
      <alignment vertical="center"/>
    </xf>
    <xf numFmtId="3" fontId="33" fillId="0" borderId="19" xfId="0" applyNumberFormat="1" applyFont="1" applyBorder="1" applyAlignment="1">
      <alignment horizontal="right" vertical="center"/>
    </xf>
    <xf numFmtId="0" fontId="12" fillId="0" borderId="24" xfId="2" applyFont="1" applyFill="1" applyBorder="1" applyAlignment="1">
      <alignment horizontal="right" wrapText="1"/>
    </xf>
    <xf numFmtId="0" fontId="36" fillId="0" borderId="0" xfId="0" applyFont="1"/>
    <xf numFmtId="0" fontId="12" fillId="0" borderId="21" xfId="2" applyFont="1" applyFill="1" applyBorder="1" applyAlignment="1">
      <alignment wrapText="1"/>
    </xf>
    <xf numFmtId="3" fontId="12" fillId="0" borderId="22" xfId="2" applyNumberFormat="1" applyFont="1" applyFill="1" applyBorder="1" applyAlignment="1">
      <alignment horizontal="right" wrapText="1"/>
    </xf>
    <xf numFmtId="3" fontId="12" fillId="0" borderId="23" xfId="2" applyNumberFormat="1" applyFont="1" applyFill="1" applyBorder="1" applyAlignment="1">
      <alignment horizontal="right" wrapText="1"/>
    </xf>
    <xf numFmtId="0" fontId="12" fillId="0" borderId="39" xfId="2" applyFont="1" applyFill="1" applyBorder="1" applyAlignment="1">
      <alignment horizontal="right" wrapText="1"/>
    </xf>
    <xf numFmtId="0" fontId="12" fillId="0" borderId="17" xfId="2" applyFont="1" applyFill="1" applyBorder="1" applyAlignment="1"/>
    <xf numFmtId="0" fontId="12" fillId="0" borderId="19" xfId="2" applyFont="1" applyFill="1" applyBorder="1" applyAlignment="1"/>
    <xf numFmtId="0" fontId="12" fillId="0" borderId="19" xfId="2" applyFont="1" applyFill="1" applyBorder="1" applyAlignment="1">
      <alignment horizontal="right"/>
    </xf>
    <xf numFmtId="0" fontId="12" fillId="0" borderId="0" xfId="2" applyFont="1" applyFill="1" applyBorder="1" applyAlignment="1"/>
    <xf numFmtId="0" fontId="12" fillId="0" borderId="19" xfId="0" applyFont="1" applyBorder="1" applyAlignment="1">
      <alignment horizontal="right"/>
    </xf>
    <xf numFmtId="0" fontId="12" fillId="0" borderId="0" xfId="0" applyFont="1" applyBorder="1"/>
    <xf numFmtId="0" fontId="12" fillId="0" borderId="0" xfId="2" applyFont="1" applyFill="1" applyBorder="1" applyAlignment="1">
      <alignment wrapText="1"/>
    </xf>
    <xf numFmtId="0" fontId="12" fillId="0" borderId="24" xfId="2" applyFont="1" applyFill="1" applyBorder="1" applyAlignment="1">
      <alignment wrapText="1"/>
    </xf>
    <xf numFmtId="0" fontId="12" fillId="0" borderId="19" xfId="2" applyFont="1" applyFill="1" applyBorder="1" applyAlignment="1">
      <alignment wrapText="1"/>
    </xf>
    <xf numFmtId="0" fontId="12" fillId="0" borderId="19" xfId="2" applyFont="1" applyFill="1" applyBorder="1" applyAlignment="1">
      <alignment horizontal="right" wrapText="1"/>
    </xf>
    <xf numFmtId="0" fontId="13" fillId="0" borderId="0" xfId="0" applyFont="1" applyAlignment="1"/>
    <xf numFmtId="0" fontId="11" fillId="0" borderId="9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3" fontId="20" fillId="0" borderId="17" xfId="0" applyNumberFormat="1" applyFont="1" applyBorder="1" applyAlignment="1">
      <alignment horizontal="right" vertical="center"/>
    </xf>
    <xf numFmtId="0" fontId="22" fillId="0" borderId="8" xfId="0" applyFont="1" applyBorder="1" applyAlignment="1">
      <alignment horizontal="center" vertical="center" wrapText="1"/>
    </xf>
    <xf numFmtId="0" fontId="12" fillId="0" borderId="5" xfId="0" applyNumberFormat="1" applyFont="1" applyFill="1" applyBorder="1" applyAlignment="1">
      <alignment horizontal="center" vertical="center"/>
    </xf>
    <xf numFmtId="0" fontId="12" fillId="0" borderId="6" xfId="0" applyNumberFormat="1" applyFont="1" applyFill="1" applyBorder="1" applyAlignment="1">
      <alignment horizontal="center" vertical="center"/>
    </xf>
    <xf numFmtId="1" fontId="11" fillId="0" borderId="5" xfId="0" applyNumberFormat="1" applyFont="1" applyFill="1" applyBorder="1" applyAlignment="1">
      <alignment horizontal="center" vertical="center"/>
    </xf>
    <xf numFmtId="1" fontId="11" fillId="0" borderId="6" xfId="0" applyNumberFormat="1" applyFont="1" applyFill="1" applyBorder="1" applyAlignment="1">
      <alignment horizontal="center" vertical="center"/>
    </xf>
    <xf numFmtId="0" fontId="15" fillId="0" borderId="9" xfId="2" applyNumberFormat="1" applyFont="1" applyFill="1" applyBorder="1" applyAlignment="1">
      <alignment horizontal="center" vertical="center" wrapText="1"/>
    </xf>
    <xf numFmtId="0" fontId="15" fillId="0" borderId="7" xfId="2" applyNumberFormat="1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2" xfId="0" applyNumberFormat="1" applyFont="1" applyFill="1" applyBorder="1" applyAlignment="1">
      <alignment horizontal="center" vertical="center" wrapText="1"/>
    </xf>
    <xf numFmtId="0" fontId="11" fillId="0" borderId="3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0" fontId="11" fillId="0" borderId="4" xfId="0" applyNumberFormat="1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>
      <alignment horizontal="center" vertical="center"/>
    </xf>
    <xf numFmtId="0" fontId="11" fillId="0" borderId="5" xfId="0" applyNumberFormat="1" applyFont="1" applyFill="1" applyBorder="1" applyAlignment="1">
      <alignment horizontal="center" vertical="center"/>
    </xf>
    <xf numFmtId="0" fontId="11" fillId="0" borderId="6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25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wrapText="1"/>
    </xf>
    <xf numFmtId="0" fontId="11" fillId="0" borderId="25" xfId="0" applyFont="1" applyBorder="1" applyAlignment="1">
      <alignment horizontal="center" wrapText="1"/>
    </xf>
    <xf numFmtId="0" fontId="11" fillId="0" borderId="31" xfId="0" applyFont="1" applyBorder="1" applyAlignment="1">
      <alignment horizontal="center" wrapText="1"/>
    </xf>
    <xf numFmtId="0" fontId="11" fillId="0" borderId="17" xfId="0" applyFont="1" applyBorder="1" applyAlignment="1">
      <alignment horizont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29" xfId="0" applyFont="1" applyBorder="1" applyAlignment="1">
      <alignment horizontal="center" vertical="center" wrapText="1"/>
    </xf>
    <xf numFmtId="0" fontId="22" fillId="0" borderId="27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22" fillId="0" borderId="26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22" fillId="0" borderId="31" xfId="0" applyFont="1" applyBorder="1" applyAlignment="1">
      <alignment horizontal="center" vertical="center"/>
    </xf>
    <xf numFmtId="0" fontId="22" fillId="0" borderId="35" xfId="0" applyFont="1" applyBorder="1" applyAlignment="1">
      <alignment horizontal="center" vertical="center"/>
    </xf>
    <xf numFmtId="0" fontId="22" fillId="0" borderId="36" xfId="0" applyFont="1" applyBorder="1" applyAlignment="1">
      <alignment horizontal="center" vertical="center"/>
    </xf>
    <xf numFmtId="0" fontId="15" fillId="0" borderId="9" xfId="2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37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/>
    </xf>
    <xf numFmtId="0" fontId="11" fillId="0" borderId="30" xfId="0" applyFont="1" applyFill="1" applyBorder="1" applyAlignment="1">
      <alignment horizontal="center" vertical="center"/>
    </xf>
    <xf numFmtId="0" fontId="15" fillId="0" borderId="30" xfId="2" applyFont="1" applyFill="1" applyBorder="1" applyAlignment="1">
      <alignment horizontal="center" vertical="center" wrapText="1"/>
    </xf>
    <xf numFmtId="0" fontId="15" fillId="0" borderId="28" xfId="2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26" xfId="0" applyFont="1" applyFill="1" applyBorder="1" applyAlignment="1">
      <alignment horizontal="center" vertical="center"/>
    </xf>
    <xf numFmtId="0" fontId="11" fillId="0" borderId="29" xfId="0" applyFont="1" applyFill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28" fillId="0" borderId="0" xfId="0" applyFont="1" applyAlignment="1">
      <alignment horizontal="right" vertical="center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 wrapText="1"/>
    </xf>
    <xf numFmtId="0" fontId="27" fillId="0" borderId="0" xfId="0" applyFont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7" fillId="0" borderId="25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8" fillId="0" borderId="26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28" fillId="0" borderId="27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25" xfId="0" applyFont="1" applyBorder="1" applyAlignment="1">
      <alignment horizontal="center" vertical="center"/>
    </xf>
    <xf numFmtId="0" fontId="28" fillId="0" borderId="36" xfId="0" applyFont="1" applyBorder="1" applyAlignment="1">
      <alignment horizontal="center" vertical="center"/>
    </xf>
    <xf numFmtId="0" fontId="28" fillId="0" borderId="37" xfId="0" applyFont="1" applyBorder="1" applyAlignment="1">
      <alignment horizontal="center" vertical="center"/>
    </xf>
    <xf numFmtId="0" fontId="28" fillId="0" borderId="38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42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9" fillId="0" borderId="27" xfId="0" applyFont="1" applyBorder="1" applyAlignment="1">
      <alignment horizontal="center" vertical="center"/>
    </xf>
    <xf numFmtId="0" fontId="29" fillId="0" borderId="41" xfId="0" applyFont="1" applyBorder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0" fontId="28" fillId="0" borderId="27" xfId="0" applyFont="1" applyBorder="1" applyAlignment="1">
      <alignment horizontal="center" vertical="center" wrapText="1"/>
    </xf>
    <xf numFmtId="0" fontId="28" fillId="0" borderId="30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30" xfId="0" applyFont="1" applyBorder="1" applyAlignment="1">
      <alignment horizontal="center" vertical="center"/>
    </xf>
    <xf numFmtId="49" fontId="11" fillId="0" borderId="27" xfId="0" applyNumberFormat="1" applyFont="1" applyBorder="1" applyAlignment="1">
      <alignment horizontal="center" vertical="center"/>
    </xf>
    <xf numFmtId="49" fontId="11" fillId="0" borderId="30" xfId="0" applyNumberFormat="1" applyFont="1" applyBorder="1" applyAlignment="1">
      <alignment horizontal="center" vertical="center"/>
    </xf>
    <xf numFmtId="0" fontId="11" fillId="0" borderId="26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</cellXfs>
  <cellStyles count="5">
    <cellStyle name="Hiperłącze" xfId="1" builtinId="8"/>
    <cellStyle name="Normalny" xfId="0" builtinId="0"/>
    <cellStyle name="Normalny 2" xfId="3"/>
    <cellStyle name="Normalny 3" xfId="4"/>
    <cellStyle name="Normalny_Arkusz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0"/>
  <sheetViews>
    <sheetView tabSelected="1" workbookViewId="0">
      <selection activeCell="P1" sqref="P1"/>
    </sheetView>
  </sheetViews>
  <sheetFormatPr defaultRowHeight="15" x14ac:dyDescent="0.25"/>
  <sheetData>
    <row r="1" spans="1:1" ht="20.25" x14ac:dyDescent="0.3">
      <c r="A1" s="1" t="s">
        <v>0</v>
      </c>
    </row>
    <row r="2" spans="1:1" ht="20.25" x14ac:dyDescent="0.3">
      <c r="A2" s="2" t="s">
        <v>1</v>
      </c>
    </row>
    <row r="3" spans="1:1" ht="16.5" x14ac:dyDescent="0.3">
      <c r="A3" s="3"/>
    </row>
    <row r="4" spans="1:1" ht="16.5" x14ac:dyDescent="0.3">
      <c r="A4" s="4" t="s">
        <v>2</v>
      </c>
    </row>
    <row r="5" spans="1:1" ht="16.5" x14ac:dyDescent="0.3">
      <c r="A5" s="5" t="s">
        <v>3</v>
      </c>
    </row>
    <row r="6" spans="1:1" ht="16.5" x14ac:dyDescent="0.3">
      <c r="A6" s="5" t="s">
        <v>4</v>
      </c>
    </row>
    <row r="7" spans="1:1" ht="16.5" x14ac:dyDescent="0.3">
      <c r="A7" s="5" t="s">
        <v>5</v>
      </c>
    </row>
    <row r="8" spans="1:1" ht="16.5" x14ac:dyDescent="0.3">
      <c r="A8" s="5" t="s">
        <v>6</v>
      </c>
    </row>
    <row r="9" spans="1:1" ht="16.5" x14ac:dyDescent="0.3">
      <c r="A9" s="5" t="s">
        <v>7</v>
      </c>
    </row>
    <row r="10" spans="1:1" ht="16.5" x14ac:dyDescent="0.3">
      <c r="A10" s="5" t="s">
        <v>8</v>
      </c>
    </row>
    <row r="11" spans="1:1" ht="16.5" x14ac:dyDescent="0.3">
      <c r="A11" s="5" t="s">
        <v>9</v>
      </c>
    </row>
    <row r="12" spans="1:1" ht="16.5" x14ac:dyDescent="0.3">
      <c r="A12" s="5" t="s">
        <v>10</v>
      </c>
    </row>
    <row r="13" spans="1:1" ht="16.5" x14ac:dyDescent="0.3">
      <c r="A13" s="5" t="s">
        <v>11</v>
      </c>
    </row>
    <row r="14" spans="1:1" ht="16.5" x14ac:dyDescent="0.3">
      <c r="A14" s="5" t="s">
        <v>12</v>
      </c>
    </row>
    <row r="15" spans="1:1" ht="16.5" x14ac:dyDescent="0.3">
      <c r="A15" s="5" t="s">
        <v>13</v>
      </c>
    </row>
    <row r="16" spans="1:1" ht="16.5" x14ac:dyDescent="0.3">
      <c r="A16" s="5" t="s">
        <v>14</v>
      </c>
    </row>
    <row r="17" spans="1:1" ht="16.5" x14ac:dyDescent="0.3">
      <c r="A17" s="5" t="s">
        <v>15</v>
      </c>
    </row>
    <row r="18" spans="1:1" ht="16.5" x14ac:dyDescent="0.3">
      <c r="A18" s="5" t="s">
        <v>16</v>
      </c>
    </row>
    <row r="19" spans="1:1" ht="16.5" x14ac:dyDescent="0.3">
      <c r="A19" s="6" t="s">
        <v>17</v>
      </c>
    </row>
    <row r="20" spans="1:1" ht="16.5" x14ac:dyDescent="0.3">
      <c r="A20" s="5" t="s">
        <v>18</v>
      </c>
    </row>
    <row r="21" spans="1:1" ht="16.5" x14ac:dyDescent="0.3">
      <c r="A21" s="5" t="s">
        <v>19</v>
      </c>
    </row>
    <row r="22" spans="1:1" ht="16.5" x14ac:dyDescent="0.3">
      <c r="A22" s="5" t="s">
        <v>20</v>
      </c>
    </row>
    <row r="23" spans="1:1" ht="16.5" x14ac:dyDescent="0.3">
      <c r="A23" s="5" t="s">
        <v>21</v>
      </c>
    </row>
    <row r="24" spans="1:1" ht="16.5" x14ac:dyDescent="0.3">
      <c r="A24" s="5" t="s">
        <v>22</v>
      </c>
    </row>
    <row r="25" spans="1:1" ht="16.5" x14ac:dyDescent="0.3">
      <c r="A25" s="5" t="s">
        <v>23</v>
      </c>
    </row>
    <row r="26" spans="1:1" ht="16.5" x14ac:dyDescent="0.3">
      <c r="A26" s="5" t="s">
        <v>24</v>
      </c>
    </row>
    <row r="27" spans="1:1" x14ac:dyDescent="0.25">
      <c r="A27" s="7"/>
    </row>
    <row r="28" spans="1:1" ht="16.5" x14ac:dyDescent="0.3">
      <c r="A28" s="8" t="s">
        <v>25</v>
      </c>
    </row>
    <row r="29" spans="1:1" ht="16.5" x14ac:dyDescent="0.3">
      <c r="A29" s="9" t="s">
        <v>26</v>
      </c>
    </row>
    <row r="30" spans="1:1" ht="16.5" x14ac:dyDescent="0.3">
      <c r="A30" s="9" t="s">
        <v>27</v>
      </c>
    </row>
    <row r="31" spans="1:1" ht="16.5" x14ac:dyDescent="0.3">
      <c r="A31" s="9" t="s">
        <v>28</v>
      </c>
    </row>
    <row r="32" spans="1:1" ht="16.5" x14ac:dyDescent="0.3">
      <c r="A32" s="9" t="s">
        <v>29</v>
      </c>
    </row>
    <row r="33" spans="1:1" ht="16.5" x14ac:dyDescent="0.3">
      <c r="A33" s="9" t="s">
        <v>30</v>
      </c>
    </row>
    <row r="34" spans="1:1" ht="16.5" x14ac:dyDescent="0.3">
      <c r="A34" s="9" t="s">
        <v>31</v>
      </c>
    </row>
    <row r="35" spans="1:1" ht="16.5" x14ac:dyDescent="0.3">
      <c r="A35" s="9" t="s">
        <v>32</v>
      </c>
    </row>
    <row r="36" spans="1:1" ht="16.5" x14ac:dyDescent="0.3">
      <c r="A36" s="9" t="s">
        <v>33</v>
      </c>
    </row>
    <row r="37" spans="1:1" ht="16.5" x14ac:dyDescent="0.3">
      <c r="A37" s="9" t="s">
        <v>34</v>
      </c>
    </row>
    <row r="38" spans="1:1" ht="16.5" x14ac:dyDescent="0.3">
      <c r="A38" s="9" t="s">
        <v>35</v>
      </c>
    </row>
    <row r="39" spans="1:1" ht="16.5" x14ac:dyDescent="0.3">
      <c r="A39" s="9" t="s">
        <v>36</v>
      </c>
    </row>
    <row r="40" spans="1:1" ht="16.5" x14ac:dyDescent="0.3">
      <c r="A40" s="9" t="s">
        <v>37</v>
      </c>
    </row>
    <row r="41" spans="1:1" ht="16.5" x14ac:dyDescent="0.3">
      <c r="A41" s="9" t="s">
        <v>38</v>
      </c>
    </row>
    <row r="42" spans="1:1" ht="16.5" x14ac:dyDescent="0.3">
      <c r="A42" s="9" t="s">
        <v>39</v>
      </c>
    </row>
    <row r="43" spans="1:1" ht="16.5" x14ac:dyDescent="0.3">
      <c r="A43" s="10" t="s">
        <v>40</v>
      </c>
    </row>
    <row r="44" spans="1:1" ht="16.5" x14ac:dyDescent="0.3">
      <c r="A44" s="9" t="s">
        <v>41</v>
      </c>
    </row>
    <row r="45" spans="1:1" ht="16.5" x14ac:dyDescent="0.3">
      <c r="A45" s="9" t="s">
        <v>42</v>
      </c>
    </row>
    <row r="46" spans="1:1" ht="16.5" x14ac:dyDescent="0.3">
      <c r="A46" s="9" t="s">
        <v>43</v>
      </c>
    </row>
    <row r="47" spans="1:1" ht="16.5" x14ac:dyDescent="0.3">
      <c r="A47" s="9" t="s">
        <v>44</v>
      </c>
    </row>
    <row r="48" spans="1:1" ht="16.5" x14ac:dyDescent="0.3">
      <c r="A48" s="9" t="s">
        <v>45</v>
      </c>
    </row>
    <row r="49" spans="1:1" ht="16.5" x14ac:dyDescent="0.3">
      <c r="A49" s="9" t="s">
        <v>46</v>
      </c>
    </row>
    <row r="50" spans="1:1" ht="16.5" x14ac:dyDescent="0.3">
      <c r="A50" s="9" t="s">
        <v>47</v>
      </c>
    </row>
  </sheetData>
  <hyperlinks>
    <hyperlink ref="A5" location="'1.1'!A1" tooltip="RURAL AND URBAN POPULATION BY VOIVODSHIP, SUBREGION AND POVIAT" display="Tabl. 1.1. LUDNOŚĆ NA WSI I W MIASTACH WEDŁUG WOJEWÓDZTW, PODREGIONÓW I POWIATÓW"/>
    <hyperlink ref="A6" location="'1.2'!A1" display="Tabl. 1.2. LUDNOŚĆ  W  MIASTACH  LICZĄCYCH  W  2012  R.  100  TYS.  I  WIĘCEJ  MIESZKAŃCÓW"/>
    <hyperlink ref="A29" location="'1.1'!A1" display="Tabl. 1.1. RURAL AND URBAN POPULATION BY VOIVODSHIP, SUBREGION AND POVIAT"/>
    <hyperlink ref="A7" location="'1.3'!A1" display="Tabl. 1.3. LUDNOŚĆ W WIEKU PRZEDPRODUKCYJNYM W MIASTACH LICZĄCYCH W 2012 R. 100 TYS. I WIĘCEJ MIESZKAŃCÓW"/>
    <hyperlink ref="A8" location="'1.4'!A1" display="Tabl. 1.4. LUDNOŚĆ  W  WIEKU  PRODUKCYJNYM  W  MIASTACH  LICZĄCYCH  W  2012  R.  100  TYS.  I  WIĘCEJ  MIESZKAŃCÓW "/>
    <hyperlink ref="A9" location="'1.5'!A1" display="Tabl. 1.5. LUDNOŚĆ  W  WIEKU PRODUKCYJNYM  MOBILNYM  W  MIASTACH  LICZĄCYCH  W  2012  R.  100  TYS.  I  WIĘCEJ MIESZKAŃCÓW"/>
    <hyperlink ref="A10" location="'1.6'!A1" display="Tabl. 1.6. LUDNOŚĆ  W  WIEKU  PRODUKCYJNYM  NIEMOBILNYM  W  MIASTACH  LICZĄCYCH  W  2012  R.  100  TYS.  I  WIĘCEJ  MIESZKAŃCÓW"/>
    <hyperlink ref="A11" location="'1.7'!A1" display="Tabl. 1.7. LUDNOŚĆ  W  WIEKU  POPRODUKCYJNYM  W  MIASTACH  LICZĄCYCH  W  2012 R.  100  TYS. I  WIĘCEJ  MIESZKAŃCÓW"/>
    <hyperlink ref="A12" location="'1.8'!A1" display="Tabl. 1.8. LUDNOŚĆ WEDŁUG GRUP WIEKU"/>
    <hyperlink ref="A13" location="'1.9'!A1" display="Tabl. 1.9. LUDNOŚĆ  W  WIEKU  PRZEDPRODUKCYJNYM  WEDŁUG  WOJEWÓDZTW, PODREGIONÓW I POWIATÓW"/>
    <hyperlink ref="A14" location="'1.10'!A1" display="Tabl. 1.10. LUDNOŚĆ  W  WIEKU  PRODUKCYJNYM  WEDŁUG  WOJEWÓDZTW, PODREGIONÓW I POWIATÓW"/>
    <hyperlink ref="A15" location="'1.11'!A1" display="Tabl. 1.11. LUDNOŚĆ  W  WIEKU  PRODUKCYJNYM  MOBILNYM  WEDŁUG  WOJEWÓDZTW, PODREGIONÓW I POWIATÓW"/>
    <hyperlink ref="A16" location="'1.12'!A1" display="Tabl. 1.12. LUDNOŚĆ  W  WIEKU  PRODUKCYJNYM  NIEMOBILNYM  WEDŁUG  WOJEWÓDZTW, PODREGIONÓW I POWIATÓW"/>
    <hyperlink ref="A17" location="'1.13'!A1" display="Tabl. 1.13. LUDNOŚĆ  W  WIEKU  POPRODUKCYJNYM  WEDŁUG  WOJEWÓDZTW, PODREGIONÓW I POWIATÓW  "/>
    <hyperlink ref="A18" location="'1.14'!A1" display="Tabl. 1.14. PŁODNOŚĆ KOBIET WEDŁUG WOJEWÓDZTW, PODREGIONÓW I POWIATÓW"/>
    <hyperlink ref="A19" location="'1.15'!A1" display="Tabl. 1.15. RUCH  NATURALNY  LUDNOŚCI  WEDŁUG  WOJEWÓDZTW, PODREGIONÓW I POWIATÓW"/>
    <hyperlink ref="A20" location="'1.16'!A1" display="Tabl. 1.16. WSPÓŁCZYNNIKI REPRODUKCJI LUDNOŚCI WEDŁUG WOJEWÓDZTW, PODREGIONÓW I POWIATÓW"/>
    <hyperlink ref="A22" location="'1.18'!A1" display="Tabl. 1.18. MIGRACJE WEWNĘTRZNE LUDNOŚCI NA POBYT STAŁY WEDŁUG WOJEWÓDZTW, PODREGIONÓW I POWIATÓW"/>
    <hyperlink ref="A23" location="'1.19'!A1" display="Tabl. 1.19. MIGRACJE WEWNĘTRZNE LUDNOŚCI NA POBYT STAŁY WEDŁUG GRUP WIEKU"/>
    <hyperlink ref="A24" location="'1.20'!A1" display="Tabl. 1.20. MIGRACJE WEWNĘTRZNE LUDNOŚCI NA POBYT STAŁY WEDŁUG PŁCI"/>
    <hyperlink ref="A25" location="'1.21'!A1" display="Tabl. 1.21. MIGRACJE WEWNĘTRZNE LUDNOŚCI NA POBYT STAŁY W MIASTACH LICZĄCYCH W 2012 R. 100 TYS. I WIĘCEJ MIESZKAŃCÓW"/>
    <hyperlink ref="A26" location="'1.22'!A1" display="Tabl. 1.22. MIGRACJE ZAGRANICZNE LUDNOŚCI NA POBYT STAŁY WEDŁUG KONTYNENTÓW"/>
    <hyperlink ref="A30" location="'1.2'!A1" display="Tabl. 1.2. POPULATION  IN  TOWNS  WITH  100  THOUS.  AND  MORE  INHABITANTS  IN  2012"/>
    <hyperlink ref="A21" location="'1.17'!A1" display="Tabl. 1.17. MIGRACJE WEWNĘTRZNE LUDNOŚCI NA POBYT STAŁY WEDŁUG WOJEWÓDZTWA POPRZEDNIEGO I OBECNEGO MIEJSCA ZAMIESZKANIA"/>
    <hyperlink ref="A31" location="'1.3'!A1" display="Tabl. 1.3. PRE-WORKING  AGE  POPULATION  IN  TOWNS  WITH  100  THOUS.  AND  MORE  INHABITANTS IN  2012"/>
    <hyperlink ref="A32" location="'1.4'!A1" display="Tabl. 1.4. WORKING AGE  POPULATION  IN  TOWNS  WITH  100  THOUS.  AND  MORE  INHABITANTS  IN  2012"/>
    <hyperlink ref="A33" location="'1.5'!A1" display="Tabl. 1.5. MOBILITY  AGE  POPULATION  IN  TOWNS  WITH  100  THOUS.  AND  MORE  INHABITANTS  IN  2012"/>
    <hyperlink ref="A34" location="'1.6'!A1" display="Tabl. 1.6. NON-MOBILITY  AGE  POPULATION  IN  TOWNS  WITH  100  THOUS.  AND  MORE  INHABITANTS IN  2012"/>
    <hyperlink ref="A35" location="'1.7'!A1" display="Tabl. 1.7. POST-WORKING  AGE  POPULATION  IN  TOWNS  WITH  100  THOUS.  AND  MORE  INHABITANTS  IN  2012"/>
    <hyperlink ref="A36" location="'1.8'!A1" display="Tabl. 1.8. POPULATION BY AGE GROUPS"/>
    <hyperlink ref="A37" location="'1.9'!A1" display="Tabl. 1.9. PRE-WORKING  AGE  POPULATION  BY  VOIVODSHIPS, SUBREGION AND POVIAT"/>
    <hyperlink ref="A38" location="'1.10'!A1" display="Tabl. 1.10. WORKING  AGE  POPULATION  BY  VOIVODSHIPS, SUBREGION AND POVIAT"/>
    <hyperlink ref="A39" location="'1.11'!A1" display="Tabl. 1.11. MOBILITY  AGE  POPULATION  BY  VOIVODSHIPS, SUBREGION AND POVIAT"/>
    <hyperlink ref="A40" location="'1.12'!A1" display="Tabl. 1.12. NON-MOBILITY  AGE  POPULATION  BY  VOIVODSHIPS, SUBREGION AND POVIAT"/>
    <hyperlink ref="A41" location="'1.13'!A1" display="Tabl. 1.13. POST-WORKING  AGE  POPULATION  BY  VOIVODSHIPS, SUBREGION AND POVIAT"/>
    <hyperlink ref="A42" location="'1.14'!A1" display="Tabl. 1.14. FEMALE FERTILITY BY VOIVODSHIP, SUBREGION AND POVIAT"/>
    <hyperlink ref="A43" location="'1.15'!A1" display="Tabl. 1.15. VITAL  STATISTICS  BY  VOIVODSHIPS, SUBREGION AND POVIAT"/>
    <hyperlink ref="A44" location="'1.16'!A1" display="Tabl. 1.16. REPRODUCTION RATES BY VOIVODSHIP, SUBREGION AND POVIAT"/>
    <hyperlink ref="A46" location="'1.18'!A1" display="Tabl. 1.18. INTERNAL MIGRATION OF POPULATION FOR PERMANENT RESIDENCE BY VOIVODSHIP, SUBREGION AND POVIAT"/>
    <hyperlink ref="A47" location="'1.19'!A1" display="Tabl. 1.19. INTERNAL MIGRATION OF POPULATION FOR PERMANENT RESIDENCE BY AGE GROUPS"/>
    <hyperlink ref="A48" location="'1.20'!A1" display="Tabl. 1.20. INTERNAL MIGRATION OF POPULATION FOR PERMANENT RESIDENCE BY SEX"/>
    <hyperlink ref="A49" location="'1.21'!A1" display="Tabl. 1.21. INTERNAL MIGRATION OF POPULATION FOR PERMANENT RESIDENCE IN TOWNS WITH 100 THOUS. AND MORE INHABITANTS"/>
    <hyperlink ref="A50" location="'1.22'!A1" display="Tabl. 1.22. INTERNATIONAL MIGRATION OF POPULATION FOR PERMANENT RESIDENCE BY CONTINENT"/>
    <hyperlink ref="A45" location="'1.17'!A1" display="Tabl. 1.17. INTERNAL MIGRATION OF POPULATION FOR PERMANENT RESIDENCE BY PREVIOUS AND PRESENT VOIVODSHIP OF RESIDENCE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49"/>
  <sheetViews>
    <sheetView workbookViewId="0"/>
  </sheetViews>
  <sheetFormatPr defaultRowHeight="15" x14ac:dyDescent="0.25"/>
  <cols>
    <col min="1" max="1" width="22.140625" style="12" customWidth="1"/>
    <col min="2" max="2" width="20.5703125" style="12" customWidth="1"/>
    <col min="3" max="3" width="18.85546875" style="12" customWidth="1"/>
    <col min="4" max="4" width="3.7109375" style="13" customWidth="1"/>
    <col min="5" max="14" width="13.5703125" style="12" customWidth="1"/>
    <col min="15" max="16" width="12.42578125" style="14" customWidth="1"/>
    <col min="17" max="18" width="12.42578125" style="15" customWidth="1"/>
    <col min="19" max="19" width="9.5703125" style="15" customWidth="1"/>
    <col min="20" max="20" width="9.5703125" customWidth="1"/>
    <col min="23" max="24" width="9.140625" style="15"/>
    <col min="25" max="16384" width="9.140625" style="12"/>
  </cols>
  <sheetData>
    <row r="1" spans="1:24" x14ac:dyDescent="0.25">
      <c r="A1" s="11" t="s">
        <v>3</v>
      </c>
    </row>
    <row r="2" spans="1:24" x14ac:dyDescent="0.25">
      <c r="A2" s="16" t="s">
        <v>48</v>
      </c>
    </row>
    <row r="3" spans="1:24" x14ac:dyDescent="0.25">
      <c r="A3" s="17" t="s">
        <v>49</v>
      </c>
    </row>
    <row r="4" spans="1:24" x14ac:dyDescent="0.25">
      <c r="A4" s="18" t="s">
        <v>50</v>
      </c>
    </row>
    <row r="5" spans="1:24" s="20" customFormat="1" ht="72" customHeight="1" x14ac:dyDescent="0.25">
      <c r="A5" s="386" t="s">
        <v>51</v>
      </c>
      <c r="B5" s="386"/>
      <c r="C5" s="386"/>
      <c r="D5" s="387"/>
      <c r="E5" s="388">
        <v>2007</v>
      </c>
      <c r="F5" s="389"/>
      <c r="G5" s="390">
        <v>2008</v>
      </c>
      <c r="H5" s="390"/>
      <c r="I5" s="390">
        <v>2009</v>
      </c>
      <c r="J5" s="390"/>
      <c r="K5" s="389">
        <v>2010</v>
      </c>
      <c r="L5" s="391"/>
      <c r="M5" s="392">
        <v>2011</v>
      </c>
      <c r="N5" s="393"/>
      <c r="O5" s="380">
        <v>2012</v>
      </c>
      <c r="P5" s="381"/>
      <c r="Q5" s="382">
        <v>2013</v>
      </c>
      <c r="R5" s="383"/>
      <c r="S5" s="19"/>
      <c r="T5"/>
      <c r="U5"/>
      <c r="V5"/>
      <c r="W5" s="19"/>
      <c r="X5" s="19"/>
    </row>
    <row r="6" spans="1:24" s="122" customFormat="1" ht="29.25" customHeight="1" thickBot="1" x14ac:dyDescent="0.3">
      <c r="A6" s="118" t="s">
        <v>52</v>
      </c>
      <c r="B6" s="119" t="s">
        <v>53</v>
      </c>
      <c r="C6" s="384" t="s">
        <v>54</v>
      </c>
      <c r="D6" s="385"/>
      <c r="E6" s="21" t="s">
        <v>55</v>
      </c>
      <c r="F6" s="22" t="s">
        <v>56</v>
      </c>
      <c r="G6" s="21" t="s">
        <v>55</v>
      </c>
      <c r="H6" s="22" t="s">
        <v>56</v>
      </c>
      <c r="I6" s="21" t="s">
        <v>55</v>
      </c>
      <c r="J6" s="22" t="s">
        <v>56</v>
      </c>
      <c r="K6" s="21" t="s">
        <v>55</v>
      </c>
      <c r="L6" s="22" t="s">
        <v>56</v>
      </c>
      <c r="M6" s="21" t="s">
        <v>55</v>
      </c>
      <c r="N6" s="23" t="s">
        <v>56</v>
      </c>
      <c r="O6" s="24" t="s">
        <v>57</v>
      </c>
      <c r="P6" s="25" t="s">
        <v>58</v>
      </c>
      <c r="Q6" s="26" t="s">
        <v>55</v>
      </c>
      <c r="R6" s="27" t="s">
        <v>56</v>
      </c>
      <c r="S6" s="120"/>
      <c r="T6" s="121"/>
      <c r="U6" s="121"/>
      <c r="V6" s="121"/>
      <c r="W6" s="120"/>
      <c r="X6" s="120"/>
    </row>
    <row r="7" spans="1:24" s="11" customFormat="1" x14ac:dyDescent="0.25">
      <c r="A7" s="28" t="s">
        <v>59</v>
      </c>
      <c r="B7" s="29"/>
      <c r="C7" s="29"/>
      <c r="D7" s="30" t="s">
        <v>60</v>
      </c>
      <c r="E7" s="31">
        <v>38115641</v>
      </c>
      <c r="F7" s="32">
        <v>19704140</v>
      </c>
      <c r="G7" s="31">
        <v>38135876</v>
      </c>
      <c r="H7" s="32">
        <v>19720950</v>
      </c>
      <c r="I7" s="31">
        <v>38167329</v>
      </c>
      <c r="J7" s="32">
        <v>19738587</v>
      </c>
      <c r="K7" s="31">
        <v>38529866</v>
      </c>
      <c r="L7" s="32">
        <v>19876741</v>
      </c>
      <c r="M7" s="31">
        <v>38538447</v>
      </c>
      <c r="N7" s="31">
        <v>19883870</v>
      </c>
      <c r="O7" s="33">
        <v>38533299</v>
      </c>
      <c r="P7" s="34">
        <v>19883965</v>
      </c>
      <c r="Q7" s="35">
        <v>38495659</v>
      </c>
      <c r="R7" s="36">
        <v>19866124</v>
      </c>
      <c r="S7" s="36"/>
      <c r="T7"/>
      <c r="U7"/>
      <c r="V7"/>
      <c r="W7" s="36"/>
      <c r="X7" s="36"/>
    </row>
    <row r="8" spans="1:24" s="11" customFormat="1" x14ac:dyDescent="0.25">
      <c r="A8" s="37" t="s">
        <v>59</v>
      </c>
      <c r="B8" s="38"/>
      <c r="C8" s="38"/>
      <c r="D8" s="30" t="s">
        <v>61</v>
      </c>
      <c r="E8" s="39">
        <v>23316885</v>
      </c>
      <c r="F8" s="40">
        <v>12267357</v>
      </c>
      <c r="G8" s="39">
        <v>23288181</v>
      </c>
      <c r="H8" s="40">
        <v>12257872</v>
      </c>
      <c r="I8" s="39">
        <v>23278187</v>
      </c>
      <c r="J8" s="40">
        <v>12255528</v>
      </c>
      <c r="K8" s="39">
        <v>23429104</v>
      </c>
      <c r="L8" s="40">
        <v>12304307</v>
      </c>
      <c r="M8" s="39">
        <v>23385828</v>
      </c>
      <c r="N8" s="39">
        <v>12285610</v>
      </c>
      <c r="O8" s="41">
        <v>23336289</v>
      </c>
      <c r="P8" s="34">
        <v>12263956</v>
      </c>
      <c r="Q8" s="42">
        <v>23257909</v>
      </c>
      <c r="R8" s="36">
        <v>12225209</v>
      </c>
      <c r="S8" s="36"/>
      <c r="T8"/>
      <c r="U8"/>
      <c r="V8"/>
      <c r="W8" s="36"/>
      <c r="X8" s="36"/>
    </row>
    <row r="9" spans="1:24" s="11" customFormat="1" x14ac:dyDescent="0.25">
      <c r="A9" s="37" t="s">
        <v>59</v>
      </c>
      <c r="B9" s="38"/>
      <c r="C9" s="38"/>
      <c r="D9" s="30" t="s">
        <v>62</v>
      </c>
      <c r="E9" s="39">
        <v>14798756</v>
      </c>
      <c r="F9" s="40">
        <v>7436783</v>
      </c>
      <c r="G9" s="39">
        <v>14847695</v>
      </c>
      <c r="H9" s="40">
        <v>7463078</v>
      </c>
      <c r="I9" s="39">
        <v>14889142</v>
      </c>
      <c r="J9" s="40">
        <v>7483059</v>
      </c>
      <c r="K9" s="39">
        <v>15100762</v>
      </c>
      <c r="L9" s="40">
        <v>7572434</v>
      </c>
      <c r="M9" s="39">
        <v>15152619</v>
      </c>
      <c r="N9" s="39">
        <v>7598260</v>
      </c>
      <c r="O9" s="41">
        <v>15197010</v>
      </c>
      <c r="P9" s="34">
        <v>7620009</v>
      </c>
      <c r="Q9" s="42">
        <v>15237750</v>
      </c>
      <c r="R9" s="36">
        <v>7640915</v>
      </c>
      <c r="S9" s="36"/>
      <c r="T9"/>
      <c r="U9"/>
      <c r="V9"/>
      <c r="W9" s="36"/>
      <c r="X9" s="36"/>
    </row>
    <row r="10" spans="1:24" s="11" customFormat="1" x14ac:dyDescent="0.25">
      <c r="A10" s="37" t="s">
        <v>63</v>
      </c>
      <c r="B10" s="38"/>
      <c r="C10" s="38"/>
      <c r="D10" s="43" t="s">
        <v>60</v>
      </c>
      <c r="E10" s="39">
        <v>2878410</v>
      </c>
      <c r="F10" s="40">
        <v>1498947</v>
      </c>
      <c r="G10" s="39">
        <v>2877059</v>
      </c>
      <c r="H10" s="40">
        <v>1498743</v>
      </c>
      <c r="I10" s="39">
        <v>2876627</v>
      </c>
      <c r="J10" s="40">
        <v>1498730</v>
      </c>
      <c r="K10" s="39">
        <v>2917242</v>
      </c>
      <c r="L10" s="40">
        <v>1513900</v>
      </c>
      <c r="M10" s="39">
        <v>2916577</v>
      </c>
      <c r="N10" s="39">
        <v>1513602</v>
      </c>
      <c r="O10" s="33">
        <v>2914362</v>
      </c>
      <c r="P10" s="34">
        <v>1512612</v>
      </c>
      <c r="Q10" s="42">
        <v>2909997</v>
      </c>
      <c r="R10" s="36">
        <v>1510507</v>
      </c>
      <c r="S10" s="36"/>
      <c r="T10"/>
      <c r="U10"/>
      <c r="V10"/>
      <c r="W10" s="36"/>
      <c r="X10" s="36"/>
    </row>
    <row r="11" spans="1:24" s="11" customFormat="1" x14ac:dyDescent="0.25">
      <c r="A11" s="37" t="s">
        <v>63</v>
      </c>
      <c r="B11" s="38"/>
      <c r="C11" s="38"/>
      <c r="D11" s="43" t="s">
        <v>61</v>
      </c>
      <c r="E11" s="39">
        <v>2033536</v>
      </c>
      <c r="F11" s="40">
        <v>1073199</v>
      </c>
      <c r="G11" s="39">
        <v>2027745</v>
      </c>
      <c r="H11" s="40">
        <v>1070616</v>
      </c>
      <c r="I11" s="39">
        <v>2021634</v>
      </c>
      <c r="J11" s="40">
        <v>1067771</v>
      </c>
      <c r="K11" s="39">
        <v>2040412</v>
      </c>
      <c r="L11" s="40">
        <v>1073446</v>
      </c>
      <c r="M11" s="39">
        <v>2034656</v>
      </c>
      <c r="N11" s="39">
        <v>1070789</v>
      </c>
      <c r="O11" s="41">
        <v>2028257</v>
      </c>
      <c r="P11" s="34">
        <v>1067760</v>
      </c>
      <c r="Q11" s="42">
        <v>2019978</v>
      </c>
      <c r="R11" s="36">
        <v>1063874</v>
      </c>
      <c r="S11" s="36"/>
      <c r="T11"/>
      <c r="U11"/>
      <c r="V11"/>
      <c r="W11" s="36"/>
      <c r="X11" s="36"/>
    </row>
    <row r="12" spans="1:24" s="11" customFormat="1" x14ac:dyDescent="0.25">
      <c r="A12" s="37" t="s">
        <v>63</v>
      </c>
      <c r="B12" s="38"/>
      <c r="C12" s="38"/>
      <c r="D12" s="43" t="s">
        <v>62</v>
      </c>
      <c r="E12" s="39">
        <v>844874</v>
      </c>
      <c r="F12" s="40">
        <v>425748</v>
      </c>
      <c r="G12" s="39">
        <v>849314</v>
      </c>
      <c r="H12" s="40">
        <v>428127</v>
      </c>
      <c r="I12" s="39">
        <v>854993</v>
      </c>
      <c r="J12" s="40">
        <v>430959</v>
      </c>
      <c r="K12" s="39">
        <v>876830</v>
      </c>
      <c r="L12" s="40">
        <v>440454</v>
      </c>
      <c r="M12" s="39">
        <v>881921</v>
      </c>
      <c r="N12" s="39">
        <v>442813</v>
      </c>
      <c r="O12" s="41">
        <v>886105</v>
      </c>
      <c r="P12" s="34">
        <v>444852</v>
      </c>
      <c r="Q12" s="42">
        <v>890019</v>
      </c>
      <c r="R12" s="36">
        <v>446633</v>
      </c>
      <c r="S12" s="36"/>
      <c r="T12"/>
      <c r="U12"/>
      <c r="V12"/>
      <c r="W12" s="36"/>
      <c r="X12" s="36"/>
    </row>
    <row r="13" spans="1:24" x14ac:dyDescent="0.25">
      <c r="A13" s="44" t="s">
        <v>63</v>
      </c>
      <c r="B13" s="45" t="s">
        <v>64</v>
      </c>
      <c r="C13" s="45"/>
      <c r="D13" s="46" t="s">
        <v>60</v>
      </c>
      <c r="E13" s="47">
        <v>579646</v>
      </c>
      <c r="F13" s="48">
        <v>300525</v>
      </c>
      <c r="G13" s="47">
        <v>578265</v>
      </c>
      <c r="H13" s="48">
        <v>299845</v>
      </c>
      <c r="I13" s="47">
        <v>576145</v>
      </c>
      <c r="J13" s="48">
        <v>298687</v>
      </c>
      <c r="K13" s="47">
        <v>584020</v>
      </c>
      <c r="L13" s="48">
        <v>301273</v>
      </c>
      <c r="M13" s="47">
        <v>581993</v>
      </c>
      <c r="N13" s="47">
        <v>300161</v>
      </c>
      <c r="O13" s="49">
        <v>579635</v>
      </c>
      <c r="P13" s="50">
        <v>298889</v>
      </c>
      <c r="Q13" s="51">
        <v>576219</v>
      </c>
      <c r="R13" s="15">
        <v>297139</v>
      </c>
    </row>
    <row r="14" spans="1:24" x14ac:dyDescent="0.25">
      <c r="A14" s="44" t="s">
        <v>63</v>
      </c>
      <c r="B14" s="45" t="s">
        <v>64</v>
      </c>
      <c r="C14" s="45"/>
      <c r="D14" s="46" t="s">
        <v>61</v>
      </c>
      <c r="E14" s="47">
        <v>364735</v>
      </c>
      <c r="F14" s="48">
        <v>192350</v>
      </c>
      <c r="G14" s="47">
        <v>363070</v>
      </c>
      <c r="H14" s="48">
        <v>191464</v>
      </c>
      <c r="I14" s="47">
        <v>360339</v>
      </c>
      <c r="J14" s="48">
        <v>190008</v>
      </c>
      <c r="K14" s="47">
        <v>364744</v>
      </c>
      <c r="L14" s="48">
        <v>191397</v>
      </c>
      <c r="M14" s="47">
        <v>362554</v>
      </c>
      <c r="N14" s="47">
        <v>190244</v>
      </c>
      <c r="O14" s="52">
        <v>360148</v>
      </c>
      <c r="P14" s="50">
        <v>188906</v>
      </c>
      <c r="Q14" s="51">
        <v>356769</v>
      </c>
      <c r="R14" s="15">
        <v>187254</v>
      </c>
    </row>
    <row r="15" spans="1:24" x14ac:dyDescent="0.25">
      <c r="A15" s="44" t="s">
        <v>63</v>
      </c>
      <c r="B15" s="45" t="s">
        <v>64</v>
      </c>
      <c r="C15" s="45"/>
      <c r="D15" s="46" t="s">
        <v>62</v>
      </c>
      <c r="E15" s="47">
        <v>214911</v>
      </c>
      <c r="F15" s="48">
        <v>108175</v>
      </c>
      <c r="G15" s="47">
        <v>215195</v>
      </c>
      <c r="H15" s="48">
        <v>108381</v>
      </c>
      <c r="I15" s="47">
        <v>215806</v>
      </c>
      <c r="J15" s="48">
        <v>108679</v>
      </c>
      <c r="K15" s="47">
        <v>219276</v>
      </c>
      <c r="L15" s="48">
        <v>109876</v>
      </c>
      <c r="M15" s="47">
        <v>219439</v>
      </c>
      <c r="N15" s="47">
        <v>109917</v>
      </c>
      <c r="O15" s="52">
        <v>219487</v>
      </c>
      <c r="P15" s="50">
        <v>109983</v>
      </c>
      <c r="Q15" s="51">
        <v>219450</v>
      </c>
      <c r="R15" s="15">
        <v>109885</v>
      </c>
    </row>
    <row r="16" spans="1:24" x14ac:dyDescent="0.25">
      <c r="A16" s="44" t="s">
        <v>63</v>
      </c>
      <c r="B16" s="45" t="s">
        <v>64</v>
      </c>
      <c r="C16" s="45" t="s">
        <v>65</v>
      </c>
      <c r="D16" s="46" t="s">
        <v>60</v>
      </c>
      <c r="E16" s="47">
        <v>88557</v>
      </c>
      <c r="F16" s="48">
        <v>45706</v>
      </c>
      <c r="G16" s="47">
        <v>88848</v>
      </c>
      <c r="H16" s="48">
        <v>45874</v>
      </c>
      <c r="I16" s="47">
        <v>89051</v>
      </c>
      <c r="J16" s="48">
        <v>45964</v>
      </c>
      <c r="K16" s="47">
        <v>90506</v>
      </c>
      <c r="L16" s="48">
        <v>46474</v>
      </c>
      <c r="M16" s="47">
        <v>90528</v>
      </c>
      <c r="N16" s="47">
        <v>46488</v>
      </c>
      <c r="O16" s="49">
        <v>90420</v>
      </c>
      <c r="P16" s="50">
        <v>46419</v>
      </c>
      <c r="Q16" s="51">
        <v>90306</v>
      </c>
      <c r="R16" s="15">
        <v>46344</v>
      </c>
    </row>
    <row r="17" spans="1:18" s="12" customFormat="1" ht="12.75" x14ac:dyDescent="0.2">
      <c r="A17" s="44" t="s">
        <v>63</v>
      </c>
      <c r="B17" s="45" t="s">
        <v>64</v>
      </c>
      <c r="C17" s="45" t="s">
        <v>65</v>
      </c>
      <c r="D17" s="46" t="s">
        <v>61</v>
      </c>
      <c r="E17" s="47">
        <v>44422</v>
      </c>
      <c r="F17" s="48">
        <v>23554</v>
      </c>
      <c r="G17" s="47">
        <v>44288</v>
      </c>
      <c r="H17" s="48">
        <v>23491</v>
      </c>
      <c r="I17" s="47">
        <v>44052</v>
      </c>
      <c r="J17" s="48">
        <v>23353</v>
      </c>
      <c r="K17" s="47">
        <v>44514</v>
      </c>
      <c r="L17" s="48">
        <v>23395</v>
      </c>
      <c r="M17" s="47">
        <v>44367</v>
      </c>
      <c r="N17" s="47">
        <v>23330</v>
      </c>
      <c r="O17" s="52">
        <v>44087</v>
      </c>
      <c r="P17" s="50">
        <v>23183</v>
      </c>
      <c r="Q17" s="51">
        <v>43833</v>
      </c>
      <c r="R17" s="15">
        <v>23054</v>
      </c>
    </row>
    <row r="18" spans="1:18" s="12" customFormat="1" ht="12.75" x14ac:dyDescent="0.2">
      <c r="A18" s="44" t="s">
        <v>63</v>
      </c>
      <c r="B18" s="45" t="s">
        <v>64</v>
      </c>
      <c r="C18" s="45" t="s">
        <v>65</v>
      </c>
      <c r="D18" s="46" t="s">
        <v>62</v>
      </c>
      <c r="E18" s="47">
        <v>44135</v>
      </c>
      <c r="F18" s="48">
        <v>22152</v>
      </c>
      <c r="G18" s="47">
        <v>44560</v>
      </c>
      <c r="H18" s="48">
        <v>22383</v>
      </c>
      <c r="I18" s="47">
        <v>44999</v>
      </c>
      <c r="J18" s="48">
        <v>22611</v>
      </c>
      <c r="K18" s="47">
        <v>45992</v>
      </c>
      <c r="L18" s="48">
        <v>23079</v>
      </c>
      <c r="M18" s="47">
        <v>46161</v>
      </c>
      <c r="N18" s="47">
        <v>23158</v>
      </c>
      <c r="O18" s="52">
        <v>46333</v>
      </c>
      <c r="P18" s="50">
        <v>23236</v>
      </c>
      <c r="Q18" s="51">
        <v>46473</v>
      </c>
      <c r="R18" s="15">
        <v>23290</v>
      </c>
    </row>
    <row r="19" spans="1:18" s="12" customFormat="1" ht="12.75" x14ac:dyDescent="0.2">
      <c r="A19" s="44" t="s">
        <v>63</v>
      </c>
      <c r="B19" s="45" t="s">
        <v>64</v>
      </c>
      <c r="C19" s="45" t="s">
        <v>66</v>
      </c>
      <c r="D19" s="46" t="s">
        <v>60</v>
      </c>
      <c r="E19" s="47">
        <v>51793</v>
      </c>
      <c r="F19" s="48">
        <v>26451</v>
      </c>
      <c r="G19" s="47">
        <v>51761</v>
      </c>
      <c r="H19" s="48">
        <v>26432</v>
      </c>
      <c r="I19" s="47">
        <v>51581</v>
      </c>
      <c r="J19" s="48">
        <v>26330</v>
      </c>
      <c r="K19" s="47">
        <v>52809</v>
      </c>
      <c r="L19" s="48">
        <v>26894</v>
      </c>
      <c r="M19" s="47">
        <v>52603</v>
      </c>
      <c r="N19" s="47">
        <v>26779</v>
      </c>
      <c r="O19" s="49">
        <v>52356</v>
      </c>
      <c r="P19" s="50">
        <v>26639</v>
      </c>
      <c r="Q19" s="51">
        <v>52070</v>
      </c>
      <c r="R19" s="15">
        <v>26516</v>
      </c>
    </row>
    <row r="20" spans="1:18" s="12" customFormat="1" ht="12.75" x14ac:dyDescent="0.2">
      <c r="A20" s="44" t="s">
        <v>63</v>
      </c>
      <c r="B20" s="45" t="s">
        <v>64</v>
      </c>
      <c r="C20" s="45" t="s">
        <v>66</v>
      </c>
      <c r="D20" s="46" t="s">
        <v>61</v>
      </c>
      <c r="E20" s="47">
        <v>29438</v>
      </c>
      <c r="F20" s="48">
        <v>15300</v>
      </c>
      <c r="G20" s="47">
        <v>29396</v>
      </c>
      <c r="H20" s="48">
        <v>15280</v>
      </c>
      <c r="I20" s="47">
        <v>29169</v>
      </c>
      <c r="J20" s="48">
        <v>15144</v>
      </c>
      <c r="K20" s="47">
        <v>29903</v>
      </c>
      <c r="L20" s="48">
        <v>15513</v>
      </c>
      <c r="M20" s="47">
        <v>29700</v>
      </c>
      <c r="N20" s="47">
        <v>15392</v>
      </c>
      <c r="O20" s="52">
        <v>29505</v>
      </c>
      <c r="P20" s="50">
        <v>15270</v>
      </c>
      <c r="Q20" s="51">
        <v>29251</v>
      </c>
      <c r="R20" s="15">
        <v>15152</v>
      </c>
    </row>
    <row r="21" spans="1:18" s="12" customFormat="1" ht="12.75" x14ac:dyDescent="0.2">
      <c r="A21" s="44" t="s">
        <v>63</v>
      </c>
      <c r="B21" s="45" t="s">
        <v>64</v>
      </c>
      <c r="C21" s="45" t="s">
        <v>66</v>
      </c>
      <c r="D21" s="46" t="s">
        <v>62</v>
      </c>
      <c r="E21" s="47">
        <v>22355</v>
      </c>
      <c r="F21" s="48">
        <v>11151</v>
      </c>
      <c r="G21" s="47">
        <v>22365</v>
      </c>
      <c r="H21" s="48">
        <v>11152</v>
      </c>
      <c r="I21" s="47">
        <v>22412</v>
      </c>
      <c r="J21" s="48">
        <v>11186</v>
      </c>
      <c r="K21" s="47">
        <v>22906</v>
      </c>
      <c r="L21" s="48">
        <v>11381</v>
      </c>
      <c r="M21" s="47">
        <v>22903</v>
      </c>
      <c r="N21" s="47">
        <v>11387</v>
      </c>
      <c r="O21" s="52">
        <v>22851</v>
      </c>
      <c r="P21" s="50">
        <v>11369</v>
      </c>
      <c r="Q21" s="51">
        <v>22819</v>
      </c>
      <c r="R21" s="15">
        <v>11364</v>
      </c>
    </row>
    <row r="22" spans="1:18" s="12" customFormat="1" ht="12.75" x14ac:dyDescent="0.2">
      <c r="A22" s="44" t="s">
        <v>63</v>
      </c>
      <c r="B22" s="45" t="s">
        <v>64</v>
      </c>
      <c r="C22" s="45" t="s">
        <v>64</v>
      </c>
      <c r="D22" s="46" t="s">
        <v>60</v>
      </c>
      <c r="E22" s="47">
        <v>63824</v>
      </c>
      <c r="F22" s="48">
        <v>33370</v>
      </c>
      <c r="G22" s="47">
        <v>63757</v>
      </c>
      <c r="H22" s="48">
        <v>33296</v>
      </c>
      <c r="I22" s="47">
        <v>63865</v>
      </c>
      <c r="J22" s="48">
        <v>33368</v>
      </c>
      <c r="K22" s="47">
        <v>65234</v>
      </c>
      <c r="L22" s="48">
        <v>33796</v>
      </c>
      <c r="M22" s="47">
        <v>65137</v>
      </c>
      <c r="N22" s="47">
        <v>33748</v>
      </c>
      <c r="O22" s="49">
        <v>65129</v>
      </c>
      <c r="P22" s="50">
        <v>33685</v>
      </c>
      <c r="Q22" s="51">
        <v>65171</v>
      </c>
      <c r="R22" s="15">
        <v>33711</v>
      </c>
    </row>
    <row r="23" spans="1:18" s="12" customFormat="1" ht="12.75" x14ac:dyDescent="0.2">
      <c r="A23" s="44" t="s">
        <v>63</v>
      </c>
      <c r="B23" s="45" t="s">
        <v>64</v>
      </c>
      <c r="C23" s="45" t="s">
        <v>64</v>
      </c>
      <c r="D23" s="46" t="s">
        <v>61</v>
      </c>
      <c r="E23" s="47">
        <v>30223</v>
      </c>
      <c r="F23" s="48">
        <v>16131</v>
      </c>
      <c r="G23" s="47">
        <v>30049</v>
      </c>
      <c r="H23" s="48">
        <v>15976</v>
      </c>
      <c r="I23" s="47">
        <v>29925</v>
      </c>
      <c r="J23" s="48">
        <v>15934</v>
      </c>
      <c r="K23" s="47">
        <v>30460</v>
      </c>
      <c r="L23" s="48">
        <v>16087</v>
      </c>
      <c r="M23" s="47">
        <v>30242</v>
      </c>
      <c r="N23" s="47">
        <v>15957</v>
      </c>
      <c r="O23" s="52">
        <v>30060</v>
      </c>
      <c r="P23" s="50">
        <v>15828</v>
      </c>
      <c r="Q23" s="51">
        <v>29863</v>
      </c>
      <c r="R23" s="15">
        <v>15727</v>
      </c>
    </row>
    <row r="24" spans="1:18" s="12" customFormat="1" ht="12.75" x14ac:dyDescent="0.2">
      <c r="A24" s="44" t="s">
        <v>63</v>
      </c>
      <c r="B24" s="45" t="s">
        <v>64</v>
      </c>
      <c r="C24" s="45" t="s">
        <v>64</v>
      </c>
      <c r="D24" s="46" t="s">
        <v>62</v>
      </c>
      <c r="E24" s="47">
        <v>33601</v>
      </c>
      <c r="F24" s="48">
        <v>17239</v>
      </c>
      <c r="G24" s="47">
        <v>33708</v>
      </c>
      <c r="H24" s="48">
        <v>17320</v>
      </c>
      <c r="I24" s="47">
        <v>33940</v>
      </c>
      <c r="J24" s="48">
        <v>17434</v>
      </c>
      <c r="K24" s="47">
        <v>34774</v>
      </c>
      <c r="L24" s="48">
        <v>17709</v>
      </c>
      <c r="M24" s="47">
        <v>34895</v>
      </c>
      <c r="N24" s="47">
        <v>17791</v>
      </c>
      <c r="O24" s="52">
        <v>35069</v>
      </c>
      <c r="P24" s="50">
        <v>17857</v>
      </c>
      <c r="Q24" s="51">
        <v>35308</v>
      </c>
      <c r="R24" s="15">
        <v>17984</v>
      </c>
    </row>
    <row r="25" spans="1:18" s="12" customFormat="1" ht="12.75" x14ac:dyDescent="0.2">
      <c r="A25" s="44" t="s">
        <v>63</v>
      </c>
      <c r="B25" s="45" t="s">
        <v>64</v>
      </c>
      <c r="C25" s="45" t="s">
        <v>67</v>
      </c>
      <c r="D25" s="46" t="s">
        <v>60</v>
      </c>
      <c r="E25" s="47">
        <v>46004</v>
      </c>
      <c r="F25" s="48">
        <v>23737</v>
      </c>
      <c r="G25" s="47">
        <v>45723</v>
      </c>
      <c r="H25" s="48">
        <v>23572</v>
      </c>
      <c r="I25" s="47">
        <v>45562</v>
      </c>
      <c r="J25" s="48">
        <v>23457</v>
      </c>
      <c r="K25" s="47">
        <v>46026</v>
      </c>
      <c r="L25" s="48">
        <v>23544</v>
      </c>
      <c r="M25" s="47">
        <v>45835</v>
      </c>
      <c r="N25" s="47">
        <v>23423</v>
      </c>
      <c r="O25" s="49">
        <v>45487</v>
      </c>
      <c r="P25" s="50">
        <v>23251</v>
      </c>
      <c r="Q25" s="51">
        <v>45039</v>
      </c>
      <c r="R25" s="15">
        <v>23022</v>
      </c>
    </row>
    <row r="26" spans="1:18" s="12" customFormat="1" ht="12.75" x14ac:dyDescent="0.2">
      <c r="A26" s="44" t="s">
        <v>63</v>
      </c>
      <c r="B26" s="45" t="s">
        <v>64</v>
      </c>
      <c r="C26" s="45" t="s">
        <v>67</v>
      </c>
      <c r="D26" s="46" t="s">
        <v>61</v>
      </c>
      <c r="E26" s="47">
        <v>27503</v>
      </c>
      <c r="F26" s="48">
        <v>14473</v>
      </c>
      <c r="G26" s="47">
        <v>27216</v>
      </c>
      <c r="H26" s="48">
        <v>14308</v>
      </c>
      <c r="I26" s="47">
        <v>26928</v>
      </c>
      <c r="J26" s="48">
        <v>14130</v>
      </c>
      <c r="K26" s="47">
        <v>27237</v>
      </c>
      <c r="L26" s="48">
        <v>14151</v>
      </c>
      <c r="M26" s="47">
        <v>26983</v>
      </c>
      <c r="N26" s="47">
        <v>14020</v>
      </c>
      <c r="O26" s="52">
        <v>26738</v>
      </c>
      <c r="P26" s="50">
        <v>13898</v>
      </c>
      <c r="Q26" s="51">
        <v>26331</v>
      </c>
      <c r="R26" s="15">
        <v>13695</v>
      </c>
    </row>
    <row r="27" spans="1:18" s="12" customFormat="1" ht="12.75" x14ac:dyDescent="0.2">
      <c r="A27" s="44" t="s">
        <v>63</v>
      </c>
      <c r="B27" s="45" t="s">
        <v>64</v>
      </c>
      <c r="C27" s="45" t="s">
        <v>67</v>
      </c>
      <c r="D27" s="46" t="s">
        <v>62</v>
      </c>
      <c r="E27" s="47">
        <v>18501</v>
      </c>
      <c r="F27" s="48">
        <v>9264</v>
      </c>
      <c r="G27" s="47">
        <v>18507</v>
      </c>
      <c r="H27" s="48">
        <v>9264</v>
      </c>
      <c r="I27" s="47">
        <v>18634</v>
      </c>
      <c r="J27" s="48">
        <v>9327</v>
      </c>
      <c r="K27" s="47">
        <v>18789</v>
      </c>
      <c r="L27" s="48">
        <v>9393</v>
      </c>
      <c r="M27" s="47">
        <v>18852</v>
      </c>
      <c r="N27" s="47">
        <v>9403</v>
      </c>
      <c r="O27" s="52">
        <v>18749</v>
      </c>
      <c r="P27" s="50">
        <v>9353</v>
      </c>
      <c r="Q27" s="51">
        <v>18708</v>
      </c>
      <c r="R27" s="15">
        <v>9327</v>
      </c>
    </row>
    <row r="28" spans="1:18" s="12" customFormat="1" ht="12.75" x14ac:dyDescent="0.2">
      <c r="A28" s="44" t="s">
        <v>63</v>
      </c>
      <c r="B28" s="45" t="s">
        <v>64</v>
      </c>
      <c r="C28" s="45" t="s">
        <v>68</v>
      </c>
      <c r="D28" s="46" t="s">
        <v>60</v>
      </c>
      <c r="E28" s="47">
        <v>56624</v>
      </c>
      <c r="F28" s="48">
        <v>29377</v>
      </c>
      <c r="G28" s="47">
        <v>56427</v>
      </c>
      <c r="H28" s="48">
        <v>29273</v>
      </c>
      <c r="I28" s="47">
        <v>56085</v>
      </c>
      <c r="J28" s="48">
        <v>29070</v>
      </c>
      <c r="K28" s="47">
        <v>57026</v>
      </c>
      <c r="L28" s="48">
        <v>29371</v>
      </c>
      <c r="M28" s="47">
        <v>56732</v>
      </c>
      <c r="N28" s="47">
        <v>29200</v>
      </c>
      <c r="O28" s="49">
        <v>56503</v>
      </c>
      <c r="P28" s="50">
        <v>29012</v>
      </c>
      <c r="Q28" s="51">
        <v>56117</v>
      </c>
      <c r="R28" s="15">
        <v>28830</v>
      </c>
    </row>
    <row r="29" spans="1:18" s="12" customFormat="1" ht="12.75" x14ac:dyDescent="0.2">
      <c r="A29" s="44" t="s">
        <v>63</v>
      </c>
      <c r="B29" s="45" t="s">
        <v>64</v>
      </c>
      <c r="C29" s="45" t="s">
        <v>68</v>
      </c>
      <c r="D29" s="46" t="s">
        <v>61</v>
      </c>
      <c r="E29" s="47">
        <v>35783</v>
      </c>
      <c r="F29" s="48">
        <v>18796</v>
      </c>
      <c r="G29" s="47">
        <v>35619</v>
      </c>
      <c r="H29" s="48">
        <v>18721</v>
      </c>
      <c r="I29" s="47">
        <v>35411</v>
      </c>
      <c r="J29" s="48">
        <v>18610</v>
      </c>
      <c r="K29" s="47">
        <v>36112</v>
      </c>
      <c r="L29" s="48">
        <v>18914</v>
      </c>
      <c r="M29" s="47">
        <v>35876</v>
      </c>
      <c r="N29" s="47">
        <v>18793</v>
      </c>
      <c r="O29" s="52">
        <v>35690</v>
      </c>
      <c r="P29" s="50">
        <v>18634</v>
      </c>
      <c r="Q29" s="51">
        <v>35391</v>
      </c>
      <c r="R29" s="15">
        <v>18526</v>
      </c>
    </row>
    <row r="30" spans="1:18" s="12" customFormat="1" ht="12.75" x14ac:dyDescent="0.2">
      <c r="A30" s="44" t="s">
        <v>63</v>
      </c>
      <c r="B30" s="45" t="s">
        <v>64</v>
      </c>
      <c r="C30" s="45" t="s">
        <v>68</v>
      </c>
      <c r="D30" s="46" t="s">
        <v>62</v>
      </c>
      <c r="E30" s="47">
        <v>20841</v>
      </c>
      <c r="F30" s="48">
        <v>10581</v>
      </c>
      <c r="G30" s="47">
        <v>20808</v>
      </c>
      <c r="H30" s="48">
        <v>10552</v>
      </c>
      <c r="I30" s="47">
        <v>20674</v>
      </c>
      <c r="J30" s="48">
        <v>10460</v>
      </c>
      <c r="K30" s="47">
        <v>20914</v>
      </c>
      <c r="L30" s="48">
        <v>10457</v>
      </c>
      <c r="M30" s="47">
        <v>20856</v>
      </c>
      <c r="N30" s="47">
        <v>10407</v>
      </c>
      <c r="O30" s="52">
        <v>20813</v>
      </c>
      <c r="P30" s="50">
        <v>10378</v>
      </c>
      <c r="Q30" s="51">
        <v>20726</v>
      </c>
      <c r="R30" s="15">
        <v>10304</v>
      </c>
    </row>
    <row r="31" spans="1:18" s="12" customFormat="1" ht="12.75" x14ac:dyDescent="0.2">
      <c r="A31" s="44" t="s">
        <v>63</v>
      </c>
      <c r="B31" s="45" t="s">
        <v>64</v>
      </c>
      <c r="C31" s="45" t="s">
        <v>69</v>
      </c>
      <c r="D31" s="46" t="s">
        <v>60</v>
      </c>
      <c r="E31" s="47">
        <v>47732</v>
      </c>
      <c r="F31" s="48">
        <v>24484</v>
      </c>
      <c r="G31" s="47">
        <v>47516</v>
      </c>
      <c r="H31" s="48">
        <v>24430</v>
      </c>
      <c r="I31" s="47">
        <v>47194</v>
      </c>
      <c r="J31" s="48">
        <v>24277</v>
      </c>
      <c r="K31" s="47">
        <v>48072</v>
      </c>
      <c r="L31" s="48">
        <v>24629</v>
      </c>
      <c r="M31" s="47">
        <v>47877</v>
      </c>
      <c r="N31" s="47">
        <v>24531</v>
      </c>
      <c r="O31" s="49">
        <v>47661</v>
      </c>
      <c r="P31" s="50">
        <v>24417</v>
      </c>
      <c r="Q31" s="51">
        <v>47317</v>
      </c>
      <c r="R31" s="15">
        <v>24208</v>
      </c>
    </row>
    <row r="32" spans="1:18" s="12" customFormat="1" ht="12.75" x14ac:dyDescent="0.2">
      <c r="A32" s="44" t="s">
        <v>63</v>
      </c>
      <c r="B32" s="45" t="s">
        <v>64</v>
      </c>
      <c r="C32" s="45" t="s">
        <v>69</v>
      </c>
      <c r="D32" s="46" t="s">
        <v>61</v>
      </c>
      <c r="E32" s="47">
        <v>24320</v>
      </c>
      <c r="F32" s="48">
        <v>12781</v>
      </c>
      <c r="G32" s="47">
        <v>24235</v>
      </c>
      <c r="H32" s="48">
        <v>12748</v>
      </c>
      <c r="I32" s="47">
        <v>24000</v>
      </c>
      <c r="J32" s="48">
        <v>12612</v>
      </c>
      <c r="K32" s="47">
        <v>24666</v>
      </c>
      <c r="L32" s="48">
        <v>12896</v>
      </c>
      <c r="M32" s="47">
        <v>24526</v>
      </c>
      <c r="N32" s="47">
        <v>12828</v>
      </c>
      <c r="O32" s="52">
        <v>24299</v>
      </c>
      <c r="P32" s="50">
        <v>12686</v>
      </c>
      <c r="Q32" s="51">
        <v>24012</v>
      </c>
      <c r="R32" s="15">
        <v>12537</v>
      </c>
    </row>
    <row r="33" spans="1:18" s="12" customFormat="1" ht="12.75" x14ac:dyDescent="0.2">
      <c r="A33" s="44" t="s">
        <v>63</v>
      </c>
      <c r="B33" s="45" t="s">
        <v>64</v>
      </c>
      <c r="C33" s="45" t="s">
        <v>69</v>
      </c>
      <c r="D33" s="46" t="s">
        <v>62</v>
      </c>
      <c r="E33" s="47">
        <v>23412</v>
      </c>
      <c r="F33" s="48">
        <v>11703</v>
      </c>
      <c r="G33" s="47">
        <v>23281</v>
      </c>
      <c r="H33" s="48">
        <v>11682</v>
      </c>
      <c r="I33" s="47">
        <v>23194</v>
      </c>
      <c r="J33" s="48">
        <v>11665</v>
      </c>
      <c r="K33" s="47">
        <v>23406</v>
      </c>
      <c r="L33" s="48">
        <v>11733</v>
      </c>
      <c r="M33" s="47">
        <v>23351</v>
      </c>
      <c r="N33" s="47">
        <v>11703</v>
      </c>
      <c r="O33" s="52">
        <v>23362</v>
      </c>
      <c r="P33" s="50">
        <v>11731</v>
      </c>
      <c r="Q33" s="51">
        <v>23305</v>
      </c>
      <c r="R33" s="15">
        <v>11671</v>
      </c>
    </row>
    <row r="34" spans="1:18" s="12" customFormat="1" ht="12.75" x14ac:dyDescent="0.2">
      <c r="A34" s="44" t="s">
        <v>63</v>
      </c>
      <c r="B34" s="45" t="s">
        <v>64</v>
      </c>
      <c r="C34" s="45" t="s">
        <v>70</v>
      </c>
      <c r="D34" s="46" t="s">
        <v>71</v>
      </c>
      <c r="E34" s="47">
        <v>85782</v>
      </c>
      <c r="F34" s="48">
        <v>45652</v>
      </c>
      <c r="G34" s="47">
        <v>85378</v>
      </c>
      <c r="H34" s="48">
        <v>45446</v>
      </c>
      <c r="I34" s="47">
        <v>84564</v>
      </c>
      <c r="J34" s="48">
        <v>45054</v>
      </c>
      <c r="K34" s="47">
        <v>84015</v>
      </c>
      <c r="L34" s="48">
        <v>44813</v>
      </c>
      <c r="M34" s="47">
        <v>83463</v>
      </c>
      <c r="N34" s="47">
        <v>44496</v>
      </c>
      <c r="O34" s="49">
        <v>82846</v>
      </c>
      <c r="P34" s="50">
        <v>44199</v>
      </c>
      <c r="Q34" s="51">
        <v>81985</v>
      </c>
      <c r="R34" s="15">
        <v>43750</v>
      </c>
    </row>
    <row r="35" spans="1:18" s="12" customFormat="1" ht="12.75" x14ac:dyDescent="0.2">
      <c r="A35" s="44" t="s">
        <v>63</v>
      </c>
      <c r="B35" s="45" t="s">
        <v>64</v>
      </c>
      <c r="C35" s="45" t="s">
        <v>72</v>
      </c>
      <c r="D35" s="46" t="s">
        <v>60</v>
      </c>
      <c r="E35" s="47">
        <v>93732</v>
      </c>
      <c r="F35" s="48">
        <v>48311</v>
      </c>
      <c r="G35" s="47">
        <v>93408</v>
      </c>
      <c r="H35" s="48">
        <v>48160</v>
      </c>
      <c r="I35" s="47">
        <v>92867</v>
      </c>
      <c r="J35" s="48">
        <v>47911</v>
      </c>
      <c r="K35" s="47">
        <v>94636</v>
      </c>
      <c r="L35" s="48">
        <v>48443</v>
      </c>
      <c r="M35" s="47">
        <v>94205</v>
      </c>
      <c r="N35" s="47">
        <v>48233</v>
      </c>
      <c r="O35" s="49">
        <v>93801</v>
      </c>
      <c r="P35" s="50">
        <v>48077</v>
      </c>
      <c r="Q35" s="51">
        <v>93158</v>
      </c>
      <c r="R35" s="15">
        <v>47761</v>
      </c>
    </row>
    <row r="36" spans="1:18" s="12" customFormat="1" ht="12.75" x14ac:dyDescent="0.2">
      <c r="A36" s="44" t="s">
        <v>63</v>
      </c>
      <c r="B36" s="45" t="s">
        <v>64</v>
      </c>
      <c r="C36" s="45" t="s">
        <v>72</v>
      </c>
      <c r="D36" s="46" t="s">
        <v>61</v>
      </c>
      <c r="E36" s="47">
        <v>64413</v>
      </c>
      <c r="F36" s="48">
        <v>33675</v>
      </c>
      <c r="G36" s="47">
        <v>64116</v>
      </c>
      <c r="H36" s="48">
        <v>33532</v>
      </c>
      <c r="I36" s="47">
        <v>63594</v>
      </c>
      <c r="J36" s="48">
        <v>33289</v>
      </c>
      <c r="K36" s="47">
        <v>64971</v>
      </c>
      <c r="L36" s="48">
        <v>33719</v>
      </c>
      <c r="M36" s="47">
        <v>64575</v>
      </c>
      <c r="N36" s="47">
        <v>33539</v>
      </c>
      <c r="O36" s="52">
        <v>64213</v>
      </c>
      <c r="P36" s="50">
        <v>33375</v>
      </c>
      <c r="Q36" s="51">
        <v>63696</v>
      </c>
      <c r="R36" s="15">
        <v>33119</v>
      </c>
    </row>
    <row r="37" spans="1:18" s="12" customFormat="1" ht="12.75" x14ac:dyDescent="0.2">
      <c r="A37" s="44" t="s">
        <v>63</v>
      </c>
      <c r="B37" s="45" t="s">
        <v>64</v>
      </c>
      <c r="C37" s="45" t="s">
        <v>72</v>
      </c>
      <c r="D37" s="46" t="s">
        <v>62</v>
      </c>
      <c r="E37" s="47">
        <v>29319</v>
      </c>
      <c r="F37" s="48">
        <v>14636</v>
      </c>
      <c r="G37" s="47">
        <v>29292</v>
      </c>
      <c r="H37" s="48">
        <v>14628</v>
      </c>
      <c r="I37" s="47">
        <v>29273</v>
      </c>
      <c r="J37" s="48">
        <v>14622</v>
      </c>
      <c r="K37" s="47">
        <v>29665</v>
      </c>
      <c r="L37" s="48">
        <v>14724</v>
      </c>
      <c r="M37" s="47">
        <v>29630</v>
      </c>
      <c r="N37" s="47">
        <v>14694</v>
      </c>
      <c r="O37" s="52">
        <v>29588</v>
      </c>
      <c r="P37" s="50">
        <v>14702</v>
      </c>
      <c r="Q37" s="51">
        <v>29462</v>
      </c>
      <c r="R37" s="15">
        <v>14642</v>
      </c>
    </row>
    <row r="38" spans="1:18" s="12" customFormat="1" ht="12.75" x14ac:dyDescent="0.2">
      <c r="A38" s="44" t="s">
        <v>63</v>
      </c>
      <c r="B38" s="45" t="s">
        <v>64</v>
      </c>
      <c r="C38" s="45" t="s">
        <v>73</v>
      </c>
      <c r="D38" s="46" t="s">
        <v>60</v>
      </c>
      <c r="E38" s="47">
        <v>45598</v>
      </c>
      <c r="F38" s="48">
        <v>23437</v>
      </c>
      <c r="G38" s="47">
        <v>45447</v>
      </c>
      <c r="H38" s="48">
        <v>23362</v>
      </c>
      <c r="I38" s="47">
        <v>45376</v>
      </c>
      <c r="J38" s="48">
        <v>23256</v>
      </c>
      <c r="K38" s="47">
        <v>45696</v>
      </c>
      <c r="L38" s="48">
        <v>23309</v>
      </c>
      <c r="M38" s="47">
        <v>45613</v>
      </c>
      <c r="N38" s="47">
        <v>23263</v>
      </c>
      <c r="O38" s="49">
        <v>45432</v>
      </c>
      <c r="P38" s="50">
        <v>23190</v>
      </c>
      <c r="Q38" s="51">
        <v>45056</v>
      </c>
      <c r="R38" s="15">
        <v>22997</v>
      </c>
    </row>
    <row r="39" spans="1:18" s="12" customFormat="1" ht="12.75" x14ac:dyDescent="0.2">
      <c r="A39" s="44" t="s">
        <v>63</v>
      </c>
      <c r="B39" s="45" t="s">
        <v>64</v>
      </c>
      <c r="C39" s="45" t="s">
        <v>73</v>
      </c>
      <c r="D39" s="46" t="s">
        <v>61</v>
      </c>
      <c r="E39" s="47">
        <v>22851</v>
      </c>
      <c r="F39" s="48">
        <v>11988</v>
      </c>
      <c r="G39" s="47">
        <v>22773</v>
      </c>
      <c r="H39" s="48">
        <v>11962</v>
      </c>
      <c r="I39" s="47">
        <v>22696</v>
      </c>
      <c r="J39" s="48">
        <v>11882</v>
      </c>
      <c r="K39" s="47">
        <v>22866</v>
      </c>
      <c r="L39" s="48">
        <v>11909</v>
      </c>
      <c r="M39" s="47">
        <v>22822</v>
      </c>
      <c r="N39" s="47">
        <v>11889</v>
      </c>
      <c r="O39" s="52">
        <v>22710</v>
      </c>
      <c r="P39" s="50">
        <v>11833</v>
      </c>
      <c r="Q39" s="51">
        <v>22407</v>
      </c>
      <c r="R39" s="15">
        <v>11694</v>
      </c>
    </row>
    <row r="40" spans="1:18" s="12" customFormat="1" ht="12.75" x14ac:dyDescent="0.2">
      <c r="A40" s="44" t="s">
        <v>63</v>
      </c>
      <c r="B40" s="45" t="s">
        <v>64</v>
      </c>
      <c r="C40" s="45" t="s">
        <v>73</v>
      </c>
      <c r="D40" s="46" t="s">
        <v>62</v>
      </c>
      <c r="E40" s="47">
        <v>22747</v>
      </c>
      <c r="F40" s="48">
        <v>11449</v>
      </c>
      <c r="G40" s="47">
        <v>22674</v>
      </c>
      <c r="H40" s="48">
        <v>11400</v>
      </c>
      <c r="I40" s="47">
        <v>22680</v>
      </c>
      <c r="J40" s="48">
        <v>11374</v>
      </c>
      <c r="K40" s="47">
        <v>22830</v>
      </c>
      <c r="L40" s="48">
        <v>11400</v>
      </c>
      <c r="M40" s="47">
        <v>22791</v>
      </c>
      <c r="N40" s="47">
        <v>11374</v>
      </c>
      <c r="O40" s="52">
        <v>22722</v>
      </c>
      <c r="P40" s="50">
        <v>11357</v>
      </c>
      <c r="Q40" s="51">
        <v>22649</v>
      </c>
      <c r="R40" s="15">
        <v>11303</v>
      </c>
    </row>
    <row r="41" spans="1:18" s="12" customFormat="1" ht="12.75" x14ac:dyDescent="0.2">
      <c r="A41" s="44" t="s">
        <v>63</v>
      </c>
      <c r="B41" s="45" t="s">
        <v>74</v>
      </c>
      <c r="C41" s="45"/>
      <c r="D41" s="46" t="s">
        <v>60</v>
      </c>
      <c r="E41" s="47">
        <v>448586</v>
      </c>
      <c r="F41" s="48">
        <v>231309</v>
      </c>
      <c r="G41" s="47">
        <v>448622</v>
      </c>
      <c r="H41" s="48">
        <v>231370</v>
      </c>
      <c r="I41" s="47">
        <v>448617</v>
      </c>
      <c r="J41" s="48">
        <v>231450</v>
      </c>
      <c r="K41" s="47">
        <v>455062</v>
      </c>
      <c r="L41" s="48">
        <v>233723</v>
      </c>
      <c r="M41" s="47">
        <v>454789</v>
      </c>
      <c r="N41" s="47">
        <v>233699</v>
      </c>
      <c r="O41" s="49">
        <v>454259</v>
      </c>
      <c r="P41" s="50">
        <v>233419</v>
      </c>
      <c r="Q41" s="51">
        <v>453306</v>
      </c>
      <c r="R41" s="15">
        <v>233091</v>
      </c>
    </row>
    <row r="42" spans="1:18" s="12" customFormat="1" ht="12.75" x14ac:dyDescent="0.2">
      <c r="A42" s="44" t="s">
        <v>63</v>
      </c>
      <c r="B42" s="45" t="s">
        <v>74</v>
      </c>
      <c r="C42" s="45"/>
      <c r="D42" s="46" t="s">
        <v>61</v>
      </c>
      <c r="E42" s="47">
        <v>324860</v>
      </c>
      <c r="F42" s="48">
        <v>169185</v>
      </c>
      <c r="G42" s="47">
        <v>323738</v>
      </c>
      <c r="H42" s="48">
        <v>168624</v>
      </c>
      <c r="I42" s="47">
        <v>322517</v>
      </c>
      <c r="J42" s="48">
        <v>168112</v>
      </c>
      <c r="K42" s="47">
        <v>325670</v>
      </c>
      <c r="L42" s="48">
        <v>168961</v>
      </c>
      <c r="M42" s="47">
        <v>324175</v>
      </c>
      <c r="N42" s="47">
        <v>168382</v>
      </c>
      <c r="O42" s="52">
        <v>322798</v>
      </c>
      <c r="P42" s="50">
        <v>167674</v>
      </c>
      <c r="Q42" s="51">
        <v>321086</v>
      </c>
      <c r="R42" s="15">
        <v>166982</v>
      </c>
    </row>
    <row r="43" spans="1:18" s="12" customFormat="1" ht="12.75" x14ac:dyDescent="0.2">
      <c r="A43" s="44" t="s">
        <v>63</v>
      </c>
      <c r="B43" s="45" t="s">
        <v>74</v>
      </c>
      <c r="C43" s="45"/>
      <c r="D43" s="46" t="s">
        <v>62</v>
      </c>
      <c r="E43" s="47">
        <v>123726</v>
      </c>
      <c r="F43" s="48">
        <v>62124</v>
      </c>
      <c r="G43" s="47">
        <v>124884</v>
      </c>
      <c r="H43" s="48">
        <v>62746</v>
      </c>
      <c r="I43" s="47">
        <v>126100</v>
      </c>
      <c r="J43" s="48">
        <v>63338</v>
      </c>
      <c r="K43" s="47">
        <v>129392</v>
      </c>
      <c r="L43" s="48">
        <v>64762</v>
      </c>
      <c r="M43" s="47">
        <v>130614</v>
      </c>
      <c r="N43" s="47">
        <v>65317</v>
      </c>
      <c r="O43" s="52">
        <v>131461</v>
      </c>
      <c r="P43" s="50">
        <v>65745</v>
      </c>
      <c r="Q43" s="51">
        <v>132220</v>
      </c>
      <c r="R43" s="15">
        <v>66109</v>
      </c>
    </row>
    <row r="44" spans="1:18" s="12" customFormat="1" ht="12.75" x14ac:dyDescent="0.2">
      <c r="A44" s="44" t="s">
        <v>63</v>
      </c>
      <c r="B44" s="45" t="s">
        <v>74</v>
      </c>
      <c r="C44" s="45" t="s">
        <v>75</v>
      </c>
      <c r="D44" s="46" t="s">
        <v>60</v>
      </c>
      <c r="E44" s="47">
        <v>87584</v>
      </c>
      <c r="F44" s="48">
        <v>45126</v>
      </c>
      <c r="G44" s="47">
        <v>87588</v>
      </c>
      <c r="H44" s="48">
        <v>45083</v>
      </c>
      <c r="I44" s="47">
        <v>87712</v>
      </c>
      <c r="J44" s="48">
        <v>45160</v>
      </c>
      <c r="K44" s="47">
        <v>90315</v>
      </c>
      <c r="L44" s="48">
        <v>46188</v>
      </c>
      <c r="M44" s="47">
        <v>90249</v>
      </c>
      <c r="N44" s="47">
        <v>46197</v>
      </c>
      <c r="O44" s="49">
        <v>90386</v>
      </c>
      <c r="P44" s="50">
        <v>46299</v>
      </c>
      <c r="Q44" s="51">
        <v>90302</v>
      </c>
      <c r="R44" s="15">
        <v>46323</v>
      </c>
    </row>
    <row r="45" spans="1:18" s="12" customFormat="1" ht="12.75" x14ac:dyDescent="0.2">
      <c r="A45" s="44" t="s">
        <v>63</v>
      </c>
      <c r="B45" s="45" t="s">
        <v>74</v>
      </c>
      <c r="C45" s="45" t="s">
        <v>75</v>
      </c>
      <c r="D45" s="46" t="s">
        <v>61</v>
      </c>
      <c r="E45" s="47">
        <v>68297</v>
      </c>
      <c r="F45" s="48">
        <v>35422</v>
      </c>
      <c r="G45" s="47">
        <v>68016</v>
      </c>
      <c r="H45" s="48">
        <v>35255</v>
      </c>
      <c r="I45" s="47">
        <v>67899</v>
      </c>
      <c r="J45" s="48">
        <v>35236</v>
      </c>
      <c r="K45" s="47">
        <v>69630</v>
      </c>
      <c r="L45" s="48">
        <v>35883</v>
      </c>
      <c r="M45" s="47">
        <v>69259</v>
      </c>
      <c r="N45" s="47">
        <v>35763</v>
      </c>
      <c r="O45" s="52">
        <v>69185</v>
      </c>
      <c r="P45" s="50">
        <v>35779</v>
      </c>
      <c r="Q45" s="51">
        <v>68997</v>
      </c>
      <c r="R45" s="15">
        <v>35742</v>
      </c>
    </row>
    <row r="46" spans="1:18" s="12" customFormat="1" ht="12.75" x14ac:dyDescent="0.2">
      <c r="A46" s="44" t="s">
        <v>63</v>
      </c>
      <c r="B46" s="45" t="s">
        <v>74</v>
      </c>
      <c r="C46" s="45" t="s">
        <v>75</v>
      </c>
      <c r="D46" s="46" t="s">
        <v>62</v>
      </c>
      <c r="E46" s="47">
        <v>19287</v>
      </c>
      <c r="F46" s="48">
        <v>9704</v>
      </c>
      <c r="G46" s="47">
        <v>19572</v>
      </c>
      <c r="H46" s="48">
        <v>9828</v>
      </c>
      <c r="I46" s="47">
        <v>19813</v>
      </c>
      <c r="J46" s="48">
        <v>9924</v>
      </c>
      <c r="K46" s="47">
        <v>20685</v>
      </c>
      <c r="L46" s="48">
        <v>10305</v>
      </c>
      <c r="M46" s="47">
        <v>20990</v>
      </c>
      <c r="N46" s="47">
        <v>10434</v>
      </c>
      <c r="O46" s="52">
        <v>21201</v>
      </c>
      <c r="P46" s="50">
        <v>10520</v>
      </c>
      <c r="Q46" s="51">
        <v>21305</v>
      </c>
      <c r="R46" s="15">
        <v>10581</v>
      </c>
    </row>
    <row r="47" spans="1:18" s="12" customFormat="1" ht="12.75" x14ac:dyDescent="0.2">
      <c r="A47" s="44" t="s">
        <v>63</v>
      </c>
      <c r="B47" s="45" t="s">
        <v>74</v>
      </c>
      <c r="C47" s="45" t="s">
        <v>76</v>
      </c>
      <c r="D47" s="46" t="s">
        <v>60</v>
      </c>
      <c r="E47" s="47">
        <v>36418</v>
      </c>
      <c r="F47" s="48">
        <v>18440</v>
      </c>
      <c r="G47" s="47">
        <v>36410</v>
      </c>
      <c r="H47" s="48">
        <v>18427</v>
      </c>
      <c r="I47" s="47">
        <v>36317</v>
      </c>
      <c r="J47" s="48">
        <v>18392</v>
      </c>
      <c r="K47" s="47">
        <v>36845</v>
      </c>
      <c r="L47" s="48">
        <v>18595</v>
      </c>
      <c r="M47" s="47">
        <v>36730</v>
      </c>
      <c r="N47" s="47">
        <v>18538</v>
      </c>
      <c r="O47" s="49">
        <v>36625</v>
      </c>
      <c r="P47" s="50">
        <v>18516</v>
      </c>
      <c r="Q47" s="51">
        <v>36391</v>
      </c>
      <c r="R47" s="15">
        <v>18402</v>
      </c>
    </row>
    <row r="48" spans="1:18" s="12" customFormat="1" ht="12.75" x14ac:dyDescent="0.2">
      <c r="A48" s="44" t="s">
        <v>63</v>
      </c>
      <c r="B48" s="45" t="s">
        <v>74</v>
      </c>
      <c r="C48" s="45" t="s">
        <v>76</v>
      </c>
      <c r="D48" s="46" t="s">
        <v>61</v>
      </c>
      <c r="E48" s="47">
        <v>15227</v>
      </c>
      <c r="F48" s="48">
        <v>7860</v>
      </c>
      <c r="G48" s="47">
        <v>15198</v>
      </c>
      <c r="H48" s="48">
        <v>7841</v>
      </c>
      <c r="I48" s="47">
        <v>15146</v>
      </c>
      <c r="J48" s="48">
        <v>7824</v>
      </c>
      <c r="K48" s="47">
        <v>15407</v>
      </c>
      <c r="L48" s="48">
        <v>7912</v>
      </c>
      <c r="M48" s="47">
        <v>15312</v>
      </c>
      <c r="N48" s="47">
        <v>7872</v>
      </c>
      <c r="O48" s="52">
        <v>15311</v>
      </c>
      <c r="P48" s="50">
        <v>7881</v>
      </c>
      <c r="Q48" s="51">
        <v>15210</v>
      </c>
      <c r="R48" s="15">
        <v>7843</v>
      </c>
    </row>
    <row r="49" spans="1:18" s="12" customFormat="1" ht="12.75" x14ac:dyDescent="0.2">
      <c r="A49" s="44" t="s">
        <v>63</v>
      </c>
      <c r="B49" s="45" t="s">
        <v>74</v>
      </c>
      <c r="C49" s="45" t="s">
        <v>76</v>
      </c>
      <c r="D49" s="46" t="s">
        <v>62</v>
      </c>
      <c r="E49" s="47">
        <v>21191</v>
      </c>
      <c r="F49" s="48">
        <v>10580</v>
      </c>
      <c r="G49" s="47">
        <v>21212</v>
      </c>
      <c r="H49" s="48">
        <v>10586</v>
      </c>
      <c r="I49" s="47">
        <v>21171</v>
      </c>
      <c r="J49" s="48">
        <v>10568</v>
      </c>
      <c r="K49" s="47">
        <v>21438</v>
      </c>
      <c r="L49" s="48">
        <v>10683</v>
      </c>
      <c r="M49" s="47">
        <v>21418</v>
      </c>
      <c r="N49" s="47">
        <v>10666</v>
      </c>
      <c r="O49" s="52">
        <v>21314</v>
      </c>
      <c r="P49" s="50">
        <v>10635</v>
      </c>
      <c r="Q49" s="51">
        <v>21181</v>
      </c>
      <c r="R49" s="15">
        <v>10559</v>
      </c>
    </row>
    <row r="50" spans="1:18" s="12" customFormat="1" ht="12.75" x14ac:dyDescent="0.2">
      <c r="A50" s="44" t="s">
        <v>63</v>
      </c>
      <c r="B50" s="45" t="s">
        <v>74</v>
      </c>
      <c r="C50" s="45" t="s">
        <v>77</v>
      </c>
      <c r="D50" s="46" t="s">
        <v>60</v>
      </c>
      <c r="E50" s="47">
        <v>53251</v>
      </c>
      <c r="F50" s="48">
        <v>27375</v>
      </c>
      <c r="G50" s="47">
        <v>53440</v>
      </c>
      <c r="H50" s="48">
        <v>27487</v>
      </c>
      <c r="I50" s="47">
        <v>53618</v>
      </c>
      <c r="J50" s="48">
        <v>27552</v>
      </c>
      <c r="K50" s="47">
        <v>54582</v>
      </c>
      <c r="L50" s="48">
        <v>27949</v>
      </c>
      <c r="M50" s="47">
        <v>54744</v>
      </c>
      <c r="N50" s="47">
        <v>28016</v>
      </c>
      <c r="O50" s="49">
        <v>54825</v>
      </c>
      <c r="P50" s="50">
        <v>28036</v>
      </c>
      <c r="Q50" s="51">
        <v>54869</v>
      </c>
      <c r="R50" s="15">
        <v>28015</v>
      </c>
    </row>
    <row r="51" spans="1:18" s="12" customFormat="1" ht="12.75" x14ac:dyDescent="0.2">
      <c r="A51" s="44" t="s">
        <v>63</v>
      </c>
      <c r="B51" s="45" t="s">
        <v>74</v>
      </c>
      <c r="C51" s="45" t="s">
        <v>77</v>
      </c>
      <c r="D51" s="46" t="s">
        <v>61</v>
      </c>
      <c r="E51" s="47">
        <v>18184</v>
      </c>
      <c r="F51" s="48">
        <v>9509</v>
      </c>
      <c r="G51" s="47">
        <v>18139</v>
      </c>
      <c r="H51" s="48">
        <v>9488</v>
      </c>
      <c r="I51" s="47">
        <v>18119</v>
      </c>
      <c r="J51" s="48">
        <v>9462</v>
      </c>
      <c r="K51" s="47">
        <v>18073</v>
      </c>
      <c r="L51" s="48">
        <v>9393</v>
      </c>
      <c r="M51" s="47">
        <v>17963</v>
      </c>
      <c r="N51" s="47">
        <v>9357</v>
      </c>
      <c r="O51" s="52">
        <v>17867</v>
      </c>
      <c r="P51" s="50">
        <v>9322</v>
      </c>
      <c r="Q51" s="51">
        <v>17720</v>
      </c>
      <c r="R51" s="15">
        <v>9254</v>
      </c>
    </row>
    <row r="52" spans="1:18" s="12" customFormat="1" ht="12.75" x14ac:dyDescent="0.2">
      <c r="A52" s="44" t="s">
        <v>63</v>
      </c>
      <c r="B52" s="45" t="s">
        <v>74</v>
      </c>
      <c r="C52" s="45" t="s">
        <v>77</v>
      </c>
      <c r="D52" s="46" t="s">
        <v>62</v>
      </c>
      <c r="E52" s="47">
        <v>35067</v>
      </c>
      <c r="F52" s="48">
        <v>17866</v>
      </c>
      <c r="G52" s="47">
        <v>35301</v>
      </c>
      <c r="H52" s="48">
        <v>17999</v>
      </c>
      <c r="I52" s="47">
        <v>35499</v>
      </c>
      <c r="J52" s="48">
        <v>18090</v>
      </c>
      <c r="K52" s="47">
        <v>36509</v>
      </c>
      <c r="L52" s="48">
        <v>18556</v>
      </c>
      <c r="M52" s="47">
        <v>36781</v>
      </c>
      <c r="N52" s="47">
        <v>18659</v>
      </c>
      <c r="O52" s="52">
        <v>36958</v>
      </c>
      <c r="P52" s="50">
        <v>18714</v>
      </c>
      <c r="Q52" s="51">
        <v>37149</v>
      </c>
      <c r="R52" s="15">
        <v>18761</v>
      </c>
    </row>
    <row r="53" spans="1:18" s="12" customFormat="1" ht="12.75" x14ac:dyDescent="0.2">
      <c r="A53" s="44" t="s">
        <v>63</v>
      </c>
      <c r="B53" s="45" t="s">
        <v>74</v>
      </c>
      <c r="C53" s="45" t="s">
        <v>78</v>
      </c>
      <c r="D53" s="46" t="s">
        <v>60</v>
      </c>
      <c r="E53" s="47">
        <v>105248</v>
      </c>
      <c r="F53" s="48">
        <v>54215</v>
      </c>
      <c r="G53" s="47">
        <v>105248</v>
      </c>
      <c r="H53" s="48">
        <v>54247</v>
      </c>
      <c r="I53" s="47">
        <v>105170</v>
      </c>
      <c r="J53" s="48">
        <v>54207</v>
      </c>
      <c r="K53" s="47">
        <v>106973</v>
      </c>
      <c r="L53" s="48">
        <v>54870</v>
      </c>
      <c r="M53" s="47">
        <v>106966</v>
      </c>
      <c r="N53" s="47">
        <v>54901</v>
      </c>
      <c r="O53" s="49">
        <v>106818</v>
      </c>
      <c r="P53" s="50">
        <v>54843</v>
      </c>
      <c r="Q53" s="51">
        <v>106512</v>
      </c>
      <c r="R53" s="15">
        <v>54703</v>
      </c>
    </row>
    <row r="54" spans="1:18" s="12" customFormat="1" ht="12.75" x14ac:dyDescent="0.2">
      <c r="A54" s="44" t="s">
        <v>63</v>
      </c>
      <c r="B54" s="45" t="s">
        <v>74</v>
      </c>
      <c r="C54" s="45" t="s">
        <v>78</v>
      </c>
      <c r="D54" s="46" t="s">
        <v>61</v>
      </c>
      <c r="E54" s="47">
        <v>81554</v>
      </c>
      <c r="F54" s="48">
        <v>42424</v>
      </c>
      <c r="G54" s="47">
        <v>81090</v>
      </c>
      <c r="H54" s="48">
        <v>42187</v>
      </c>
      <c r="I54" s="47">
        <v>80369</v>
      </c>
      <c r="J54" s="48">
        <v>41849</v>
      </c>
      <c r="K54" s="47">
        <v>81458</v>
      </c>
      <c r="L54" s="48">
        <v>42144</v>
      </c>
      <c r="M54" s="47">
        <v>81045</v>
      </c>
      <c r="N54" s="47">
        <v>41967</v>
      </c>
      <c r="O54" s="52">
        <v>80548</v>
      </c>
      <c r="P54" s="50">
        <v>41717</v>
      </c>
      <c r="Q54" s="51">
        <v>79851</v>
      </c>
      <c r="R54" s="15">
        <v>41386</v>
      </c>
    </row>
    <row r="55" spans="1:18" s="12" customFormat="1" ht="12.75" x14ac:dyDescent="0.2">
      <c r="A55" s="44" t="s">
        <v>63</v>
      </c>
      <c r="B55" s="45" t="s">
        <v>74</v>
      </c>
      <c r="C55" s="45" t="s">
        <v>78</v>
      </c>
      <c r="D55" s="46" t="s">
        <v>62</v>
      </c>
      <c r="E55" s="47">
        <v>23694</v>
      </c>
      <c r="F55" s="48">
        <v>11791</v>
      </c>
      <c r="G55" s="47">
        <v>24158</v>
      </c>
      <c r="H55" s="48">
        <v>12060</v>
      </c>
      <c r="I55" s="47">
        <v>24801</v>
      </c>
      <c r="J55" s="48">
        <v>12358</v>
      </c>
      <c r="K55" s="47">
        <v>25515</v>
      </c>
      <c r="L55" s="48">
        <v>12726</v>
      </c>
      <c r="M55" s="47">
        <v>25921</v>
      </c>
      <c r="N55" s="47">
        <v>12934</v>
      </c>
      <c r="O55" s="52">
        <v>26270</v>
      </c>
      <c r="P55" s="50">
        <v>13126</v>
      </c>
      <c r="Q55" s="51">
        <v>26661</v>
      </c>
      <c r="R55" s="15">
        <v>13317</v>
      </c>
    </row>
    <row r="56" spans="1:18" s="12" customFormat="1" ht="12.75" x14ac:dyDescent="0.2">
      <c r="A56" s="44" t="s">
        <v>63</v>
      </c>
      <c r="B56" s="45" t="s">
        <v>74</v>
      </c>
      <c r="C56" s="45" t="s">
        <v>79</v>
      </c>
      <c r="D56" s="46" t="s">
        <v>71</v>
      </c>
      <c r="E56" s="47">
        <v>104754</v>
      </c>
      <c r="F56" s="48">
        <v>55114</v>
      </c>
      <c r="G56" s="47">
        <v>104489</v>
      </c>
      <c r="H56" s="48">
        <v>55026</v>
      </c>
      <c r="I56" s="47">
        <v>104178</v>
      </c>
      <c r="J56" s="48">
        <v>54872</v>
      </c>
      <c r="K56" s="47">
        <v>103417</v>
      </c>
      <c r="L56" s="48">
        <v>54384</v>
      </c>
      <c r="M56" s="47">
        <v>102979</v>
      </c>
      <c r="N56" s="47">
        <v>54213</v>
      </c>
      <c r="O56" s="49">
        <v>102422</v>
      </c>
      <c r="P56" s="50">
        <v>53869</v>
      </c>
      <c r="Q56" s="51">
        <v>101992</v>
      </c>
      <c r="R56" s="15">
        <v>53719</v>
      </c>
    </row>
    <row r="57" spans="1:18" s="12" customFormat="1" ht="12.75" x14ac:dyDescent="0.2">
      <c r="A57" s="44" t="s">
        <v>63</v>
      </c>
      <c r="B57" s="45" t="s">
        <v>74</v>
      </c>
      <c r="C57" s="45" t="s">
        <v>80</v>
      </c>
      <c r="D57" s="46" t="s">
        <v>60</v>
      </c>
      <c r="E57" s="47">
        <v>61331</v>
      </c>
      <c r="F57" s="48">
        <v>31039</v>
      </c>
      <c r="G57" s="47">
        <v>61447</v>
      </c>
      <c r="H57" s="48">
        <v>31100</v>
      </c>
      <c r="I57" s="47">
        <v>61622</v>
      </c>
      <c r="J57" s="48">
        <v>31267</v>
      </c>
      <c r="K57" s="47">
        <v>62930</v>
      </c>
      <c r="L57" s="48">
        <v>31737</v>
      </c>
      <c r="M57" s="47">
        <v>63121</v>
      </c>
      <c r="N57" s="47">
        <v>31834</v>
      </c>
      <c r="O57" s="49">
        <v>63183</v>
      </c>
      <c r="P57" s="50">
        <v>31856</v>
      </c>
      <c r="Q57" s="51">
        <v>63240</v>
      </c>
      <c r="R57" s="15">
        <v>31929</v>
      </c>
    </row>
    <row r="58" spans="1:18" s="12" customFormat="1" ht="12.75" x14ac:dyDescent="0.2">
      <c r="A58" s="44" t="s">
        <v>63</v>
      </c>
      <c r="B58" s="45" t="s">
        <v>74</v>
      </c>
      <c r="C58" s="45" t="s">
        <v>80</v>
      </c>
      <c r="D58" s="46" t="s">
        <v>61</v>
      </c>
      <c r="E58" s="47">
        <v>36844</v>
      </c>
      <c r="F58" s="48">
        <v>18856</v>
      </c>
      <c r="G58" s="47">
        <v>36806</v>
      </c>
      <c r="H58" s="48">
        <v>18827</v>
      </c>
      <c r="I58" s="47">
        <v>36806</v>
      </c>
      <c r="J58" s="48">
        <v>18869</v>
      </c>
      <c r="K58" s="47">
        <v>37685</v>
      </c>
      <c r="L58" s="48">
        <v>19245</v>
      </c>
      <c r="M58" s="47">
        <v>37617</v>
      </c>
      <c r="N58" s="47">
        <v>19210</v>
      </c>
      <c r="O58" s="52">
        <v>37465</v>
      </c>
      <c r="P58" s="50">
        <v>19106</v>
      </c>
      <c r="Q58" s="51">
        <v>37316</v>
      </c>
      <c r="R58" s="15">
        <v>19038</v>
      </c>
    </row>
    <row r="59" spans="1:18" s="12" customFormat="1" ht="12.75" x14ac:dyDescent="0.2">
      <c r="A59" s="44" t="s">
        <v>63</v>
      </c>
      <c r="B59" s="45" t="s">
        <v>74</v>
      </c>
      <c r="C59" s="45" t="s">
        <v>80</v>
      </c>
      <c r="D59" s="46" t="s">
        <v>62</v>
      </c>
      <c r="E59" s="47">
        <v>24487</v>
      </c>
      <c r="F59" s="48">
        <v>12183</v>
      </c>
      <c r="G59" s="47">
        <v>24641</v>
      </c>
      <c r="H59" s="48">
        <v>12273</v>
      </c>
      <c r="I59" s="47">
        <v>24816</v>
      </c>
      <c r="J59" s="48">
        <v>12398</v>
      </c>
      <c r="K59" s="47">
        <v>25245</v>
      </c>
      <c r="L59" s="48">
        <v>12492</v>
      </c>
      <c r="M59" s="47">
        <v>25504</v>
      </c>
      <c r="N59" s="47">
        <v>12624</v>
      </c>
      <c r="O59" s="52">
        <v>25718</v>
      </c>
      <c r="P59" s="50">
        <v>12750</v>
      </c>
      <c r="Q59" s="51">
        <v>25924</v>
      </c>
      <c r="R59" s="15">
        <v>12891</v>
      </c>
    </row>
    <row r="60" spans="1:18" s="12" customFormat="1" ht="12.75" x14ac:dyDescent="0.2">
      <c r="A60" s="44" t="s">
        <v>63</v>
      </c>
      <c r="B60" s="45" t="s">
        <v>81</v>
      </c>
      <c r="C60" s="45"/>
      <c r="D60" s="46" t="s">
        <v>71</v>
      </c>
      <c r="E60" s="47">
        <v>632930</v>
      </c>
      <c r="F60" s="48">
        <v>337333</v>
      </c>
      <c r="G60" s="47">
        <v>632162</v>
      </c>
      <c r="H60" s="48">
        <v>337139</v>
      </c>
      <c r="I60" s="47">
        <v>632146</v>
      </c>
      <c r="J60" s="48">
        <v>337433</v>
      </c>
      <c r="K60" s="47">
        <v>630691</v>
      </c>
      <c r="L60" s="48">
        <v>336222</v>
      </c>
      <c r="M60" s="47">
        <v>631235</v>
      </c>
      <c r="N60" s="47">
        <v>336666</v>
      </c>
      <c r="O60" s="49">
        <v>631188</v>
      </c>
      <c r="P60" s="50">
        <v>336885</v>
      </c>
      <c r="Q60" s="51">
        <v>632067</v>
      </c>
      <c r="R60" s="15">
        <v>337405</v>
      </c>
    </row>
    <row r="61" spans="1:18" s="12" customFormat="1" ht="12.75" x14ac:dyDescent="0.2">
      <c r="A61" s="44" t="s">
        <v>63</v>
      </c>
      <c r="B61" s="45" t="s">
        <v>81</v>
      </c>
      <c r="C61" s="45" t="s">
        <v>81</v>
      </c>
      <c r="D61" s="46" t="s">
        <v>71</v>
      </c>
      <c r="E61" s="47">
        <v>632930</v>
      </c>
      <c r="F61" s="48">
        <v>337333</v>
      </c>
      <c r="G61" s="47">
        <v>632162</v>
      </c>
      <c r="H61" s="48">
        <v>337139</v>
      </c>
      <c r="I61" s="47">
        <v>632146</v>
      </c>
      <c r="J61" s="48">
        <v>337433</v>
      </c>
      <c r="K61" s="47">
        <v>630691</v>
      </c>
      <c r="L61" s="48">
        <v>336222</v>
      </c>
      <c r="M61" s="47">
        <v>631235</v>
      </c>
      <c r="N61" s="47">
        <v>336666</v>
      </c>
      <c r="O61" s="49">
        <v>631188</v>
      </c>
      <c r="P61" s="50">
        <v>336885</v>
      </c>
      <c r="Q61" s="51">
        <v>632067</v>
      </c>
      <c r="R61" s="15">
        <v>337405</v>
      </c>
    </row>
    <row r="62" spans="1:18" s="12" customFormat="1" ht="12.75" x14ac:dyDescent="0.2">
      <c r="A62" s="44" t="s">
        <v>63</v>
      </c>
      <c r="B62" s="45" t="s">
        <v>82</v>
      </c>
      <c r="C62" s="45"/>
      <c r="D62" s="46" t="s">
        <v>60</v>
      </c>
      <c r="E62" s="47">
        <v>680111</v>
      </c>
      <c r="F62" s="48">
        <v>355937</v>
      </c>
      <c r="G62" s="47">
        <v>677218</v>
      </c>
      <c r="H62" s="48">
        <v>354435</v>
      </c>
      <c r="I62" s="47">
        <v>674708</v>
      </c>
      <c r="J62" s="48">
        <v>353085</v>
      </c>
      <c r="K62" s="47">
        <v>685606</v>
      </c>
      <c r="L62" s="48">
        <v>356792</v>
      </c>
      <c r="M62" s="47">
        <v>682333</v>
      </c>
      <c r="N62" s="47">
        <v>354885</v>
      </c>
      <c r="O62" s="49">
        <v>678907</v>
      </c>
      <c r="P62" s="50">
        <v>353059</v>
      </c>
      <c r="Q62" s="51">
        <v>673860</v>
      </c>
      <c r="R62" s="15">
        <v>350407</v>
      </c>
    </row>
    <row r="63" spans="1:18" s="12" customFormat="1" ht="12.75" x14ac:dyDescent="0.2">
      <c r="A63" s="44" t="s">
        <v>63</v>
      </c>
      <c r="B63" s="45" t="s">
        <v>82</v>
      </c>
      <c r="C63" s="45"/>
      <c r="D63" s="46" t="s">
        <v>61</v>
      </c>
      <c r="E63" s="47">
        <v>497129</v>
      </c>
      <c r="F63" s="48">
        <v>263051</v>
      </c>
      <c r="G63" s="47">
        <v>494492</v>
      </c>
      <c r="H63" s="48">
        <v>261727</v>
      </c>
      <c r="I63" s="47">
        <v>492026</v>
      </c>
      <c r="J63" s="48">
        <v>260443</v>
      </c>
      <c r="K63" s="47">
        <v>499586</v>
      </c>
      <c r="L63" s="48">
        <v>262903</v>
      </c>
      <c r="M63" s="47">
        <v>496340</v>
      </c>
      <c r="N63" s="47">
        <v>261115</v>
      </c>
      <c r="O63" s="52">
        <v>493174</v>
      </c>
      <c r="P63" s="50">
        <v>259486</v>
      </c>
      <c r="Q63" s="51">
        <v>488636</v>
      </c>
      <c r="R63" s="15">
        <v>257136</v>
      </c>
    </row>
    <row r="64" spans="1:18" s="12" customFormat="1" ht="12.75" x14ac:dyDescent="0.2">
      <c r="A64" s="44" t="s">
        <v>63</v>
      </c>
      <c r="B64" s="45" t="s">
        <v>82</v>
      </c>
      <c r="C64" s="45"/>
      <c r="D64" s="46" t="s">
        <v>62</v>
      </c>
      <c r="E64" s="47">
        <v>182982</v>
      </c>
      <c r="F64" s="48">
        <v>92886</v>
      </c>
      <c r="G64" s="47">
        <v>182726</v>
      </c>
      <c r="H64" s="48">
        <v>92708</v>
      </c>
      <c r="I64" s="47">
        <v>182682</v>
      </c>
      <c r="J64" s="48">
        <v>92642</v>
      </c>
      <c r="K64" s="47">
        <v>186020</v>
      </c>
      <c r="L64" s="48">
        <v>93889</v>
      </c>
      <c r="M64" s="47">
        <v>185993</v>
      </c>
      <c r="N64" s="47">
        <v>93770</v>
      </c>
      <c r="O64" s="52">
        <v>185733</v>
      </c>
      <c r="P64" s="50">
        <v>93573</v>
      </c>
      <c r="Q64" s="51">
        <v>185224</v>
      </c>
      <c r="R64" s="15">
        <v>93271</v>
      </c>
    </row>
    <row r="65" spans="1:18" s="12" customFormat="1" ht="12.75" x14ac:dyDescent="0.2">
      <c r="A65" s="44" t="s">
        <v>63</v>
      </c>
      <c r="B65" s="45" t="s">
        <v>82</v>
      </c>
      <c r="C65" s="45" t="s">
        <v>83</v>
      </c>
      <c r="D65" s="46" t="s">
        <v>60</v>
      </c>
      <c r="E65" s="47">
        <v>104303</v>
      </c>
      <c r="F65" s="48">
        <v>55101</v>
      </c>
      <c r="G65" s="47">
        <v>103880</v>
      </c>
      <c r="H65" s="48">
        <v>54934</v>
      </c>
      <c r="I65" s="47">
        <v>103636</v>
      </c>
      <c r="J65" s="48">
        <v>54870</v>
      </c>
      <c r="K65" s="47">
        <v>106174</v>
      </c>
      <c r="L65" s="48">
        <v>55839</v>
      </c>
      <c r="M65" s="47">
        <v>105762</v>
      </c>
      <c r="N65" s="47">
        <v>55551</v>
      </c>
      <c r="O65" s="49">
        <v>105284</v>
      </c>
      <c r="P65" s="50">
        <v>55247</v>
      </c>
      <c r="Q65" s="51">
        <v>104613</v>
      </c>
      <c r="R65" s="15">
        <v>54808</v>
      </c>
    </row>
    <row r="66" spans="1:18" s="12" customFormat="1" ht="12.75" x14ac:dyDescent="0.2">
      <c r="A66" s="44" t="s">
        <v>63</v>
      </c>
      <c r="B66" s="45" t="s">
        <v>82</v>
      </c>
      <c r="C66" s="45" t="s">
        <v>83</v>
      </c>
      <c r="D66" s="46" t="s">
        <v>61</v>
      </c>
      <c r="E66" s="47">
        <v>84865</v>
      </c>
      <c r="F66" s="48">
        <v>45170</v>
      </c>
      <c r="G66" s="47">
        <v>84511</v>
      </c>
      <c r="H66" s="48">
        <v>45055</v>
      </c>
      <c r="I66" s="47">
        <v>84320</v>
      </c>
      <c r="J66" s="48">
        <v>44988</v>
      </c>
      <c r="K66" s="47">
        <v>86447</v>
      </c>
      <c r="L66" s="48">
        <v>45829</v>
      </c>
      <c r="M66" s="47">
        <v>86029</v>
      </c>
      <c r="N66" s="47">
        <v>45545</v>
      </c>
      <c r="O66" s="52">
        <v>85709</v>
      </c>
      <c r="P66" s="50">
        <v>45344</v>
      </c>
      <c r="Q66" s="51">
        <v>85057</v>
      </c>
      <c r="R66" s="15">
        <v>44941</v>
      </c>
    </row>
    <row r="67" spans="1:18" s="12" customFormat="1" ht="12.75" x14ac:dyDescent="0.2">
      <c r="A67" s="44" t="s">
        <v>63</v>
      </c>
      <c r="B67" s="45" t="s">
        <v>82</v>
      </c>
      <c r="C67" s="45" t="s">
        <v>83</v>
      </c>
      <c r="D67" s="46" t="s">
        <v>62</v>
      </c>
      <c r="E67" s="47">
        <v>19438</v>
      </c>
      <c r="F67" s="48">
        <v>9931</v>
      </c>
      <c r="G67" s="47">
        <v>19369</v>
      </c>
      <c r="H67" s="48">
        <v>9879</v>
      </c>
      <c r="I67" s="47">
        <v>19316</v>
      </c>
      <c r="J67" s="48">
        <v>9882</v>
      </c>
      <c r="K67" s="47">
        <v>19727</v>
      </c>
      <c r="L67" s="48">
        <v>10010</v>
      </c>
      <c r="M67" s="47">
        <v>19733</v>
      </c>
      <c r="N67" s="47">
        <v>10006</v>
      </c>
      <c r="O67" s="52">
        <v>19575</v>
      </c>
      <c r="P67" s="50">
        <v>9903</v>
      </c>
      <c r="Q67" s="51">
        <v>19556</v>
      </c>
      <c r="R67" s="15">
        <v>9867</v>
      </c>
    </row>
    <row r="68" spans="1:18" s="12" customFormat="1" ht="12.75" x14ac:dyDescent="0.2">
      <c r="A68" s="44" t="s">
        <v>63</v>
      </c>
      <c r="B68" s="45" t="s">
        <v>82</v>
      </c>
      <c r="C68" s="45" t="s">
        <v>84</v>
      </c>
      <c r="D68" s="46" t="s">
        <v>60</v>
      </c>
      <c r="E68" s="47">
        <v>165146</v>
      </c>
      <c r="F68" s="48">
        <v>86077</v>
      </c>
      <c r="G68" s="47">
        <v>164434</v>
      </c>
      <c r="H68" s="48">
        <v>85780</v>
      </c>
      <c r="I68" s="47">
        <v>163648</v>
      </c>
      <c r="J68" s="48">
        <v>85319</v>
      </c>
      <c r="K68" s="47">
        <v>167697</v>
      </c>
      <c r="L68" s="48">
        <v>86836</v>
      </c>
      <c r="M68" s="47">
        <v>166843</v>
      </c>
      <c r="N68" s="47">
        <v>86369</v>
      </c>
      <c r="O68" s="49">
        <v>165948</v>
      </c>
      <c r="P68" s="50">
        <v>85873</v>
      </c>
      <c r="Q68" s="51">
        <v>164680</v>
      </c>
      <c r="R68" s="15">
        <v>85215</v>
      </c>
    </row>
    <row r="69" spans="1:18" s="12" customFormat="1" ht="12.75" x14ac:dyDescent="0.2">
      <c r="A69" s="44" t="s">
        <v>63</v>
      </c>
      <c r="B69" s="45" t="s">
        <v>82</v>
      </c>
      <c r="C69" s="45" t="s">
        <v>84</v>
      </c>
      <c r="D69" s="46" t="s">
        <v>61</v>
      </c>
      <c r="E69" s="47">
        <v>107373</v>
      </c>
      <c r="F69" s="48">
        <v>56887</v>
      </c>
      <c r="G69" s="47">
        <v>106892</v>
      </c>
      <c r="H69" s="48">
        <v>56656</v>
      </c>
      <c r="I69" s="47">
        <v>106294</v>
      </c>
      <c r="J69" s="48">
        <v>56359</v>
      </c>
      <c r="K69" s="47">
        <v>108590</v>
      </c>
      <c r="L69" s="48">
        <v>57104</v>
      </c>
      <c r="M69" s="47">
        <v>107883</v>
      </c>
      <c r="N69" s="47">
        <v>56725</v>
      </c>
      <c r="O69" s="52">
        <v>107049</v>
      </c>
      <c r="P69" s="50">
        <v>56292</v>
      </c>
      <c r="Q69" s="51">
        <v>106023</v>
      </c>
      <c r="R69" s="15">
        <v>55756</v>
      </c>
    </row>
    <row r="70" spans="1:18" s="12" customFormat="1" ht="12.75" x14ac:dyDescent="0.2">
      <c r="A70" s="44" t="s">
        <v>63</v>
      </c>
      <c r="B70" s="45" t="s">
        <v>82</v>
      </c>
      <c r="C70" s="45" t="s">
        <v>84</v>
      </c>
      <c r="D70" s="46" t="s">
        <v>62</v>
      </c>
      <c r="E70" s="47">
        <v>57773</v>
      </c>
      <c r="F70" s="48">
        <v>29190</v>
      </c>
      <c r="G70" s="47">
        <v>57542</v>
      </c>
      <c r="H70" s="48">
        <v>29124</v>
      </c>
      <c r="I70" s="47">
        <v>57354</v>
      </c>
      <c r="J70" s="48">
        <v>28960</v>
      </c>
      <c r="K70" s="47">
        <v>59107</v>
      </c>
      <c r="L70" s="48">
        <v>29732</v>
      </c>
      <c r="M70" s="47">
        <v>58960</v>
      </c>
      <c r="N70" s="47">
        <v>29644</v>
      </c>
      <c r="O70" s="52">
        <v>58899</v>
      </c>
      <c r="P70" s="50">
        <v>29581</v>
      </c>
      <c r="Q70" s="51">
        <v>58657</v>
      </c>
      <c r="R70" s="15">
        <v>29459</v>
      </c>
    </row>
    <row r="71" spans="1:18" s="12" customFormat="1" ht="12.75" x14ac:dyDescent="0.2">
      <c r="A71" s="44" t="s">
        <v>63</v>
      </c>
      <c r="B71" s="45" t="s">
        <v>82</v>
      </c>
      <c r="C71" s="45" t="s">
        <v>85</v>
      </c>
      <c r="D71" s="46" t="s">
        <v>60</v>
      </c>
      <c r="E71" s="47">
        <v>159723</v>
      </c>
      <c r="F71" s="48">
        <v>83201</v>
      </c>
      <c r="G71" s="47">
        <v>159396</v>
      </c>
      <c r="H71" s="48">
        <v>82979</v>
      </c>
      <c r="I71" s="47">
        <v>159323</v>
      </c>
      <c r="J71" s="48">
        <v>82963</v>
      </c>
      <c r="K71" s="47">
        <v>162386</v>
      </c>
      <c r="L71" s="48">
        <v>83982</v>
      </c>
      <c r="M71" s="47">
        <v>162145</v>
      </c>
      <c r="N71" s="47">
        <v>83823</v>
      </c>
      <c r="O71" s="49">
        <v>161737</v>
      </c>
      <c r="P71" s="50">
        <v>83630</v>
      </c>
      <c r="Q71" s="51">
        <v>160932</v>
      </c>
      <c r="R71" s="15">
        <v>83255</v>
      </c>
    </row>
    <row r="72" spans="1:18" s="12" customFormat="1" ht="12.75" x14ac:dyDescent="0.2">
      <c r="A72" s="44" t="s">
        <v>63</v>
      </c>
      <c r="B72" s="45" t="s">
        <v>82</v>
      </c>
      <c r="C72" s="45" t="s">
        <v>85</v>
      </c>
      <c r="D72" s="46" t="s">
        <v>61</v>
      </c>
      <c r="E72" s="47">
        <v>111740</v>
      </c>
      <c r="F72" s="48">
        <v>58893</v>
      </c>
      <c r="G72" s="47">
        <v>111460</v>
      </c>
      <c r="H72" s="48">
        <v>58716</v>
      </c>
      <c r="I72" s="47">
        <v>111171</v>
      </c>
      <c r="J72" s="48">
        <v>58596</v>
      </c>
      <c r="K72" s="47">
        <v>113142</v>
      </c>
      <c r="L72" s="48">
        <v>59171</v>
      </c>
      <c r="M72" s="47">
        <v>112653</v>
      </c>
      <c r="N72" s="47">
        <v>58932</v>
      </c>
      <c r="O72" s="52">
        <v>112134</v>
      </c>
      <c r="P72" s="50">
        <v>58681</v>
      </c>
      <c r="Q72" s="51">
        <v>111209</v>
      </c>
      <c r="R72" s="15">
        <v>58243</v>
      </c>
    </row>
    <row r="73" spans="1:18" s="12" customFormat="1" ht="12.75" x14ac:dyDescent="0.2">
      <c r="A73" s="44" t="s">
        <v>63</v>
      </c>
      <c r="B73" s="45" t="s">
        <v>82</v>
      </c>
      <c r="C73" s="45" t="s">
        <v>85</v>
      </c>
      <c r="D73" s="46" t="s">
        <v>62</v>
      </c>
      <c r="E73" s="47">
        <v>47983</v>
      </c>
      <c r="F73" s="48">
        <v>24308</v>
      </c>
      <c r="G73" s="47">
        <v>47936</v>
      </c>
      <c r="H73" s="48">
        <v>24263</v>
      </c>
      <c r="I73" s="47">
        <v>48152</v>
      </c>
      <c r="J73" s="48">
        <v>24367</v>
      </c>
      <c r="K73" s="47">
        <v>49244</v>
      </c>
      <c r="L73" s="48">
        <v>24811</v>
      </c>
      <c r="M73" s="47">
        <v>49492</v>
      </c>
      <c r="N73" s="47">
        <v>24891</v>
      </c>
      <c r="O73" s="52">
        <v>49603</v>
      </c>
      <c r="P73" s="50">
        <v>24949</v>
      </c>
      <c r="Q73" s="51">
        <v>49723</v>
      </c>
      <c r="R73" s="15">
        <v>25012</v>
      </c>
    </row>
    <row r="74" spans="1:18" s="123" customFormat="1" x14ac:dyDescent="0.2">
      <c r="A74" s="359" t="s">
        <v>63</v>
      </c>
      <c r="B74" s="170" t="s">
        <v>82</v>
      </c>
      <c r="C74" s="170" t="s">
        <v>866</v>
      </c>
      <c r="D74" s="357" t="s">
        <v>60</v>
      </c>
      <c r="E74" s="360">
        <v>182104</v>
      </c>
      <c r="F74" s="361">
        <v>95891</v>
      </c>
      <c r="G74" s="360">
        <v>180776</v>
      </c>
      <c r="H74" s="361">
        <v>95150</v>
      </c>
      <c r="I74" s="360">
        <v>179526</v>
      </c>
      <c r="J74" s="361">
        <v>94425</v>
      </c>
      <c r="K74" s="360">
        <v>180209</v>
      </c>
      <c r="L74" s="361">
        <v>94547</v>
      </c>
      <c r="M74" s="360">
        <v>178776</v>
      </c>
      <c r="N74" s="360">
        <v>93781</v>
      </c>
      <c r="O74" s="49">
        <v>177604</v>
      </c>
      <c r="P74" s="50">
        <v>93185</v>
      </c>
      <c r="Q74" s="55">
        <v>57834</v>
      </c>
      <c r="R74" s="14">
        <v>29979</v>
      </c>
    </row>
    <row r="75" spans="1:18" s="123" customFormat="1" x14ac:dyDescent="0.2">
      <c r="A75" s="359" t="s">
        <v>63</v>
      </c>
      <c r="B75" s="170" t="s">
        <v>82</v>
      </c>
      <c r="C75" s="170" t="s">
        <v>866</v>
      </c>
      <c r="D75" s="357" t="s">
        <v>61</v>
      </c>
      <c r="E75" s="360">
        <v>162122</v>
      </c>
      <c r="F75" s="361">
        <v>85630</v>
      </c>
      <c r="G75" s="360">
        <v>160691</v>
      </c>
      <c r="H75" s="361">
        <v>84857</v>
      </c>
      <c r="I75" s="360">
        <v>159494</v>
      </c>
      <c r="J75" s="361">
        <v>84171</v>
      </c>
      <c r="K75" s="360">
        <v>160147</v>
      </c>
      <c r="L75" s="361">
        <v>84336</v>
      </c>
      <c r="M75" s="360">
        <v>158731</v>
      </c>
      <c r="N75" s="360">
        <v>83583</v>
      </c>
      <c r="O75" s="52">
        <v>157570</v>
      </c>
      <c r="P75" s="50">
        <v>83008</v>
      </c>
      <c r="Q75" s="55">
        <v>37921</v>
      </c>
      <c r="R75" s="14">
        <v>19846</v>
      </c>
    </row>
    <row r="76" spans="1:18" s="123" customFormat="1" x14ac:dyDescent="0.2">
      <c r="A76" s="359" t="s">
        <v>63</v>
      </c>
      <c r="B76" s="170" t="s">
        <v>82</v>
      </c>
      <c r="C76" s="170" t="s">
        <v>866</v>
      </c>
      <c r="D76" s="357" t="s">
        <v>62</v>
      </c>
      <c r="E76" s="360">
        <v>19982</v>
      </c>
      <c r="F76" s="361">
        <v>10261</v>
      </c>
      <c r="G76" s="360">
        <v>20085</v>
      </c>
      <c r="H76" s="361">
        <v>10293</v>
      </c>
      <c r="I76" s="360">
        <v>20032</v>
      </c>
      <c r="J76" s="361">
        <v>10254</v>
      </c>
      <c r="K76" s="360">
        <v>20062</v>
      </c>
      <c r="L76" s="361">
        <v>10211</v>
      </c>
      <c r="M76" s="360">
        <v>20045</v>
      </c>
      <c r="N76" s="360">
        <v>10198</v>
      </c>
      <c r="O76" s="52">
        <v>20034</v>
      </c>
      <c r="P76" s="50">
        <v>10177</v>
      </c>
      <c r="Q76" s="55">
        <v>19913</v>
      </c>
      <c r="R76" s="14">
        <v>10133</v>
      </c>
    </row>
    <row r="77" spans="1:18" s="123" customFormat="1" ht="12.75" x14ac:dyDescent="0.2">
      <c r="A77" s="359" t="s">
        <v>63</v>
      </c>
      <c r="B77" s="170" t="s">
        <v>82</v>
      </c>
      <c r="C77" s="170" t="s">
        <v>86</v>
      </c>
      <c r="D77" s="357" t="s">
        <v>60</v>
      </c>
      <c r="E77" s="360">
        <v>68835</v>
      </c>
      <c r="F77" s="361">
        <v>35667</v>
      </c>
      <c r="G77" s="360">
        <v>68732</v>
      </c>
      <c r="H77" s="361">
        <v>35592</v>
      </c>
      <c r="I77" s="360">
        <v>68575</v>
      </c>
      <c r="J77" s="361">
        <v>35508</v>
      </c>
      <c r="K77" s="360">
        <v>69140</v>
      </c>
      <c r="L77" s="361">
        <v>35588</v>
      </c>
      <c r="M77" s="360">
        <v>68807</v>
      </c>
      <c r="N77" s="360">
        <v>35361</v>
      </c>
      <c r="O77" s="49">
        <v>68334</v>
      </c>
      <c r="P77" s="50">
        <v>35124</v>
      </c>
      <c r="Q77" s="55">
        <v>67875</v>
      </c>
      <c r="R77" s="14">
        <v>34866</v>
      </c>
    </row>
    <row r="78" spans="1:18" s="123" customFormat="1" ht="12.75" x14ac:dyDescent="0.2">
      <c r="A78" s="359" t="s">
        <v>63</v>
      </c>
      <c r="B78" s="170" t="s">
        <v>82</v>
      </c>
      <c r="C78" s="170" t="s">
        <v>86</v>
      </c>
      <c r="D78" s="357" t="s">
        <v>61</v>
      </c>
      <c r="E78" s="360">
        <v>31029</v>
      </c>
      <c r="F78" s="361">
        <v>16471</v>
      </c>
      <c r="G78" s="360">
        <v>30938</v>
      </c>
      <c r="H78" s="361">
        <v>16443</v>
      </c>
      <c r="I78" s="360">
        <v>30747</v>
      </c>
      <c r="J78" s="361">
        <v>16329</v>
      </c>
      <c r="K78" s="360">
        <v>31260</v>
      </c>
      <c r="L78" s="361">
        <v>16463</v>
      </c>
      <c r="M78" s="360">
        <v>31044</v>
      </c>
      <c r="N78" s="360">
        <v>16330</v>
      </c>
      <c r="O78" s="52">
        <v>30712</v>
      </c>
      <c r="P78" s="50">
        <v>16161</v>
      </c>
      <c r="Q78" s="55">
        <v>30500</v>
      </c>
      <c r="R78" s="14">
        <v>16066</v>
      </c>
    </row>
    <row r="79" spans="1:18" s="123" customFormat="1" ht="12.75" x14ac:dyDescent="0.2">
      <c r="A79" s="359" t="s">
        <v>63</v>
      </c>
      <c r="B79" s="170" t="s">
        <v>82</v>
      </c>
      <c r="C79" s="170" t="s">
        <v>86</v>
      </c>
      <c r="D79" s="357" t="s">
        <v>62</v>
      </c>
      <c r="E79" s="360">
        <v>37806</v>
      </c>
      <c r="F79" s="361">
        <v>19196</v>
      </c>
      <c r="G79" s="360">
        <v>37794</v>
      </c>
      <c r="H79" s="361">
        <v>19149</v>
      </c>
      <c r="I79" s="360">
        <v>37828</v>
      </c>
      <c r="J79" s="361">
        <v>19179</v>
      </c>
      <c r="K79" s="360">
        <v>37880</v>
      </c>
      <c r="L79" s="361">
        <v>19125</v>
      </c>
      <c r="M79" s="360">
        <v>37763</v>
      </c>
      <c r="N79" s="360">
        <v>19031</v>
      </c>
      <c r="O79" s="52">
        <v>37622</v>
      </c>
      <c r="P79" s="50">
        <v>18963</v>
      </c>
      <c r="Q79" s="55">
        <v>37375</v>
      </c>
      <c r="R79" s="14">
        <v>18800</v>
      </c>
    </row>
    <row r="80" spans="1:18" s="123" customFormat="1" x14ac:dyDescent="0.2">
      <c r="A80" s="359" t="s">
        <v>63</v>
      </c>
      <c r="B80" s="170" t="s">
        <v>82</v>
      </c>
      <c r="C80" s="170" t="s">
        <v>865</v>
      </c>
      <c r="D80" s="357" t="s">
        <v>71</v>
      </c>
      <c r="E80" s="360"/>
      <c r="F80" s="361"/>
      <c r="G80" s="360"/>
      <c r="H80" s="361"/>
      <c r="I80" s="360"/>
      <c r="J80" s="361"/>
      <c r="K80" s="360"/>
      <c r="L80" s="361"/>
      <c r="M80" s="360"/>
      <c r="N80" s="360"/>
      <c r="O80" s="52"/>
      <c r="P80" s="50"/>
      <c r="Q80" s="55">
        <v>117926</v>
      </c>
      <c r="R80" s="14">
        <v>62284</v>
      </c>
    </row>
    <row r="81" spans="1:18" s="12" customFormat="1" ht="12.75" x14ac:dyDescent="0.2">
      <c r="A81" s="44" t="s">
        <v>63</v>
      </c>
      <c r="B81" s="45" t="s">
        <v>87</v>
      </c>
      <c r="C81" s="45"/>
      <c r="D81" s="46" t="s">
        <v>60</v>
      </c>
      <c r="E81" s="47">
        <v>537137</v>
      </c>
      <c r="F81" s="48">
        <v>273843</v>
      </c>
      <c r="G81" s="47">
        <v>540792</v>
      </c>
      <c r="H81" s="48">
        <v>275954</v>
      </c>
      <c r="I81" s="47">
        <v>545011</v>
      </c>
      <c r="J81" s="48">
        <v>278075</v>
      </c>
      <c r="K81" s="47">
        <v>561863</v>
      </c>
      <c r="L81" s="48">
        <v>285890</v>
      </c>
      <c r="M81" s="47">
        <v>566227</v>
      </c>
      <c r="N81" s="47">
        <v>288191</v>
      </c>
      <c r="O81" s="49">
        <v>570373</v>
      </c>
      <c r="P81" s="50">
        <v>290360</v>
      </c>
      <c r="Q81" s="51">
        <v>574545</v>
      </c>
      <c r="R81" s="15">
        <v>292465</v>
      </c>
    </row>
    <row r="82" spans="1:18" s="12" customFormat="1" ht="12.75" x14ac:dyDescent="0.2">
      <c r="A82" s="44" t="s">
        <v>63</v>
      </c>
      <c r="B82" s="45" t="s">
        <v>87</v>
      </c>
      <c r="C82" s="45"/>
      <c r="D82" s="46" t="s">
        <v>61</v>
      </c>
      <c r="E82" s="47">
        <v>213882</v>
      </c>
      <c r="F82" s="48">
        <v>111280</v>
      </c>
      <c r="G82" s="47">
        <v>214283</v>
      </c>
      <c r="H82" s="48">
        <v>111662</v>
      </c>
      <c r="I82" s="47">
        <v>214606</v>
      </c>
      <c r="J82" s="48">
        <v>111775</v>
      </c>
      <c r="K82" s="47">
        <v>219721</v>
      </c>
      <c r="L82" s="48">
        <v>113963</v>
      </c>
      <c r="M82" s="47">
        <v>220352</v>
      </c>
      <c r="N82" s="47">
        <v>114382</v>
      </c>
      <c r="O82" s="52">
        <v>220949</v>
      </c>
      <c r="P82" s="50">
        <v>114809</v>
      </c>
      <c r="Q82" s="51">
        <v>221420</v>
      </c>
      <c r="R82" s="15">
        <v>115097</v>
      </c>
    </row>
    <row r="83" spans="1:18" s="12" customFormat="1" ht="12.75" x14ac:dyDescent="0.2">
      <c r="A83" s="44" t="s">
        <v>63</v>
      </c>
      <c r="B83" s="45" t="s">
        <v>87</v>
      </c>
      <c r="C83" s="45"/>
      <c r="D83" s="46" t="s">
        <v>62</v>
      </c>
      <c r="E83" s="47">
        <v>323255</v>
      </c>
      <c r="F83" s="48">
        <v>162563</v>
      </c>
      <c r="G83" s="47">
        <v>326509</v>
      </c>
      <c r="H83" s="48">
        <v>164292</v>
      </c>
      <c r="I83" s="47">
        <v>330405</v>
      </c>
      <c r="J83" s="48">
        <v>166300</v>
      </c>
      <c r="K83" s="47">
        <v>342142</v>
      </c>
      <c r="L83" s="48">
        <v>171927</v>
      </c>
      <c r="M83" s="47">
        <v>345875</v>
      </c>
      <c r="N83" s="47">
        <v>173809</v>
      </c>
      <c r="O83" s="52">
        <v>349424</v>
      </c>
      <c r="P83" s="50">
        <v>175551</v>
      </c>
      <c r="Q83" s="51">
        <v>353125</v>
      </c>
      <c r="R83" s="15">
        <v>177368</v>
      </c>
    </row>
    <row r="84" spans="1:18" s="12" customFormat="1" ht="12.75" x14ac:dyDescent="0.2">
      <c r="A84" s="44" t="s">
        <v>63</v>
      </c>
      <c r="B84" s="45" t="s">
        <v>87</v>
      </c>
      <c r="C84" s="45" t="s">
        <v>88</v>
      </c>
      <c r="D84" s="46" t="s">
        <v>60</v>
      </c>
      <c r="E84" s="47">
        <v>36823</v>
      </c>
      <c r="F84" s="48">
        <v>18558</v>
      </c>
      <c r="G84" s="47">
        <v>36869</v>
      </c>
      <c r="H84" s="48">
        <v>18605</v>
      </c>
      <c r="I84" s="47">
        <v>37036</v>
      </c>
      <c r="J84" s="48">
        <v>18687</v>
      </c>
      <c r="K84" s="47">
        <v>37529</v>
      </c>
      <c r="L84" s="48">
        <v>18984</v>
      </c>
      <c r="M84" s="47">
        <v>37529</v>
      </c>
      <c r="N84" s="47">
        <v>18985</v>
      </c>
      <c r="O84" s="49">
        <v>37467</v>
      </c>
      <c r="P84" s="50">
        <v>18938</v>
      </c>
      <c r="Q84" s="51">
        <v>37320</v>
      </c>
      <c r="R84" s="15">
        <v>18839</v>
      </c>
    </row>
    <row r="85" spans="1:18" s="12" customFormat="1" ht="12.75" x14ac:dyDescent="0.2">
      <c r="A85" s="44" t="s">
        <v>63</v>
      </c>
      <c r="B85" s="45" t="s">
        <v>87</v>
      </c>
      <c r="C85" s="45" t="s">
        <v>88</v>
      </c>
      <c r="D85" s="46" t="s">
        <v>61</v>
      </c>
      <c r="E85" s="47">
        <v>11931</v>
      </c>
      <c r="F85" s="48">
        <v>6170</v>
      </c>
      <c r="G85" s="47">
        <v>11898</v>
      </c>
      <c r="H85" s="48">
        <v>6159</v>
      </c>
      <c r="I85" s="47">
        <v>11876</v>
      </c>
      <c r="J85" s="48">
        <v>6120</v>
      </c>
      <c r="K85" s="47">
        <v>11981</v>
      </c>
      <c r="L85" s="48">
        <v>6230</v>
      </c>
      <c r="M85" s="47">
        <v>11956</v>
      </c>
      <c r="N85" s="47">
        <v>6214</v>
      </c>
      <c r="O85" s="52">
        <v>11874</v>
      </c>
      <c r="P85" s="50">
        <v>6164</v>
      </c>
      <c r="Q85" s="51">
        <v>11758</v>
      </c>
      <c r="R85" s="15">
        <v>6116</v>
      </c>
    </row>
    <row r="86" spans="1:18" s="12" customFormat="1" ht="12.75" x14ac:dyDescent="0.2">
      <c r="A86" s="44" t="s">
        <v>63</v>
      </c>
      <c r="B86" s="45" t="s">
        <v>87</v>
      </c>
      <c r="C86" s="45" t="s">
        <v>88</v>
      </c>
      <c r="D86" s="46" t="s">
        <v>62</v>
      </c>
      <c r="E86" s="47">
        <v>24892</v>
      </c>
      <c r="F86" s="48">
        <v>12388</v>
      </c>
      <c r="G86" s="47">
        <v>24971</v>
      </c>
      <c r="H86" s="48">
        <v>12446</v>
      </c>
      <c r="I86" s="47">
        <v>25160</v>
      </c>
      <c r="J86" s="48">
        <v>12567</v>
      </c>
      <c r="K86" s="47">
        <v>25548</v>
      </c>
      <c r="L86" s="48">
        <v>12754</v>
      </c>
      <c r="M86" s="47">
        <v>25573</v>
      </c>
      <c r="N86" s="47">
        <v>12771</v>
      </c>
      <c r="O86" s="52">
        <v>25593</v>
      </c>
      <c r="P86" s="50">
        <v>12774</v>
      </c>
      <c r="Q86" s="51">
        <v>25562</v>
      </c>
      <c r="R86" s="15">
        <v>12723</v>
      </c>
    </row>
    <row r="87" spans="1:18" s="12" customFormat="1" ht="12.75" x14ac:dyDescent="0.2">
      <c r="A87" s="44" t="s">
        <v>63</v>
      </c>
      <c r="B87" s="45" t="s">
        <v>87</v>
      </c>
      <c r="C87" s="45" t="s">
        <v>89</v>
      </c>
      <c r="D87" s="46" t="s">
        <v>60</v>
      </c>
      <c r="E87" s="47">
        <v>103496</v>
      </c>
      <c r="F87" s="48">
        <v>52928</v>
      </c>
      <c r="G87" s="47">
        <v>103782</v>
      </c>
      <c r="H87" s="48">
        <v>53104</v>
      </c>
      <c r="I87" s="47">
        <v>104047</v>
      </c>
      <c r="J87" s="48">
        <v>53222</v>
      </c>
      <c r="K87" s="47">
        <v>105320</v>
      </c>
      <c r="L87" s="48">
        <v>53741</v>
      </c>
      <c r="M87" s="47">
        <v>105648</v>
      </c>
      <c r="N87" s="47">
        <v>53891</v>
      </c>
      <c r="O87" s="49">
        <v>105954</v>
      </c>
      <c r="P87" s="50">
        <v>54072</v>
      </c>
      <c r="Q87" s="51">
        <v>106088</v>
      </c>
      <c r="R87" s="15">
        <v>54159</v>
      </c>
    </row>
    <row r="88" spans="1:18" s="12" customFormat="1" ht="12.75" x14ac:dyDescent="0.2">
      <c r="A88" s="44" t="s">
        <v>63</v>
      </c>
      <c r="B88" s="45" t="s">
        <v>87</v>
      </c>
      <c r="C88" s="45" t="s">
        <v>89</v>
      </c>
      <c r="D88" s="46" t="s">
        <v>61</v>
      </c>
      <c r="E88" s="47">
        <v>61781</v>
      </c>
      <c r="F88" s="48">
        <v>32189</v>
      </c>
      <c r="G88" s="47">
        <v>61860</v>
      </c>
      <c r="H88" s="48">
        <v>32256</v>
      </c>
      <c r="I88" s="47">
        <v>61814</v>
      </c>
      <c r="J88" s="48">
        <v>32218</v>
      </c>
      <c r="K88" s="47">
        <v>61891</v>
      </c>
      <c r="L88" s="48">
        <v>32148</v>
      </c>
      <c r="M88" s="47">
        <v>61939</v>
      </c>
      <c r="N88" s="47">
        <v>32207</v>
      </c>
      <c r="O88" s="52">
        <v>61990</v>
      </c>
      <c r="P88" s="50">
        <v>32272</v>
      </c>
      <c r="Q88" s="51">
        <v>61863</v>
      </c>
      <c r="R88" s="15">
        <v>32226</v>
      </c>
    </row>
    <row r="89" spans="1:18" s="12" customFormat="1" ht="12.75" x14ac:dyDescent="0.2">
      <c r="A89" s="44" t="s">
        <v>63</v>
      </c>
      <c r="B89" s="45" t="s">
        <v>87</v>
      </c>
      <c r="C89" s="45" t="s">
        <v>89</v>
      </c>
      <c r="D89" s="46" t="s">
        <v>62</v>
      </c>
      <c r="E89" s="47">
        <v>41715</v>
      </c>
      <c r="F89" s="48">
        <v>20739</v>
      </c>
      <c r="G89" s="47">
        <v>41922</v>
      </c>
      <c r="H89" s="48">
        <v>20848</v>
      </c>
      <c r="I89" s="47">
        <v>42233</v>
      </c>
      <c r="J89" s="48">
        <v>21004</v>
      </c>
      <c r="K89" s="47">
        <v>43429</v>
      </c>
      <c r="L89" s="48">
        <v>21593</v>
      </c>
      <c r="M89" s="47">
        <v>43709</v>
      </c>
      <c r="N89" s="47">
        <v>21684</v>
      </c>
      <c r="O89" s="52">
        <v>43964</v>
      </c>
      <c r="P89" s="50">
        <v>21800</v>
      </c>
      <c r="Q89" s="51">
        <v>44225</v>
      </c>
      <c r="R89" s="15">
        <v>21933</v>
      </c>
    </row>
    <row r="90" spans="1:18" s="12" customFormat="1" ht="12.75" x14ac:dyDescent="0.2">
      <c r="A90" s="44" t="s">
        <v>63</v>
      </c>
      <c r="B90" s="45" t="s">
        <v>87</v>
      </c>
      <c r="C90" s="45" t="s">
        <v>90</v>
      </c>
      <c r="D90" s="46" t="s">
        <v>60</v>
      </c>
      <c r="E90" s="47">
        <v>71540</v>
      </c>
      <c r="F90" s="48">
        <v>36617</v>
      </c>
      <c r="G90" s="47">
        <v>71908</v>
      </c>
      <c r="H90" s="48">
        <v>36815</v>
      </c>
      <c r="I90" s="47">
        <v>72357</v>
      </c>
      <c r="J90" s="48">
        <v>37063</v>
      </c>
      <c r="K90" s="47">
        <v>74696</v>
      </c>
      <c r="L90" s="48">
        <v>38101</v>
      </c>
      <c r="M90" s="47">
        <v>75151</v>
      </c>
      <c r="N90" s="47">
        <v>38354</v>
      </c>
      <c r="O90" s="49">
        <v>75528</v>
      </c>
      <c r="P90" s="50">
        <v>38598</v>
      </c>
      <c r="Q90" s="51">
        <v>75793</v>
      </c>
      <c r="R90" s="15">
        <v>38728</v>
      </c>
    </row>
    <row r="91" spans="1:18" s="12" customFormat="1" ht="12.75" x14ac:dyDescent="0.2">
      <c r="A91" s="44" t="s">
        <v>63</v>
      </c>
      <c r="B91" s="45" t="s">
        <v>87</v>
      </c>
      <c r="C91" s="45" t="s">
        <v>90</v>
      </c>
      <c r="D91" s="46" t="s">
        <v>61</v>
      </c>
      <c r="E91" s="47">
        <v>46069</v>
      </c>
      <c r="F91" s="48">
        <v>23684</v>
      </c>
      <c r="G91" s="47">
        <v>46186</v>
      </c>
      <c r="H91" s="48">
        <v>23763</v>
      </c>
      <c r="I91" s="47">
        <v>46345</v>
      </c>
      <c r="J91" s="48">
        <v>23875</v>
      </c>
      <c r="K91" s="47">
        <v>47639</v>
      </c>
      <c r="L91" s="48">
        <v>24478</v>
      </c>
      <c r="M91" s="47">
        <v>47817</v>
      </c>
      <c r="N91" s="47">
        <v>24574</v>
      </c>
      <c r="O91" s="52">
        <v>47955</v>
      </c>
      <c r="P91" s="50">
        <v>24688</v>
      </c>
      <c r="Q91" s="51">
        <v>48199</v>
      </c>
      <c r="R91" s="15">
        <v>24805</v>
      </c>
    </row>
    <row r="92" spans="1:18" s="12" customFormat="1" ht="12.75" x14ac:dyDescent="0.2">
      <c r="A92" s="44" t="s">
        <v>63</v>
      </c>
      <c r="B92" s="45" t="s">
        <v>87</v>
      </c>
      <c r="C92" s="45" t="s">
        <v>90</v>
      </c>
      <c r="D92" s="46" t="s">
        <v>62</v>
      </c>
      <c r="E92" s="47">
        <v>25471</v>
      </c>
      <c r="F92" s="48">
        <v>12933</v>
      </c>
      <c r="G92" s="47">
        <v>25722</v>
      </c>
      <c r="H92" s="48">
        <v>13052</v>
      </c>
      <c r="I92" s="47">
        <v>26012</v>
      </c>
      <c r="J92" s="48">
        <v>13188</v>
      </c>
      <c r="K92" s="47">
        <v>27057</v>
      </c>
      <c r="L92" s="48">
        <v>13623</v>
      </c>
      <c r="M92" s="47">
        <v>27334</v>
      </c>
      <c r="N92" s="47">
        <v>13780</v>
      </c>
      <c r="O92" s="52">
        <v>27573</v>
      </c>
      <c r="P92" s="50">
        <v>13910</v>
      </c>
      <c r="Q92" s="51">
        <v>27594</v>
      </c>
      <c r="R92" s="15">
        <v>13923</v>
      </c>
    </row>
    <row r="93" spans="1:18" s="12" customFormat="1" ht="12.75" x14ac:dyDescent="0.2">
      <c r="A93" s="44" t="s">
        <v>63</v>
      </c>
      <c r="B93" s="45" t="s">
        <v>87</v>
      </c>
      <c r="C93" s="45" t="s">
        <v>91</v>
      </c>
      <c r="D93" s="46" t="s">
        <v>60</v>
      </c>
      <c r="E93" s="47">
        <v>43993</v>
      </c>
      <c r="F93" s="48">
        <v>22355</v>
      </c>
      <c r="G93" s="47">
        <v>43984</v>
      </c>
      <c r="H93" s="48">
        <v>22380</v>
      </c>
      <c r="I93" s="47">
        <v>43873</v>
      </c>
      <c r="J93" s="48">
        <v>22312</v>
      </c>
      <c r="K93" s="47">
        <v>44760</v>
      </c>
      <c r="L93" s="48">
        <v>22658</v>
      </c>
      <c r="M93" s="47">
        <v>44652</v>
      </c>
      <c r="N93" s="47">
        <v>22593</v>
      </c>
      <c r="O93" s="49">
        <v>44547</v>
      </c>
      <c r="P93" s="50">
        <v>22526</v>
      </c>
      <c r="Q93" s="51">
        <v>44393</v>
      </c>
      <c r="R93" s="15">
        <v>22420</v>
      </c>
    </row>
    <row r="94" spans="1:18" s="12" customFormat="1" ht="12.75" x14ac:dyDescent="0.2">
      <c r="A94" s="44" t="s">
        <v>63</v>
      </c>
      <c r="B94" s="45" t="s">
        <v>87</v>
      </c>
      <c r="C94" s="45" t="s">
        <v>91</v>
      </c>
      <c r="D94" s="46" t="s">
        <v>61</v>
      </c>
      <c r="E94" s="47">
        <v>14486</v>
      </c>
      <c r="F94" s="48">
        <v>7562</v>
      </c>
      <c r="G94" s="47">
        <v>14501</v>
      </c>
      <c r="H94" s="48">
        <v>7617</v>
      </c>
      <c r="I94" s="47">
        <v>14458</v>
      </c>
      <c r="J94" s="48">
        <v>7566</v>
      </c>
      <c r="K94" s="47">
        <v>15011</v>
      </c>
      <c r="L94" s="48">
        <v>7804</v>
      </c>
      <c r="M94" s="47">
        <v>14967</v>
      </c>
      <c r="N94" s="47">
        <v>7780</v>
      </c>
      <c r="O94" s="52">
        <v>14916</v>
      </c>
      <c r="P94" s="50">
        <v>7780</v>
      </c>
      <c r="Q94" s="51">
        <v>14883</v>
      </c>
      <c r="R94" s="15">
        <v>7761</v>
      </c>
    </row>
    <row r="95" spans="1:18" s="12" customFormat="1" ht="12.75" x14ac:dyDescent="0.2">
      <c r="A95" s="44" t="s">
        <v>63</v>
      </c>
      <c r="B95" s="45" t="s">
        <v>87</v>
      </c>
      <c r="C95" s="45" t="s">
        <v>91</v>
      </c>
      <c r="D95" s="46" t="s">
        <v>62</v>
      </c>
      <c r="E95" s="47">
        <v>29507</v>
      </c>
      <c r="F95" s="48">
        <v>14793</v>
      </c>
      <c r="G95" s="47">
        <v>29483</v>
      </c>
      <c r="H95" s="48">
        <v>14763</v>
      </c>
      <c r="I95" s="47">
        <v>29415</v>
      </c>
      <c r="J95" s="48">
        <v>14746</v>
      </c>
      <c r="K95" s="47">
        <v>29749</v>
      </c>
      <c r="L95" s="48">
        <v>14854</v>
      </c>
      <c r="M95" s="47">
        <v>29685</v>
      </c>
      <c r="N95" s="47">
        <v>14813</v>
      </c>
      <c r="O95" s="52">
        <v>29631</v>
      </c>
      <c r="P95" s="50">
        <v>14746</v>
      </c>
      <c r="Q95" s="51">
        <v>29510</v>
      </c>
      <c r="R95" s="15">
        <v>14659</v>
      </c>
    </row>
    <row r="96" spans="1:18" s="12" customFormat="1" ht="12.75" x14ac:dyDescent="0.2">
      <c r="A96" s="44" t="s">
        <v>63</v>
      </c>
      <c r="B96" s="45" t="s">
        <v>87</v>
      </c>
      <c r="C96" s="45" t="s">
        <v>92</v>
      </c>
      <c r="D96" s="46" t="s">
        <v>60</v>
      </c>
      <c r="E96" s="47">
        <v>49540</v>
      </c>
      <c r="F96" s="48">
        <v>25185</v>
      </c>
      <c r="G96" s="47">
        <v>49828</v>
      </c>
      <c r="H96" s="48">
        <v>25388</v>
      </c>
      <c r="I96" s="47">
        <v>50119</v>
      </c>
      <c r="J96" s="48">
        <v>25520</v>
      </c>
      <c r="K96" s="47">
        <v>51548</v>
      </c>
      <c r="L96" s="48">
        <v>26119</v>
      </c>
      <c r="M96" s="47">
        <v>51782</v>
      </c>
      <c r="N96" s="47">
        <v>26252</v>
      </c>
      <c r="O96" s="49">
        <v>52108</v>
      </c>
      <c r="P96" s="50">
        <v>26390</v>
      </c>
      <c r="Q96" s="51">
        <v>52445</v>
      </c>
      <c r="R96" s="15">
        <v>26555</v>
      </c>
    </row>
    <row r="97" spans="1:24" x14ac:dyDescent="0.25">
      <c r="A97" s="44" t="s">
        <v>63</v>
      </c>
      <c r="B97" s="45" t="s">
        <v>87</v>
      </c>
      <c r="C97" s="45" t="s">
        <v>92</v>
      </c>
      <c r="D97" s="46" t="s">
        <v>61</v>
      </c>
      <c r="E97" s="47">
        <v>8869</v>
      </c>
      <c r="F97" s="48">
        <v>4662</v>
      </c>
      <c r="G97" s="47">
        <v>8912</v>
      </c>
      <c r="H97" s="48">
        <v>4715</v>
      </c>
      <c r="I97" s="47">
        <v>8931</v>
      </c>
      <c r="J97" s="48">
        <v>4731</v>
      </c>
      <c r="K97" s="47">
        <v>9239</v>
      </c>
      <c r="L97" s="48">
        <v>4844</v>
      </c>
      <c r="M97" s="47">
        <v>9253</v>
      </c>
      <c r="N97" s="47">
        <v>4855</v>
      </c>
      <c r="O97" s="52">
        <v>9278</v>
      </c>
      <c r="P97" s="50">
        <v>4869</v>
      </c>
      <c r="Q97" s="51">
        <v>9317</v>
      </c>
      <c r="R97" s="15">
        <v>4900</v>
      </c>
    </row>
    <row r="98" spans="1:24" x14ac:dyDescent="0.25">
      <c r="A98" s="44" t="s">
        <v>63</v>
      </c>
      <c r="B98" s="45" t="s">
        <v>87</v>
      </c>
      <c r="C98" s="45" t="s">
        <v>92</v>
      </c>
      <c r="D98" s="46" t="s">
        <v>62</v>
      </c>
      <c r="E98" s="47">
        <v>40671</v>
      </c>
      <c r="F98" s="48">
        <v>20523</v>
      </c>
      <c r="G98" s="47">
        <v>40916</v>
      </c>
      <c r="H98" s="48">
        <v>20673</v>
      </c>
      <c r="I98" s="47">
        <v>41188</v>
      </c>
      <c r="J98" s="48">
        <v>20789</v>
      </c>
      <c r="K98" s="47">
        <v>42309</v>
      </c>
      <c r="L98" s="48">
        <v>21275</v>
      </c>
      <c r="M98" s="47">
        <v>42529</v>
      </c>
      <c r="N98" s="47">
        <v>21397</v>
      </c>
      <c r="O98" s="52">
        <v>42830</v>
      </c>
      <c r="P98" s="50">
        <v>21521</v>
      </c>
      <c r="Q98" s="51">
        <v>43128</v>
      </c>
      <c r="R98" s="15">
        <v>21655</v>
      </c>
    </row>
    <row r="99" spans="1:24" x14ac:dyDescent="0.25">
      <c r="A99" s="44" t="s">
        <v>63</v>
      </c>
      <c r="B99" s="45" t="s">
        <v>87</v>
      </c>
      <c r="C99" s="45" t="s">
        <v>93</v>
      </c>
      <c r="D99" s="46" t="s">
        <v>60</v>
      </c>
      <c r="E99" s="47">
        <v>78248</v>
      </c>
      <c r="F99" s="48">
        <v>39887</v>
      </c>
      <c r="G99" s="47">
        <v>78703</v>
      </c>
      <c r="H99" s="48">
        <v>40173</v>
      </c>
      <c r="I99" s="47">
        <v>79166</v>
      </c>
      <c r="J99" s="48">
        <v>40370</v>
      </c>
      <c r="K99" s="47">
        <v>81461</v>
      </c>
      <c r="L99" s="48">
        <v>41428</v>
      </c>
      <c r="M99" s="47">
        <v>82015</v>
      </c>
      <c r="N99" s="47">
        <v>41733</v>
      </c>
      <c r="O99" s="49">
        <v>82552</v>
      </c>
      <c r="P99" s="50">
        <v>42023</v>
      </c>
      <c r="Q99" s="51">
        <v>83041</v>
      </c>
      <c r="R99" s="15">
        <v>42306</v>
      </c>
    </row>
    <row r="100" spans="1:24" x14ac:dyDescent="0.25">
      <c r="A100" s="44" t="s">
        <v>63</v>
      </c>
      <c r="B100" s="45" t="s">
        <v>87</v>
      </c>
      <c r="C100" s="45" t="s">
        <v>93</v>
      </c>
      <c r="D100" s="46" t="s">
        <v>61</v>
      </c>
      <c r="E100" s="47">
        <v>29566</v>
      </c>
      <c r="F100" s="48">
        <v>15499</v>
      </c>
      <c r="G100" s="47">
        <v>29615</v>
      </c>
      <c r="H100" s="48">
        <v>15563</v>
      </c>
      <c r="I100" s="47">
        <v>29605</v>
      </c>
      <c r="J100" s="48">
        <v>15506</v>
      </c>
      <c r="K100" s="47">
        <v>30293</v>
      </c>
      <c r="L100" s="48">
        <v>15751</v>
      </c>
      <c r="M100" s="47">
        <v>30411</v>
      </c>
      <c r="N100" s="47">
        <v>15846</v>
      </c>
      <c r="O100" s="52">
        <v>30563</v>
      </c>
      <c r="P100" s="50">
        <v>15915</v>
      </c>
      <c r="Q100" s="51">
        <v>30742</v>
      </c>
      <c r="R100" s="15">
        <v>16024</v>
      </c>
    </row>
    <row r="101" spans="1:24" x14ac:dyDescent="0.25">
      <c r="A101" s="44" t="s">
        <v>63</v>
      </c>
      <c r="B101" s="45" t="s">
        <v>87</v>
      </c>
      <c r="C101" s="45" t="s">
        <v>93</v>
      </c>
      <c r="D101" s="46" t="s">
        <v>62</v>
      </c>
      <c r="E101" s="47">
        <v>48682</v>
      </c>
      <c r="F101" s="48">
        <v>24388</v>
      </c>
      <c r="G101" s="47">
        <v>49088</v>
      </c>
      <c r="H101" s="48">
        <v>24610</v>
      </c>
      <c r="I101" s="47">
        <v>49561</v>
      </c>
      <c r="J101" s="48">
        <v>24864</v>
      </c>
      <c r="K101" s="47">
        <v>51168</v>
      </c>
      <c r="L101" s="48">
        <v>25677</v>
      </c>
      <c r="M101" s="47">
        <v>51604</v>
      </c>
      <c r="N101" s="47">
        <v>25887</v>
      </c>
      <c r="O101" s="52">
        <v>51989</v>
      </c>
      <c r="P101" s="50">
        <v>26108</v>
      </c>
      <c r="Q101" s="51">
        <v>52299</v>
      </c>
      <c r="R101" s="15">
        <v>26282</v>
      </c>
    </row>
    <row r="102" spans="1:24" x14ac:dyDescent="0.25">
      <c r="A102" s="44" t="s">
        <v>63</v>
      </c>
      <c r="B102" s="45" t="s">
        <v>87</v>
      </c>
      <c r="C102" s="45" t="s">
        <v>94</v>
      </c>
      <c r="D102" s="46" t="s">
        <v>60</v>
      </c>
      <c r="E102" s="47">
        <v>47417</v>
      </c>
      <c r="F102" s="48">
        <v>24357</v>
      </c>
      <c r="G102" s="47">
        <v>47332</v>
      </c>
      <c r="H102" s="48">
        <v>24304</v>
      </c>
      <c r="I102" s="47">
        <v>47344</v>
      </c>
      <c r="J102" s="48">
        <v>24317</v>
      </c>
      <c r="K102" s="47">
        <v>47956</v>
      </c>
      <c r="L102" s="48">
        <v>24493</v>
      </c>
      <c r="M102" s="47">
        <v>47799</v>
      </c>
      <c r="N102" s="47">
        <v>24450</v>
      </c>
      <c r="O102" s="49">
        <v>47708</v>
      </c>
      <c r="P102" s="50">
        <v>24378</v>
      </c>
      <c r="Q102" s="51">
        <v>47569</v>
      </c>
      <c r="R102" s="15">
        <v>24301</v>
      </c>
    </row>
    <row r="103" spans="1:24" x14ac:dyDescent="0.25">
      <c r="A103" s="44" t="s">
        <v>63</v>
      </c>
      <c r="B103" s="45" t="s">
        <v>87</v>
      </c>
      <c r="C103" s="45" t="s">
        <v>94</v>
      </c>
      <c r="D103" s="46" t="s">
        <v>61</v>
      </c>
      <c r="E103" s="47">
        <v>25061</v>
      </c>
      <c r="F103" s="48">
        <v>13102</v>
      </c>
      <c r="G103" s="47">
        <v>25085</v>
      </c>
      <c r="H103" s="48">
        <v>13103</v>
      </c>
      <c r="I103" s="47">
        <v>25002</v>
      </c>
      <c r="J103" s="48">
        <v>13085</v>
      </c>
      <c r="K103" s="47">
        <v>25358</v>
      </c>
      <c r="L103" s="48">
        <v>13182</v>
      </c>
      <c r="M103" s="47">
        <v>25326</v>
      </c>
      <c r="N103" s="47">
        <v>13181</v>
      </c>
      <c r="O103" s="52">
        <v>25297</v>
      </c>
      <c r="P103" s="50">
        <v>13157</v>
      </c>
      <c r="Q103" s="51">
        <v>25182</v>
      </c>
      <c r="R103" s="15">
        <v>13100</v>
      </c>
    </row>
    <row r="104" spans="1:24" x14ac:dyDescent="0.25">
      <c r="A104" s="44" t="s">
        <v>63</v>
      </c>
      <c r="B104" s="45" t="s">
        <v>87</v>
      </c>
      <c r="C104" s="45" t="s">
        <v>94</v>
      </c>
      <c r="D104" s="46" t="s">
        <v>62</v>
      </c>
      <c r="E104" s="47">
        <v>22356</v>
      </c>
      <c r="F104" s="48">
        <v>11255</v>
      </c>
      <c r="G104" s="47">
        <v>22247</v>
      </c>
      <c r="H104" s="48">
        <v>11201</v>
      </c>
      <c r="I104" s="47">
        <v>22342</v>
      </c>
      <c r="J104" s="48">
        <v>11232</v>
      </c>
      <c r="K104" s="47">
        <v>22598</v>
      </c>
      <c r="L104" s="48">
        <v>11311</v>
      </c>
      <c r="M104" s="47">
        <v>22473</v>
      </c>
      <c r="N104" s="47">
        <v>11269</v>
      </c>
      <c r="O104" s="52">
        <v>22411</v>
      </c>
      <c r="P104" s="50">
        <v>11221</v>
      </c>
      <c r="Q104" s="51">
        <v>22387</v>
      </c>
      <c r="R104" s="15">
        <v>11201</v>
      </c>
    </row>
    <row r="105" spans="1:24" x14ac:dyDescent="0.25">
      <c r="A105" s="44" t="s">
        <v>63</v>
      </c>
      <c r="B105" s="45" t="s">
        <v>87</v>
      </c>
      <c r="C105" s="45" t="s">
        <v>87</v>
      </c>
      <c r="D105" s="46" t="s">
        <v>60</v>
      </c>
      <c r="E105" s="47">
        <v>106080</v>
      </c>
      <c r="F105" s="48">
        <v>53956</v>
      </c>
      <c r="G105" s="47">
        <v>108386</v>
      </c>
      <c r="H105" s="48">
        <v>55185</v>
      </c>
      <c r="I105" s="47">
        <v>111069</v>
      </c>
      <c r="J105" s="48">
        <v>56584</v>
      </c>
      <c r="K105" s="47">
        <v>118593</v>
      </c>
      <c r="L105" s="48">
        <v>60366</v>
      </c>
      <c r="M105" s="47">
        <v>121651</v>
      </c>
      <c r="N105" s="47">
        <v>61933</v>
      </c>
      <c r="O105" s="49">
        <v>124509</v>
      </c>
      <c r="P105" s="50">
        <v>63435</v>
      </c>
      <c r="Q105" s="51">
        <v>127896</v>
      </c>
      <c r="R105" s="15">
        <v>65157</v>
      </c>
    </row>
    <row r="106" spans="1:24" x14ac:dyDescent="0.25">
      <c r="A106" s="44" t="s">
        <v>63</v>
      </c>
      <c r="B106" s="45" t="s">
        <v>87</v>
      </c>
      <c r="C106" s="45" t="s">
        <v>87</v>
      </c>
      <c r="D106" s="46" t="s">
        <v>61</v>
      </c>
      <c r="E106" s="47">
        <v>16119</v>
      </c>
      <c r="F106" s="48">
        <v>8412</v>
      </c>
      <c r="G106" s="47">
        <v>16226</v>
      </c>
      <c r="H106" s="48">
        <v>8486</v>
      </c>
      <c r="I106" s="47">
        <v>16575</v>
      </c>
      <c r="J106" s="48">
        <v>8674</v>
      </c>
      <c r="K106" s="47">
        <v>18309</v>
      </c>
      <c r="L106" s="48">
        <v>9526</v>
      </c>
      <c r="M106" s="47">
        <v>18683</v>
      </c>
      <c r="N106" s="47">
        <v>9725</v>
      </c>
      <c r="O106" s="52">
        <v>19076</v>
      </c>
      <c r="P106" s="50">
        <v>9964</v>
      </c>
      <c r="Q106" s="51">
        <v>19476</v>
      </c>
      <c r="R106" s="15">
        <v>10165</v>
      </c>
    </row>
    <row r="107" spans="1:24" x14ac:dyDescent="0.25">
      <c r="A107" s="44" t="s">
        <v>63</v>
      </c>
      <c r="B107" s="45" t="s">
        <v>87</v>
      </c>
      <c r="C107" s="45" t="s">
        <v>87</v>
      </c>
      <c r="D107" s="46" t="s">
        <v>62</v>
      </c>
      <c r="E107" s="47">
        <v>89961</v>
      </c>
      <c r="F107" s="48">
        <v>45544</v>
      </c>
      <c r="G107" s="47">
        <v>92160</v>
      </c>
      <c r="H107" s="48">
        <v>46699</v>
      </c>
      <c r="I107" s="47">
        <v>94494</v>
      </c>
      <c r="J107" s="48">
        <v>47910</v>
      </c>
      <c r="K107" s="47">
        <v>100284</v>
      </c>
      <c r="L107" s="48">
        <v>50840</v>
      </c>
      <c r="M107" s="47">
        <v>102968</v>
      </c>
      <c r="N107" s="47">
        <v>52208</v>
      </c>
      <c r="O107" s="52">
        <v>105433</v>
      </c>
      <c r="P107" s="50">
        <v>53471</v>
      </c>
      <c r="Q107" s="51">
        <v>108420</v>
      </c>
      <c r="R107" s="15">
        <v>54992</v>
      </c>
    </row>
    <row r="108" spans="1:24" s="11" customFormat="1" x14ac:dyDescent="0.25">
      <c r="A108" s="37" t="s">
        <v>95</v>
      </c>
      <c r="B108" s="38"/>
      <c r="C108" s="38"/>
      <c r="D108" s="43" t="s">
        <v>60</v>
      </c>
      <c r="E108" s="39">
        <v>2066136</v>
      </c>
      <c r="F108" s="40">
        <v>1069475</v>
      </c>
      <c r="G108" s="39">
        <v>2067918</v>
      </c>
      <c r="H108" s="40">
        <v>1070633</v>
      </c>
      <c r="I108" s="39">
        <v>2069083</v>
      </c>
      <c r="J108" s="40">
        <v>1071115</v>
      </c>
      <c r="K108" s="39">
        <v>2098711</v>
      </c>
      <c r="L108" s="40">
        <v>1081496</v>
      </c>
      <c r="M108" s="39">
        <v>2098370</v>
      </c>
      <c r="N108" s="39">
        <v>1081277</v>
      </c>
      <c r="O108" s="33">
        <v>2096404</v>
      </c>
      <c r="P108" s="34">
        <v>1080243</v>
      </c>
      <c r="Q108" s="42">
        <v>2092564</v>
      </c>
      <c r="R108" s="36">
        <v>1078339</v>
      </c>
      <c r="S108" s="36"/>
      <c r="T108"/>
      <c r="U108"/>
      <c r="V108"/>
      <c r="W108" s="36"/>
      <c r="X108" s="36"/>
    </row>
    <row r="109" spans="1:24" s="11" customFormat="1" x14ac:dyDescent="0.25">
      <c r="A109" s="37" t="s">
        <v>95</v>
      </c>
      <c r="B109" s="38"/>
      <c r="C109" s="38"/>
      <c r="D109" s="43" t="s">
        <v>61</v>
      </c>
      <c r="E109" s="39">
        <v>1262577</v>
      </c>
      <c r="F109" s="40">
        <v>667422</v>
      </c>
      <c r="G109" s="39">
        <v>1259462</v>
      </c>
      <c r="H109" s="40">
        <v>666062</v>
      </c>
      <c r="I109" s="39">
        <v>1256730</v>
      </c>
      <c r="J109" s="40">
        <v>664719</v>
      </c>
      <c r="K109" s="39">
        <v>1271357</v>
      </c>
      <c r="L109" s="40">
        <v>669124</v>
      </c>
      <c r="M109" s="39">
        <v>1267284</v>
      </c>
      <c r="N109" s="39">
        <v>667036</v>
      </c>
      <c r="O109" s="41">
        <v>1262091</v>
      </c>
      <c r="P109" s="34">
        <v>664322</v>
      </c>
      <c r="Q109" s="42">
        <v>1256282</v>
      </c>
      <c r="R109" s="36">
        <v>661413</v>
      </c>
      <c r="S109" s="36"/>
      <c r="T109"/>
      <c r="U109"/>
      <c r="V109"/>
      <c r="W109" s="36"/>
      <c r="X109" s="36"/>
    </row>
    <row r="110" spans="1:24" s="11" customFormat="1" x14ac:dyDescent="0.25">
      <c r="A110" s="37" t="s">
        <v>95</v>
      </c>
      <c r="B110" s="38"/>
      <c r="C110" s="38"/>
      <c r="D110" s="43" t="s">
        <v>62</v>
      </c>
      <c r="E110" s="39">
        <v>803559</v>
      </c>
      <c r="F110" s="40">
        <v>402053</v>
      </c>
      <c r="G110" s="39">
        <v>808456</v>
      </c>
      <c r="H110" s="40">
        <v>404571</v>
      </c>
      <c r="I110" s="39">
        <v>812353</v>
      </c>
      <c r="J110" s="40">
        <v>406396</v>
      </c>
      <c r="K110" s="39">
        <v>827354</v>
      </c>
      <c r="L110" s="40">
        <v>412372</v>
      </c>
      <c r="M110" s="39">
        <v>831086</v>
      </c>
      <c r="N110" s="39">
        <v>414241</v>
      </c>
      <c r="O110" s="41">
        <v>834313</v>
      </c>
      <c r="P110" s="34">
        <v>415921</v>
      </c>
      <c r="Q110" s="42">
        <v>836282</v>
      </c>
      <c r="R110" s="36">
        <v>416926</v>
      </c>
      <c r="S110" s="36"/>
      <c r="T110"/>
      <c r="U110"/>
      <c r="V110"/>
      <c r="W110" s="36"/>
      <c r="X110" s="36"/>
    </row>
    <row r="111" spans="1:24" x14ac:dyDescent="0.25">
      <c r="A111" s="44" t="s">
        <v>95</v>
      </c>
      <c r="B111" s="45" t="s">
        <v>96</v>
      </c>
      <c r="C111" s="45"/>
      <c r="D111" s="46" t="s">
        <v>60</v>
      </c>
      <c r="E111" s="47">
        <v>759190</v>
      </c>
      <c r="F111" s="48">
        <v>400075</v>
      </c>
      <c r="G111" s="47">
        <v>760017</v>
      </c>
      <c r="H111" s="48">
        <v>400581</v>
      </c>
      <c r="I111" s="47">
        <v>761565</v>
      </c>
      <c r="J111" s="48">
        <v>401432</v>
      </c>
      <c r="K111" s="47">
        <v>772861</v>
      </c>
      <c r="L111" s="48">
        <v>405355</v>
      </c>
      <c r="M111" s="47">
        <v>774317</v>
      </c>
      <c r="N111" s="47">
        <v>406126</v>
      </c>
      <c r="O111" s="49">
        <v>774794</v>
      </c>
      <c r="P111" s="50">
        <v>406375</v>
      </c>
      <c r="Q111" s="51">
        <v>774412</v>
      </c>
      <c r="R111" s="15">
        <v>406208</v>
      </c>
    </row>
    <row r="112" spans="1:24" x14ac:dyDescent="0.25">
      <c r="A112" s="44" t="s">
        <v>95</v>
      </c>
      <c r="B112" s="45" t="s">
        <v>96</v>
      </c>
      <c r="C112" s="45"/>
      <c r="D112" s="46" t="s">
        <v>61</v>
      </c>
      <c r="E112" s="47">
        <v>609126</v>
      </c>
      <c r="F112" s="48">
        <v>324448</v>
      </c>
      <c r="G112" s="47">
        <v>606360</v>
      </c>
      <c r="H112" s="48">
        <v>323112</v>
      </c>
      <c r="I112" s="47">
        <v>604865</v>
      </c>
      <c r="J112" s="48">
        <v>322484</v>
      </c>
      <c r="K112" s="47">
        <v>611757</v>
      </c>
      <c r="L112" s="48">
        <v>324485</v>
      </c>
      <c r="M112" s="47">
        <v>610144</v>
      </c>
      <c r="N112" s="47">
        <v>323695</v>
      </c>
      <c r="O112" s="52">
        <v>607676</v>
      </c>
      <c r="P112" s="50">
        <v>322441</v>
      </c>
      <c r="Q112" s="51">
        <v>604868</v>
      </c>
      <c r="R112" s="15">
        <v>321008</v>
      </c>
    </row>
    <row r="113" spans="1:18" s="12" customFormat="1" ht="12.75" x14ac:dyDescent="0.2">
      <c r="A113" s="44" t="s">
        <v>95</v>
      </c>
      <c r="B113" s="45" t="s">
        <v>96</v>
      </c>
      <c r="C113" s="45"/>
      <c r="D113" s="46" t="s">
        <v>62</v>
      </c>
      <c r="E113" s="47">
        <v>150064</v>
      </c>
      <c r="F113" s="48">
        <v>75627</v>
      </c>
      <c r="G113" s="47">
        <v>153657</v>
      </c>
      <c r="H113" s="48">
        <v>77469</v>
      </c>
      <c r="I113" s="47">
        <v>156700</v>
      </c>
      <c r="J113" s="48">
        <v>78948</v>
      </c>
      <c r="K113" s="47">
        <v>161104</v>
      </c>
      <c r="L113" s="48">
        <v>80870</v>
      </c>
      <c r="M113" s="47">
        <v>164173</v>
      </c>
      <c r="N113" s="47">
        <v>82431</v>
      </c>
      <c r="O113" s="52">
        <v>167118</v>
      </c>
      <c r="P113" s="50">
        <v>83934</v>
      </c>
      <c r="Q113" s="51">
        <v>169544</v>
      </c>
      <c r="R113" s="15">
        <v>85200</v>
      </c>
    </row>
    <row r="114" spans="1:18" s="12" customFormat="1" ht="12.75" x14ac:dyDescent="0.2">
      <c r="A114" s="44" t="s">
        <v>95</v>
      </c>
      <c r="B114" s="45" t="s">
        <v>96</v>
      </c>
      <c r="C114" s="45" t="s">
        <v>97</v>
      </c>
      <c r="D114" s="46" t="s">
        <v>60</v>
      </c>
      <c r="E114" s="47">
        <v>99386</v>
      </c>
      <c r="F114" s="48">
        <v>50401</v>
      </c>
      <c r="G114" s="47">
        <v>101466</v>
      </c>
      <c r="H114" s="48">
        <v>51506</v>
      </c>
      <c r="I114" s="47">
        <v>103010</v>
      </c>
      <c r="J114" s="48">
        <v>52200</v>
      </c>
      <c r="K114" s="47">
        <v>105942</v>
      </c>
      <c r="L114" s="48">
        <v>53381</v>
      </c>
      <c r="M114" s="47">
        <v>107678</v>
      </c>
      <c r="N114" s="47">
        <v>54271</v>
      </c>
      <c r="O114" s="49">
        <v>109350</v>
      </c>
      <c r="P114" s="50">
        <v>55166</v>
      </c>
      <c r="Q114" s="51">
        <v>110565</v>
      </c>
      <c r="R114" s="15">
        <v>55842</v>
      </c>
    </row>
    <row r="115" spans="1:18" s="12" customFormat="1" ht="12.75" x14ac:dyDescent="0.2">
      <c r="A115" s="44" t="s">
        <v>95</v>
      </c>
      <c r="B115" s="45" t="s">
        <v>96</v>
      </c>
      <c r="C115" s="45" t="s">
        <v>97</v>
      </c>
      <c r="D115" s="46" t="s">
        <v>61</v>
      </c>
      <c r="E115" s="47">
        <v>26039</v>
      </c>
      <c r="F115" s="48">
        <v>13588</v>
      </c>
      <c r="G115" s="47">
        <v>26238</v>
      </c>
      <c r="H115" s="48">
        <v>13704</v>
      </c>
      <c r="I115" s="47">
        <v>26311</v>
      </c>
      <c r="J115" s="48">
        <v>13699</v>
      </c>
      <c r="K115" s="47">
        <v>26918</v>
      </c>
      <c r="L115" s="48">
        <v>13899</v>
      </c>
      <c r="M115" s="47">
        <v>27014</v>
      </c>
      <c r="N115" s="47">
        <v>13945</v>
      </c>
      <c r="O115" s="52">
        <v>27057</v>
      </c>
      <c r="P115" s="50">
        <v>13998</v>
      </c>
      <c r="Q115" s="51">
        <v>27026</v>
      </c>
      <c r="R115" s="15">
        <v>13981</v>
      </c>
    </row>
    <row r="116" spans="1:18" s="12" customFormat="1" ht="12.75" x14ac:dyDescent="0.2">
      <c r="A116" s="44" t="s">
        <v>95</v>
      </c>
      <c r="B116" s="45" t="s">
        <v>96</v>
      </c>
      <c r="C116" s="45" t="s">
        <v>97</v>
      </c>
      <c r="D116" s="46" t="s">
        <v>62</v>
      </c>
      <c r="E116" s="47">
        <v>73347</v>
      </c>
      <c r="F116" s="48">
        <v>36813</v>
      </c>
      <c r="G116" s="47">
        <v>75228</v>
      </c>
      <c r="H116" s="48">
        <v>37802</v>
      </c>
      <c r="I116" s="47">
        <v>76699</v>
      </c>
      <c r="J116" s="48">
        <v>38501</v>
      </c>
      <c r="K116" s="47">
        <v>79024</v>
      </c>
      <c r="L116" s="48">
        <v>39482</v>
      </c>
      <c r="M116" s="47">
        <v>80664</v>
      </c>
      <c r="N116" s="47">
        <v>40326</v>
      </c>
      <c r="O116" s="52">
        <v>82293</v>
      </c>
      <c r="P116" s="50">
        <v>41168</v>
      </c>
      <c r="Q116" s="53">
        <v>83539</v>
      </c>
      <c r="R116" s="12">
        <v>41861</v>
      </c>
    </row>
    <row r="117" spans="1:18" s="12" customFormat="1" ht="12.75" x14ac:dyDescent="0.2">
      <c r="A117" s="44" t="s">
        <v>95</v>
      </c>
      <c r="B117" s="45" t="s">
        <v>96</v>
      </c>
      <c r="C117" s="45" t="s">
        <v>98</v>
      </c>
      <c r="D117" s="46" t="s">
        <v>71</v>
      </c>
      <c r="E117" s="47">
        <v>361222</v>
      </c>
      <c r="F117" s="48">
        <v>191983</v>
      </c>
      <c r="G117" s="47">
        <v>358928</v>
      </c>
      <c r="H117" s="48">
        <v>190827</v>
      </c>
      <c r="I117" s="47">
        <v>357650</v>
      </c>
      <c r="J117" s="48">
        <v>190394</v>
      </c>
      <c r="K117" s="47">
        <v>364443</v>
      </c>
      <c r="L117" s="48">
        <v>192905</v>
      </c>
      <c r="M117" s="47">
        <v>363020</v>
      </c>
      <c r="N117" s="47">
        <v>192173</v>
      </c>
      <c r="O117" s="49">
        <v>361254</v>
      </c>
      <c r="P117" s="50">
        <v>191214</v>
      </c>
      <c r="Q117" s="51">
        <v>359428</v>
      </c>
      <c r="R117" s="15">
        <v>190313</v>
      </c>
    </row>
    <row r="118" spans="1:18" s="12" customFormat="1" ht="12.75" x14ac:dyDescent="0.2">
      <c r="A118" s="44" t="s">
        <v>95</v>
      </c>
      <c r="B118" s="45" t="s">
        <v>96</v>
      </c>
      <c r="C118" s="45" t="s">
        <v>99</v>
      </c>
      <c r="D118" s="46" t="s">
        <v>71</v>
      </c>
      <c r="E118" s="47">
        <v>206619</v>
      </c>
      <c r="F118" s="48">
        <v>110915</v>
      </c>
      <c r="G118" s="47">
        <v>206013</v>
      </c>
      <c r="H118" s="48">
        <v>110667</v>
      </c>
      <c r="I118" s="47">
        <v>205718</v>
      </c>
      <c r="J118" s="48">
        <v>110465</v>
      </c>
      <c r="K118" s="47">
        <v>205129</v>
      </c>
      <c r="L118" s="48">
        <v>109719</v>
      </c>
      <c r="M118" s="47">
        <v>204921</v>
      </c>
      <c r="N118" s="47">
        <v>109657</v>
      </c>
      <c r="O118" s="49">
        <v>204299</v>
      </c>
      <c r="P118" s="50">
        <v>109392</v>
      </c>
      <c r="Q118" s="51">
        <v>203447</v>
      </c>
      <c r="R118" s="15">
        <v>108932</v>
      </c>
    </row>
    <row r="119" spans="1:18" s="12" customFormat="1" ht="12.75" x14ac:dyDescent="0.2">
      <c r="A119" s="44" t="s">
        <v>95</v>
      </c>
      <c r="B119" s="45" t="s">
        <v>96</v>
      </c>
      <c r="C119" s="45" t="s">
        <v>100</v>
      </c>
      <c r="D119" s="46" t="s">
        <v>60</v>
      </c>
      <c r="E119" s="47">
        <v>91963</v>
      </c>
      <c r="F119" s="48">
        <v>46776</v>
      </c>
      <c r="G119" s="47">
        <v>93610</v>
      </c>
      <c r="H119" s="48">
        <v>47581</v>
      </c>
      <c r="I119" s="47">
        <v>95187</v>
      </c>
      <c r="J119" s="48">
        <v>48373</v>
      </c>
      <c r="K119" s="47">
        <v>97347</v>
      </c>
      <c r="L119" s="48">
        <v>49350</v>
      </c>
      <c r="M119" s="47">
        <v>98698</v>
      </c>
      <c r="N119" s="47">
        <v>50025</v>
      </c>
      <c r="O119" s="49">
        <v>99891</v>
      </c>
      <c r="P119" s="50">
        <v>50603</v>
      </c>
      <c r="Q119" s="51">
        <v>100972</v>
      </c>
      <c r="R119" s="15">
        <v>51121</v>
      </c>
    </row>
    <row r="120" spans="1:18" s="12" customFormat="1" ht="12.75" x14ac:dyDescent="0.2">
      <c r="A120" s="44" t="s">
        <v>95</v>
      </c>
      <c r="B120" s="45" t="s">
        <v>96</v>
      </c>
      <c r="C120" s="45" t="s">
        <v>100</v>
      </c>
      <c r="D120" s="46" t="s">
        <v>61</v>
      </c>
      <c r="E120" s="47">
        <v>15246</v>
      </c>
      <c r="F120" s="48">
        <v>7962</v>
      </c>
      <c r="G120" s="47">
        <v>15181</v>
      </c>
      <c r="H120" s="48">
        <v>7914</v>
      </c>
      <c r="I120" s="47">
        <v>15186</v>
      </c>
      <c r="J120" s="48">
        <v>7926</v>
      </c>
      <c r="K120" s="47">
        <v>15267</v>
      </c>
      <c r="L120" s="48">
        <v>7962</v>
      </c>
      <c r="M120" s="47">
        <v>15189</v>
      </c>
      <c r="N120" s="47">
        <v>7920</v>
      </c>
      <c r="O120" s="52">
        <v>15066</v>
      </c>
      <c r="P120" s="50">
        <v>7837</v>
      </c>
      <c r="Q120" s="51">
        <v>14967</v>
      </c>
      <c r="R120" s="15">
        <v>7782</v>
      </c>
    </row>
    <row r="121" spans="1:18" s="12" customFormat="1" ht="12.75" x14ac:dyDescent="0.2">
      <c r="A121" s="44" t="s">
        <v>95</v>
      </c>
      <c r="B121" s="45" t="s">
        <v>96</v>
      </c>
      <c r="C121" s="45" t="s">
        <v>100</v>
      </c>
      <c r="D121" s="46" t="s">
        <v>62</v>
      </c>
      <c r="E121" s="47">
        <v>76717</v>
      </c>
      <c r="F121" s="48">
        <v>38814</v>
      </c>
      <c r="G121" s="47">
        <v>78429</v>
      </c>
      <c r="H121" s="48">
        <v>39667</v>
      </c>
      <c r="I121" s="47">
        <v>80001</v>
      </c>
      <c r="J121" s="48">
        <v>40447</v>
      </c>
      <c r="K121" s="47">
        <v>82080</v>
      </c>
      <c r="L121" s="48">
        <v>41388</v>
      </c>
      <c r="M121" s="47">
        <v>83509</v>
      </c>
      <c r="N121" s="47">
        <v>42105</v>
      </c>
      <c r="O121" s="52">
        <v>84825</v>
      </c>
      <c r="P121" s="50">
        <v>42766</v>
      </c>
      <c r="Q121" s="53">
        <v>86005</v>
      </c>
      <c r="R121" s="12">
        <v>43339</v>
      </c>
    </row>
    <row r="122" spans="1:18" s="12" customFormat="1" ht="12.75" x14ac:dyDescent="0.2">
      <c r="A122" s="44" t="s">
        <v>95</v>
      </c>
      <c r="B122" s="45" t="s">
        <v>101</v>
      </c>
      <c r="C122" s="45"/>
      <c r="D122" s="46" t="s">
        <v>60</v>
      </c>
      <c r="E122" s="47">
        <v>529476</v>
      </c>
      <c r="F122" s="48">
        <v>270378</v>
      </c>
      <c r="G122" s="47">
        <v>530577</v>
      </c>
      <c r="H122" s="48">
        <v>270919</v>
      </c>
      <c r="I122" s="47">
        <v>531184</v>
      </c>
      <c r="J122" s="48">
        <v>271102</v>
      </c>
      <c r="K122" s="47">
        <v>539710</v>
      </c>
      <c r="L122" s="48">
        <v>274334</v>
      </c>
      <c r="M122" s="47">
        <v>539652</v>
      </c>
      <c r="N122" s="47">
        <v>274288</v>
      </c>
      <c r="O122" s="49">
        <v>539590</v>
      </c>
      <c r="P122" s="50">
        <v>274269</v>
      </c>
      <c r="Q122" s="51">
        <v>538795</v>
      </c>
      <c r="R122" s="15">
        <v>273860</v>
      </c>
    </row>
    <row r="123" spans="1:18" s="12" customFormat="1" ht="12.75" x14ac:dyDescent="0.2">
      <c r="A123" s="44" t="s">
        <v>95</v>
      </c>
      <c r="B123" s="45" t="s">
        <v>101</v>
      </c>
      <c r="C123" s="45"/>
      <c r="D123" s="46" t="s">
        <v>61</v>
      </c>
      <c r="E123" s="47">
        <v>251081</v>
      </c>
      <c r="F123" s="48">
        <v>131648</v>
      </c>
      <c r="G123" s="47">
        <v>251261</v>
      </c>
      <c r="H123" s="48">
        <v>131801</v>
      </c>
      <c r="I123" s="47">
        <v>251243</v>
      </c>
      <c r="J123" s="48">
        <v>131676</v>
      </c>
      <c r="K123" s="47">
        <v>255003</v>
      </c>
      <c r="L123" s="48">
        <v>133103</v>
      </c>
      <c r="M123" s="47">
        <v>254342</v>
      </c>
      <c r="N123" s="47">
        <v>132743</v>
      </c>
      <c r="O123" s="52">
        <v>253684</v>
      </c>
      <c r="P123" s="50">
        <v>132374</v>
      </c>
      <c r="Q123" s="51">
        <v>252858</v>
      </c>
      <c r="R123" s="15">
        <v>131956</v>
      </c>
    </row>
    <row r="124" spans="1:18" s="12" customFormat="1" ht="12.75" x14ac:dyDescent="0.2">
      <c r="A124" s="44" t="s">
        <v>95</v>
      </c>
      <c r="B124" s="45" t="s">
        <v>101</v>
      </c>
      <c r="C124" s="45"/>
      <c r="D124" s="46" t="s">
        <v>62</v>
      </c>
      <c r="E124" s="47">
        <v>278395</v>
      </c>
      <c r="F124" s="48">
        <v>138730</v>
      </c>
      <c r="G124" s="47">
        <v>279316</v>
      </c>
      <c r="H124" s="48">
        <v>139118</v>
      </c>
      <c r="I124" s="47">
        <v>279941</v>
      </c>
      <c r="J124" s="48">
        <v>139426</v>
      </c>
      <c r="K124" s="47">
        <v>284707</v>
      </c>
      <c r="L124" s="48">
        <v>141231</v>
      </c>
      <c r="M124" s="47">
        <v>285310</v>
      </c>
      <c r="N124" s="47">
        <v>141545</v>
      </c>
      <c r="O124" s="52">
        <v>285906</v>
      </c>
      <c r="P124" s="50">
        <v>141895</v>
      </c>
      <c r="Q124" s="51">
        <v>285937</v>
      </c>
      <c r="R124" s="15">
        <v>141904</v>
      </c>
    </row>
    <row r="125" spans="1:18" s="12" customFormat="1" ht="12.75" x14ac:dyDescent="0.2">
      <c r="A125" s="44" t="s">
        <v>95</v>
      </c>
      <c r="B125" s="45" t="s">
        <v>101</v>
      </c>
      <c r="C125" s="45" t="s">
        <v>102</v>
      </c>
      <c r="D125" s="46" t="s">
        <v>60</v>
      </c>
      <c r="E125" s="47">
        <v>75204</v>
      </c>
      <c r="F125" s="48">
        <v>38167</v>
      </c>
      <c r="G125" s="47">
        <v>75449</v>
      </c>
      <c r="H125" s="48">
        <v>38375</v>
      </c>
      <c r="I125" s="47">
        <v>75579</v>
      </c>
      <c r="J125" s="48">
        <v>38422</v>
      </c>
      <c r="K125" s="47">
        <v>77530</v>
      </c>
      <c r="L125" s="48">
        <v>39156</v>
      </c>
      <c r="M125" s="47">
        <v>77751</v>
      </c>
      <c r="N125" s="47">
        <v>39272</v>
      </c>
      <c r="O125" s="49">
        <v>78003</v>
      </c>
      <c r="P125" s="50">
        <v>39377</v>
      </c>
      <c r="Q125" s="51">
        <v>78102</v>
      </c>
      <c r="R125" s="15">
        <v>39470</v>
      </c>
    </row>
    <row r="126" spans="1:18" s="12" customFormat="1" ht="12.75" x14ac:dyDescent="0.2">
      <c r="A126" s="44" t="s">
        <v>95</v>
      </c>
      <c r="B126" s="45" t="s">
        <v>101</v>
      </c>
      <c r="C126" s="45" t="s">
        <v>102</v>
      </c>
      <c r="D126" s="46" t="s">
        <v>61</v>
      </c>
      <c r="E126" s="47">
        <v>32564</v>
      </c>
      <c r="F126" s="48">
        <v>17095</v>
      </c>
      <c r="G126" s="47">
        <v>32804</v>
      </c>
      <c r="H126" s="48">
        <v>17309</v>
      </c>
      <c r="I126" s="47">
        <v>32792</v>
      </c>
      <c r="J126" s="48">
        <v>17279</v>
      </c>
      <c r="K126" s="47">
        <v>33645</v>
      </c>
      <c r="L126" s="48">
        <v>17600</v>
      </c>
      <c r="M126" s="47">
        <v>33762</v>
      </c>
      <c r="N126" s="47">
        <v>17652</v>
      </c>
      <c r="O126" s="52">
        <v>33826</v>
      </c>
      <c r="P126" s="50">
        <v>17688</v>
      </c>
      <c r="Q126" s="51">
        <v>33813</v>
      </c>
      <c r="R126" s="15">
        <v>17651</v>
      </c>
    </row>
    <row r="127" spans="1:18" s="12" customFormat="1" ht="12.75" x14ac:dyDescent="0.2">
      <c r="A127" s="44" t="s">
        <v>95</v>
      </c>
      <c r="B127" s="45" t="s">
        <v>101</v>
      </c>
      <c r="C127" s="45" t="s">
        <v>102</v>
      </c>
      <c r="D127" s="46" t="s">
        <v>62</v>
      </c>
      <c r="E127" s="47">
        <v>42640</v>
      </c>
      <c r="F127" s="48">
        <v>21072</v>
      </c>
      <c r="G127" s="47">
        <v>42645</v>
      </c>
      <c r="H127" s="48">
        <v>21066</v>
      </c>
      <c r="I127" s="47">
        <v>42787</v>
      </c>
      <c r="J127" s="48">
        <v>21143</v>
      </c>
      <c r="K127" s="47">
        <v>43885</v>
      </c>
      <c r="L127" s="48">
        <v>21556</v>
      </c>
      <c r="M127" s="47">
        <v>43989</v>
      </c>
      <c r="N127" s="47">
        <v>21620</v>
      </c>
      <c r="O127" s="52">
        <v>44177</v>
      </c>
      <c r="P127" s="50">
        <v>21689</v>
      </c>
      <c r="Q127" s="53">
        <v>44289</v>
      </c>
      <c r="R127" s="12">
        <v>21819</v>
      </c>
    </row>
    <row r="128" spans="1:18" s="12" customFormat="1" ht="12.75" x14ac:dyDescent="0.2">
      <c r="A128" s="44" t="s">
        <v>95</v>
      </c>
      <c r="B128" s="45" t="s">
        <v>101</v>
      </c>
      <c r="C128" s="45" t="s">
        <v>103</v>
      </c>
      <c r="D128" s="46" t="s">
        <v>60</v>
      </c>
      <c r="E128" s="47">
        <v>51412</v>
      </c>
      <c r="F128" s="48">
        <v>26362</v>
      </c>
      <c r="G128" s="47">
        <v>51477</v>
      </c>
      <c r="H128" s="48">
        <v>26373</v>
      </c>
      <c r="I128" s="47">
        <v>51456</v>
      </c>
      <c r="J128" s="48">
        <v>26365</v>
      </c>
      <c r="K128" s="47">
        <v>52755</v>
      </c>
      <c r="L128" s="48">
        <v>26909</v>
      </c>
      <c r="M128" s="47">
        <v>52748</v>
      </c>
      <c r="N128" s="47">
        <v>26890</v>
      </c>
      <c r="O128" s="49">
        <v>52754</v>
      </c>
      <c r="P128" s="50">
        <v>26891</v>
      </c>
      <c r="Q128" s="51">
        <v>52610</v>
      </c>
      <c r="R128" s="15">
        <v>26809</v>
      </c>
    </row>
    <row r="129" spans="1:18" s="12" customFormat="1" ht="12.75" x14ac:dyDescent="0.2">
      <c r="A129" s="44" t="s">
        <v>95</v>
      </c>
      <c r="B129" s="45" t="s">
        <v>101</v>
      </c>
      <c r="C129" s="45" t="s">
        <v>103</v>
      </c>
      <c r="D129" s="46" t="s">
        <v>61</v>
      </c>
      <c r="E129" s="47">
        <v>20381</v>
      </c>
      <c r="F129" s="48">
        <v>10709</v>
      </c>
      <c r="G129" s="47">
        <v>20332</v>
      </c>
      <c r="H129" s="48">
        <v>10655</v>
      </c>
      <c r="I129" s="47">
        <v>20209</v>
      </c>
      <c r="J129" s="48">
        <v>10597</v>
      </c>
      <c r="K129" s="47">
        <v>20975</v>
      </c>
      <c r="L129" s="48">
        <v>10966</v>
      </c>
      <c r="M129" s="47">
        <v>20868</v>
      </c>
      <c r="N129" s="47">
        <v>10913</v>
      </c>
      <c r="O129" s="52">
        <v>20813</v>
      </c>
      <c r="P129" s="50">
        <v>10868</v>
      </c>
      <c r="Q129" s="51">
        <v>20622</v>
      </c>
      <c r="R129" s="15">
        <v>10772</v>
      </c>
    </row>
    <row r="130" spans="1:18" s="12" customFormat="1" ht="12.75" x14ac:dyDescent="0.2">
      <c r="A130" s="44" t="s">
        <v>95</v>
      </c>
      <c r="B130" s="45" t="s">
        <v>101</v>
      </c>
      <c r="C130" s="45" t="s">
        <v>103</v>
      </c>
      <c r="D130" s="46" t="s">
        <v>62</v>
      </c>
      <c r="E130" s="47">
        <v>31031</v>
      </c>
      <c r="F130" s="48">
        <v>15653</v>
      </c>
      <c r="G130" s="47">
        <v>31145</v>
      </c>
      <c r="H130" s="48">
        <v>15718</v>
      </c>
      <c r="I130" s="47">
        <v>31247</v>
      </c>
      <c r="J130" s="48">
        <v>15768</v>
      </c>
      <c r="K130" s="47">
        <v>31780</v>
      </c>
      <c r="L130" s="48">
        <v>15943</v>
      </c>
      <c r="M130" s="47">
        <v>31880</v>
      </c>
      <c r="N130" s="47">
        <v>15977</v>
      </c>
      <c r="O130" s="52">
        <v>31941</v>
      </c>
      <c r="P130" s="50">
        <v>16023</v>
      </c>
      <c r="Q130" s="53">
        <v>31988</v>
      </c>
      <c r="R130" s="12">
        <v>16037</v>
      </c>
    </row>
    <row r="131" spans="1:18" s="12" customFormat="1" ht="12.75" x14ac:dyDescent="0.2">
      <c r="A131" s="44" t="s">
        <v>95</v>
      </c>
      <c r="B131" s="45" t="s">
        <v>101</v>
      </c>
      <c r="C131" s="45" t="s">
        <v>104</v>
      </c>
      <c r="D131" s="46" t="s">
        <v>60</v>
      </c>
      <c r="E131" s="47">
        <v>45111</v>
      </c>
      <c r="F131" s="48">
        <v>22814</v>
      </c>
      <c r="G131" s="47">
        <v>45231</v>
      </c>
      <c r="H131" s="48">
        <v>22892</v>
      </c>
      <c r="I131" s="47">
        <v>45281</v>
      </c>
      <c r="J131" s="48">
        <v>22924</v>
      </c>
      <c r="K131" s="47">
        <v>45363</v>
      </c>
      <c r="L131" s="48">
        <v>22902</v>
      </c>
      <c r="M131" s="47">
        <v>45401</v>
      </c>
      <c r="N131" s="47">
        <v>22928</v>
      </c>
      <c r="O131" s="49">
        <v>45449</v>
      </c>
      <c r="P131" s="50">
        <v>22944</v>
      </c>
      <c r="Q131" s="51">
        <v>45480</v>
      </c>
      <c r="R131" s="15">
        <v>22939</v>
      </c>
    </row>
    <row r="132" spans="1:18" s="12" customFormat="1" ht="12.75" x14ac:dyDescent="0.2">
      <c r="A132" s="44" t="s">
        <v>95</v>
      </c>
      <c r="B132" s="45" t="s">
        <v>101</v>
      </c>
      <c r="C132" s="45" t="s">
        <v>104</v>
      </c>
      <c r="D132" s="46" t="s">
        <v>61</v>
      </c>
      <c r="E132" s="47">
        <v>17010</v>
      </c>
      <c r="F132" s="48">
        <v>8931</v>
      </c>
      <c r="G132" s="47">
        <v>17073</v>
      </c>
      <c r="H132" s="48">
        <v>8962</v>
      </c>
      <c r="I132" s="47">
        <v>17071</v>
      </c>
      <c r="J132" s="48">
        <v>8938</v>
      </c>
      <c r="K132" s="47">
        <v>17183</v>
      </c>
      <c r="L132" s="48">
        <v>8943</v>
      </c>
      <c r="M132" s="47">
        <v>17211</v>
      </c>
      <c r="N132" s="47">
        <v>8969</v>
      </c>
      <c r="O132" s="52">
        <v>17284</v>
      </c>
      <c r="P132" s="50">
        <v>9017</v>
      </c>
      <c r="Q132" s="51">
        <v>17206</v>
      </c>
      <c r="R132" s="15">
        <v>8976</v>
      </c>
    </row>
    <row r="133" spans="1:18" s="12" customFormat="1" ht="12.75" x14ac:dyDescent="0.2">
      <c r="A133" s="44" t="s">
        <v>95</v>
      </c>
      <c r="B133" s="45" t="s">
        <v>101</v>
      </c>
      <c r="C133" s="45" t="s">
        <v>104</v>
      </c>
      <c r="D133" s="46" t="s">
        <v>62</v>
      </c>
      <c r="E133" s="47">
        <v>28101</v>
      </c>
      <c r="F133" s="48">
        <v>13883</v>
      </c>
      <c r="G133" s="47">
        <v>28158</v>
      </c>
      <c r="H133" s="48">
        <v>13930</v>
      </c>
      <c r="I133" s="47">
        <v>28210</v>
      </c>
      <c r="J133" s="48">
        <v>13986</v>
      </c>
      <c r="K133" s="47">
        <v>28180</v>
      </c>
      <c r="L133" s="48">
        <v>13959</v>
      </c>
      <c r="M133" s="47">
        <v>28190</v>
      </c>
      <c r="N133" s="47">
        <v>13959</v>
      </c>
      <c r="O133" s="52">
        <v>28165</v>
      </c>
      <c r="P133" s="50">
        <v>13927</v>
      </c>
      <c r="Q133" s="53">
        <v>28274</v>
      </c>
      <c r="R133" s="12">
        <v>13963</v>
      </c>
    </row>
    <row r="134" spans="1:18" s="12" customFormat="1" ht="12.75" x14ac:dyDescent="0.2">
      <c r="A134" s="44" t="s">
        <v>95</v>
      </c>
      <c r="B134" s="45" t="s">
        <v>101</v>
      </c>
      <c r="C134" s="45" t="s">
        <v>101</v>
      </c>
      <c r="D134" s="46" t="s">
        <v>60</v>
      </c>
      <c r="E134" s="47">
        <v>38559</v>
      </c>
      <c r="F134" s="48">
        <v>19280</v>
      </c>
      <c r="G134" s="47">
        <v>38698</v>
      </c>
      <c r="H134" s="48">
        <v>19339</v>
      </c>
      <c r="I134" s="47">
        <v>38708</v>
      </c>
      <c r="J134" s="48">
        <v>19308</v>
      </c>
      <c r="K134" s="47">
        <v>40163</v>
      </c>
      <c r="L134" s="48">
        <v>19968</v>
      </c>
      <c r="M134" s="47">
        <v>40216</v>
      </c>
      <c r="N134" s="47">
        <v>20008</v>
      </c>
      <c r="O134" s="49">
        <v>40219</v>
      </c>
      <c r="P134" s="50">
        <v>20066</v>
      </c>
      <c r="Q134" s="51">
        <v>40135</v>
      </c>
      <c r="R134" s="15">
        <v>20058</v>
      </c>
    </row>
    <row r="135" spans="1:18" s="12" customFormat="1" ht="12.75" x14ac:dyDescent="0.2">
      <c r="A135" s="44" t="s">
        <v>95</v>
      </c>
      <c r="B135" s="45" t="s">
        <v>101</v>
      </c>
      <c r="C135" s="45" t="s">
        <v>101</v>
      </c>
      <c r="D135" s="46" t="s">
        <v>61</v>
      </c>
      <c r="E135" s="47">
        <v>5203</v>
      </c>
      <c r="F135" s="48">
        <v>2759</v>
      </c>
      <c r="G135" s="47">
        <v>5191</v>
      </c>
      <c r="H135" s="48">
        <v>2760</v>
      </c>
      <c r="I135" s="47">
        <v>5174</v>
      </c>
      <c r="J135" s="48">
        <v>2743</v>
      </c>
      <c r="K135" s="47">
        <v>5378</v>
      </c>
      <c r="L135" s="48">
        <v>2810</v>
      </c>
      <c r="M135" s="47">
        <v>5334</v>
      </c>
      <c r="N135" s="47">
        <v>2792</v>
      </c>
      <c r="O135" s="52">
        <v>5317</v>
      </c>
      <c r="P135" s="50">
        <v>2780</v>
      </c>
      <c r="Q135" s="51">
        <v>5271</v>
      </c>
      <c r="R135" s="15">
        <v>2758</v>
      </c>
    </row>
    <row r="136" spans="1:18" s="12" customFormat="1" ht="12.75" x14ac:dyDescent="0.2">
      <c r="A136" s="44" t="s">
        <v>95</v>
      </c>
      <c r="B136" s="45" t="s">
        <v>101</v>
      </c>
      <c r="C136" s="45" t="s">
        <v>101</v>
      </c>
      <c r="D136" s="46" t="s">
        <v>62</v>
      </c>
      <c r="E136" s="47">
        <v>33356</v>
      </c>
      <c r="F136" s="48">
        <v>16521</v>
      </c>
      <c r="G136" s="47">
        <v>33507</v>
      </c>
      <c r="H136" s="48">
        <v>16579</v>
      </c>
      <c r="I136" s="47">
        <v>33534</v>
      </c>
      <c r="J136" s="48">
        <v>16565</v>
      </c>
      <c r="K136" s="47">
        <v>34785</v>
      </c>
      <c r="L136" s="48">
        <v>17158</v>
      </c>
      <c r="M136" s="47">
        <v>34882</v>
      </c>
      <c r="N136" s="47">
        <v>17216</v>
      </c>
      <c r="O136" s="52">
        <v>34902</v>
      </c>
      <c r="P136" s="50">
        <v>17286</v>
      </c>
      <c r="Q136" s="53">
        <v>34864</v>
      </c>
      <c r="R136" s="12">
        <v>17300</v>
      </c>
    </row>
    <row r="137" spans="1:18" s="12" customFormat="1" ht="12.75" x14ac:dyDescent="0.2">
      <c r="A137" s="44" t="s">
        <v>95</v>
      </c>
      <c r="B137" s="45" t="s">
        <v>101</v>
      </c>
      <c r="C137" s="45" t="s">
        <v>105</v>
      </c>
      <c r="D137" s="46" t="s">
        <v>71</v>
      </c>
      <c r="E137" s="47">
        <v>99090</v>
      </c>
      <c r="F137" s="48">
        <v>52011</v>
      </c>
      <c r="G137" s="47">
        <v>99134</v>
      </c>
      <c r="H137" s="48">
        <v>52026</v>
      </c>
      <c r="I137" s="47">
        <v>99074</v>
      </c>
      <c r="J137" s="48">
        <v>51971</v>
      </c>
      <c r="K137" s="47">
        <v>98869</v>
      </c>
      <c r="L137" s="48">
        <v>51710</v>
      </c>
      <c r="M137" s="47">
        <v>98438</v>
      </c>
      <c r="N137" s="47">
        <v>51460</v>
      </c>
      <c r="O137" s="49">
        <v>97971</v>
      </c>
      <c r="P137" s="50">
        <v>51191</v>
      </c>
      <c r="Q137" s="51">
        <v>97676</v>
      </c>
      <c r="R137" s="15">
        <v>51114</v>
      </c>
    </row>
    <row r="138" spans="1:18" s="12" customFormat="1" ht="12.75" x14ac:dyDescent="0.2">
      <c r="A138" s="44" t="s">
        <v>95</v>
      </c>
      <c r="B138" s="45" t="s">
        <v>101</v>
      </c>
      <c r="C138" s="45" t="s">
        <v>106</v>
      </c>
      <c r="D138" s="46" t="s">
        <v>60</v>
      </c>
      <c r="E138" s="47">
        <v>40990</v>
      </c>
      <c r="F138" s="48">
        <v>20629</v>
      </c>
      <c r="G138" s="47">
        <v>41059</v>
      </c>
      <c r="H138" s="48">
        <v>20644</v>
      </c>
      <c r="I138" s="47">
        <v>41045</v>
      </c>
      <c r="J138" s="48">
        <v>20616</v>
      </c>
      <c r="K138" s="47">
        <v>41719</v>
      </c>
      <c r="L138" s="48">
        <v>20934</v>
      </c>
      <c r="M138" s="47">
        <v>41683</v>
      </c>
      <c r="N138" s="47">
        <v>20906</v>
      </c>
      <c r="O138" s="49">
        <v>41689</v>
      </c>
      <c r="P138" s="50">
        <v>20915</v>
      </c>
      <c r="Q138" s="51">
        <v>41636</v>
      </c>
      <c r="R138" s="15">
        <v>20871</v>
      </c>
    </row>
    <row r="139" spans="1:18" s="12" customFormat="1" ht="12.75" x14ac:dyDescent="0.2">
      <c r="A139" s="44" t="s">
        <v>95</v>
      </c>
      <c r="B139" s="45" t="s">
        <v>101</v>
      </c>
      <c r="C139" s="45" t="s">
        <v>106</v>
      </c>
      <c r="D139" s="46" t="s">
        <v>61</v>
      </c>
      <c r="E139" s="47">
        <v>17420</v>
      </c>
      <c r="F139" s="48">
        <v>9072</v>
      </c>
      <c r="G139" s="47">
        <v>17355</v>
      </c>
      <c r="H139" s="48">
        <v>9031</v>
      </c>
      <c r="I139" s="47">
        <v>17316</v>
      </c>
      <c r="J139" s="48">
        <v>8981</v>
      </c>
      <c r="K139" s="47">
        <v>17723</v>
      </c>
      <c r="L139" s="48">
        <v>9189</v>
      </c>
      <c r="M139" s="47">
        <v>17679</v>
      </c>
      <c r="N139" s="47">
        <v>9163</v>
      </c>
      <c r="O139" s="52">
        <v>17658</v>
      </c>
      <c r="P139" s="50">
        <v>9146</v>
      </c>
      <c r="Q139" s="51">
        <v>17696</v>
      </c>
      <c r="R139" s="15">
        <v>9175</v>
      </c>
    </row>
    <row r="140" spans="1:18" s="12" customFormat="1" ht="12.75" x14ac:dyDescent="0.2">
      <c r="A140" s="44" t="s">
        <v>95</v>
      </c>
      <c r="B140" s="45" t="s">
        <v>101</v>
      </c>
      <c r="C140" s="45" t="s">
        <v>106</v>
      </c>
      <c r="D140" s="46" t="s">
        <v>62</v>
      </c>
      <c r="E140" s="47">
        <v>23570</v>
      </c>
      <c r="F140" s="48">
        <v>11557</v>
      </c>
      <c r="G140" s="47">
        <v>23704</v>
      </c>
      <c r="H140" s="48">
        <v>11613</v>
      </c>
      <c r="I140" s="47">
        <v>23729</v>
      </c>
      <c r="J140" s="48">
        <v>11635</v>
      </c>
      <c r="K140" s="47">
        <v>23996</v>
      </c>
      <c r="L140" s="48">
        <v>11745</v>
      </c>
      <c r="M140" s="47">
        <v>24004</v>
      </c>
      <c r="N140" s="47">
        <v>11743</v>
      </c>
      <c r="O140" s="52">
        <v>24031</v>
      </c>
      <c r="P140" s="50">
        <v>11769</v>
      </c>
      <c r="Q140" s="53">
        <v>23940</v>
      </c>
      <c r="R140" s="12">
        <v>11696</v>
      </c>
    </row>
    <row r="141" spans="1:18" s="12" customFormat="1" ht="12.75" x14ac:dyDescent="0.2">
      <c r="A141" s="44" t="s">
        <v>95</v>
      </c>
      <c r="B141" s="45" t="s">
        <v>101</v>
      </c>
      <c r="C141" s="45" t="s">
        <v>107</v>
      </c>
      <c r="D141" s="46" t="s">
        <v>60</v>
      </c>
      <c r="E141" s="47">
        <v>97037</v>
      </c>
      <c r="F141" s="48">
        <v>49599</v>
      </c>
      <c r="G141" s="47">
        <v>97311</v>
      </c>
      <c r="H141" s="48">
        <v>49661</v>
      </c>
      <c r="I141" s="47">
        <v>97642</v>
      </c>
      <c r="J141" s="48">
        <v>49833</v>
      </c>
      <c r="K141" s="47">
        <v>99851</v>
      </c>
      <c r="L141" s="48">
        <v>50658</v>
      </c>
      <c r="M141" s="47">
        <v>99942</v>
      </c>
      <c r="N141" s="47">
        <v>50697</v>
      </c>
      <c r="O141" s="49">
        <v>99949</v>
      </c>
      <c r="P141" s="50">
        <v>50730</v>
      </c>
      <c r="Q141" s="51">
        <v>99839</v>
      </c>
      <c r="R141" s="15">
        <v>50620</v>
      </c>
    </row>
    <row r="142" spans="1:18" s="12" customFormat="1" ht="12.75" x14ac:dyDescent="0.2">
      <c r="A142" s="44" t="s">
        <v>95</v>
      </c>
      <c r="B142" s="45" t="s">
        <v>101</v>
      </c>
      <c r="C142" s="45" t="s">
        <v>107</v>
      </c>
      <c r="D142" s="46" t="s">
        <v>61</v>
      </c>
      <c r="E142" s="47">
        <v>31727</v>
      </c>
      <c r="F142" s="48">
        <v>16615</v>
      </c>
      <c r="G142" s="47">
        <v>31700</v>
      </c>
      <c r="H142" s="48">
        <v>16630</v>
      </c>
      <c r="I142" s="47">
        <v>31769</v>
      </c>
      <c r="J142" s="48">
        <v>16669</v>
      </c>
      <c r="K142" s="47">
        <v>32955</v>
      </c>
      <c r="L142" s="48">
        <v>17148</v>
      </c>
      <c r="M142" s="47">
        <v>32838</v>
      </c>
      <c r="N142" s="47">
        <v>17089</v>
      </c>
      <c r="O142" s="52">
        <v>32711</v>
      </c>
      <c r="P142" s="50">
        <v>17057</v>
      </c>
      <c r="Q142" s="51">
        <v>32585</v>
      </c>
      <c r="R142" s="15">
        <v>16966</v>
      </c>
    </row>
    <row r="143" spans="1:18" s="12" customFormat="1" ht="12.75" x14ac:dyDescent="0.2">
      <c r="A143" s="44" t="s">
        <v>95</v>
      </c>
      <c r="B143" s="45" t="s">
        <v>101</v>
      </c>
      <c r="C143" s="45" t="s">
        <v>107</v>
      </c>
      <c r="D143" s="46" t="s">
        <v>62</v>
      </c>
      <c r="E143" s="47">
        <v>65310</v>
      </c>
      <c r="F143" s="48">
        <v>32984</v>
      </c>
      <c r="G143" s="47">
        <v>65611</v>
      </c>
      <c r="H143" s="48">
        <v>33031</v>
      </c>
      <c r="I143" s="47">
        <v>65873</v>
      </c>
      <c r="J143" s="48">
        <v>33164</v>
      </c>
      <c r="K143" s="47">
        <v>66896</v>
      </c>
      <c r="L143" s="48">
        <v>33510</v>
      </c>
      <c r="M143" s="47">
        <v>67104</v>
      </c>
      <c r="N143" s="47">
        <v>33608</v>
      </c>
      <c r="O143" s="52">
        <v>67238</v>
      </c>
      <c r="P143" s="50">
        <v>33673</v>
      </c>
      <c r="Q143" s="53">
        <v>67254</v>
      </c>
      <c r="R143" s="12">
        <v>33654</v>
      </c>
    </row>
    <row r="144" spans="1:18" s="12" customFormat="1" ht="12.75" x14ac:dyDescent="0.2">
      <c r="A144" s="44" t="s">
        <v>95</v>
      </c>
      <c r="B144" s="45" t="s">
        <v>101</v>
      </c>
      <c r="C144" s="45" t="s">
        <v>108</v>
      </c>
      <c r="D144" s="46" t="s">
        <v>60</v>
      </c>
      <c r="E144" s="47">
        <v>47310</v>
      </c>
      <c r="F144" s="48">
        <v>23752</v>
      </c>
      <c r="G144" s="47">
        <v>47548</v>
      </c>
      <c r="H144" s="48">
        <v>23912</v>
      </c>
      <c r="I144" s="47">
        <v>47622</v>
      </c>
      <c r="J144" s="48">
        <v>23946</v>
      </c>
      <c r="K144" s="47">
        <v>48158</v>
      </c>
      <c r="L144" s="48">
        <v>24169</v>
      </c>
      <c r="M144" s="47">
        <v>48187</v>
      </c>
      <c r="N144" s="47">
        <v>24194</v>
      </c>
      <c r="O144" s="49">
        <v>48327</v>
      </c>
      <c r="P144" s="50">
        <v>24265</v>
      </c>
      <c r="Q144" s="51">
        <v>48283</v>
      </c>
      <c r="R144" s="15">
        <v>24190</v>
      </c>
    </row>
    <row r="145" spans="1:18" s="12" customFormat="1" ht="12.75" x14ac:dyDescent="0.2">
      <c r="A145" s="44" t="s">
        <v>95</v>
      </c>
      <c r="B145" s="45" t="s">
        <v>101</v>
      </c>
      <c r="C145" s="45" t="s">
        <v>108</v>
      </c>
      <c r="D145" s="46" t="s">
        <v>61</v>
      </c>
      <c r="E145" s="47">
        <v>13844</v>
      </c>
      <c r="F145" s="48">
        <v>7155</v>
      </c>
      <c r="G145" s="47">
        <v>13889</v>
      </c>
      <c r="H145" s="48">
        <v>7172</v>
      </c>
      <c r="I145" s="47">
        <v>13948</v>
      </c>
      <c r="J145" s="48">
        <v>7193</v>
      </c>
      <c r="K145" s="47">
        <v>14019</v>
      </c>
      <c r="L145" s="48">
        <v>7255</v>
      </c>
      <c r="M145" s="47">
        <v>14018</v>
      </c>
      <c r="N145" s="47">
        <v>7252</v>
      </c>
      <c r="O145" s="52">
        <v>13990</v>
      </c>
      <c r="P145" s="50">
        <v>7232</v>
      </c>
      <c r="Q145" s="51">
        <v>13949</v>
      </c>
      <c r="R145" s="15">
        <v>7200</v>
      </c>
    </row>
    <row r="146" spans="1:18" s="12" customFormat="1" ht="12.75" x14ac:dyDescent="0.2">
      <c r="A146" s="44" t="s">
        <v>95</v>
      </c>
      <c r="B146" s="45" t="s">
        <v>101</v>
      </c>
      <c r="C146" s="45" t="s">
        <v>108</v>
      </c>
      <c r="D146" s="46" t="s">
        <v>62</v>
      </c>
      <c r="E146" s="47">
        <v>33466</v>
      </c>
      <c r="F146" s="48">
        <v>16597</v>
      </c>
      <c r="G146" s="47">
        <v>33659</v>
      </c>
      <c r="H146" s="48">
        <v>16740</v>
      </c>
      <c r="I146" s="47">
        <v>33674</v>
      </c>
      <c r="J146" s="48">
        <v>16753</v>
      </c>
      <c r="K146" s="47">
        <v>34139</v>
      </c>
      <c r="L146" s="48">
        <v>16914</v>
      </c>
      <c r="M146" s="47">
        <v>34169</v>
      </c>
      <c r="N146" s="47">
        <v>16942</v>
      </c>
      <c r="O146" s="52">
        <v>34337</v>
      </c>
      <c r="P146" s="50">
        <v>17033</v>
      </c>
      <c r="Q146" s="53">
        <v>34334</v>
      </c>
      <c r="R146" s="12">
        <v>16990</v>
      </c>
    </row>
    <row r="147" spans="1:18" s="12" customFormat="1" ht="12.75" x14ac:dyDescent="0.2">
      <c r="A147" s="44" t="s">
        <v>95</v>
      </c>
      <c r="B147" s="45" t="s">
        <v>101</v>
      </c>
      <c r="C147" s="45" t="s">
        <v>109</v>
      </c>
      <c r="D147" s="46" t="s">
        <v>60</v>
      </c>
      <c r="E147" s="47">
        <v>34763</v>
      </c>
      <c r="F147" s="48">
        <v>17764</v>
      </c>
      <c r="G147" s="47">
        <v>34670</v>
      </c>
      <c r="H147" s="48">
        <v>17697</v>
      </c>
      <c r="I147" s="47">
        <v>34777</v>
      </c>
      <c r="J147" s="48">
        <v>17717</v>
      </c>
      <c r="K147" s="47">
        <v>35302</v>
      </c>
      <c r="L147" s="48">
        <v>17928</v>
      </c>
      <c r="M147" s="47">
        <v>35286</v>
      </c>
      <c r="N147" s="47">
        <v>17933</v>
      </c>
      <c r="O147" s="49">
        <v>35229</v>
      </c>
      <c r="P147" s="50">
        <v>17890</v>
      </c>
      <c r="Q147" s="51">
        <v>35034</v>
      </c>
      <c r="R147" s="15">
        <v>17789</v>
      </c>
    </row>
    <row r="148" spans="1:18" s="12" customFormat="1" ht="12.75" x14ac:dyDescent="0.2">
      <c r="A148" s="44" t="s">
        <v>95</v>
      </c>
      <c r="B148" s="45" t="s">
        <v>101</v>
      </c>
      <c r="C148" s="45" t="s">
        <v>109</v>
      </c>
      <c r="D148" s="46" t="s">
        <v>61</v>
      </c>
      <c r="E148" s="47">
        <v>13842</v>
      </c>
      <c r="F148" s="48">
        <v>7301</v>
      </c>
      <c r="G148" s="47">
        <v>13783</v>
      </c>
      <c r="H148" s="48">
        <v>7256</v>
      </c>
      <c r="I148" s="47">
        <v>13890</v>
      </c>
      <c r="J148" s="48">
        <v>7305</v>
      </c>
      <c r="K148" s="47">
        <v>14256</v>
      </c>
      <c r="L148" s="48">
        <v>7482</v>
      </c>
      <c r="M148" s="47">
        <v>14194</v>
      </c>
      <c r="N148" s="47">
        <v>7453</v>
      </c>
      <c r="O148" s="52">
        <v>14114</v>
      </c>
      <c r="P148" s="50">
        <v>7395</v>
      </c>
      <c r="Q148" s="51">
        <v>14040</v>
      </c>
      <c r="R148" s="15">
        <v>7344</v>
      </c>
    </row>
    <row r="149" spans="1:18" s="12" customFormat="1" ht="12.75" x14ac:dyDescent="0.2">
      <c r="A149" s="44" t="s">
        <v>95</v>
      </c>
      <c r="B149" s="45" t="s">
        <v>101</v>
      </c>
      <c r="C149" s="45" t="s">
        <v>109</v>
      </c>
      <c r="D149" s="46" t="s">
        <v>62</v>
      </c>
      <c r="E149" s="47">
        <v>20921</v>
      </c>
      <c r="F149" s="48">
        <v>10463</v>
      </c>
      <c r="G149" s="47">
        <v>20887</v>
      </c>
      <c r="H149" s="48">
        <v>10441</v>
      </c>
      <c r="I149" s="47">
        <v>20887</v>
      </c>
      <c r="J149" s="48">
        <v>10412</v>
      </c>
      <c r="K149" s="47">
        <v>21046</v>
      </c>
      <c r="L149" s="48">
        <v>10446</v>
      </c>
      <c r="M149" s="47">
        <v>21092</v>
      </c>
      <c r="N149" s="47">
        <v>10480</v>
      </c>
      <c r="O149" s="52">
        <v>21115</v>
      </c>
      <c r="P149" s="50">
        <v>10495</v>
      </c>
      <c r="Q149" s="53">
        <v>20994</v>
      </c>
      <c r="R149" s="12">
        <v>10445</v>
      </c>
    </row>
    <row r="150" spans="1:18" s="12" customFormat="1" ht="12.75" x14ac:dyDescent="0.2">
      <c r="A150" s="44" t="s">
        <v>95</v>
      </c>
      <c r="B150" s="45" t="s">
        <v>110</v>
      </c>
      <c r="C150" s="45"/>
      <c r="D150" s="46" t="s">
        <v>60</v>
      </c>
      <c r="E150" s="47">
        <v>777470</v>
      </c>
      <c r="F150" s="48">
        <v>399022</v>
      </c>
      <c r="G150" s="47">
        <v>777324</v>
      </c>
      <c r="H150" s="48">
        <v>399133</v>
      </c>
      <c r="I150" s="47">
        <v>776334</v>
      </c>
      <c r="J150" s="48">
        <v>398581</v>
      </c>
      <c r="K150" s="47">
        <v>786140</v>
      </c>
      <c r="L150" s="48">
        <v>401807</v>
      </c>
      <c r="M150" s="47">
        <v>784401</v>
      </c>
      <c r="N150" s="47">
        <v>400863</v>
      </c>
      <c r="O150" s="49">
        <v>782020</v>
      </c>
      <c r="P150" s="50">
        <v>399599</v>
      </c>
      <c r="Q150" s="51">
        <v>779357</v>
      </c>
      <c r="R150" s="15">
        <v>398271</v>
      </c>
    </row>
    <row r="151" spans="1:18" s="12" customFormat="1" ht="12.75" x14ac:dyDescent="0.2">
      <c r="A151" s="44" t="s">
        <v>95</v>
      </c>
      <c r="B151" s="45" t="s">
        <v>110</v>
      </c>
      <c r="C151" s="45"/>
      <c r="D151" s="46" t="s">
        <v>61</v>
      </c>
      <c r="E151" s="47">
        <v>402370</v>
      </c>
      <c r="F151" s="48">
        <v>211326</v>
      </c>
      <c r="G151" s="47">
        <v>401841</v>
      </c>
      <c r="H151" s="48">
        <v>211149</v>
      </c>
      <c r="I151" s="47">
        <v>400622</v>
      </c>
      <c r="J151" s="48">
        <v>210559</v>
      </c>
      <c r="K151" s="47">
        <v>404597</v>
      </c>
      <c r="L151" s="48">
        <v>211536</v>
      </c>
      <c r="M151" s="47">
        <v>402798</v>
      </c>
      <c r="N151" s="47">
        <v>210598</v>
      </c>
      <c r="O151" s="52">
        <v>400731</v>
      </c>
      <c r="P151" s="50">
        <v>209507</v>
      </c>
      <c r="Q151" s="51">
        <v>398556</v>
      </c>
      <c r="R151" s="15">
        <v>208449</v>
      </c>
    </row>
    <row r="152" spans="1:18" s="12" customFormat="1" ht="12.75" x14ac:dyDescent="0.2">
      <c r="A152" s="44" t="s">
        <v>95</v>
      </c>
      <c r="B152" s="45" t="s">
        <v>110</v>
      </c>
      <c r="C152" s="45"/>
      <c r="D152" s="46" t="s">
        <v>62</v>
      </c>
      <c r="E152" s="47">
        <v>375100</v>
      </c>
      <c r="F152" s="48">
        <v>187696</v>
      </c>
      <c r="G152" s="47">
        <v>375483</v>
      </c>
      <c r="H152" s="48">
        <v>187984</v>
      </c>
      <c r="I152" s="47">
        <v>375712</v>
      </c>
      <c r="J152" s="48">
        <v>188022</v>
      </c>
      <c r="K152" s="47">
        <v>381543</v>
      </c>
      <c r="L152" s="48">
        <v>190271</v>
      </c>
      <c r="M152" s="47">
        <v>381603</v>
      </c>
      <c r="N152" s="47">
        <v>190265</v>
      </c>
      <c r="O152" s="52">
        <v>381289</v>
      </c>
      <c r="P152" s="50">
        <v>190092</v>
      </c>
      <c r="Q152" s="51">
        <v>380801</v>
      </c>
      <c r="R152" s="15">
        <v>189822</v>
      </c>
    </row>
    <row r="153" spans="1:18" s="12" customFormat="1" ht="12.75" x14ac:dyDescent="0.2">
      <c r="A153" s="44" t="s">
        <v>95</v>
      </c>
      <c r="B153" s="45" t="s">
        <v>110</v>
      </c>
      <c r="C153" s="45" t="s">
        <v>111</v>
      </c>
      <c r="D153" s="46" t="s">
        <v>60</v>
      </c>
      <c r="E153" s="47">
        <v>55367</v>
      </c>
      <c r="F153" s="48">
        <v>28673</v>
      </c>
      <c r="G153" s="47">
        <v>55373</v>
      </c>
      <c r="H153" s="48">
        <v>28665</v>
      </c>
      <c r="I153" s="47">
        <v>55336</v>
      </c>
      <c r="J153" s="48">
        <v>28626</v>
      </c>
      <c r="K153" s="47">
        <v>56341</v>
      </c>
      <c r="L153" s="48">
        <v>29016</v>
      </c>
      <c r="M153" s="47">
        <v>56199</v>
      </c>
      <c r="N153" s="47">
        <v>28992</v>
      </c>
      <c r="O153" s="49">
        <v>56034</v>
      </c>
      <c r="P153" s="50">
        <v>28875</v>
      </c>
      <c r="Q153" s="51">
        <v>55919</v>
      </c>
      <c r="R153" s="15">
        <v>28820</v>
      </c>
    </row>
    <row r="154" spans="1:18" s="12" customFormat="1" ht="12.75" x14ac:dyDescent="0.2">
      <c r="A154" s="44" t="s">
        <v>95</v>
      </c>
      <c r="B154" s="45" t="s">
        <v>110</v>
      </c>
      <c r="C154" s="45" t="s">
        <v>111</v>
      </c>
      <c r="D154" s="46" t="s">
        <v>61</v>
      </c>
      <c r="E154" s="47">
        <v>25161</v>
      </c>
      <c r="F154" s="48">
        <v>13513</v>
      </c>
      <c r="G154" s="47">
        <v>25154</v>
      </c>
      <c r="H154" s="48">
        <v>13506</v>
      </c>
      <c r="I154" s="47">
        <v>25121</v>
      </c>
      <c r="J154" s="48">
        <v>13495</v>
      </c>
      <c r="K154" s="47">
        <v>25620</v>
      </c>
      <c r="L154" s="48">
        <v>13651</v>
      </c>
      <c r="M154" s="47">
        <v>25456</v>
      </c>
      <c r="N154" s="47">
        <v>13597</v>
      </c>
      <c r="O154" s="52">
        <v>25324</v>
      </c>
      <c r="P154" s="50">
        <v>13502</v>
      </c>
      <c r="Q154" s="51">
        <v>25281</v>
      </c>
      <c r="R154" s="15">
        <v>13483</v>
      </c>
    </row>
    <row r="155" spans="1:18" s="12" customFormat="1" ht="12.75" x14ac:dyDescent="0.2">
      <c r="A155" s="44" t="s">
        <v>95</v>
      </c>
      <c r="B155" s="45" t="s">
        <v>110</v>
      </c>
      <c r="C155" s="45" t="s">
        <v>111</v>
      </c>
      <c r="D155" s="46" t="s">
        <v>62</v>
      </c>
      <c r="E155" s="47">
        <v>30206</v>
      </c>
      <c r="F155" s="48">
        <v>15160</v>
      </c>
      <c r="G155" s="47">
        <v>30219</v>
      </c>
      <c r="H155" s="48">
        <v>15159</v>
      </c>
      <c r="I155" s="47">
        <v>30215</v>
      </c>
      <c r="J155" s="48">
        <v>15131</v>
      </c>
      <c r="K155" s="47">
        <v>30721</v>
      </c>
      <c r="L155" s="48">
        <v>15365</v>
      </c>
      <c r="M155" s="47">
        <v>30743</v>
      </c>
      <c r="N155" s="47">
        <v>15395</v>
      </c>
      <c r="O155" s="52">
        <v>30710</v>
      </c>
      <c r="P155" s="50">
        <v>15373</v>
      </c>
      <c r="Q155" s="53">
        <v>30638</v>
      </c>
      <c r="R155" s="12">
        <v>15337</v>
      </c>
    </row>
    <row r="156" spans="1:18" s="12" customFormat="1" ht="12.75" x14ac:dyDescent="0.2">
      <c r="A156" s="44" t="s">
        <v>95</v>
      </c>
      <c r="B156" s="45" t="s">
        <v>110</v>
      </c>
      <c r="C156" s="45" t="s">
        <v>112</v>
      </c>
      <c r="D156" s="46" t="s">
        <v>60</v>
      </c>
      <c r="E156" s="47">
        <v>164571</v>
      </c>
      <c r="F156" s="48">
        <v>84914</v>
      </c>
      <c r="G156" s="47">
        <v>164213</v>
      </c>
      <c r="H156" s="48">
        <v>84795</v>
      </c>
      <c r="I156" s="47">
        <v>164112</v>
      </c>
      <c r="J156" s="48">
        <v>84763</v>
      </c>
      <c r="K156" s="47">
        <v>165413</v>
      </c>
      <c r="L156" s="48">
        <v>85154</v>
      </c>
      <c r="M156" s="47">
        <v>164965</v>
      </c>
      <c r="N156" s="47">
        <v>84848</v>
      </c>
      <c r="O156" s="49">
        <v>164401</v>
      </c>
      <c r="P156" s="50">
        <v>84560</v>
      </c>
      <c r="Q156" s="51">
        <v>40135</v>
      </c>
      <c r="R156" s="15">
        <v>20058</v>
      </c>
    </row>
    <row r="157" spans="1:18" s="12" customFormat="1" ht="12.75" x14ac:dyDescent="0.2">
      <c r="A157" s="44" t="s">
        <v>95</v>
      </c>
      <c r="B157" s="45" t="s">
        <v>110</v>
      </c>
      <c r="C157" s="45" t="s">
        <v>112</v>
      </c>
      <c r="D157" s="46" t="s">
        <v>61</v>
      </c>
      <c r="E157" s="47">
        <v>107963</v>
      </c>
      <c r="F157" s="48">
        <v>56619</v>
      </c>
      <c r="G157" s="47">
        <v>107625</v>
      </c>
      <c r="H157" s="48">
        <v>56479</v>
      </c>
      <c r="I157" s="47">
        <v>107488</v>
      </c>
      <c r="J157" s="48">
        <v>56448</v>
      </c>
      <c r="K157" s="47">
        <v>108050</v>
      </c>
      <c r="L157" s="48">
        <v>56567</v>
      </c>
      <c r="M157" s="47">
        <v>107648</v>
      </c>
      <c r="N157" s="47">
        <v>56303</v>
      </c>
      <c r="O157" s="52">
        <v>107034</v>
      </c>
      <c r="P157" s="50">
        <v>56003</v>
      </c>
      <c r="Q157" s="51">
        <v>5271</v>
      </c>
      <c r="R157" s="15">
        <v>2758</v>
      </c>
    </row>
    <row r="158" spans="1:18" s="12" customFormat="1" ht="12.75" x14ac:dyDescent="0.2">
      <c r="A158" s="44" t="s">
        <v>95</v>
      </c>
      <c r="B158" s="45" t="s">
        <v>110</v>
      </c>
      <c r="C158" s="45" t="s">
        <v>112</v>
      </c>
      <c r="D158" s="46" t="s">
        <v>62</v>
      </c>
      <c r="E158" s="47">
        <v>56608</v>
      </c>
      <c r="F158" s="48">
        <v>28295</v>
      </c>
      <c r="G158" s="47">
        <v>56588</v>
      </c>
      <c r="H158" s="48">
        <v>28316</v>
      </c>
      <c r="I158" s="47">
        <v>56624</v>
      </c>
      <c r="J158" s="48">
        <v>28315</v>
      </c>
      <c r="K158" s="47">
        <v>57363</v>
      </c>
      <c r="L158" s="48">
        <v>28587</v>
      </c>
      <c r="M158" s="47">
        <v>57317</v>
      </c>
      <c r="N158" s="47">
        <v>28545</v>
      </c>
      <c r="O158" s="52">
        <v>57367</v>
      </c>
      <c r="P158" s="50">
        <v>28557</v>
      </c>
      <c r="Q158" s="53">
        <v>34864</v>
      </c>
      <c r="R158" s="12">
        <v>17300</v>
      </c>
    </row>
    <row r="159" spans="1:18" s="12" customFormat="1" ht="12.75" x14ac:dyDescent="0.2">
      <c r="A159" s="44" t="s">
        <v>95</v>
      </c>
      <c r="B159" s="45" t="s">
        <v>110</v>
      </c>
      <c r="C159" s="45" t="s">
        <v>113</v>
      </c>
      <c r="D159" s="46" t="s">
        <v>60</v>
      </c>
      <c r="E159" s="47">
        <v>66063</v>
      </c>
      <c r="F159" s="48">
        <v>33526</v>
      </c>
      <c r="G159" s="47">
        <v>66124</v>
      </c>
      <c r="H159" s="48">
        <v>33585</v>
      </c>
      <c r="I159" s="47">
        <v>66162</v>
      </c>
      <c r="J159" s="48">
        <v>33546</v>
      </c>
      <c r="K159" s="47">
        <v>67619</v>
      </c>
      <c r="L159" s="48">
        <v>34103</v>
      </c>
      <c r="M159" s="47">
        <v>67537</v>
      </c>
      <c r="N159" s="47">
        <v>34015</v>
      </c>
      <c r="O159" s="49">
        <v>67474</v>
      </c>
      <c r="P159" s="50">
        <v>33932</v>
      </c>
      <c r="Q159" s="51">
        <v>67231</v>
      </c>
      <c r="R159" s="15">
        <v>33800</v>
      </c>
    </row>
    <row r="160" spans="1:18" s="12" customFormat="1" ht="12.75" x14ac:dyDescent="0.2">
      <c r="A160" s="44" t="s">
        <v>95</v>
      </c>
      <c r="B160" s="45" t="s">
        <v>110</v>
      </c>
      <c r="C160" s="45" t="s">
        <v>113</v>
      </c>
      <c r="D160" s="46" t="s">
        <v>61</v>
      </c>
      <c r="E160" s="47">
        <v>20608</v>
      </c>
      <c r="F160" s="48">
        <v>10788</v>
      </c>
      <c r="G160" s="47">
        <v>20589</v>
      </c>
      <c r="H160" s="48">
        <v>10777</v>
      </c>
      <c r="I160" s="47">
        <v>20579</v>
      </c>
      <c r="J160" s="48">
        <v>10747</v>
      </c>
      <c r="K160" s="47">
        <v>21108</v>
      </c>
      <c r="L160" s="48">
        <v>10928</v>
      </c>
      <c r="M160" s="47">
        <v>21035</v>
      </c>
      <c r="N160" s="47">
        <v>10870</v>
      </c>
      <c r="O160" s="52">
        <v>21059</v>
      </c>
      <c r="P160" s="50">
        <v>10848</v>
      </c>
      <c r="Q160" s="51">
        <v>20915</v>
      </c>
      <c r="R160" s="15">
        <v>10774</v>
      </c>
    </row>
    <row r="161" spans="1:18" s="12" customFormat="1" ht="12.75" x14ac:dyDescent="0.2">
      <c r="A161" s="44" t="s">
        <v>95</v>
      </c>
      <c r="B161" s="45" t="s">
        <v>110</v>
      </c>
      <c r="C161" s="45" t="s">
        <v>113</v>
      </c>
      <c r="D161" s="46" t="s">
        <v>62</v>
      </c>
      <c r="E161" s="47">
        <v>45455</v>
      </c>
      <c r="F161" s="48">
        <v>22738</v>
      </c>
      <c r="G161" s="47">
        <v>45535</v>
      </c>
      <c r="H161" s="48">
        <v>22808</v>
      </c>
      <c r="I161" s="47">
        <v>45583</v>
      </c>
      <c r="J161" s="48">
        <v>22799</v>
      </c>
      <c r="K161" s="47">
        <v>46511</v>
      </c>
      <c r="L161" s="48">
        <v>23175</v>
      </c>
      <c r="M161" s="47">
        <v>46502</v>
      </c>
      <c r="N161" s="47">
        <v>23145</v>
      </c>
      <c r="O161" s="52">
        <v>46415</v>
      </c>
      <c r="P161" s="50">
        <v>23084</v>
      </c>
      <c r="Q161" s="53">
        <v>46316</v>
      </c>
      <c r="R161" s="12">
        <v>23026</v>
      </c>
    </row>
    <row r="162" spans="1:18" s="12" customFormat="1" ht="12.75" x14ac:dyDescent="0.2">
      <c r="A162" s="44" t="s">
        <v>95</v>
      </c>
      <c r="B162" s="45" t="s">
        <v>110</v>
      </c>
      <c r="C162" s="45" t="s">
        <v>114</v>
      </c>
      <c r="D162" s="46" t="s">
        <v>71</v>
      </c>
      <c r="E162" s="47">
        <v>118432</v>
      </c>
      <c r="F162" s="48">
        <v>62679</v>
      </c>
      <c r="G162" s="47">
        <v>118042</v>
      </c>
      <c r="H162" s="48">
        <v>62472</v>
      </c>
      <c r="I162" s="47">
        <v>117402</v>
      </c>
      <c r="J162" s="48">
        <v>62158</v>
      </c>
      <c r="K162" s="47">
        <v>117034</v>
      </c>
      <c r="L162" s="48">
        <v>61737</v>
      </c>
      <c r="M162" s="47">
        <v>116345</v>
      </c>
      <c r="N162" s="47">
        <v>61435</v>
      </c>
      <c r="O162" s="49">
        <v>115546</v>
      </c>
      <c r="P162" s="50">
        <v>60985</v>
      </c>
      <c r="Q162" s="51">
        <v>114885</v>
      </c>
      <c r="R162" s="15">
        <v>60628</v>
      </c>
    </row>
    <row r="163" spans="1:18" s="12" customFormat="1" ht="12.75" x14ac:dyDescent="0.2">
      <c r="A163" s="44" t="s">
        <v>95</v>
      </c>
      <c r="B163" s="45" t="s">
        <v>110</v>
      </c>
      <c r="C163" s="45" t="s">
        <v>115</v>
      </c>
      <c r="D163" s="46" t="s">
        <v>60</v>
      </c>
      <c r="E163" s="47">
        <v>46833</v>
      </c>
      <c r="F163" s="48">
        <v>23873</v>
      </c>
      <c r="G163" s="47">
        <v>46876</v>
      </c>
      <c r="H163" s="48">
        <v>23896</v>
      </c>
      <c r="I163" s="47">
        <v>46877</v>
      </c>
      <c r="J163" s="48">
        <v>23897</v>
      </c>
      <c r="K163" s="47">
        <v>47097</v>
      </c>
      <c r="L163" s="48">
        <v>24008</v>
      </c>
      <c r="M163" s="47">
        <v>46929</v>
      </c>
      <c r="N163" s="47">
        <v>23917</v>
      </c>
      <c r="O163" s="49">
        <v>46855</v>
      </c>
      <c r="P163" s="50">
        <v>23917</v>
      </c>
      <c r="Q163" s="51">
        <v>46590</v>
      </c>
      <c r="R163" s="15">
        <v>23788</v>
      </c>
    </row>
    <row r="164" spans="1:18" s="12" customFormat="1" ht="12.75" x14ac:dyDescent="0.2">
      <c r="A164" s="44" t="s">
        <v>95</v>
      </c>
      <c r="B164" s="45" t="s">
        <v>110</v>
      </c>
      <c r="C164" s="45" t="s">
        <v>115</v>
      </c>
      <c r="D164" s="46" t="s">
        <v>61</v>
      </c>
      <c r="E164" s="47">
        <v>18326</v>
      </c>
      <c r="F164" s="48">
        <v>9544</v>
      </c>
      <c r="G164" s="47">
        <v>18338</v>
      </c>
      <c r="H164" s="48">
        <v>9565</v>
      </c>
      <c r="I164" s="47">
        <v>18231</v>
      </c>
      <c r="J164" s="48">
        <v>9499</v>
      </c>
      <c r="K164" s="47">
        <v>18473</v>
      </c>
      <c r="L164" s="48">
        <v>9599</v>
      </c>
      <c r="M164" s="47">
        <v>18363</v>
      </c>
      <c r="N164" s="47">
        <v>9539</v>
      </c>
      <c r="O164" s="52">
        <v>18324</v>
      </c>
      <c r="P164" s="50">
        <v>9529</v>
      </c>
      <c r="Q164" s="51">
        <v>18181</v>
      </c>
      <c r="R164" s="15">
        <v>9468</v>
      </c>
    </row>
    <row r="165" spans="1:18" s="12" customFormat="1" ht="12.75" x14ac:dyDescent="0.2">
      <c r="A165" s="44" t="s">
        <v>95</v>
      </c>
      <c r="B165" s="45" t="s">
        <v>110</v>
      </c>
      <c r="C165" s="45" t="s">
        <v>115</v>
      </c>
      <c r="D165" s="46" t="s">
        <v>62</v>
      </c>
      <c r="E165" s="47">
        <v>28507</v>
      </c>
      <c r="F165" s="48">
        <v>14329</v>
      </c>
      <c r="G165" s="47">
        <v>28538</v>
      </c>
      <c r="H165" s="48">
        <v>14331</v>
      </c>
      <c r="I165" s="47">
        <v>28646</v>
      </c>
      <c r="J165" s="48">
        <v>14398</v>
      </c>
      <c r="K165" s="47">
        <v>28624</v>
      </c>
      <c r="L165" s="48">
        <v>14409</v>
      </c>
      <c r="M165" s="47">
        <v>28566</v>
      </c>
      <c r="N165" s="47">
        <v>14378</v>
      </c>
      <c r="O165" s="52">
        <v>28531</v>
      </c>
      <c r="P165" s="50">
        <v>14388</v>
      </c>
      <c r="Q165" s="53">
        <v>28409</v>
      </c>
      <c r="R165" s="12">
        <v>14320</v>
      </c>
    </row>
    <row r="166" spans="1:18" s="12" customFormat="1" ht="12.75" x14ac:dyDescent="0.2">
      <c r="A166" s="44" t="s">
        <v>95</v>
      </c>
      <c r="B166" s="45" t="s">
        <v>110</v>
      </c>
      <c r="C166" s="45" t="s">
        <v>116</v>
      </c>
      <c r="D166" s="46" t="s">
        <v>60</v>
      </c>
      <c r="E166" s="47">
        <v>85050</v>
      </c>
      <c r="F166" s="48">
        <v>43273</v>
      </c>
      <c r="G166" s="47">
        <v>85248</v>
      </c>
      <c r="H166" s="48">
        <v>43352</v>
      </c>
      <c r="I166" s="47">
        <v>85397</v>
      </c>
      <c r="J166" s="48">
        <v>43388</v>
      </c>
      <c r="K166" s="47">
        <v>86881</v>
      </c>
      <c r="L166" s="48">
        <v>43843</v>
      </c>
      <c r="M166" s="47">
        <v>86966</v>
      </c>
      <c r="N166" s="47">
        <v>43864</v>
      </c>
      <c r="O166" s="49">
        <v>86839</v>
      </c>
      <c r="P166" s="50">
        <v>43807</v>
      </c>
      <c r="Q166" s="51">
        <v>86969</v>
      </c>
      <c r="R166" s="15">
        <v>43853</v>
      </c>
    </row>
    <row r="167" spans="1:18" s="12" customFormat="1" ht="12.75" x14ac:dyDescent="0.2">
      <c r="A167" s="44" t="s">
        <v>95</v>
      </c>
      <c r="B167" s="45" t="s">
        <v>110</v>
      </c>
      <c r="C167" s="45" t="s">
        <v>116</v>
      </c>
      <c r="D167" s="46" t="s">
        <v>61</v>
      </c>
      <c r="E167" s="47">
        <v>37537</v>
      </c>
      <c r="F167" s="48">
        <v>19522</v>
      </c>
      <c r="G167" s="47">
        <v>37645</v>
      </c>
      <c r="H167" s="48">
        <v>19549</v>
      </c>
      <c r="I167" s="47">
        <v>37609</v>
      </c>
      <c r="J167" s="48">
        <v>19532</v>
      </c>
      <c r="K167" s="47">
        <v>38232</v>
      </c>
      <c r="L167" s="48">
        <v>19711</v>
      </c>
      <c r="M167" s="47">
        <v>38153</v>
      </c>
      <c r="N167" s="47">
        <v>19662</v>
      </c>
      <c r="O167" s="52">
        <v>37946</v>
      </c>
      <c r="P167" s="50">
        <v>19577</v>
      </c>
      <c r="Q167" s="51">
        <v>37904</v>
      </c>
      <c r="R167" s="15">
        <v>19529</v>
      </c>
    </row>
    <row r="168" spans="1:18" s="12" customFormat="1" ht="12.75" x14ac:dyDescent="0.2">
      <c r="A168" s="44" t="s">
        <v>95</v>
      </c>
      <c r="B168" s="45" t="s">
        <v>110</v>
      </c>
      <c r="C168" s="45" t="s">
        <v>116</v>
      </c>
      <c r="D168" s="46" t="s">
        <v>62</v>
      </c>
      <c r="E168" s="47">
        <v>47513</v>
      </c>
      <c r="F168" s="48">
        <v>23751</v>
      </c>
      <c r="G168" s="47">
        <v>47603</v>
      </c>
      <c r="H168" s="48">
        <v>23803</v>
      </c>
      <c r="I168" s="47">
        <v>47788</v>
      </c>
      <c r="J168" s="48">
        <v>23856</v>
      </c>
      <c r="K168" s="47">
        <v>48649</v>
      </c>
      <c r="L168" s="48">
        <v>24132</v>
      </c>
      <c r="M168" s="47">
        <v>48813</v>
      </c>
      <c r="N168" s="47">
        <v>24202</v>
      </c>
      <c r="O168" s="52">
        <v>48893</v>
      </c>
      <c r="P168" s="50">
        <v>24230</v>
      </c>
      <c r="Q168" s="53">
        <v>49065</v>
      </c>
      <c r="R168" s="12">
        <v>24324</v>
      </c>
    </row>
    <row r="169" spans="1:18" s="12" customFormat="1" ht="12.75" x14ac:dyDescent="0.2">
      <c r="A169" s="44" t="s">
        <v>95</v>
      </c>
      <c r="B169" s="45" t="s">
        <v>110</v>
      </c>
      <c r="C169" s="45" t="s">
        <v>117</v>
      </c>
      <c r="D169" s="46" t="s">
        <v>60</v>
      </c>
      <c r="E169" s="47">
        <v>41972</v>
      </c>
      <c r="F169" s="48">
        <v>21271</v>
      </c>
      <c r="G169" s="47">
        <v>41937</v>
      </c>
      <c r="H169" s="48">
        <v>21261</v>
      </c>
      <c r="I169" s="47">
        <v>41793</v>
      </c>
      <c r="J169" s="48">
        <v>21201</v>
      </c>
      <c r="K169" s="47">
        <v>42483</v>
      </c>
      <c r="L169" s="48">
        <v>21459</v>
      </c>
      <c r="M169" s="47">
        <v>42239</v>
      </c>
      <c r="N169" s="47">
        <v>21346</v>
      </c>
      <c r="O169" s="49">
        <v>41905</v>
      </c>
      <c r="P169" s="50">
        <v>21153</v>
      </c>
      <c r="Q169" s="51">
        <v>41646</v>
      </c>
      <c r="R169" s="15">
        <v>21042</v>
      </c>
    </row>
    <row r="170" spans="1:18" s="12" customFormat="1" ht="12.75" x14ac:dyDescent="0.2">
      <c r="A170" s="44" t="s">
        <v>95</v>
      </c>
      <c r="B170" s="45" t="s">
        <v>110</v>
      </c>
      <c r="C170" s="45" t="s">
        <v>117</v>
      </c>
      <c r="D170" s="46" t="s">
        <v>61</v>
      </c>
      <c r="E170" s="47">
        <v>10252</v>
      </c>
      <c r="F170" s="48">
        <v>5346</v>
      </c>
      <c r="G170" s="47">
        <v>10262</v>
      </c>
      <c r="H170" s="48">
        <v>5345</v>
      </c>
      <c r="I170" s="47">
        <v>10155</v>
      </c>
      <c r="J170" s="48">
        <v>5293</v>
      </c>
      <c r="K170" s="47">
        <v>10479</v>
      </c>
      <c r="L170" s="48">
        <v>5421</v>
      </c>
      <c r="M170" s="47">
        <v>10410</v>
      </c>
      <c r="N170" s="47">
        <v>5393</v>
      </c>
      <c r="O170" s="52">
        <v>10343</v>
      </c>
      <c r="P170" s="50">
        <v>5360</v>
      </c>
      <c r="Q170" s="51">
        <v>10265</v>
      </c>
      <c r="R170" s="15">
        <v>5322</v>
      </c>
    </row>
    <row r="171" spans="1:18" s="12" customFormat="1" ht="12.75" x14ac:dyDescent="0.2">
      <c r="A171" s="44" t="s">
        <v>95</v>
      </c>
      <c r="B171" s="45" t="s">
        <v>110</v>
      </c>
      <c r="C171" s="45" t="s">
        <v>117</v>
      </c>
      <c r="D171" s="46" t="s">
        <v>62</v>
      </c>
      <c r="E171" s="47">
        <v>31720</v>
      </c>
      <c r="F171" s="48">
        <v>15925</v>
      </c>
      <c r="G171" s="47">
        <v>31675</v>
      </c>
      <c r="H171" s="48">
        <v>15916</v>
      </c>
      <c r="I171" s="47">
        <v>31638</v>
      </c>
      <c r="J171" s="48">
        <v>15908</v>
      </c>
      <c r="K171" s="47">
        <v>32004</v>
      </c>
      <c r="L171" s="48">
        <v>16038</v>
      </c>
      <c r="M171" s="47">
        <v>31829</v>
      </c>
      <c r="N171" s="47">
        <v>15953</v>
      </c>
      <c r="O171" s="52">
        <v>31562</v>
      </c>
      <c r="P171" s="50">
        <v>15793</v>
      </c>
      <c r="Q171" s="53">
        <v>31381</v>
      </c>
      <c r="R171" s="12">
        <v>15720</v>
      </c>
    </row>
    <row r="172" spans="1:18" s="12" customFormat="1" ht="12.75" x14ac:dyDescent="0.2">
      <c r="A172" s="44" t="s">
        <v>95</v>
      </c>
      <c r="B172" s="45" t="s">
        <v>110</v>
      </c>
      <c r="C172" s="45" t="s">
        <v>118</v>
      </c>
      <c r="D172" s="46" t="s">
        <v>60</v>
      </c>
      <c r="E172" s="47">
        <v>44143</v>
      </c>
      <c r="F172" s="48">
        <v>22460</v>
      </c>
      <c r="G172" s="47">
        <v>44069</v>
      </c>
      <c r="H172" s="48">
        <v>22443</v>
      </c>
      <c r="I172" s="47">
        <v>43902</v>
      </c>
      <c r="J172" s="48">
        <v>22365</v>
      </c>
      <c r="K172" s="47">
        <v>44946</v>
      </c>
      <c r="L172" s="48">
        <v>22754</v>
      </c>
      <c r="M172" s="47">
        <v>44873</v>
      </c>
      <c r="N172" s="47">
        <v>22688</v>
      </c>
      <c r="O172" s="49">
        <v>44811</v>
      </c>
      <c r="P172" s="50">
        <v>22668</v>
      </c>
      <c r="Q172" s="51">
        <v>44723</v>
      </c>
      <c r="R172" s="15">
        <v>22593</v>
      </c>
    </row>
    <row r="173" spans="1:18" s="12" customFormat="1" ht="12.75" x14ac:dyDescent="0.2">
      <c r="A173" s="44" t="s">
        <v>95</v>
      </c>
      <c r="B173" s="45" t="s">
        <v>110</v>
      </c>
      <c r="C173" s="45" t="s">
        <v>118</v>
      </c>
      <c r="D173" s="46" t="s">
        <v>61</v>
      </c>
      <c r="E173" s="47">
        <v>16582</v>
      </c>
      <c r="F173" s="48">
        <v>8704</v>
      </c>
      <c r="G173" s="47">
        <v>16490</v>
      </c>
      <c r="H173" s="48">
        <v>8666</v>
      </c>
      <c r="I173" s="47">
        <v>16568</v>
      </c>
      <c r="J173" s="48">
        <v>8706</v>
      </c>
      <c r="K173" s="47">
        <v>16933</v>
      </c>
      <c r="L173" s="48">
        <v>8826</v>
      </c>
      <c r="M173" s="47">
        <v>16874</v>
      </c>
      <c r="N173" s="47">
        <v>8791</v>
      </c>
      <c r="O173" s="52">
        <v>16859</v>
      </c>
      <c r="P173" s="50">
        <v>8791</v>
      </c>
      <c r="Q173" s="51">
        <v>16834</v>
      </c>
      <c r="R173" s="15">
        <v>8775</v>
      </c>
    </row>
    <row r="174" spans="1:18" s="12" customFormat="1" ht="12.75" x14ac:dyDescent="0.2">
      <c r="A174" s="44" t="s">
        <v>95</v>
      </c>
      <c r="B174" s="45" t="s">
        <v>110</v>
      </c>
      <c r="C174" s="45" t="s">
        <v>118</v>
      </c>
      <c r="D174" s="46" t="s">
        <v>62</v>
      </c>
      <c r="E174" s="47">
        <v>27561</v>
      </c>
      <c r="F174" s="48">
        <v>13756</v>
      </c>
      <c r="G174" s="47">
        <v>27579</v>
      </c>
      <c r="H174" s="48">
        <v>13777</v>
      </c>
      <c r="I174" s="47">
        <v>27334</v>
      </c>
      <c r="J174" s="48">
        <v>13659</v>
      </c>
      <c r="K174" s="47">
        <v>28013</v>
      </c>
      <c r="L174" s="48">
        <v>13928</v>
      </c>
      <c r="M174" s="47">
        <v>27999</v>
      </c>
      <c r="N174" s="47">
        <v>13897</v>
      </c>
      <c r="O174" s="52">
        <v>27952</v>
      </c>
      <c r="P174" s="50">
        <v>13877</v>
      </c>
      <c r="Q174" s="53">
        <v>27889</v>
      </c>
      <c r="R174" s="12">
        <v>13818</v>
      </c>
    </row>
    <row r="175" spans="1:18" s="12" customFormat="1" ht="12.75" x14ac:dyDescent="0.2">
      <c r="A175" s="44" t="s">
        <v>95</v>
      </c>
      <c r="B175" s="45" t="s">
        <v>110</v>
      </c>
      <c r="C175" s="45" t="s">
        <v>110</v>
      </c>
      <c r="D175" s="46" t="s">
        <v>60</v>
      </c>
      <c r="E175" s="47">
        <v>85303</v>
      </c>
      <c r="F175" s="48">
        <v>43044</v>
      </c>
      <c r="G175" s="47">
        <v>85475</v>
      </c>
      <c r="H175" s="48">
        <v>43187</v>
      </c>
      <c r="I175" s="47">
        <v>85368</v>
      </c>
      <c r="J175" s="48">
        <v>43147</v>
      </c>
      <c r="K175" s="47">
        <v>87274</v>
      </c>
      <c r="L175" s="48">
        <v>43908</v>
      </c>
      <c r="M175" s="47">
        <v>87345</v>
      </c>
      <c r="N175" s="47">
        <v>43948</v>
      </c>
      <c r="O175" s="49">
        <v>87198</v>
      </c>
      <c r="P175" s="50">
        <v>43876</v>
      </c>
      <c r="Q175" s="51">
        <v>86920</v>
      </c>
      <c r="R175" s="15">
        <v>43799</v>
      </c>
    </row>
    <row r="176" spans="1:18" s="12" customFormat="1" ht="12.75" x14ac:dyDescent="0.2">
      <c r="A176" s="44" t="s">
        <v>95</v>
      </c>
      <c r="B176" s="45" t="s">
        <v>110</v>
      </c>
      <c r="C176" s="45" t="s">
        <v>110</v>
      </c>
      <c r="D176" s="46" t="s">
        <v>61</v>
      </c>
      <c r="E176" s="47">
        <v>17169</v>
      </c>
      <c r="F176" s="48">
        <v>8966</v>
      </c>
      <c r="G176" s="47">
        <v>17272</v>
      </c>
      <c r="H176" s="48">
        <v>9049</v>
      </c>
      <c r="I176" s="47">
        <v>17191</v>
      </c>
      <c r="J176" s="48">
        <v>9016</v>
      </c>
      <c r="K176" s="47">
        <v>17650</v>
      </c>
      <c r="L176" s="48">
        <v>9165</v>
      </c>
      <c r="M176" s="47">
        <v>17632</v>
      </c>
      <c r="N176" s="47">
        <v>9134</v>
      </c>
      <c r="O176" s="52">
        <v>17563</v>
      </c>
      <c r="P176" s="50">
        <v>9108</v>
      </c>
      <c r="Q176" s="51">
        <v>17482</v>
      </c>
      <c r="R176" s="15">
        <v>9085</v>
      </c>
    </row>
    <row r="177" spans="1:24" x14ac:dyDescent="0.25">
      <c r="A177" s="44" t="s">
        <v>95</v>
      </c>
      <c r="B177" s="45" t="s">
        <v>110</v>
      </c>
      <c r="C177" s="45" t="s">
        <v>110</v>
      </c>
      <c r="D177" s="46" t="s">
        <v>62</v>
      </c>
      <c r="E177" s="47">
        <v>68134</v>
      </c>
      <c r="F177" s="48">
        <v>34078</v>
      </c>
      <c r="G177" s="47">
        <v>68203</v>
      </c>
      <c r="H177" s="48">
        <v>34138</v>
      </c>
      <c r="I177" s="47">
        <v>68177</v>
      </c>
      <c r="J177" s="48">
        <v>34131</v>
      </c>
      <c r="K177" s="47">
        <v>69624</v>
      </c>
      <c r="L177" s="48">
        <v>34743</v>
      </c>
      <c r="M177" s="47">
        <v>69713</v>
      </c>
      <c r="N177" s="47">
        <v>34814</v>
      </c>
      <c r="O177" s="52">
        <v>69635</v>
      </c>
      <c r="P177" s="50">
        <v>34768</v>
      </c>
      <c r="Q177" s="53">
        <v>69438</v>
      </c>
      <c r="R177" s="12">
        <v>34714</v>
      </c>
    </row>
    <row r="178" spans="1:24" x14ac:dyDescent="0.25">
      <c r="A178" s="44" t="s">
        <v>95</v>
      </c>
      <c r="B178" s="45" t="s">
        <v>110</v>
      </c>
      <c r="C178" s="45" t="s">
        <v>119</v>
      </c>
      <c r="D178" s="46" t="s">
        <v>60</v>
      </c>
      <c r="E178" s="47">
        <v>69736</v>
      </c>
      <c r="F178" s="48">
        <v>35309</v>
      </c>
      <c r="G178" s="47">
        <v>69967</v>
      </c>
      <c r="H178" s="48">
        <v>35477</v>
      </c>
      <c r="I178" s="47">
        <v>69985</v>
      </c>
      <c r="J178" s="48">
        <v>35490</v>
      </c>
      <c r="K178" s="47">
        <v>71052</v>
      </c>
      <c r="L178" s="48">
        <v>35825</v>
      </c>
      <c r="M178" s="47">
        <v>71003</v>
      </c>
      <c r="N178" s="47">
        <v>35810</v>
      </c>
      <c r="O178" s="49">
        <v>70957</v>
      </c>
      <c r="P178" s="50">
        <v>35826</v>
      </c>
      <c r="Q178" s="51">
        <v>70792</v>
      </c>
      <c r="R178" s="15">
        <v>35741</v>
      </c>
    </row>
    <row r="179" spans="1:24" x14ac:dyDescent="0.25">
      <c r="A179" s="44" t="s">
        <v>95</v>
      </c>
      <c r="B179" s="45" t="s">
        <v>110</v>
      </c>
      <c r="C179" s="45" t="s">
        <v>119</v>
      </c>
      <c r="D179" s="46" t="s">
        <v>61</v>
      </c>
      <c r="E179" s="47">
        <v>30340</v>
      </c>
      <c r="F179" s="48">
        <v>15645</v>
      </c>
      <c r="G179" s="47">
        <v>30424</v>
      </c>
      <c r="H179" s="48">
        <v>15741</v>
      </c>
      <c r="I179" s="47">
        <v>30278</v>
      </c>
      <c r="J179" s="48">
        <v>15665</v>
      </c>
      <c r="K179" s="47">
        <v>31018</v>
      </c>
      <c r="L179" s="48">
        <v>15931</v>
      </c>
      <c r="M179" s="47">
        <v>30882</v>
      </c>
      <c r="N179" s="47">
        <v>15874</v>
      </c>
      <c r="O179" s="52">
        <v>30733</v>
      </c>
      <c r="P179" s="50">
        <v>15804</v>
      </c>
      <c r="Q179" s="51">
        <v>30552</v>
      </c>
      <c r="R179" s="15">
        <v>15746</v>
      </c>
    </row>
    <row r="180" spans="1:24" x14ac:dyDescent="0.25">
      <c r="A180" s="44" t="s">
        <v>95</v>
      </c>
      <c r="B180" s="45" t="s">
        <v>110</v>
      </c>
      <c r="C180" s="45" t="s">
        <v>119</v>
      </c>
      <c r="D180" s="46" t="s">
        <v>62</v>
      </c>
      <c r="E180" s="47">
        <v>39396</v>
      </c>
      <c r="F180" s="48">
        <v>19664</v>
      </c>
      <c r="G180" s="47">
        <v>39543</v>
      </c>
      <c r="H180" s="48">
        <v>19736</v>
      </c>
      <c r="I180" s="47">
        <v>39707</v>
      </c>
      <c r="J180" s="48">
        <v>19825</v>
      </c>
      <c r="K180" s="47">
        <v>40034</v>
      </c>
      <c r="L180" s="48">
        <v>19894</v>
      </c>
      <c r="M180" s="47">
        <v>40121</v>
      </c>
      <c r="N180" s="47">
        <v>19936</v>
      </c>
      <c r="O180" s="52">
        <v>40224</v>
      </c>
      <c r="P180" s="50">
        <v>20022</v>
      </c>
      <c r="Q180" s="53">
        <v>40240</v>
      </c>
      <c r="R180" s="12">
        <v>19995</v>
      </c>
    </row>
    <row r="181" spans="1:24" s="11" customFormat="1" x14ac:dyDescent="0.25">
      <c r="A181" s="37" t="s">
        <v>120</v>
      </c>
      <c r="B181" s="38"/>
      <c r="C181" s="38"/>
      <c r="D181" s="43" t="s">
        <v>60</v>
      </c>
      <c r="E181" s="39">
        <v>2166213</v>
      </c>
      <c r="F181" s="40">
        <v>1116223</v>
      </c>
      <c r="G181" s="39">
        <v>2161832</v>
      </c>
      <c r="H181" s="40">
        <v>1114793</v>
      </c>
      <c r="I181" s="39">
        <v>2157202</v>
      </c>
      <c r="J181" s="40">
        <v>1112598</v>
      </c>
      <c r="K181" s="39">
        <v>2178611</v>
      </c>
      <c r="L181" s="40">
        <v>1122260</v>
      </c>
      <c r="M181" s="39">
        <v>2171857</v>
      </c>
      <c r="N181" s="39">
        <v>1118871</v>
      </c>
      <c r="O181" s="33">
        <v>2165651</v>
      </c>
      <c r="P181" s="34">
        <v>1115849</v>
      </c>
      <c r="Q181" s="42">
        <v>2156150</v>
      </c>
      <c r="R181" s="36">
        <v>1110800</v>
      </c>
      <c r="S181" s="36"/>
      <c r="T181"/>
      <c r="U181"/>
      <c r="V181"/>
      <c r="W181" s="36"/>
      <c r="X181" s="36"/>
    </row>
    <row r="182" spans="1:24" s="11" customFormat="1" x14ac:dyDescent="0.25">
      <c r="A182" s="37" t="s">
        <v>120</v>
      </c>
      <c r="B182" s="38"/>
      <c r="C182" s="38"/>
      <c r="D182" s="43" t="s">
        <v>61</v>
      </c>
      <c r="E182" s="39">
        <v>1008656</v>
      </c>
      <c r="F182" s="40">
        <v>532087</v>
      </c>
      <c r="G182" s="39">
        <v>1006032</v>
      </c>
      <c r="H182" s="40">
        <v>531204</v>
      </c>
      <c r="I182" s="39">
        <v>1003920</v>
      </c>
      <c r="J182" s="40">
        <v>530237</v>
      </c>
      <c r="K182" s="39">
        <v>1013036</v>
      </c>
      <c r="L182" s="40">
        <v>534458</v>
      </c>
      <c r="M182" s="39">
        <v>1009175</v>
      </c>
      <c r="N182" s="39">
        <v>532780</v>
      </c>
      <c r="O182" s="41">
        <v>1005207</v>
      </c>
      <c r="P182" s="34">
        <v>530911</v>
      </c>
      <c r="Q182" s="42">
        <v>997219</v>
      </c>
      <c r="R182" s="36">
        <v>526697</v>
      </c>
      <c r="S182" s="36"/>
      <c r="T182"/>
      <c r="U182"/>
      <c r="V182"/>
      <c r="W182" s="36"/>
      <c r="X182" s="36"/>
    </row>
    <row r="183" spans="1:24" s="11" customFormat="1" x14ac:dyDescent="0.25">
      <c r="A183" s="37" t="s">
        <v>120</v>
      </c>
      <c r="B183" s="38"/>
      <c r="C183" s="38"/>
      <c r="D183" s="43" t="s">
        <v>62</v>
      </c>
      <c r="E183" s="39">
        <v>1157557</v>
      </c>
      <c r="F183" s="40">
        <v>584136</v>
      </c>
      <c r="G183" s="39">
        <v>1155800</v>
      </c>
      <c r="H183" s="40">
        <v>583589</v>
      </c>
      <c r="I183" s="39">
        <v>1153282</v>
      </c>
      <c r="J183" s="40">
        <v>582361</v>
      </c>
      <c r="K183" s="39">
        <v>1165575</v>
      </c>
      <c r="L183" s="40">
        <v>587802</v>
      </c>
      <c r="M183" s="39">
        <v>1162682</v>
      </c>
      <c r="N183" s="39">
        <v>586091</v>
      </c>
      <c r="O183" s="41">
        <v>1160444</v>
      </c>
      <c r="P183" s="34">
        <v>584938</v>
      </c>
      <c r="Q183" s="42">
        <v>1158931</v>
      </c>
      <c r="R183" s="36">
        <v>584103</v>
      </c>
      <c r="S183" s="36"/>
      <c r="T183"/>
      <c r="U183"/>
      <c r="V183"/>
      <c r="W183" s="36"/>
      <c r="X183" s="36"/>
    </row>
    <row r="184" spans="1:24" x14ac:dyDescent="0.25">
      <c r="A184" s="44" t="s">
        <v>120</v>
      </c>
      <c r="B184" s="45" t="s">
        <v>121</v>
      </c>
      <c r="C184" s="45"/>
      <c r="D184" s="46" t="s">
        <v>60</v>
      </c>
      <c r="E184" s="47">
        <v>308517</v>
      </c>
      <c r="F184" s="48">
        <v>156675</v>
      </c>
      <c r="G184" s="47">
        <v>307842</v>
      </c>
      <c r="H184" s="48">
        <v>156474</v>
      </c>
      <c r="I184" s="47">
        <v>307035</v>
      </c>
      <c r="J184" s="48">
        <v>156095</v>
      </c>
      <c r="K184" s="47">
        <v>310586</v>
      </c>
      <c r="L184" s="48">
        <v>157484</v>
      </c>
      <c r="M184" s="47">
        <v>309560</v>
      </c>
      <c r="N184" s="47">
        <v>156871</v>
      </c>
      <c r="O184" s="49">
        <v>308758</v>
      </c>
      <c r="P184" s="50">
        <v>156438</v>
      </c>
      <c r="Q184" s="51">
        <v>307475</v>
      </c>
      <c r="R184" s="15">
        <v>155795</v>
      </c>
    </row>
    <row r="185" spans="1:24" x14ac:dyDescent="0.25">
      <c r="A185" s="44" t="s">
        <v>120</v>
      </c>
      <c r="B185" s="45" t="s">
        <v>121</v>
      </c>
      <c r="C185" s="45"/>
      <c r="D185" s="46" t="s">
        <v>61</v>
      </c>
      <c r="E185" s="47">
        <v>120674</v>
      </c>
      <c r="F185" s="48">
        <v>62545</v>
      </c>
      <c r="G185" s="47">
        <v>120527</v>
      </c>
      <c r="H185" s="48">
        <v>62487</v>
      </c>
      <c r="I185" s="47">
        <v>120508</v>
      </c>
      <c r="J185" s="48">
        <v>62482</v>
      </c>
      <c r="K185" s="47">
        <v>122348</v>
      </c>
      <c r="L185" s="48">
        <v>63418</v>
      </c>
      <c r="M185" s="47">
        <v>122056</v>
      </c>
      <c r="N185" s="47">
        <v>63299</v>
      </c>
      <c r="O185" s="52">
        <v>122021</v>
      </c>
      <c r="P185" s="50">
        <v>63287</v>
      </c>
      <c r="Q185" s="51">
        <v>121374</v>
      </c>
      <c r="R185" s="15">
        <v>63000</v>
      </c>
    </row>
    <row r="186" spans="1:24" x14ac:dyDescent="0.25">
      <c r="A186" s="44" t="s">
        <v>120</v>
      </c>
      <c r="B186" s="45" t="s">
        <v>121</v>
      </c>
      <c r="C186" s="45"/>
      <c r="D186" s="46" t="s">
        <v>62</v>
      </c>
      <c r="E186" s="47">
        <v>187843</v>
      </c>
      <c r="F186" s="48">
        <v>94130</v>
      </c>
      <c r="G186" s="47">
        <v>187315</v>
      </c>
      <c r="H186" s="48">
        <v>93987</v>
      </c>
      <c r="I186" s="47">
        <v>186527</v>
      </c>
      <c r="J186" s="48">
        <v>93613</v>
      </c>
      <c r="K186" s="47">
        <v>188238</v>
      </c>
      <c r="L186" s="48">
        <v>94066</v>
      </c>
      <c r="M186" s="47">
        <v>187504</v>
      </c>
      <c r="N186" s="47">
        <v>93572</v>
      </c>
      <c r="O186" s="52">
        <v>186737</v>
      </c>
      <c r="P186" s="50">
        <v>93151</v>
      </c>
      <c r="Q186" s="51">
        <v>186101</v>
      </c>
      <c r="R186" s="15">
        <v>92795</v>
      </c>
    </row>
    <row r="187" spans="1:24" x14ac:dyDescent="0.25">
      <c r="A187" s="44" t="s">
        <v>120</v>
      </c>
      <c r="B187" s="45" t="s">
        <v>121</v>
      </c>
      <c r="C187" s="45" t="s">
        <v>121</v>
      </c>
      <c r="D187" s="46" t="s">
        <v>60</v>
      </c>
      <c r="E187" s="47">
        <v>113511</v>
      </c>
      <c r="F187" s="48">
        <v>57520</v>
      </c>
      <c r="G187" s="47">
        <v>113338</v>
      </c>
      <c r="H187" s="48">
        <v>57512</v>
      </c>
      <c r="I187" s="47">
        <v>112846</v>
      </c>
      <c r="J187" s="48">
        <v>57278</v>
      </c>
      <c r="K187" s="47">
        <v>114360</v>
      </c>
      <c r="L187" s="48">
        <v>57741</v>
      </c>
      <c r="M187" s="47">
        <v>114052</v>
      </c>
      <c r="N187" s="47">
        <v>57540</v>
      </c>
      <c r="O187" s="49">
        <v>113672</v>
      </c>
      <c r="P187" s="50">
        <v>57340</v>
      </c>
      <c r="Q187" s="51">
        <v>113336</v>
      </c>
      <c r="R187" s="15">
        <v>57149</v>
      </c>
    </row>
    <row r="188" spans="1:24" x14ac:dyDescent="0.25">
      <c r="A188" s="44" t="s">
        <v>120</v>
      </c>
      <c r="B188" s="45" t="s">
        <v>121</v>
      </c>
      <c r="C188" s="45" t="s">
        <v>121</v>
      </c>
      <c r="D188" s="46" t="s">
        <v>61</v>
      </c>
      <c r="E188" s="47">
        <v>23102</v>
      </c>
      <c r="F188" s="48">
        <v>11946</v>
      </c>
      <c r="G188" s="47">
        <v>23036</v>
      </c>
      <c r="H188" s="48">
        <v>11922</v>
      </c>
      <c r="I188" s="47">
        <v>22981</v>
      </c>
      <c r="J188" s="48">
        <v>11889</v>
      </c>
      <c r="K188" s="47">
        <v>23242</v>
      </c>
      <c r="L188" s="48">
        <v>11987</v>
      </c>
      <c r="M188" s="47">
        <v>23159</v>
      </c>
      <c r="N188" s="47">
        <v>11949</v>
      </c>
      <c r="O188" s="52">
        <v>23063</v>
      </c>
      <c r="P188" s="50">
        <v>11923</v>
      </c>
      <c r="Q188" s="51">
        <v>22932</v>
      </c>
      <c r="R188" s="15">
        <v>11864</v>
      </c>
    </row>
    <row r="189" spans="1:24" x14ac:dyDescent="0.25">
      <c r="A189" s="44" t="s">
        <v>120</v>
      </c>
      <c r="B189" s="45" t="s">
        <v>121</v>
      </c>
      <c r="C189" s="45" t="s">
        <v>121</v>
      </c>
      <c r="D189" s="46" t="s">
        <v>62</v>
      </c>
      <c r="E189" s="47">
        <v>90409</v>
      </c>
      <c r="F189" s="48">
        <v>45574</v>
      </c>
      <c r="G189" s="47">
        <v>90302</v>
      </c>
      <c r="H189" s="48">
        <v>45590</v>
      </c>
      <c r="I189" s="47">
        <v>89865</v>
      </c>
      <c r="J189" s="48">
        <v>45389</v>
      </c>
      <c r="K189" s="47">
        <v>91118</v>
      </c>
      <c r="L189" s="48">
        <v>45754</v>
      </c>
      <c r="M189" s="47">
        <v>90893</v>
      </c>
      <c r="N189" s="47">
        <v>45591</v>
      </c>
      <c r="O189" s="52">
        <v>90609</v>
      </c>
      <c r="P189" s="50">
        <v>45417</v>
      </c>
      <c r="Q189" s="51">
        <v>90404</v>
      </c>
      <c r="R189" s="15">
        <v>45285</v>
      </c>
    </row>
    <row r="190" spans="1:24" x14ac:dyDescent="0.25">
      <c r="A190" s="44" t="s">
        <v>120</v>
      </c>
      <c r="B190" s="45" t="s">
        <v>121</v>
      </c>
      <c r="C190" s="45" t="s">
        <v>122</v>
      </c>
      <c r="D190" s="46" t="s">
        <v>71</v>
      </c>
      <c r="E190" s="47">
        <v>57783</v>
      </c>
      <c r="F190" s="48">
        <v>29971</v>
      </c>
      <c r="G190" s="47">
        <v>57780</v>
      </c>
      <c r="H190" s="48">
        <v>29983</v>
      </c>
      <c r="I190" s="47">
        <v>57876</v>
      </c>
      <c r="J190" s="48">
        <v>30037</v>
      </c>
      <c r="K190" s="47">
        <v>58051</v>
      </c>
      <c r="L190" s="48">
        <v>30154</v>
      </c>
      <c r="M190" s="47">
        <v>58000</v>
      </c>
      <c r="N190" s="47">
        <v>30146</v>
      </c>
      <c r="O190" s="49">
        <v>57990</v>
      </c>
      <c r="P190" s="50">
        <v>30131</v>
      </c>
      <c r="Q190" s="51">
        <v>57658</v>
      </c>
      <c r="R190" s="15">
        <v>29954</v>
      </c>
    </row>
    <row r="191" spans="1:24" x14ac:dyDescent="0.25">
      <c r="A191" s="44" t="s">
        <v>120</v>
      </c>
      <c r="B191" s="45" t="s">
        <v>121</v>
      </c>
      <c r="C191" s="45" t="s">
        <v>123</v>
      </c>
      <c r="D191" s="46" t="s">
        <v>60</v>
      </c>
      <c r="E191" s="47">
        <v>36265</v>
      </c>
      <c r="F191" s="48">
        <v>18413</v>
      </c>
      <c r="G191" s="47">
        <v>36036</v>
      </c>
      <c r="H191" s="48">
        <v>18287</v>
      </c>
      <c r="I191" s="47">
        <v>35921</v>
      </c>
      <c r="J191" s="48">
        <v>18237</v>
      </c>
      <c r="K191" s="47">
        <v>36486</v>
      </c>
      <c r="L191" s="48">
        <v>18454</v>
      </c>
      <c r="M191" s="47">
        <v>36317</v>
      </c>
      <c r="N191" s="47">
        <v>18350</v>
      </c>
      <c r="O191" s="49">
        <v>36147</v>
      </c>
      <c r="P191" s="50">
        <v>18270</v>
      </c>
      <c r="Q191" s="51">
        <v>36044</v>
      </c>
      <c r="R191" s="15">
        <v>18216</v>
      </c>
    </row>
    <row r="192" spans="1:24" x14ac:dyDescent="0.25">
      <c r="A192" s="44" t="s">
        <v>120</v>
      </c>
      <c r="B192" s="45" t="s">
        <v>121</v>
      </c>
      <c r="C192" s="45" t="s">
        <v>123</v>
      </c>
      <c r="D192" s="46" t="s">
        <v>61</v>
      </c>
      <c r="E192" s="47">
        <v>10185</v>
      </c>
      <c r="F192" s="48">
        <v>5322</v>
      </c>
      <c r="G192" s="47">
        <v>10132</v>
      </c>
      <c r="H192" s="48">
        <v>5292</v>
      </c>
      <c r="I192" s="47">
        <v>10090</v>
      </c>
      <c r="J192" s="48">
        <v>5257</v>
      </c>
      <c r="K192" s="47">
        <v>10998</v>
      </c>
      <c r="L192" s="48">
        <v>5711</v>
      </c>
      <c r="M192" s="47">
        <v>10955</v>
      </c>
      <c r="N192" s="47">
        <v>5690</v>
      </c>
      <c r="O192" s="52">
        <v>10951</v>
      </c>
      <c r="P192" s="50">
        <v>5687</v>
      </c>
      <c r="Q192" s="51">
        <v>10953</v>
      </c>
      <c r="R192" s="15">
        <v>5710</v>
      </c>
    </row>
    <row r="193" spans="1:18" s="12" customFormat="1" ht="12.75" x14ac:dyDescent="0.2">
      <c r="A193" s="44" t="s">
        <v>120</v>
      </c>
      <c r="B193" s="45" t="s">
        <v>121</v>
      </c>
      <c r="C193" s="45" t="s">
        <v>123</v>
      </c>
      <c r="D193" s="46" t="s">
        <v>62</v>
      </c>
      <c r="E193" s="47">
        <v>26080</v>
      </c>
      <c r="F193" s="48">
        <v>13091</v>
      </c>
      <c r="G193" s="47">
        <v>25904</v>
      </c>
      <c r="H193" s="48">
        <v>12995</v>
      </c>
      <c r="I193" s="47">
        <v>25831</v>
      </c>
      <c r="J193" s="48">
        <v>12980</v>
      </c>
      <c r="K193" s="47">
        <v>25488</v>
      </c>
      <c r="L193" s="48">
        <v>12743</v>
      </c>
      <c r="M193" s="47">
        <v>25362</v>
      </c>
      <c r="N193" s="47">
        <v>12660</v>
      </c>
      <c r="O193" s="52">
        <v>25196</v>
      </c>
      <c r="P193" s="50">
        <v>12583</v>
      </c>
      <c r="Q193" s="51">
        <v>25091</v>
      </c>
      <c r="R193" s="15">
        <v>12506</v>
      </c>
    </row>
    <row r="194" spans="1:18" s="12" customFormat="1" ht="12.75" x14ac:dyDescent="0.2">
      <c r="A194" s="44" t="s">
        <v>120</v>
      </c>
      <c r="B194" s="45" t="s">
        <v>121</v>
      </c>
      <c r="C194" s="45" t="s">
        <v>124</v>
      </c>
      <c r="D194" s="46" t="s">
        <v>60</v>
      </c>
      <c r="E194" s="47">
        <v>61121</v>
      </c>
      <c r="F194" s="48">
        <v>30612</v>
      </c>
      <c r="G194" s="47">
        <v>61026</v>
      </c>
      <c r="H194" s="48">
        <v>30601</v>
      </c>
      <c r="I194" s="47">
        <v>60866</v>
      </c>
      <c r="J194" s="48">
        <v>30526</v>
      </c>
      <c r="K194" s="47">
        <v>61521</v>
      </c>
      <c r="L194" s="48">
        <v>30832</v>
      </c>
      <c r="M194" s="47">
        <v>61254</v>
      </c>
      <c r="N194" s="47">
        <v>30674</v>
      </c>
      <c r="O194" s="49">
        <v>61195</v>
      </c>
      <c r="P194" s="50">
        <v>30627</v>
      </c>
      <c r="Q194" s="51">
        <v>60870</v>
      </c>
      <c r="R194" s="15">
        <v>30461</v>
      </c>
    </row>
    <row r="195" spans="1:18" s="12" customFormat="1" ht="12.75" x14ac:dyDescent="0.2">
      <c r="A195" s="44" t="s">
        <v>120</v>
      </c>
      <c r="B195" s="45" t="s">
        <v>121</v>
      </c>
      <c r="C195" s="45" t="s">
        <v>124</v>
      </c>
      <c r="D195" s="46" t="s">
        <v>61</v>
      </c>
      <c r="E195" s="47">
        <v>16058</v>
      </c>
      <c r="F195" s="48">
        <v>8283</v>
      </c>
      <c r="G195" s="47">
        <v>16081</v>
      </c>
      <c r="H195" s="48">
        <v>8288</v>
      </c>
      <c r="I195" s="47">
        <v>16053</v>
      </c>
      <c r="J195" s="48">
        <v>8294</v>
      </c>
      <c r="K195" s="47">
        <v>16244</v>
      </c>
      <c r="L195" s="48">
        <v>8406</v>
      </c>
      <c r="M195" s="47">
        <v>16174</v>
      </c>
      <c r="N195" s="47">
        <v>8363</v>
      </c>
      <c r="O195" s="52">
        <v>16298</v>
      </c>
      <c r="P195" s="50">
        <v>8419</v>
      </c>
      <c r="Q195" s="51">
        <v>16188</v>
      </c>
      <c r="R195" s="15">
        <v>8369</v>
      </c>
    </row>
    <row r="196" spans="1:18" s="12" customFormat="1" ht="12.75" x14ac:dyDescent="0.2">
      <c r="A196" s="44" t="s">
        <v>120</v>
      </c>
      <c r="B196" s="45" t="s">
        <v>121</v>
      </c>
      <c r="C196" s="45" t="s">
        <v>124</v>
      </c>
      <c r="D196" s="46" t="s">
        <v>62</v>
      </c>
      <c r="E196" s="47">
        <v>45063</v>
      </c>
      <c r="F196" s="48">
        <v>22329</v>
      </c>
      <c r="G196" s="47">
        <v>44945</v>
      </c>
      <c r="H196" s="48">
        <v>22313</v>
      </c>
      <c r="I196" s="47">
        <v>44813</v>
      </c>
      <c r="J196" s="48">
        <v>22232</v>
      </c>
      <c r="K196" s="47">
        <v>45277</v>
      </c>
      <c r="L196" s="48">
        <v>22426</v>
      </c>
      <c r="M196" s="47">
        <v>45080</v>
      </c>
      <c r="N196" s="47">
        <v>22311</v>
      </c>
      <c r="O196" s="52">
        <v>44897</v>
      </c>
      <c r="P196" s="50">
        <v>22208</v>
      </c>
      <c r="Q196" s="51">
        <v>44682</v>
      </c>
      <c r="R196" s="15">
        <v>22092</v>
      </c>
    </row>
    <row r="197" spans="1:18" s="12" customFormat="1" ht="12.75" x14ac:dyDescent="0.2">
      <c r="A197" s="44" t="s">
        <v>120</v>
      </c>
      <c r="B197" s="45" t="s">
        <v>121</v>
      </c>
      <c r="C197" s="45" t="s">
        <v>125</v>
      </c>
      <c r="D197" s="46" t="s">
        <v>60</v>
      </c>
      <c r="E197" s="47">
        <v>39837</v>
      </c>
      <c r="F197" s="48">
        <v>20159</v>
      </c>
      <c r="G197" s="47">
        <v>39662</v>
      </c>
      <c r="H197" s="48">
        <v>20091</v>
      </c>
      <c r="I197" s="47">
        <v>39526</v>
      </c>
      <c r="J197" s="48">
        <v>20017</v>
      </c>
      <c r="K197" s="47">
        <v>40168</v>
      </c>
      <c r="L197" s="48">
        <v>20303</v>
      </c>
      <c r="M197" s="47">
        <v>39937</v>
      </c>
      <c r="N197" s="47">
        <v>20161</v>
      </c>
      <c r="O197" s="49">
        <v>39754</v>
      </c>
      <c r="P197" s="50">
        <v>20070</v>
      </c>
      <c r="Q197" s="51">
        <v>39567</v>
      </c>
      <c r="R197" s="15">
        <v>20015</v>
      </c>
    </row>
    <row r="198" spans="1:18" s="12" customFormat="1" ht="12.75" x14ac:dyDescent="0.2">
      <c r="A198" s="44" t="s">
        <v>120</v>
      </c>
      <c r="B198" s="45" t="s">
        <v>121</v>
      </c>
      <c r="C198" s="45" t="s">
        <v>125</v>
      </c>
      <c r="D198" s="46" t="s">
        <v>61</v>
      </c>
      <c r="E198" s="47">
        <v>13546</v>
      </c>
      <c r="F198" s="48">
        <v>7023</v>
      </c>
      <c r="G198" s="47">
        <v>13498</v>
      </c>
      <c r="H198" s="48">
        <v>7002</v>
      </c>
      <c r="I198" s="47">
        <v>13508</v>
      </c>
      <c r="J198" s="48">
        <v>7005</v>
      </c>
      <c r="K198" s="47">
        <v>13813</v>
      </c>
      <c r="L198" s="48">
        <v>7160</v>
      </c>
      <c r="M198" s="47">
        <v>13768</v>
      </c>
      <c r="N198" s="47">
        <v>7151</v>
      </c>
      <c r="O198" s="52">
        <v>13719</v>
      </c>
      <c r="P198" s="50">
        <v>7127</v>
      </c>
      <c r="Q198" s="51">
        <v>13643</v>
      </c>
      <c r="R198" s="15">
        <v>7103</v>
      </c>
    </row>
    <row r="199" spans="1:18" s="12" customFormat="1" ht="12.75" x14ac:dyDescent="0.2">
      <c r="A199" s="44" t="s">
        <v>120</v>
      </c>
      <c r="B199" s="45" t="s">
        <v>121</v>
      </c>
      <c r="C199" s="45" t="s">
        <v>125</v>
      </c>
      <c r="D199" s="46" t="s">
        <v>62</v>
      </c>
      <c r="E199" s="47">
        <v>26291</v>
      </c>
      <c r="F199" s="48">
        <v>13136</v>
      </c>
      <c r="G199" s="47">
        <v>26164</v>
      </c>
      <c r="H199" s="48">
        <v>13089</v>
      </c>
      <c r="I199" s="47">
        <v>26018</v>
      </c>
      <c r="J199" s="48">
        <v>13012</v>
      </c>
      <c r="K199" s="47">
        <v>26355</v>
      </c>
      <c r="L199" s="48">
        <v>13143</v>
      </c>
      <c r="M199" s="47">
        <v>26169</v>
      </c>
      <c r="N199" s="47">
        <v>13010</v>
      </c>
      <c r="O199" s="52">
        <v>26035</v>
      </c>
      <c r="P199" s="50">
        <v>12943</v>
      </c>
      <c r="Q199" s="51">
        <v>25924</v>
      </c>
      <c r="R199" s="15">
        <v>12912</v>
      </c>
    </row>
    <row r="200" spans="1:18" s="12" customFormat="1" ht="12.75" x14ac:dyDescent="0.2">
      <c r="A200" s="44" t="s">
        <v>120</v>
      </c>
      <c r="B200" s="45" t="s">
        <v>126</v>
      </c>
      <c r="C200" s="45"/>
      <c r="D200" s="46" t="s">
        <v>60</v>
      </c>
      <c r="E200" s="47">
        <v>650952</v>
      </c>
      <c r="F200" s="48">
        <v>333654</v>
      </c>
      <c r="G200" s="47">
        <v>649318</v>
      </c>
      <c r="H200" s="48">
        <v>333038</v>
      </c>
      <c r="I200" s="47">
        <v>646919</v>
      </c>
      <c r="J200" s="48">
        <v>331740</v>
      </c>
      <c r="K200" s="47">
        <v>652603</v>
      </c>
      <c r="L200" s="48">
        <v>334454</v>
      </c>
      <c r="M200" s="47">
        <v>649203</v>
      </c>
      <c r="N200" s="47">
        <v>332571</v>
      </c>
      <c r="O200" s="49">
        <v>646423</v>
      </c>
      <c r="P200" s="50">
        <v>331213</v>
      </c>
      <c r="Q200" s="51">
        <v>643525</v>
      </c>
      <c r="R200" s="15">
        <v>329743</v>
      </c>
    </row>
    <row r="201" spans="1:18" s="12" customFormat="1" ht="12.75" x14ac:dyDescent="0.2">
      <c r="A201" s="44" t="s">
        <v>120</v>
      </c>
      <c r="B201" s="45" t="s">
        <v>126</v>
      </c>
      <c r="C201" s="45"/>
      <c r="D201" s="46" t="s">
        <v>61</v>
      </c>
      <c r="E201" s="47">
        <v>244709</v>
      </c>
      <c r="F201" s="48">
        <v>128468</v>
      </c>
      <c r="G201" s="47">
        <v>244766</v>
      </c>
      <c r="H201" s="48">
        <v>128558</v>
      </c>
      <c r="I201" s="47">
        <v>244429</v>
      </c>
      <c r="J201" s="48">
        <v>128395</v>
      </c>
      <c r="K201" s="47">
        <v>247369</v>
      </c>
      <c r="L201" s="48">
        <v>129876</v>
      </c>
      <c r="M201" s="47">
        <v>246433</v>
      </c>
      <c r="N201" s="47">
        <v>129354</v>
      </c>
      <c r="O201" s="52">
        <v>245432</v>
      </c>
      <c r="P201" s="50">
        <v>128817</v>
      </c>
      <c r="Q201" s="51">
        <v>244060</v>
      </c>
      <c r="R201" s="15">
        <v>128097</v>
      </c>
    </row>
    <row r="202" spans="1:18" s="12" customFormat="1" ht="12.75" x14ac:dyDescent="0.2">
      <c r="A202" s="44" t="s">
        <v>120</v>
      </c>
      <c r="B202" s="45" t="s">
        <v>126</v>
      </c>
      <c r="C202" s="45"/>
      <c r="D202" s="46" t="s">
        <v>62</v>
      </c>
      <c r="E202" s="47">
        <v>406243</v>
      </c>
      <c r="F202" s="48">
        <v>205186</v>
      </c>
      <c r="G202" s="47">
        <v>404552</v>
      </c>
      <c r="H202" s="48">
        <v>204480</v>
      </c>
      <c r="I202" s="47">
        <v>402490</v>
      </c>
      <c r="J202" s="48">
        <v>203345</v>
      </c>
      <c r="K202" s="47">
        <v>405234</v>
      </c>
      <c r="L202" s="48">
        <v>204578</v>
      </c>
      <c r="M202" s="47">
        <v>402770</v>
      </c>
      <c r="N202" s="47">
        <v>203217</v>
      </c>
      <c r="O202" s="52">
        <v>400991</v>
      </c>
      <c r="P202" s="50">
        <v>202396</v>
      </c>
      <c r="Q202" s="51">
        <v>399465</v>
      </c>
      <c r="R202" s="15">
        <v>201646</v>
      </c>
    </row>
    <row r="203" spans="1:18" s="12" customFormat="1" ht="12.75" x14ac:dyDescent="0.2">
      <c r="A203" s="44" t="s">
        <v>120</v>
      </c>
      <c r="B203" s="45" t="s">
        <v>126</v>
      </c>
      <c r="C203" s="45" t="s">
        <v>127</v>
      </c>
      <c r="D203" s="46" t="s">
        <v>60</v>
      </c>
      <c r="E203" s="47">
        <v>103759</v>
      </c>
      <c r="F203" s="48">
        <v>52634</v>
      </c>
      <c r="G203" s="47">
        <v>103623</v>
      </c>
      <c r="H203" s="48">
        <v>52634</v>
      </c>
      <c r="I203" s="47">
        <v>103226</v>
      </c>
      <c r="J203" s="48">
        <v>52361</v>
      </c>
      <c r="K203" s="47">
        <v>104102</v>
      </c>
      <c r="L203" s="48">
        <v>52809</v>
      </c>
      <c r="M203" s="47">
        <v>103727</v>
      </c>
      <c r="N203" s="47">
        <v>52610</v>
      </c>
      <c r="O203" s="49">
        <v>103569</v>
      </c>
      <c r="P203" s="50">
        <v>52525</v>
      </c>
      <c r="Q203" s="51">
        <v>103366</v>
      </c>
      <c r="R203" s="15">
        <v>52444</v>
      </c>
    </row>
    <row r="204" spans="1:18" s="12" customFormat="1" ht="12.75" x14ac:dyDescent="0.2">
      <c r="A204" s="44" t="s">
        <v>120</v>
      </c>
      <c r="B204" s="45" t="s">
        <v>126</v>
      </c>
      <c r="C204" s="45" t="s">
        <v>127</v>
      </c>
      <c r="D204" s="46" t="s">
        <v>61</v>
      </c>
      <c r="E204" s="47">
        <v>34477</v>
      </c>
      <c r="F204" s="48">
        <v>17846</v>
      </c>
      <c r="G204" s="47">
        <v>34571</v>
      </c>
      <c r="H204" s="48">
        <v>17915</v>
      </c>
      <c r="I204" s="47">
        <v>34363</v>
      </c>
      <c r="J204" s="48">
        <v>17803</v>
      </c>
      <c r="K204" s="47">
        <v>34818</v>
      </c>
      <c r="L204" s="48">
        <v>18031</v>
      </c>
      <c r="M204" s="47">
        <v>34766</v>
      </c>
      <c r="N204" s="47">
        <v>18024</v>
      </c>
      <c r="O204" s="52">
        <v>34732</v>
      </c>
      <c r="P204" s="50">
        <v>17996</v>
      </c>
      <c r="Q204" s="51">
        <v>34635</v>
      </c>
      <c r="R204" s="15">
        <v>17965</v>
      </c>
    </row>
    <row r="205" spans="1:18" s="12" customFormat="1" ht="12.75" x14ac:dyDescent="0.2">
      <c r="A205" s="44" t="s">
        <v>120</v>
      </c>
      <c r="B205" s="45" t="s">
        <v>126</v>
      </c>
      <c r="C205" s="45" t="s">
        <v>127</v>
      </c>
      <c r="D205" s="46" t="s">
        <v>62</v>
      </c>
      <c r="E205" s="47">
        <v>69282</v>
      </c>
      <c r="F205" s="48">
        <v>34788</v>
      </c>
      <c r="G205" s="47">
        <v>69052</v>
      </c>
      <c r="H205" s="48">
        <v>34719</v>
      </c>
      <c r="I205" s="47">
        <v>68863</v>
      </c>
      <c r="J205" s="48">
        <v>34558</v>
      </c>
      <c r="K205" s="47">
        <v>69284</v>
      </c>
      <c r="L205" s="48">
        <v>34778</v>
      </c>
      <c r="M205" s="47">
        <v>68961</v>
      </c>
      <c r="N205" s="47">
        <v>34586</v>
      </c>
      <c r="O205" s="52">
        <v>68837</v>
      </c>
      <c r="P205" s="50">
        <v>34529</v>
      </c>
      <c r="Q205" s="51">
        <v>68731</v>
      </c>
      <c r="R205" s="15">
        <v>34479</v>
      </c>
    </row>
    <row r="206" spans="1:18" s="12" customFormat="1" ht="12.75" x14ac:dyDescent="0.2">
      <c r="A206" s="44" t="s">
        <v>120</v>
      </c>
      <c r="B206" s="45" t="s">
        <v>126</v>
      </c>
      <c r="C206" s="45" t="s">
        <v>128</v>
      </c>
      <c r="D206" s="46" t="s">
        <v>60</v>
      </c>
      <c r="E206" s="47">
        <v>79364</v>
      </c>
      <c r="F206" s="48">
        <v>40159</v>
      </c>
      <c r="G206" s="47">
        <v>79131</v>
      </c>
      <c r="H206" s="48">
        <v>40085</v>
      </c>
      <c r="I206" s="47">
        <v>78765</v>
      </c>
      <c r="J206" s="48">
        <v>39944</v>
      </c>
      <c r="K206" s="47">
        <v>80537</v>
      </c>
      <c r="L206" s="48">
        <v>40791</v>
      </c>
      <c r="M206" s="47">
        <v>80197</v>
      </c>
      <c r="N206" s="47">
        <v>40595</v>
      </c>
      <c r="O206" s="49">
        <v>79786</v>
      </c>
      <c r="P206" s="50">
        <v>40436</v>
      </c>
      <c r="Q206" s="51">
        <v>79573</v>
      </c>
      <c r="R206" s="15">
        <v>40307</v>
      </c>
    </row>
    <row r="207" spans="1:18" s="12" customFormat="1" ht="12.75" x14ac:dyDescent="0.2">
      <c r="A207" s="44" t="s">
        <v>120</v>
      </c>
      <c r="B207" s="45" t="s">
        <v>126</v>
      </c>
      <c r="C207" s="45" t="s">
        <v>128</v>
      </c>
      <c r="D207" s="46" t="s">
        <v>61</v>
      </c>
      <c r="E207" s="47">
        <v>4482</v>
      </c>
      <c r="F207" s="48">
        <v>2305</v>
      </c>
      <c r="G207" s="47">
        <v>4474</v>
      </c>
      <c r="H207" s="48">
        <v>2288</v>
      </c>
      <c r="I207" s="47">
        <v>4453</v>
      </c>
      <c r="J207" s="48">
        <v>2294</v>
      </c>
      <c r="K207" s="47">
        <v>4593</v>
      </c>
      <c r="L207" s="48">
        <v>2345</v>
      </c>
      <c r="M207" s="47">
        <v>4550</v>
      </c>
      <c r="N207" s="47">
        <v>2324</v>
      </c>
      <c r="O207" s="52">
        <v>4545</v>
      </c>
      <c r="P207" s="50">
        <v>2308</v>
      </c>
      <c r="Q207" s="51">
        <v>4515</v>
      </c>
      <c r="R207" s="15">
        <v>2298</v>
      </c>
    </row>
    <row r="208" spans="1:18" s="12" customFormat="1" ht="12.75" x14ac:dyDescent="0.2">
      <c r="A208" s="44" t="s">
        <v>120</v>
      </c>
      <c r="B208" s="45" t="s">
        <v>126</v>
      </c>
      <c r="C208" s="45" t="s">
        <v>128</v>
      </c>
      <c r="D208" s="46" t="s">
        <v>62</v>
      </c>
      <c r="E208" s="47">
        <v>74882</v>
      </c>
      <c r="F208" s="48">
        <v>37854</v>
      </c>
      <c r="G208" s="47">
        <v>74657</v>
      </c>
      <c r="H208" s="48">
        <v>37797</v>
      </c>
      <c r="I208" s="47">
        <v>74312</v>
      </c>
      <c r="J208" s="48">
        <v>37650</v>
      </c>
      <c r="K208" s="47">
        <v>75944</v>
      </c>
      <c r="L208" s="48">
        <v>38446</v>
      </c>
      <c r="M208" s="47">
        <v>75647</v>
      </c>
      <c r="N208" s="47">
        <v>38271</v>
      </c>
      <c r="O208" s="52">
        <v>75241</v>
      </c>
      <c r="P208" s="50">
        <v>38128</v>
      </c>
      <c r="Q208" s="51">
        <v>75058</v>
      </c>
      <c r="R208" s="15">
        <v>38009</v>
      </c>
    </row>
    <row r="209" spans="1:18" s="12" customFormat="1" ht="12.75" x14ac:dyDescent="0.2">
      <c r="A209" s="44" t="s">
        <v>120</v>
      </c>
      <c r="B209" s="45" t="s">
        <v>126</v>
      </c>
      <c r="C209" s="45" t="s">
        <v>129</v>
      </c>
      <c r="D209" s="46" t="s">
        <v>60</v>
      </c>
      <c r="E209" s="47">
        <v>67861</v>
      </c>
      <c r="F209" s="48">
        <v>34570</v>
      </c>
      <c r="G209" s="47">
        <v>67460</v>
      </c>
      <c r="H209" s="48">
        <v>34443</v>
      </c>
      <c r="I209" s="47">
        <v>67059</v>
      </c>
      <c r="J209" s="48">
        <v>34180</v>
      </c>
      <c r="K209" s="47">
        <v>68858</v>
      </c>
      <c r="L209" s="48">
        <v>35084</v>
      </c>
      <c r="M209" s="47">
        <v>68205</v>
      </c>
      <c r="N209" s="47">
        <v>34717</v>
      </c>
      <c r="O209" s="49">
        <v>67662</v>
      </c>
      <c r="P209" s="50">
        <v>34487</v>
      </c>
      <c r="Q209" s="51">
        <v>67157</v>
      </c>
      <c r="R209" s="15">
        <v>34251</v>
      </c>
    </row>
    <row r="210" spans="1:18" s="12" customFormat="1" ht="12.75" x14ac:dyDescent="0.2">
      <c r="A210" s="44" t="s">
        <v>120</v>
      </c>
      <c r="B210" s="45" t="s">
        <v>126</v>
      </c>
      <c r="C210" s="45" t="s">
        <v>129</v>
      </c>
      <c r="D210" s="46" t="s">
        <v>61</v>
      </c>
      <c r="E210" s="47">
        <v>18479</v>
      </c>
      <c r="F210" s="48">
        <v>9732</v>
      </c>
      <c r="G210" s="47">
        <v>18378</v>
      </c>
      <c r="H210" s="48">
        <v>9715</v>
      </c>
      <c r="I210" s="47">
        <v>18381</v>
      </c>
      <c r="J210" s="48">
        <v>9682</v>
      </c>
      <c r="K210" s="47">
        <v>18915</v>
      </c>
      <c r="L210" s="48">
        <v>9951</v>
      </c>
      <c r="M210" s="47">
        <v>18836</v>
      </c>
      <c r="N210" s="47">
        <v>9912</v>
      </c>
      <c r="O210" s="52">
        <v>18731</v>
      </c>
      <c r="P210" s="50">
        <v>9855</v>
      </c>
      <c r="Q210" s="51">
        <v>18585</v>
      </c>
      <c r="R210" s="15">
        <v>9764</v>
      </c>
    </row>
    <row r="211" spans="1:18" s="12" customFormat="1" ht="12.75" x14ac:dyDescent="0.2">
      <c r="A211" s="44" t="s">
        <v>120</v>
      </c>
      <c r="B211" s="45" t="s">
        <v>126</v>
      </c>
      <c r="C211" s="45" t="s">
        <v>129</v>
      </c>
      <c r="D211" s="46" t="s">
        <v>62</v>
      </c>
      <c r="E211" s="47">
        <v>49382</v>
      </c>
      <c r="F211" s="48">
        <v>24838</v>
      </c>
      <c r="G211" s="47">
        <v>49082</v>
      </c>
      <c r="H211" s="48">
        <v>24728</v>
      </c>
      <c r="I211" s="47">
        <v>48678</v>
      </c>
      <c r="J211" s="48">
        <v>24498</v>
      </c>
      <c r="K211" s="47">
        <v>49943</v>
      </c>
      <c r="L211" s="48">
        <v>25133</v>
      </c>
      <c r="M211" s="47">
        <v>49369</v>
      </c>
      <c r="N211" s="47">
        <v>24805</v>
      </c>
      <c r="O211" s="52">
        <v>48931</v>
      </c>
      <c r="P211" s="50">
        <v>24632</v>
      </c>
      <c r="Q211" s="51">
        <v>48572</v>
      </c>
      <c r="R211" s="15">
        <v>24487</v>
      </c>
    </row>
    <row r="212" spans="1:18" s="12" customFormat="1" ht="12.75" x14ac:dyDescent="0.2">
      <c r="A212" s="44" t="s">
        <v>120</v>
      </c>
      <c r="B212" s="45" t="s">
        <v>126</v>
      </c>
      <c r="C212" s="45" t="s">
        <v>130</v>
      </c>
      <c r="D212" s="46" t="s">
        <v>60</v>
      </c>
      <c r="E212" s="47">
        <v>68460</v>
      </c>
      <c r="F212" s="48">
        <v>35330</v>
      </c>
      <c r="G212" s="47">
        <v>68148</v>
      </c>
      <c r="H212" s="48">
        <v>35187</v>
      </c>
      <c r="I212" s="47">
        <v>67824</v>
      </c>
      <c r="J212" s="48">
        <v>35021</v>
      </c>
      <c r="K212" s="47">
        <v>67838</v>
      </c>
      <c r="L212" s="48">
        <v>34902</v>
      </c>
      <c r="M212" s="47">
        <v>67402</v>
      </c>
      <c r="N212" s="47">
        <v>34674</v>
      </c>
      <c r="O212" s="49">
        <v>66896</v>
      </c>
      <c r="P212" s="50">
        <v>34385</v>
      </c>
      <c r="Q212" s="51">
        <v>66559</v>
      </c>
      <c r="R212" s="15">
        <v>34198</v>
      </c>
    </row>
    <row r="213" spans="1:18" s="12" customFormat="1" ht="12.75" x14ac:dyDescent="0.2">
      <c r="A213" s="44" t="s">
        <v>120</v>
      </c>
      <c r="B213" s="45" t="s">
        <v>126</v>
      </c>
      <c r="C213" s="45" t="s">
        <v>130</v>
      </c>
      <c r="D213" s="46" t="s">
        <v>61</v>
      </c>
      <c r="E213" s="47">
        <v>19285</v>
      </c>
      <c r="F213" s="48">
        <v>10142</v>
      </c>
      <c r="G213" s="47">
        <v>19319</v>
      </c>
      <c r="H213" s="48">
        <v>10170</v>
      </c>
      <c r="I213" s="47">
        <v>19301</v>
      </c>
      <c r="J213" s="48">
        <v>10151</v>
      </c>
      <c r="K213" s="47">
        <v>19663</v>
      </c>
      <c r="L213" s="48">
        <v>10285</v>
      </c>
      <c r="M213" s="47">
        <v>19690</v>
      </c>
      <c r="N213" s="47">
        <v>10284</v>
      </c>
      <c r="O213" s="52">
        <v>19588</v>
      </c>
      <c r="P213" s="50">
        <v>10239</v>
      </c>
      <c r="Q213" s="51">
        <v>19539</v>
      </c>
      <c r="R213" s="15">
        <v>10189</v>
      </c>
    </row>
    <row r="214" spans="1:18" s="12" customFormat="1" ht="12.75" x14ac:dyDescent="0.2">
      <c r="A214" s="44" t="s">
        <v>120</v>
      </c>
      <c r="B214" s="45" t="s">
        <v>126</v>
      </c>
      <c r="C214" s="45" t="s">
        <v>130</v>
      </c>
      <c r="D214" s="46" t="s">
        <v>62</v>
      </c>
      <c r="E214" s="47">
        <v>49175</v>
      </c>
      <c r="F214" s="48">
        <v>25188</v>
      </c>
      <c r="G214" s="47">
        <v>48829</v>
      </c>
      <c r="H214" s="48">
        <v>25017</v>
      </c>
      <c r="I214" s="47">
        <v>48523</v>
      </c>
      <c r="J214" s="48">
        <v>24870</v>
      </c>
      <c r="K214" s="47">
        <v>48175</v>
      </c>
      <c r="L214" s="48">
        <v>24617</v>
      </c>
      <c r="M214" s="47">
        <v>47712</v>
      </c>
      <c r="N214" s="47">
        <v>24390</v>
      </c>
      <c r="O214" s="52">
        <v>47308</v>
      </c>
      <c r="P214" s="50">
        <v>24146</v>
      </c>
      <c r="Q214" s="51">
        <v>47020</v>
      </c>
      <c r="R214" s="15">
        <v>24009</v>
      </c>
    </row>
    <row r="215" spans="1:18" s="12" customFormat="1" ht="12.75" x14ac:dyDescent="0.2">
      <c r="A215" s="44" t="s">
        <v>120</v>
      </c>
      <c r="B215" s="45" t="s">
        <v>126</v>
      </c>
      <c r="C215" s="45" t="s">
        <v>131</v>
      </c>
      <c r="D215" s="46" t="s">
        <v>71</v>
      </c>
      <c r="E215" s="47">
        <v>67782</v>
      </c>
      <c r="F215" s="48">
        <v>35800</v>
      </c>
      <c r="G215" s="47">
        <v>67702</v>
      </c>
      <c r="H215" s="48">
        <v>35778</v>
      </c>
      <c r="I215" s="47">
        <v>67650</v>
      </c>
      <c r="J215" s="48">
        <v>35785</v>
      </c>
      <c r="K215" s="47">
        <v>66537</v>
      </c>
      <c r="L215" s="48">
        <v>35257</v>
      </c>
      <c r="M215" s="47">
        <v>66176</v>
      </c>
      <c r="N215" s="47">
        <v>35037</v>
      </c>
      <c r="O215" s="49">
        <v>65897</v>
      </c>
      <c r="P215" s="50">
        <v>34907</v>
      </c>
      <c r="Q215" s="51">
        <v>65481</v>
      </c>
      <c r="R215" s="15">
        <v>34655</v>
      </c>
    </row>
    <row r="216" spans="1:18" s="12" customFormat="1" ht="12.75" x14ac:dyDescent="0.2">
      <c r="A216" s="44" t="s">
        <v>120</v>
      </c>
      <c r="B216" s="45" t="s">
        <v>126</v>
      </c>
      <c r="C216" s="45" t="s">
        <v>132</v>
      </c>
      <c r="D216" s="46" t="s">
        <v>71</v>
      </c>
      <c r="E216" s="47">
        <v>66375</v>
      </c>
      <c r="F216" s="48">
        <v>34939</v>
      </c>
      <c r="G216" s="47">
        <v>66530</v>
      </c>
      <c r="H216" s="48">
        <v>35025</v>
      </c>
      <c r="I216" s="47">
        <v>66557</v>
      </c>
      <c r="J216" s="48">
        <v>35009</v>
      </c>
      <c r="K216" s="47">
        <v>66061</v>
      </c>
      <c r="L216" s="48">
        <v>34834</v>
      </c>
      <c r="M216" s="47">
        <v>65784</v>
      </c>
      <c r="N216" s="47">
        <v>34693</v>
      </c>
      <c r="O216" s="49">
        <v>65612</v>
      </c>
      <c r="P216" s="50">
        <v>34584</v>
      </c>
      <c r="Q216" s="51">
        <v>65255</v>
      </c>
      <c r="R216" s="15">
        <v>34457</v>
      </c>
    </row>
    <row r="217" spans="1:18" s="12" customFormat="1" ht="12.75" x14ac:dyDescent="0.2">
      <c r="A217" s="44" t="s">
        <v>120</v>
      </c>
      <c r="B217" s="45" t="s">
        <v>126</v>
      </c>
      <c r="C217" s="45" t="s">
        <v>133</v>
      </c>
      <c r="D217" s="46" t="s">
        <v>60</v>
      </c>
      <c r="E217" s="47">
        <v>87484</v>
      </c>
      <c r="F217" s="48">
        <v>44320</v>
      </c>
      <c r="G217" s="47">
        <v>87148</v>
      </c>
      <c r="H217" s="48">
        <v>44131</v>
      </c>
      <c r="I217" s="47">
        <v>86657</v>
      </c>
      <c r="J217" s="48">
        <v>43919</v>
      </c>
      <c r="K217" s="47">
        <v>88600</v>
      </c>
      <c r="L217" s="48">
        <v>44893</v>
      </c>
      <c r="M217" s="47">
        <v>88032</v>
      </c>
      <c r="N217" s="47">
        <v>44594</v>
      </c>
      <c r="O217" s="49">
        <v>87479</v>
      </c>
      <c r="P217" s="50">
        <v>44279</v>
      </c>
      <c r="Q217" s="51">
        <v>86936</v>
      </c>
      <c r="R217" s="15">
        <v>44059</v>
      </c>
    </row>
    <row r="218" spans="1:18" s="12" customFormat="1" ht="12.75" x14ac:dyDescent="0.2">
      <c r="A218" s="44" t="s">
        <v>120</v>
      </c>
      <c r="B218" s="45" t="s">
        <v>126</v>
      </c>
      <c r="C218" s="45" t="s">
        <v>133</v>
      </c>
      <c r="D218" s="46" t="s">
        <v>61</v>
      </c>
      <c r="E218" s="47">
        <v>22195</v>
      </c>
      <c r="F218" s="48">
        <v>11647</v>
      </c>
      <c r="G218" s="47">
        <v>22161</v>
      </c>
      <c r="H218" s="48">
        <v>11617</v>
      </c>
      <c r="I218" s="47">
        <v>22050</v>
      </c>
      <c r="J218" s="48">
        <v>11579</v>
      </c>
      <c r="K218" s="47">
        <v>24983</v>
      </c>
      <c r="L218" s="48">
        <v>13026</v>
      </c>
      <c r="M218" s="47">
        <v>24860</v>
      </c>
      <c r="N218" s="47">
        <v>12956</v>
      </c>
      <c r="O218" s="52">
        <v>24612</v>
      </c>
      <c r="P218" s="50">
        <v>12830</v>
      </c>
      <c r="Q218" s="51">
        <v>24341</v>
      </c>
      <c r="R218" s="15">
        <v>12683</v>
      </c>
    </row>
    <row r="219" spans="1:18" s="12" customFormat="1" ht="12.75" x14ac:dyDescent="0.2">
      <c r="A219" s="44" t="s">
        <v>120</v>
      </c>
      <c r="B219" s="45" t="s">
        <v>126</v>
      </c>
      <c r="C219" s="45" t="s">
        <v>133</v>
      </c>
      <c r="D219" s="46" t="s">
        <v>62</v>
      </c>
      <c r="E219" s="47">
        <v>65289</v>
      </c>
      <c r="F219" s="48">
        <v>32673</v>
      </c>
      <c r="G219" s="47">
        <v>64987</v>
      </c>
      <c r="H219" s="48">
        <v>32514</v>
      </c>
      <c r="I219" s="47">
        <v>64607</v>
      </c>
      <c r="J219" s="48">
        <v>32340</v>
      </c>
      <c r="K219" s="47">
        <v>63617</v>
      </c>
      <c r="L219" s="48">
        <v>31867</v>
      </c>
      <c r="M219" s="47">
        <v>63172</v>
      </c>
      <c r="N219" s="47">
        <v>31638</v>
      </c>
      <c r="O219" s="52">
        <v>62867</v>
      </c>
      <c r="P219" s="50">
        <v>31449</v>
      </c>
      <c r="Q219" s="51">
        <v>62595</v>
      </c>
      <c r="R219" s="15">
        <v>31376</v>
      </c>
    </row>
    <row r="220" spans="1:18" s="12" customFormat="1" ht="12.75" x14ac:dyDescent="0.2">
      <c r="A220" s="44" t="s">
        <v>120</v>
      </c>
      <c r="B220" s="45" t="s">
        <v>126</v>
      </c>
      <c r="C220" s="45" t="s">
        <v>134</v>
      </c>
      <c r="D220" s="46" t="s">
        <v>60</v>
      </c>
      <c r="E220" s="47">
        <v>109867</v>
      </c>
      <c r="F220" s="48">
        <v>55902</v>
      </c>
      <c r="G220" s="47">
        <v>109576</v>
      </c>
      <c r="H220" s="48">
        <v>55755</v>
      </c>
      <c r="I220" s="47">
        <v>109181</v>
      </c>
      <c r="J220" s="48">
        <v>55521</v>
      </c>
      <c r="K220" s="47">
        <v>110070</v>
      </c>
      <c r="L220" s="48">
        <v>55884</v>
      </c>
      <c r="M220" s="47">
        <v>109680</v>
      </c>
      <c r="N220" s="47">
        <v>55651</v>
      </c>
      <c r="O220" s="49">
        <v>109522</v>
      </c>
      <c r="P220" s="50">
        <v>55610</v>
      </c>
      <c r="Q220" s="51">
        <v>109198</v>
      </c>
      <c r="R220" s="15">
        <v>55372</v>
      </c>
    </row>
    <row r="221" spans="1:18" s="12" customFormat="1" ht="12.75" x14ac:dyDescent="0.2">
      <c r="A221" s="44" t="s">
        <v>120</v>
      </c>
      <c r="B221" s="45" t="s">
        <v>126</v>
      </c>
      <c r="C221" s="45" t="s">
        <v>134</v>
      </c>
      <c r="D221" s="46" t="s">
        <v>61</v>
      </c>
      <c r="E221" s="47">
        <v>11634</v>
      </c>
      <c r="F221" s="48">
        <v>6057</v>
      </c>
      <c r="G221" s="47">
        <v>11631</v>
      </c>
      <c r="H221" s="48">
        <v>6050</v>
      </c>
      <c r="I221" s="47">
        <v>11674</v>
      </c>
      <c r="J221" s="48">
        <v>6092</v>
      </c>
      <c r="K221" s="47">
        <v>11799</v>
      </c>
      <c r="L221" s="48">
        <v>6147</v>
      </c>
      <c r="M221" s="47">
        <v>11771</v>
      </c>
      <c r="N221" s="47">
        <v>6124</v>
      </c>
      <c r="O221" s="52">
        <v>11715</v>
      </c>
      <c r="P221" s="50">
        <v>6098</v>
      </c>
      <c r="Q221" s="51">
        <v>11709</v>
      </c>
      <c r="R221" s="15">
        <v>6086</v>
      </c>
    </row>
    <row r="222" spans="1:18" s="12" customFormat="1" ht="12.75" x14ac:dyDescent="0.2">
      <c r="A222" s="44" t="s">
        <v>120</v>
      </c>
      <c r="B222" s="45" t="s">
        <v>126</v>
      </c>
      <c r="C222" s="45" t="s">
        <v>134</v>
      </c>
      <c r="D222" s="46" t="s">
        <v>62</v>
      </c>
      <c r="E222" s="47">
        <v>98233</v>
      </c>
      <c r="F222" s="48">
        <v>49845</v>
      </c>
      <c r="G222" s="47">
        <v>97945</v>
      </c>
      <c r="H222" s="48">
        <v>49705</v>
      </c>
      <c r="I222" s="47">
        <v>97507</v>
      </c>
      <c r="J222" s="48">
        <v>49429</v>
      </c>
      <c r="K222" s="47">
        <v>98271</v>
      </c>
      <c r="L222" s="48">
        <v>49737</v>
      </c>
      <c r="M222" s="47">
        <v>97909</v>
      </c>
      <c r="N222" s="47">
        <v>49527</v>
      </c>
      <c r="O222" s="52">
        <v>97807</v>
      </c>
      <c r="P222" s="50">
        <v>49512</v>
      </c>
      <c r="Q222" s="51">
        <v>97489</v>
      </c>
      <c r="R222" s="15">
        <v>49286</v>
      </c>
    </row>
    <row r="223" spans="1:18" s="12" customFormat="1" ht="12.75" x14ac:dyDescent="0.2">
      <c r="A223" s="44" t="s">
        <v>120</v>
      </c>
      <c r="B223" s="45" t="s">
        <v>135</v>
      </c>
      <c r="C223" s="45"/>
      <c r="D223" s="46" t="s">
        <v>60</v>
      </c>
      <c r="E223" s="47">
        <v>714276</v>
      </c>
      <c r="F223" s="48">
        <v>375060</v>
      </c>
      <c r="G223" s="47">
        <v>713497</v>
      </c>
      <c r="H223" s="48">
        <v>374913</v>
      </c>
      <c r="I223" s="47">
        <v>713229</v>
      </c>
      <c r="J223" s="48">
        <v>374997</v>
      </c>
      <c r="K223" s="47">
        <v>717676</v>
      </c>
      <c r="L223" s="48">
        <v>376774</v>
      </c>
      <c r="M223" s="47">
        <v>717488</v>
      </c>
      <c r="N223" s="47">
        <v>376914</v>
      </c>
      <c r="O223" s="49">
        <v>717184</v>
      </c>
      <c r="P223" s="50">
        <v>376873</v>
      </c>
      <c r="Q223" s="51">
        <v>713691</v>
      </c>
      <c r="R223" s="15">
        <v>374851</v>
      </c>
    </row>
    <row r="224" spans="1:18" s="12" customFormat="1" ht="12.75" x14ac:dyDescent="0.2">
      <c r="A224" s="44" t="s">
        <v>120</v>
      </c>
      <c r="B224" s="45" t="s">
        <v>135</v>
      </c>
      <c r="C224" s="45"/>
      <c r="D224" s="46" t="s">
        <v>61</v>
      </c>
      <c r="E224" s="47">
        <v>456641</v>
      </c>
      <c r="F224" s="48">
        <v>243966</v>
      </c>
      <c r="G224" s="47">
        <v>454840</v>
      </c>
      <c r="H224" s="48">
        <v>243295</v>
      </c>
      <c r="I224" s="47">
        <v>453465</v>
      </c>
      <c r="J224" s="48">
        <v>242674</v>
      </c>
      <c r="K224" s="47">
        <v>454462</v>
      </c>
      <c r="L224" s="48">
        <v>242761</v>
      </c>
      <c r="M224" s="47">
        <v>453012</v>
      </c>
      <c r="N224" s="47">
        <v>242207</v>
      </c>
      <c r="O224" s="52">
        <v>451377</v>
      </c>
      <c r="P224" s="50">
        <v>241463</v>
      </c>
      <c r="Q224" s="51">
        <v>446526</v>
      </c>
      <c r="R224" s="15">
        <v>238736</v>
      </c>
    </row>
    <row r="225" spans="1:18" s="12" customFormat="1" ht="12.75" x14ac:dyDescent="0.2">
      <c r="A225" s="44" t="s">
        <v>120</v>
      </c>
      <c r="B225" s="45" t="s">
        <v>135</v>
      </c>
      <c r="C225" s="45"/>
      <c r="D225" s="46" t="s">
        <v>62</v>
      </c>
      <c r="E225" s="47">
        <v>257635</v>
      </c>
      <c r="F225" s="48">
        <v>131094</v>
      </c>
      <c r="G225" s="47">
        <v>258657</v>
      </c>
      <c r="H225" s="48">
        <v>131618</v>
      </c>
      <c r="I225" s="47">
        <v>259764</v>
      </c>
      <c r="J225" s="48">
        <v>132323</v>
      </c>
      <c r="K225" s="47">
        <v>263214</v>
      </c>
      <c r="L225" s="48">
        <v>134013</v>
      </c>
      <c r="M225" s="47">
        <v>264476</v>
      </c>
      <c r="N225" s="47">
        <v>134707</v>
      </c>
      <c r="O225" s="52">
        <v>265807</v>
      </c>
      <c r="P225" s="50">
        <v>135410</v>
      </c>
      <c r="Q225" s="51">
        <v>267165</v>
      </c>
      <c r="R225" s="15">
        <v>136115</v>
      </c>
    </row>
    <row r="226" spans="1:18" s="12" customFormat="1" ht="12.75" x14ac:dyDescent="0.2">
      <c r="A226" s="44" t="s">
        <v>120</v>
      </c>
      <c r="B226" s="45" t="s">
        <v>135</v>
      </c>
      <c r="C226" s="45" t="s">
        <v>136</v>
      </c>
      <c r="D226" s="46" t="s">
        <v>60</v>
      </c>
      <c r="E226" s="47">
        <v>90235</v>
      </c>
      <c r="F226" s="48">
        <v>46030</v>
      </c>
      <c r="G226" s="47">
        <v>89975</v>
      </c>
      <c r="H226" s="48">
        <v>45904</v>
      </c>
      <c r="I226" s="47">
        <v>89876</v>
      </c>
      <c r="J226" s="48">
        <v>45875</v>
      </c>
      <c r="K226" s="47">
        <v>90562</v>
      </c>
      <c r="L226" s="48">
        <v>46201</v>
      </c>
      <c r="M226" s="47">
        <v>90470</v>
      </c>
      <c r="N226" s="47">
        <v>46185</v>
      </c>
      <c r="O226" s="49">
        <v>90240</v>
      </c>
      <c r="P226" s="50">
        <v>46085</v>
      </c>
      <c r="Q226" s="51">
        <v>90065</v>
      </c>
      <c r="R226" s="15">
        <v>45981</v>
      </c>
    </row>
    <row r="227" spans="1:18" s="12" customFormat="1" ht="12.75" x14ac:dyDescent="0.2">
      <c r="A227" s="44" t="s">
        <v>120</v>
      </c>
      <c r="B227" s="45" t="s">
        <v>135</v>
      </c>
      <c r="C227" s="45" t="s">
        <v>136</v>
      </c>
      <c r="D227" s="46" t="s">
        <v>61</v>
      </c>
      <c r="E227" s="47">
        <v>28536</v>
      </c>
      <c r="F227" s="48">
        <v>14803</v>
      </c>
      <c r="G227" s="47">
        <v>28355</v>
      </c>
      <c r="H227" s="48">
        <v>14735</v>
      </c>
      <c r="I227" s="47">
        <v>28321</v>
      </c>
      <c r="J227" s="48">
        <v>14729</v>
      </c>
      <c r="K227" s="47">
        <v>28537</v>
      </c>
      <c r="L227" s="48">
        <v>14832</v>
      </c>
      <c r="M227" s="47">
        <v>28414</v>
      </c>
      <c r="N227" s="47">
        <v>14770</v>
      </c>
      <c r="O227" s="52">
        <v>28278</v>
      </c>
      <c r="P227" s="50">
        <v>14711</v>
      </c>
      <c r="Q227" s="51">
        <v>28162</v>
      </c>
      <c r="R227" s="15">
        <v>14608</v>
      </c>
    </row>
    <row r="228" spans="1:18" s="12" customFormat="1" ht="12.75" x14ac:dyDescent="0.2">
      <c r="A228" s="44" t="s">
        <v>120</v>
      </c>
      <c r="B228" s="45" t="s">
        <v>135</v>
      </c>
      <c r="C228" s="45" t="s">
        <v>136</v>
      </c>
      <c r="D228" s="46" t="s">
        <v>62</v>
      </c>
      <c r="E228" s="47">
        <v>61699</v>
      </c>
      <c r="F228" s="48">
        <v>31227</v>
      </c>
      <c r="G228" s="47">
        <v>61620</v>
      </c>
      <c r="H228" s="48">
        <v>31169</v>
      </c>
      <c r="I228" s="47">
        <v>61555</v>
      </c>
      <c r="J228" s="48">
        <v>31146</v>
      </c>
      <c r="K228" s="47">
        <v>62025</v>
      </c>
      <c r="L228" s="48">
        <v>31369</v>
      </c>
      <c r="M228" s="47">
        <v>62056</v>
      </c>
      <c r="N228" s="47">
        <v>31415</v>
      </c>
      <c r="O228" s="52">
        <v>61962</v>
      </c>
      <c r="P228" s="50">
        <v>31374</v>
      </c>
      <c r="Q228" s="51">
        <v>61903</v>
      </c>
      <c r="R228" s="15">
        <v>31373</v>
      </c>
    </row>
    <row r="229" spans="1:18" s="12" customFormat="1" ht="12.75" x14ac:dyDescent="0.2">
      <c r="A229" s="44" t="s">
        <v>120</v>
      </c>
      <c r="B229" s="45" t="s">
        <v>135</v>
      </c>
      <c r="C229" s="45" t="s">
        <v>135</v>
      </c>
      <c r="D229" s="46" t="s">
        <v>60</v>
      </c>
      <c r="E229" s="47">
        <v>142662</v>
      </c>
      <c r="F229" s="48">
        <v>72833</v>
      </c>
      <c r="G229" s="47">
        <v>143466</v>
      </c>
      <c r="H229" s="48">
        <v>73256</v>
      </c>
      <c r="I229" s="47">
        <v>144383</v>
      </c>
      <c r="J229" s="48">
        <v>73808</v>
      </c>
      <c r="K229" s="47">
        <v>146513</v>
      </c>
      <c r="L229" s="48">
        <v>74874</v>
      </c>
      <c r="M229" s="47">
        <v>147457</v>
      </c>
      <c r="N229" s="47">
        <v>75342</v>
      </c>
      <c r="O229" s="49">
        <v>148483</v>
      </c>
      <c r="P229" s="50">
        <v>75858</v>
      </c>
      <c r="Q229" s="51">
        <v>149481</v>
      </c>
      <c r="R229" s="15">
        <v>76365</v>
      </c>
    </row>
    <row r="230" spans="1:18" s="12" customFormat="1" ht="12.75" x14ac:dyDescent="0.2">
      <c r="A230" s="44" t="s">
        <v>120</v>
      </c>
      <c r="B230" s="45" t="s">
        <v>135</v>
      </c>
      <c r="C230" s="45" t="s">
        <v>135</v>
      </c>
      <c r="D230" s="46" t="s">
        <v>61</v>
      </c>
      <c r="E230" s="47">
        <v>12285</v>
      </c>
      <c r="F230" s="48">
        <v>6402</v>
      </c>
      <c r="G230" s="47">
        <v>12255</v>
      </c>
      <c r="H230" s="48">
        <v>6374</v>
      </c>
      <c r="I230" s="47">
        <v>12202</v>
      </c>
      <c r="J230" s="48">
        <v>6330</v>
      </c>
      <c r="K230" s="47">
        <v>12221</v>
      </c>
      <c r="L230" s="48">
        <v>6352</v>
      </c>
      <c r="M230" s="47">
        <v>12182</v>
      </c>
      <c r="N230" s="47">
        <v>6337</v>
      </c>
      <c r="O230" s="52">
        <v>12050</v>
      </c>
      <c r="P230" s="50">
        <v>6259</v>
      </c>
      <c r="Q230" s="51">
        <v>11943</v>
      </c>
      <c r="R230" s="15">
        <v>6186</v>
      </c>
    </row>
    <row r="231" spans="1:18" s="12" customFormat="1" ht="12.75" x14ac:dyDescent="0.2">
      <c r="A231" s="44" t="s">
        <v>120</v>
      </c>
      <c r="B231" s="45" t="s">
        <v>135</v>
      </c>
      <c r="C231" s="45" t="s">
        <v>135</v>
      </c>
      <c r="D231" s="46" t="s">
        <v>62</v>
      </c>
      <c r="E231" s="47">
        <v>130377</v>
      </c>
      <c r="F231" s="48">
        <v>66431</v>
      </c>
      <c r="G231" s="47">
        <v>131211</v>
      </c>
      <c r="H231" s="48">
        <v>66882</v>
      </c>
      <c r="I231" s="47">
        <v>132181</v>
      </c>
      <c r="J231" s="48">
        <v>67478</v>
      </c>
      <c r="K231" s="47">
        <v>134292</v>
      </c>
      <c r="L231" s="48">
        <v>68522</v>
      </c>
      <c r="M231" s="47">
        <v>135275</v>
      </c>
      <c r="N231" s="47">
        <v>69005</v>
      </c>
      <c r="O231" s="52">
        <v>136433</v>
      </c>
      <c r="P231" s="50">
        <v>69599</v>
      </c>
      <c r="Q231" s="51">
        <v>137538</v>
      </c>
      <c r="R231" s="15">
        <v>70179</v>
      </c>
    </row>
    <row r="232" spans="1:18" s="12" customFormat="1" ht="12.75" x14ac:dyDescent="0.2">
      <c r="A232" s="44" t="s">
        <v>120</v>
      </c>
      <c r="B232" s="45" t="s">
        <v>135</v>
      </c>
      <c r="C232" s="45" t="s">
        <v>137</v>
      </c>
      <c r="D232" s="46" t="s">
        <v>60</v>
      </c>
      <c r="E232" s="47">
        <v>57101</v>
      </c>
      <c r="F232" s="48">
        <v>29016</v>
      </c>
      <c r="G232" s="47">
        <v>57148</v>
      </c>
      <c r="H232" s="48">
        <v>29049</v>
      </c>
      <c r="I232" s="47">
        <v>57164</v>
      </c>
      <c r="J232" s="48">
        <v>29125</v>
      </c>
      <c r="K232" s="47">
        <v>57690</v>
      </c>
      <c r="L232" s="48">
        <v>29306</v>
      </c>
      <c r="M232" s="47">
        <v>57668</v>
      </c>
      <c r="N232" s="47">
        <v>29322</v>
      </c>
      <c r="O232" s="49">
        <v>57736</v>
      </c>
      <c r="P232" s="50">
        <v>29410</v>
      </c>
      <c r="Q232" s="51">
        <v>57587</v>
      </c>
      <c r="R232" s="15">
        <v>29316</v>
      </c>
    </row>
    <row r="233" spans="1:18" s="12" customFormat="1" ht="12.75" x14ac:dyDescent="0.2">
      <c r="A233" s="44" t="s">
        <v>120</v>
      </c>
      <c r="B233" s="45" t="s">
        <v>135</v>
      </c>
      <c r="C233" s="45" t="s">
        <v>137</v>
      </c>
      <c r="D233" s="46" t="s">
        <v>61</v>
      </c>
      <c r="E233" s="47">
        <v>21281</v>
      </c>
      <c r="F233" s="48">
        <v>10846</v>
      </c>
      <c r="G233" s="47">
        <v>21084</v>
      </c>
      <c r="H233" s="48">
        <v>10740</v>
      </c>
      <c r="I233" s="47">
        <v>20944</v>
      </c>
      <c r="J233" s="48">
        <v>10712</v>
      </c>
      <c r="K233" s="47">
        <v>20755</v>
      </c>
      <c r="L233" s="48">
        <v>10569</v>
      </c>
      <c r="M233" s="47">
        <v>20494</v>
      </c>
      <c r="N233" s="47">
        <v>10433</v>
      </c>
      <c r="O233" s="52">
        <v>20317</v>
      </c>
      <c r="P233" s="50">
        <v>10355</v>
      </c>
      <c r="Q233" s="51">
        <v>19926</v>
      </c>
      <c r="R233" s="15">
        <v>10158</v>
      </c>
    </row>
    <row r="234" spans="1:18" s="12" customFormat="1" ht="12.75" x14ac:dyDescent="0.2">
      <c r="A234" s="44" t="s">
        <v>120</v>
      </c>
      <c r="B234" s="45" t="s">
        <v>135</v>
      </c>
      <c r="C234" s="45" t="s">
        <v>137</v>
      </c>
      <c r="D234" s="46" t="s">
        <v>62</v>
      </c>
      <c r="E234" s="47">
        <v>35820</v>
      </c>
      <c r="F234" s="48">
        <v>18170</v>
      </c>
      <c r="G234" s="47">
        <v>36064</v>
      </c>
      <c r="H234" s="48">
        <v>18309</v>
      </c>
      <c r="I234" s="47">
        <v>36220</v>
      </c>
      <c r="J234" s="48">
        <v>18413</v>
      </c>
      <c r="K234" s="47">
        <v>36935</v>
      </c>
      <c r="L234" s="48">
        <v>18737</v>
      </c>
      <c r="M234" s="47">
        <v>37174</v>
      </c>
      <c r="N234" s="47">
        <v>18889</v>
      </c>
      <c r="O234" s="52">
        <v>37419</v>
      </c>
      <c r="P234" s="50">
        <v>19055</v>
      </c>
      <c r="Q234" s="51">
        <v>37661</v>
      </c>
      <c r="R234" s="15">
        <v>19158</v>
      </c>
    </row>
    <row r="235" spans="1:18" s="12" customFormat="1" ht="12.75" x14ac:dyDescent="0.2">
      <c r="A235" s="44" t="s">
        <v>120</v>
      </c>
      <c r="B235" s="45" t="s">
        <v>135</v>
      </c>
      <c r="C235" s="45" t="s">
        <v>138</v>
      </c>
      <c r="D235" s="46" t="s">
        <v>71</v>
      </c>
      <c r="E235" s="47">
        <v>351806</v>
      </c>
      <c r="F235" s="48">
        <v>189683</v>
      </c>
      <c r="G235" s="47">
        <v>350462</v>
      </c>
      <c r="H235" s="48">
        <v>189212</v>
      </c>
      <c r="I235" s="47">
        <v>349440</v>
      </c>
      <c r="J235" s="48">
        <v>188737</v>
      </c>
      <c r="K235" s="47">
        <v>349483</v>
      </c>
      <c r="L235" s="48">
        <v>188420</v>
      </c>
      <c r="M235" s="47">
        <v>348567</v>
      </c>
      <c r="N235" s="47">
        <v>188091</v>
      </c>
      <c r="O235" s="49">
        <v>347678</v>
      </c>
      <c r="P235" s="50">
        <v>187703</v>
      </c>
      <c r="Q235" s="51">
        <v>343598</v>
      </c>
      <c r="R235" s="15">
        <v>185362</v>
      </c>
    </row>
    <row r="236" spans="1:18" s="12" customFormat="1" ht="12.75" x14ac:dyDescent="0.2">
      <c r="A236" s="44" t="s">
        <v>120</v>
      </c>
      <c r="B236" s="45" t="s">
        <v>135</v>
      </c>
      <c r="C236" s="45" t="s">
        <v>85</v>
      </c>
      <c r="D236" s="46" t="s">
        <v>60</v>
      </c>
      <c r="E236" s="47">
        <v>72472</v>
      </c>
      <c r="F236" s="48">
        <v>37498</v>
      </c>
      <c r="G236" s="47">
        <v>72446</v>
      </c>
      <c r="H236" s="48">
        <v>37492</v>
      </c>
      <c r="I236" s="47">
        <v>72366</v>
      </c>
      <c r="J236" s="48">
        <v>37452</v>
      </c>
      <c r="K236" s="47">
        <v>73428</v>
      </c>
      <c r="L236" s="48">
        <v>37973</v>
      </c>
      <c r="M236" s="47">
        <v>73326</v>
      </c>
      <c r="N236" s="47">
        <v>37974</v>
      </c>
      <c r="O236" s="49">
        <v>73047</v>
      </c>
      <c r="P236" s="50">
        <v>37817</v>
      </c>
      <c r="Q236" s="51">
        <v>72960</v>
      </c>
      <c r="R236" s="15">
        <v>37827</v>
      </c>
    </row>
    <row r="237" spans="1:18" s="12" customFormat="1" ht="12.75" x14ac:dyDescent="0.2">
      <c r="A237" s="44" t="s">
        <v>120</v>
      </c>
      <c r="B237" s="45" t="s">
        <v>135</v>
      </c>
      <c r="C237" s="45" t="s">
        <v>85</v>
      </c>
      <c r="D237" s="46" t="s">
        <v>61</v>
      </c>
      <c r="E237" s="47">
        <v>42733</v>
      </c>
      <c r="F237" s="48">
        <v>22232</v>
      </c>
      <c r="G237" s="47">
        <v>42684</v>
      </c>
      <c r="H237" s="48">
        <v>22234</v>
      </c>
      <c r="I237" s="47">
        <v>42558</v>
      </c>
      <c r="J237" s="48">
        <v>22166</v>
      </c>
      <c r="K237" s="47">
        <v>43466</v>
      </c>
      <c r="L237" s="48">
        <v>22588</v>
      </c>
      <c r="M237" s="47">
        <v>43355</v>
      </c>
      <c r="N237" s="47">
        <v>22576</v>
      </c>
      <c r="O237" s="52">
        <v>43054</v>
      </c>
      <c r="P237" s="50">
        <v>22435</v>
      </c>
      <c r="Q237" s="51">
        <v>42897</v>
      </c>
      <c r="R237" s="15">
        <v>22422</v>
      </c>
    </row>
    <row r="238" spans="1:18" s="12" customFormat="1" ht="12.75" x14ac:dyDescent="0.2">
      <c r="A238" s="44" t="s">
        <v>120</v>
      </c>
      <c r="B238" s="45" t="s">
        <v>135</v>
      </c>
      <c r="C238" s="45" t="s">
        <v>85</v>
      </c>
      <c r="D238" s="46" t="s">
        <v>62</v>
      </c>
      <c r="E238" s="47">
        <v>29739</v>
      </c>
      <c r="F238" s="48">
        <v>15266</v>
      </c>
      <c r="G238" s="47">
        <v>29762</v>
      </c>
      <c r="H238" s="48">
        <v>15258</v>
      </c>
      <c r="I238" s="47">
        <v>29808</v>
      </c>
      <c r="J238" s="48">
        <v>15286</v>
      </c>
      <c r="K238" s="47">
        <v>29962</v>
      </c>
      <c r="L238" s="48">
        <v>15385</v>
      </c>
      <c r="M238" s="47">
        <v>29971</v>
      </c>
      <c r="N238" s="47">
        <v>15398</v>
      </c>
      <c r="O238" s="52">
        <v>29993</v>
      </c>
      <c r="P238" s="50">
        <v>15382</v>
      </c>
      <c r="Q238" s="51">
        <v>30063</v>
      </c>
      <c r="R238" s="15">
        <v>15405</v>
      </c>
    </row>
    <row r="239" spans="1:18" s="12" customFormat="1" ht="12.75" x14ac:dyDescent="0.2">
      <c r="A239" s="44" t="s">
        <v>120</v>
      </c>
      <c r="B239" s="45" t="s">
        <v>139</v>
      </c>
      <c r="C239" s="45"/>
      <c r="D239" s="46" t="s">
        <v>60</v>
      </c>
      <c r="E239" s="47">
        <v>492468</v>
      </c>
      <c r="F239" s="48">
        <v>250834</v>
      </c>
      <c r="G239" s="47">
        <v>491175</v>
      </c>
      <c r="H239" s="48">
        <v>250368</v>
      </c>
      <c r="I239" s="47">
        <v>490019</v>
      </c>
      <c r="J239" s="48">
        <v>249766</v>
      </c>
      <c r="K239" s="47">
        <v>497746</v>
      </c>
      <c r="L239" s="48">
        <v>253548</v>
      </c>
      <c r="M239" s="47">
        <v>495606</v>
      </c>
      <c r="N239" s="47">
        <v>252515</v>
      </c>
      <c r="O239" s="49">
        <v>493286</v>
      </c>
      <c r="P239" s="50">
        <v>251325</v>
      </c>
      <c r="Q239" s="51">
        <v>491459</v>
      </c>
      <c r="R239" s="15">
        <v>250411</v>
      </c>
    </row>
    <row r="240" spans="1:18" s="12" customFormat="1" ht="12.75" x14ac:dyDescent="0.2">
      <c r="A240" s="44" t="s">
        <v>120</v>
      </c>
      <c r="B240" s="45" t="s">
        <v>139</v>
      </c>
      <c r="C240" s="45"/>
      <c r="D240" s="46" t="s">
        <v>61</v>
      </c>
      <c r="E240" s="47">
        <v>186632</v>
      </c>
      <c r="F240" s="48">
        <v>97108</v>
      </c>
      <c r="G240" s="47">
        <v>185899</v>
      </c>
      <c r="H240" s="48">
        <v>96864</v>
      </c>
      <c r="I240" s="47">
        <v>185518</v>
      </c>
      <c r="J240" s="48">
        <v>96686</v>
      </c>
      <c r="K240" s="47">
        <v>188857</v>
      </c>
      <c r="L240" s="48">
        <v>98403</v>
      </c>
      <c r="M240" s="47">
        <v>187674</v>
      </c>
      <c r="N240" s="47">
        <v>97920</v>
      </c>
      <c r="O240" s="52">
        <v>186377</v>
      </c>
      <c r="P240" s="50">
        <v>97344</v>
      </c>
      <c r="Q240" s="51">
        <v>185259</v>
      </c>
      <c r="R240" s="15">
        <v>96864</v>
      </c>
    </row>
    <row r="241" spans="1:18" s="12" customFormat="1" ht="12.75" x14ac:dyDescent="0.2">
      <c r="A241" s="44" t="s">
        <v>120</v>
      </c>
      <c r="B241" s="45" t="s">
        <v>139</v>
      </c>
      <c r="C241" s="45"/>
      <c r="D241" s="46" t="s">
        <v>62</v>
      </c>
      <c r="E241" s="47">
        <v>305836</v>
      </c>
      <c r="F241" s="48">
        <v>153726</v>
      </c>
      <c r="G241" s="47">
        <v>305276</v>
      </c>
      <c r="H241" s="48">
        <v>153504</v>
      </c>
      <c r="I241" s="47">
        <v>304501</v>
      </c>
      <c r="J241" s="48">
        <v>153080</v>
      </c>
      <c r="K241" s="47">
        <v>308889</v>
      </c>
      <c r="L241" s="48">
        <v>155145</v>
      </c>
      <c r="M241" s="47">
        <v>307932</v>
      </c>
      <c r="N241" s="47">
        <v>154595</v>
      </c>
      <c r="O241" s="52">
        <v>306909</v>
      </c>
      <c r="P241" s="50">
        <v>153981</v>
      </c>
      <c r="Q241" s="51">
        <v>306200</v>
      </c>
      <c r="R241" s="15">
        <v>153547</v>
      </c>
    </row>
    <row r="242" spans="1:18" s="12" customFormat="1" ht="12.75" x14ac:dyDescent="0.2">
      <c r="A242" s="44" t="s">
        <v>120</v>
      </c>
      <c r="B242" s="45" t="s">
        <v>139</v>
      </c>
      <c r="C242" s="45" t="s">
        <v>140</v>
      </c>
      <c r="D242" s="46" t="s">
        <v>60</v>
      </c>
      <c r="E242" s="47">
        <v>47650</v>
      </c>
      <c r="F242" s="48">
        <v>23983</v>
      </c>
      <c r="G242" s="47">
        <v>47408</v>
      </c>
      <c r="H242" s="48">
        <v>23838</v>
      </c>
      <c r="I242" s="47">
        <v>47242</v>
      </c>
      <c r="J242" s="48">
        <v>23767</v>
      </c>
      <c r="K242" s="47">
        <v>47980</v>
      </c>
      <c r="L242" s="48">
        <v>24174</v>
      </c>
      <c r="M242" s="47">
        <v>47713</v>
      </c>
      <c r="N242" s="47">
        <v>24071</v>
      </c>
      <c r="O242" s="49">
        <v>47500</v>
      </c>
      <c r="P242" s="50">
        <v>23930</v>
      </c>
      <c r="Q242" s="51">
        <v>47296</v>
      </c>
      <c r="R242" s="15">
        <v>23855</v>
      </c>
    </row>
    <row r="243" spans="1:18" s="12" customFormat="1" ht="12.75" x14ac:dyDescent="0.2">
      <c r="A243" s="44" t="s">
        <v>120</v>
      </c>
      <c r="B243" s="45" t="s">
        <v>139</v>
      </c>
      <c r="C243" s="45" t="s">
        <v>140</v>
      </c>
      <c r="D243" s="46" t="s">
        <v>61</v>
      </c>
      <c r="E243" s="47">
        <v>11958</v>
      </c>
      <c r="F243" s="48">
        <v>6055</v>
      </c>
      <c r="G243" s="47">
        <v>11963</v>
      </c>
      <c r="H243" s="48">
        <v>6048</v>
      </c>
      <c r="I243" s="47">
        <v>11969</v>
      </c>
      <c r="J243" s="48">
        <v>6061</v>
      </c>
      <c r="K243" s="47">
        <v>12227</v>
      </c>
      <c r="L243" s="48">
        <v>6262</v>
      </c>
      <c r="M243" s="47">
        <v>12149</v>
      </c>
      <c r="N243" s="47">
        <v>6239</v>
      </c>
      <c r="O243" s="52">
        <v>12145</v>
      </c>
      <c r="P243" s="50">
        <v>6242</v>
      </c>
      <c r="Q243" s="51">
        <v>12092</v>
      </c>
      <c r="R243" s="15">
        <v>6194</v>
      </c>
    </row>
    <row r="244" spans="1:18" s="12" customFormat="1" ht="12.75" x14ac:dyDescent="0.2">
      <c r="A244" s="44" t="s">
        <v>120</v>
      </c>
      <c r="B244" s="45" t="s">
        <v>139</v>
      </c>
      <c r="C244" s="45" t="s">
        <v>140</v>
      </c>
      <c r="D244" s="46" t="s">
        <v>62</v>
      </c>
      <c r="E244" s="47">
        <v>35692</v>
      </c>
      <c r="F244" s="48">
        <v>17928</v>
      </c>
      <c r="G244" s="47">
        <v>35445</v>
      </c>
      <c r="H244" s="48">
        <v>17790</v>
      </c>
      <c r="I244" s="47">
        <v>35273</v>
      </c>
      <c r="J244" s="48">
        <v>17706</v>
      </c>
      <c r="K244" s="47">
        <v>35753</v>
      </c>
      <c r="L244" s="48">
        <v>17912</v>
      </c>
      <c r="M244" s="47">
        <v>35564</v>
      </c>
      <c r="N244" s="47">
        <v>17832</v>
      </c>
      <c r="O244" s="52">
        <v>35355</v>
      </c>
      <c r="P244" s="50">
        <v>17688</v>
      </c>
      <c r="Q244" s="51">
        <v>35204</v>
      </c>
      <c r="R244" s="15">
        <v>17661</v>
      </c>
    </row>
    <row r="245" spans="1:18" s="12" customFormat="1" ht="12.75" x14ac:dyDescent="0.2">
      <c r="A245" s="44" t="s">
        <v>120</v>
      </c>
      <c r="B245" s="45" t="s">
        <v>139</v>
      </c>
      <c r="C245" s="45" t="s">
        <v>141</v>
      </c>
      <c r="D245" s="46" t="s">
        <v>60</v>
      </c>
      <c r="E245" s="47">
        <v>99099</v>
      </c>
      <c r="F245" s="48">
        <v>50745</v>
      </c>
      <c r="G245" s="47">
        <v>98858</v>
      </c>
      <c r="H245" s="48">
        <v>50646</v>
      </c>
      <c r="I245" s="47">
        <v>98574</v>
      </c>
      <c r="J245" s="48">
        <v>50540</v>
      </c>
      <c r="K245" s="47">
        <v>99955</v>
      </c>
      <c r="L245" s="48">
        <v>51222</v>
      </c>
      <c r="M245" s="47">
        <v>99581</v>
      </c>
      <c r="N245" s="47">
        <v>51030</v>
      </c>
      <c r="O245" s="49">
        <v>99137</v>
      </c>
      <c r="P245" s="50">
        <v>50778</v>
      </c>
      <c r="Q245" s="51">
        <v>98749</v>
      </c>
      <c r="R245" s="15">
        <v>50579</v>
      </c>
    </row>
    <row r="246" spans="1:18" s="12" customFormat="1" ht="12.75" x14ac:dyDescent="0.2">
      <c r="A246" s="44" t="s">
        <v>120</v>
      </c>
      <c r="B246" s="45" t="s">
        <v>139</v>
      </c>
      <c r="C246" s="45" t="s">
        <v>141</v>
      </c>
      <c r="D246" s="46" t="s">
        <v>61</v>
      </c>
      <c r="E246" s="47">
        <v>38383</v>
      </c>
      <c r="F246" s="48">
        <v>20061</v>
      </c>
      <c r="G246" s="47">
        <v>38296</v>
      </c>
      <c r="H246" s="48">
        <v>20023</v>
      </c>
      <c r="I246" s="47">
        <v>38074</v>
      </c>
      <c r="J246" s="48">
        <v>19934</v>
      </c>
      <c r="K246" s="47">
        <v>39131</v>
      </c>
      <c r="L246" s="48">
        <v>20451</v>
      </c>
      <c r="M246" s="47">
        <v>38890</v>
      </c>
      <c r="N246" s="47">
        <v>20335</v>
      </c>
      <c r="O246" s="52">
        <v>38693</v>
      </c>
      <c r="P246" s="50">
        <v>20250</v>
      </c>
      <c r="Q246" s="51">
        <v>38452</v>
      </c>
      <c r="R246" s="15">
        <v>20140</v>
      </c>
    </row>
    <row r="247" spans="1:18" s="12" customFormat="1" ht="12.75" x14ac:dyDescent="0.2">
      <c r="A247" s="44" t="s">
        <v>120</v>
      </c>
      <c r="B247" s="45" t="s">
        <v>139</v>
      </c>
      <c r="C247" s="45" t="s">
        <v>141</v>
      </c>
      <c r="D247" s="46" t="s">
        <v>62</v>
      </c>
      <c r="E247" s="47">
        <v>60716</v>
      </c>
      <c r="F247" s="48">
        <v>30684</v>
      </c>
      <c r="G247" s="47">
        <v>60562</v>
      </c>
      <c r="H247" s="48">
        <v>30623</v>
      </c>
      <c r="I247" s="47">
        <v>60500</v>
      </c>
      <c r="J247" s="48">
        <v>30606</v>
      </c>
      <c r="K247" s="47">
        <v>60824</v>
      </c>
      <c r="L247" s="48">
        <v>30771</v>
      </c>
      <c r="M247" s="47">
        <v>60691</v>
      </c>
      <c r="N247" s="47">
        <v>30695</v>
      </c>
      <c r="O247" s="52">
        <v>60444</v>
      </c>
      <c r="P247" s="50">
        <v>30528</v>
      </c>
      <c r="Q247" s="51">
        <v>60297</v>
      </c>
      <c r="R247" s="15">
        <v>30439</v>
      </c>
    </row>
    <row r="248" spans="1:18" s="12" customFormat="1" ht="12.75" x14ac:dyDescent="0.2">
      <c r="A248" s="44" t="s">
        <v>120</v>
      </c>
      <c r="B248" s="45" t="s">
        <v>139</v>
      </c>
      <c r="C248" s="45" t="s">
        <v>142</v>
      </c>
      <c r="D248" s="46" t="s">
        <v>60</v>
      </c>
      <c r="E248" s="47">
        <v>107997</v>
      </c>
      <c r="F248" s="48">
        <v>54307</v>
      </c>
      <c r="G248" s="47">
        <v>108075</v>
      </c>
      <c r="H248" s="48">
        <v>54323</v>
      </c>
      <c r="I248" s="47">
        <v>107953</v>
      </c>
      <c r="J248" s="48">
        <v>54291</v>
      </c>
      <c r="K248" s="47">
        <v>110193</v>
      </c>
      <c r="L248" s="48">
        <v>55399</v>
      </c>
      <c r="M248" s="47">
        <v>109892</v>
      </c>
      <c r="N248" s="47">
        <v>55231</v>
      </c>
      <c r="O248" s="49">
        <v>109555</v>
      </c>
      <c r="P248" s="50">
        <v>55098</v>
      </c>
      <c r="Q248" s="51">
        <v>109325</v>
      </c>
      <c r="R248" s="15">
        <v>54953</v>
      </c>
    </row>
    <row r="249" spans="1:18" s="12" customFormat="1" ht="12.75" x14ac:dyDescent="0.2">
      <c r="A249" s="44" t="s">
        <v>120</v>
      </c>
      <c r="B249" s="45" t="s">
        <v>139</v>
      </c>
      <c r="C249" s="45" t="s">
        <v>142</v>
      </c>
      <c r="D249" s="46" t="s">
        <v>61</v>
      </c>
      <c r="E249" s="47">
        <v>33206</v>
      </c>
      <c r="F249" s="48">
        <v>17170</v>
      </c>
      <c r="G249" s="47">
        <v>33149</v>
      </c>
      <c r="H249" s="48">
        <v>17146</v>
      </c>
      <c r="I249" s="47">
        <v>33173</v>
      </c>
      <c r="J249" s="48">
        <v>17171</v>
      </c>
      <c r="K249" s="47">
        <v>33864</v>
      </c>
      <c r="L249" s="48">
        <v>17529</v>
      </c>
      <c r="M249" s="47">
        <v>33717</v>
      </c>
      <c r="N249" s="47">
        <v>17471</v>
      </c>
      <c r="O249" s="52">
        <v>33554</v>
      </c>
      <c r="P249" s="50">
        <v>17418</v>
      </c>
      <c r="Q249" s="51">
        <v>33457</v>
      </c>
      <c r="R249" s="15">
        <v>17347</v>
      </c>
    </row>
    <row r="250" spans="1:18" s="12" customFormat="1" ht="12.75" x14ac:dyDescent="0.2">
      <c r="A250" s="44" t="s">
        <v>120</v>
      </c>
      <c r="B250" s="45" t="s">
        <v>139</v>
      </c>
      <c r="C250" s="45" t="s">
        <v>142</v>
      </c>
      <c r="D250" s="46" t="s">
        <v>62</v>
      </c>
      <c r="E250" s="47">
        <v>74791</v>
      </c>
      <c r="F250" s="48">
        <v>37137</v>
      </c>
      <c r="G250" s="47">
        <v>74926</v>
      </c>
      <c r="H250" s="48">
        <v>37177</v>
      </c>
      <c r="I250" s="47">
        <v>74780</v>
      </c>
      <c r="J250" s="48">
        <v>37120</v>
      </c>
      <c r="K250" s="47">
        <v>76329</v>
      </c>
      <c r="L250" s="48">
        <v>37870</v>
      </c>
      <c r="M250" s="47">
        <v>76175</v>
      </c>
      <c r="N250" s="47">
        <v>37760</v>
      </c>
      <c r="O250" s="52">
        <v>76001</v>
      </c>
      <c r="P250" s="50">
        <v>37680</v>
      </c>
      <c r="Q250" s="51">
        <v>75868</v>
      </c>
      <c r="R250" s="15">
        <v>37606</v>
      </c>
    </row>
    <row r="251" spans="1:18" s="12" customFormat="1" ht="12.75" x14ac:dyDescent="0.2">
      <c r="A251" s="44" t="s">
        <v>120</v>
      </c>
      <c r="B251" s="45" t="s">
        <v>139</v>
      </c>
      <c r="C251" s="45" t="s">
        <v>143</v>
      </c>
      <c r="D251" s="46" t="s">
        <v>60</v>
      </c>
      <c r="E251" s="47">
        <v>62662</v>
      </c>
      <c r="F251" s="48">
        <v>32152</v>
      </c>
      <c r="G251" s="47">
        <v>62372</v>
      </c>
      <c r="H251" s="48">
        <v>32067</v>
      </c>
      <c r="I251" s="47">
        <v>62048</v>
      </c>
      <c r="J251" s="48">
        <v>31894</v>
      </c>
      <c r="K251" s="47">
        <v>63003</v>
      </c>
      <c r="L251" s="48">
        <v>32226</v>
      </c>
      <c r="M251" s="47">
        <v>62603</v>
      </c>
      <c r="N251" s="47">
        <v>32010</v>
      </c>
      <c r="O251" s="49">
        <v>62244</v>
      </c>
      <c r="P251" s="50">
        <v>31830</v>
      </c>
      <c r="Q251" s="51">
        <v>61803</v>
      </c>
      <c r="R251" s="15">
        <v>31540</v>
      </c>
    </row>
    <row r="252" spans="1:18" s="12" customFormat="1" ht="12.75" x14ac:dyDescent="0.2">
      <c r="A252" s="44" t="s">
        <v>120</v>
      </c>
      <c r="B252" s="45" t="s">
        <v>139</v>
      </c>
      <c r="C252" s="45" t="s">
        <v>143</v>
      </c>
      <c r="D252" s="46" t="s">
        <v>61</v>
      </c>
      <c r="E252" s="47">
        <v>18501</v>
      </c>
      <c r="F252" s="48">
        <v>9761</v>
      </c>
      <c r="G252" s="47">
        <v>18386</v>
      </c>
      <c r="H252" s="48">
        <v>9725</v>
      </c>
      <c r="I252" s="47">
        <v>18298</v>
      </c>
      <c r="J252" s="48">
        <v>9686</v>
      </c>
      <c r="K252" s="47">
        <v>18978</v>
      </c>
      <c r="L252" s="48">
        <v>9972</v>
      </c>
      <c r="M252" s="47">
        <v>18816</v>
      </c>
      <c r="N252" s="47">
        <v>9893</v>
      </c>
      <c r="O252" s="52">
        <v>18677</v>
      </c>
      <c r="P252" s="50">
        <v>9833</v>
      </c>
      <c r="Q252" s="51">
        <v>18506</v>
      </c>
      <c r="R252" s="15">
        <v>9744</v>
      </c>
    </row>
    <row r="253" spans="1:18" s="12" customFormat="1" ht="12.75" x14ac:dyDescent="0.2">
      <c r="A253" s="44" t="s">
        <v>120</v>
      </c>
      <c r="B253" s="45" t="s">
        <v>139</v>
      </c>
      <c r="C253" s="45" t="s">
        <v>143</v>
      </c>
      <c r="D253" s="46" t="s">
        <v>62</v>
      </c>
      <c r="E253" s="47">
        <v>44161</v>
      </c>
      <c r="F253" s="48">
        <v>22391</v>
      </c>
      <c r="G253" s="47">
        <v>43986</v>
      </c>
      <c r="H253" s="48">
        <v>22342</v>
      </c>
      <c r="I253" s="47">
        <v>43750</v>
      </c>
      <c r="J253" s="48">
        <v>22208</v>
      </c>
      <c r="K253" s="47">
        <v>44025</v>
      </c>
      <c r="L253" s="48">
        <v>22254</v>
      </c>
      <c r="M253" s="47">
        <v>43787</v>
      </c>
      <c r="N253" s="47">
        <v>22117</v>
      </c>
      <c r="O253" s="52">
        <v>43567</v>
      </c>
      <c r="P253" s="50">
        <v>21997</v>
      </c>
      <c r="Q253" s="51">
        <v>43297</v>
      </c>
      <c r="R253" s="15">
        <v>21796</v>
      </c>
    </row>
    <row r="254" spans="1:18" s="12" customFormat="1" ht="12.75" x14ac:dyDescent="0.2">
      <c r="A254" s="44" t="s">
        <v>120</v>
      </c>
      <c r="B254" s="45" t="s">
        <v>139</v>
      </c>
      <c r="C254" s="45" t="s">
        <v>139</v>
      </c>
      <c r="D254" s="46" t="s">
        <v>60</v>
      </c>
      <c r="E254" s="47">
        <v>116382</v>
      </c>
      <c r="F254" s="48">
        <v>60400</v>
      </c>
      <c r="G254" s="47">
        <v>116028</v>
      </c>
      <c r="H254" s="48">
        <v>60300</v>
      </c>
      <c r="I254" s="47">
        <v>115860</v>
      </c>
      <c r="J254" s="48">
        <v>60228</v>
      </c>
      <c r="K254" s="47">
        <v>117323</v>
      </c>
      <c r="L254" s="48">
        <v>60817</v>
      </c>
      <c r="M254" s="47">
        <v>116984</v>
      </c>
      <c r="N254" s="47">
        <v>60681</v>
      </c>
      <c r="O254" s="49">
        <v>116526</v>
      </c>
      <c r="P254" s="50">
        <v>60461</v>
      </c>
      <c r="Q254" s="51">
        <v>116206</v>
      </c>
      <c r="R254" s="15">
        <v>60339</v>
      </c>
    </row>
    <row r="255" spans="1:18" s="12" customFormat="1" ht="12.75" x14ac:dyDescent="0.2">
      <c r="A255" s="44" t="s">
        <v>120</v>
      </c>
      <c r="B255" s="45" t="s">
        <v>139</v>
      </c>
      <c r="C255" s="45" t="s">
        <v>139</v>
      </c>
      <c r="D255" s="46" t="s">
        <v>61</v>
      </c>
      <c r="E255" s="47">
        <v>57094</v>
      </c>
      <c r="F255" s="48">
        <v>30326</v>
      </c>
      <c r="G255" s="47">
        <v>56777</v>
      </c>
      <c r="H255" s="48">
        <v>30243</v>
      </c>
      <c r="I255" s="47">
        <v>56606</v>
      </c>
      <c r="J255" s="48">
        <v>30200</v>
      </c>
      <c r="K255" s="47">
        <v>56882</v>
      </c>
      <c r="L255" s="48">
        <v>30166</v>
      </c>
      <c r="M255" s="47">
        <v>56548</v>
      </c>
      <c r="N255" s="47">
        <v>30052</v>
      </c>
      <c r="O255" s="52">
        <v>56052</v>
      </c>
      <c r="P255" s="50">
        <v>29787</v>
      </c>
      <c r="Q255" s="51">
        <v>55740</v>
      </c>
      <c r="R255" s="15">
        <v>29691</v>
      </c>
    </row>
    <row r="256" spans="1:18" s="12" customFormat="1" ht="12.75" x14ac:dyDescent="0.2">
      <c r="A256" s="44" t="s">
        <v>120</v>
      </c>
      <c r="B256" s="45" t="s">
        <v>139</v>
      </c>
      <c r="C256" s="45" t="s">
        <v>139</v>
      </c>
      <c r="D256" s="46" t="s">
        <v>62</v>
      </c>
      <c r="E256" s="47">
        <v>59288</v>
      </c>
      <c r="F256" s="48">
        <v>30074</v>
      </c>
      <c r="G256" s="47">
        <v>59251</v>
      </c>
      <c r="H256" s="48">
        <v>30057</v>
      </c>
      <c r="I256" s="47">
        <v>59254</v>
      </c>
      <c r="J256" s="48">
        <v>30028</v>
      </c>
      <c r="K256" s="47">
        <v>60441</v>
      </c>
      <c r="L256" s="48">
        <v>30651</v>
      </c>
      <c r="M256" s="47">
        <v>60436</v>
      </c>
      <c r="N256" s="47">
        <v>30629</v>
      </c>
      <c r="O256" s="52">
        <v>60474</v>
      </c>
      <c r="P256" s="50">
        <v>30674</v>
      </c>
      <c r="Q256" s="51">
        <v>60466</v>
      </c>
      <c r="R256" s="15">
        <v>30648</v>
      </c>
    </row>
    <row r="257" spans="1:24" x14ac:dyDescent="0.25">
      <c r="A257" s="44" t="s">
        <v>120</v>
      </c>
      <c r="B257" s="45" t="s">
        <v>139</v>
      </c>
      <c r="C257" s="45" t="s">
        <v>144</v>
      </c>
      <c r="D257" s="46" t="s">
        <v>60</v>
      </c>
      <c r="E257" s="47">
        <v>58678</v>
      </c>
      <c r="F257" s="48">
        <v>29247</v>
      </c>
      <c r="G257" s="47">
        <v>58434</v>
      </c>
      <c r="H257" s="48">
        <v>29194</v>
      </c>
      <c r="I257" s="47">
        <v>58342</v>
      </c>
      <c r="J257" s="48">
        <v>29046</v>
      </c>
      <c r="K257" s="47">
        <v>59292</v>
      </c>
      <c r="L257" s="48">
        <v>29710</v>
      </c>
      <c r="M257" s="47">
        <v>58833</v>
      </c>
      <c r="N257" s="47">
        <v>29492</v>
      </c>
      <c r="O257" s="49">
        <v>58324</v>
      </c>
      <c r="P257" s="50">
        <v>29228</v>
      </c>
      <c r="Q257" s="51">
        <v>58080</v>
      </c>
      <c r="R257" s="15">
        <v>29145</v>
      </c>
    </row>
    <row r="258" spans="1:24" x14ac:dyDescent="0.25">
      <c r="A258" s="44" t="s">
        <v>120</v>
      </c>
      <c r="B258" s="45" t="s">
        <v>139</v>
      </c>
      <c r="C258" s="45" t="s">
        <v>144</v>
      </c>
      <c r="D258" s="46" t="s">
        <v>61</v>
      </c>
      <c r="E258" s="47">
        <v>27490</v>
      </c>
      <c r="F258" s="48">
        <v>13735</v>
      </c>
      <c r="G258" s="47">
        <v>27328</v>
      </c>
      <c r="H258" s="48">
        <v>13679</v>
      </c>
      <c r="I258" s="47">
        <v>27398</v>
      </c>
      <c r="J258" s="48">
        <v>13634</v>
      </c>
      <c r="K258" s="47">
        <v>27775</v>
      </c>
      <c r="L258" s="48">
        <v>14023</v>
      </c>
      <c r="M258" s="47">
        <v>27554</v>
      </c>
      <c r="N258" s="47">
        <v>13930</v>
      </c>
      <c r="O258" s="52">
        <v>27256</v>
      </c>
      <c r="P258" s="50">
        <v>13814</v>
      </c>
      <c r="Q258" s="51">
        <v>27012</v>
      </c>
      <c r="R258" s="15">
        <v>13748</v>
      </c>
    </row>
    <row r="259" spans="1:24" x14ac:dyDescent="0.25">
      <c r="A259" s="44" t="s">
        <v>120</v>
      </c>
      <c r="B259" s="45" t="s">
        <v>139</v>
      </c>
      <c r="C259" s="45" t="s">
        <v>144</v>
      </c>
      <c r="D259" s="46" t="s">
        <v>62</v>
      </c>
      <c r="E259" s="47">
        <v>31188</v>
      </c>
      <c r="F259" s="48">
        <v>15512</v>
      </c>
      <c r="G259" s="47">
        <v>31106</v>
      </c>
      <c r="H259" s="48">
        <v>15515</v>
      </c>
      <c r="I259" s="47">
        <v>30944</v>
      </c>
      <c r="J259" s="48">
        <v>15412</v>
      </c>
      <c r="K259" s="47">
        <v>31517</v>
      </c>
      <c r="L259" s="48">
        <v>15687</v>
      </c>
      <c r="M259" s="47">
        <v>31279</v>
      </c>
      <c r="N259" s="47">
        <v>15562</v>
      </c>
      <c r="O259" s="52">
        <v>31068</v>
      </c>
      <c r="P259" s="50">
        <v>15414</v>
      </c>
      <c r="Q259" s="51">
        <v>31068</v>
      </c>
      <c r="R259" s="15">
        <v>15397</v>
      </c>
    </row>
    <row r="260" spans="1:24" s="11" customFormat="1" x14ac:dyDescent="0.25">
      <c r="A260" s="37" t="s">
        <v>145</v>
      </c>
      <c r="B260" s="38"/>
      <c r="C260" s="38"/>
      <c r="D260" s="43" t="s">
        <v>60</v>
      </c>
      <c r="E260" s="39">
        <v>1008481</v>
      </c>
      <c r="F260" s="40">
        <v>519527</v>
      </c>
      <c r="G260" s="39">
        <v>1008962</v>
      </c>
      <c r="H260" s="40">
        <v>519987</v>
      </c>
      <c r="I260" s="39">
        <v>1010047</v>
      </c>
      <c r="J260" s="40">
        <v>520586</v>
      </c>
      <c r="K260" s="39">
        <v>1023215</v>
      </c>
      <c r="L260" s="40">
        <v>524841</v>
      </c>
      <c r="M260" s="39">
        <v>1023158</v>
      </c>
      <c r="N260" s="39">
        <v>524821</v>
      </c>
      <c r="O260" s="33">
        <v>1023317</v>
      </c>
      <c r="P260" s="34">
        <v>524887</v>
      </c>
      <c r="Q260" s="42">
        <v>1021470</v>
      </c>
      <c r="R260" s="36">
        <v>524130</v>
      </c>
      <c r="S260" s="36"/>
      <c r="T260"/>
      <c r="U260"/>
      <c r="V260"/>
      <c r="W260" s="36"/>
      <c r="X260" s="36"/>
    </row>
    <row r="261" spans="1:24" s="11" customFormat="1" x14ac:dyDescent="0.25">
      <c r="A261" s="37" t="s">
        <v>145</v>
      </c>
      <c r="B261" s="38"/>
      <c r="C261" s="38"/>
      <c r="D261" s="43" t="s">
        <v>61</v>
      </c>
      <c r="E261" s="39">
        <v>643941</v>
      </c>
      <c r="F261" s="40">
        <v>336676</v>
      </c>
      <c r="G261" s="39">
        <v>643056</v>
      </c>
      <c r="H261" s="40">
        <v>336606</v>
      </c>
      <c r="I261" s="39">
        <v>642494</v>
      </c>
      <c r="J261" s="40">
        <v>336428</v>
      </c>
      <c r="K261" s="39">
        <v>649781</v>
      </c>
      <c r="L261" s="40">
        <v>338511</v>
      </c>
      <c r="M261" s="39">
        <v>648692</v>
      </c>
      <c r="N261" s="39">
        <v>338000</v>
      </c>
      <c r="O261" s="41">
        <v>647594</v>
      </c>
      <c r="P261" s="34">
        <v>337398</v>
      </c>
      <c r="Q261" s="42">
        <v>644970</v>
      </c>
      <c r="R261" s="36">
        <v>336291</v>
      </c>
      <c r="S261" s="36"/>
      <c r="T261"/>
      <c r="U261"/>
      <c r="V261"/>
      <c r="W261" s="36"/>
      <c r="X261" s="36"/>
    </row>
    <row r="262" spans="1:24" s="11" customFormat="1" x14ac:dyDescent="0.25">
      <c r="A262" s="37" t="s">
        <v>145</v>
      </c>
      <c r="B262" s="38"/>
      <c r="C262" s="38"/>
      <c r="D262" s="43" t="s">
        <v>62</v>
      </c>
      <c r="E262" s="39">
        <v>364540</v>
      </c>
      <c r="F262" s="40">
        <v>182851</v>
      </c>
      <c r="G262" s="39">
        <v>365906</v>
      </c>
      <c r="H262" s="40">
        <v>183381</v>
      </c>
      <c r="I262" s="39">
        <v>367553</v>
      </c>
      <c r="J262" s="40">
        <v>184158</v>
      </c>
      <c r="K262" s="39">
        <v>373434</v>
      </c>
      <c r="L262" s="40">
        <v>186330</v>
      </c>
      <c r="M262" s="39">
        <v>374466</v>
      </c>
      <c r="N262" s="39">
        <v>186821</v>
      </c>
      <c r="O262" s="41">
        <v>375723</v>
      </c>
      <c r="P262" s="34">
        <v>187489</v>
      </c>
      <c r="Q262" s="42">
        <v>376500</v>
      </c>
      <c r="R262" s="36">
        <v>187839</v>
      </c>
      <c r="S262" s="36"/>
      <c r="T262"/>
      <c r="U262"/>
      <c r="V262"/>
      <c r="W262" s="36"/>
      <c r="X262" s="36"/>
    </row>
    <row r="263" spans="1:24" x14ac:dyDescent="0.25">
      <c r="A263" s="44" t="s">
        <v>145</v>
      </c>
      <c r="B263" s="45" t="s">
        <v>146</v>
      </c>
      <c r="C263" s="45"/>
      <c r="D263" s="46" t="s">
        <v>60</v>
      </c>
      <c r="E263" s="47">
        <v>381834</v>
      </c>
      <c r="F263" s="48">
        <v>195971</v>
      </c>
      <c r="G263" s="47">
        <v>382033</v>
      </c>
      <c r="H263" s="48">
        <v>196126</v>
      </c>
      <c r="I263" s="47">
        <v>382770</v>
      </c>
      <c r="J263" s="48">
        <v>196471</v>
      </c>
      <c r="K263" s="47">
        <v>386634</v>
      </c>
      <c r="L263" s="48">
        <v>197752</v>
      </c>
      <c r="M263" s="47">
        <v>386904</v>
      </c>
      <c r="N263" s="47">
        <v>197833</v>
      </c>
      <c r="O263" s="49">
        <v>387265</v>
      </c>
      <c r="P263" s="50">
        <v>197983</v>
      </c>
      <c r="Q263" s="51">
        <v>386921</v>
      </c>
      <c r="R263" s="15">
        <v>197815</v>
      </c>
    </row>
    <row r="264" spans="1:24" x14ac:dyDescent="0.25">
      <c r="A264" s="44" t="s">
        <v>145</v>
      </c>
      <c r="B264" s="45" t="s">
        <v>146</v>
      </c>
      <c r="C264" s="45"/>
      <c r="D264" s="46" t="s">
        <v>61</v>
      </c>
      <c r="E264" s="47">
        <v>248698</v>
      </c>
      <c r="F264" s="48">
        <v>129536</v>
      </c>
      <c r="G264" s="47">
        <v>248264</v>
      </c>
      <c r="H264" s="48">
        <v>129429</v>
      </c>
      <c r="I264" s="47">
        <v>248499</v>
      </c>
      <c r="J264" s="48">
        <v>129607</v>
      </c>
      <c r="K264" s="47">
        <v>250189</v>
      </c>
      <c r="L264" s="48">
        <v>129971</v>
      </c>
      <c r="M264" s="47">
        <v>250068</v>
      </c>
      <c r="N264" s="47">
        <v>129855</v>
      </c>
      <c r="O264" s="52">
        <v>249915</v>
      </c>
      <c r="P264" s="50">
        <v>129762</v>
      </c>
      <c r="Q264" s="51">
        <v>249324</v>
      </c>
      <c r="R264" s="15">
        <v>129533</v>
      </c>
    </row>
    <row r="265" spans="1:24" x14ac:dyDescent="0.25">
      <c r="A265" s="44" t="s">
        <v>145</v>
      </c>
      <c r="B265" s="45" t="s">
        <v>146</v>
      </c>
      <c r="C265" s="45"/>
      <c r="D265" s="46" t="s">
        <v>62</v>
      </c>
      <c r="E265" s="47">
        <v>133136</v>
      </c>
      <c r="F265" s="48">
        <v>66435</v>
      </c>
      <c r="G265" s="47">
        <v>133769</v>
      </c>
      <c r="H265" s="48">
        <v>66697</v>
      </c>
      <c r="I265" s="47">
        <v>134271</v>
      </c>
      <c r="J265" s="48">
        <v>66864</v>
      </c>
      <c r="K265" s="47">
        <v>136445</v>
      </c>
      <c r="L265" s="48">
        <v>67781</v>
      </c>
      <c r="M265" s="47">
        <v>136836</v>
      </c>
      <c r="N265" s="47">
        <v>67978</v>
      </c>
      <c r="O265" s="52">
        <v>137350</v>
      </c>
      <c r="P265" s="50">
        <v>68221</v>
      </c>
      <c r="Q265" s="51">
        <v>137597</v>
      </c>
      <c r="R265" s="15">
        <v>68282</v>
      </c>
    </row>
    <row r="266" spans="1:24" x14ac:dyDescent="0.25">
      <c r="A266" s="44" t="s">
        <v>145</v>
      </c>
      <c r="B266" s="45" t="s">
        <v>146</v>
      </c>
      <c r="C266" s="45" t="s">
        <v>146</v>
      </c>
      <c r="D266" s="46" t="s">
        <v>60</v>
      </c>
      <c r="E266" s="47">
        <v>66172</v>
      </c>
      <c r="F266" s="48">
        <v>33606</v>
      </c>
      <c r="G266" s="47">
        <v>66760</v>
      </c>
      <c r="H266" s="48">
        <v>33893</v>
      </c>
      <c r="I266" s="47">
        <v>67443</v>
      </c>
      <c r="J266" s="48">
        <v>34202</v>
      </c>
      <c r="K266" s="47">
        <v>68790</v>
      </c>
      <c r="L266" s="48">
        <v>34754</v>
      </c>
      <c r="M266" s="47">
        <v>69396</v>
      </c>
      <c r="N266" s="47">
        <v>35032</v>
      </c>
      <c r="O266" s="49">
        <v>70010</v>
      </c>
      <c r="P266" s="50">
        <v>35321</v>
      </c>
      <c r="Q266" s="51">
        <v>70376</v>
      </c>
      <c r="R266" s="15">
        <v>35487</v>
      </c>
    </row>
    <row r="267" spans="1:24" x14ac:dyDescent="0.25">
      <c r="A267" s="44" t="s">
        <v>145</v>
      </c>
      <c r="B267" s="45" t="s">
        <v>146</v>
      </c>
      <c r="C267" s="45" t="s">
        <v>146</v>
      </c>
      <c r="D267" s="46" t="s">
        <v>61</v>
      </c>
      <c r="E267" s="47">
        <v>24495</v>
      </c>
      <c r="F267" s="48">
        <v>12599</v>
      </c>
      <c r="G267" s="47">
        <v>24458</v>
      </c>
      <c r="H267" s="48">
        <v>12574</v>
      </c>
      <c r="I267" s="47">
        <v>24576</v>
      </c>
      <c r="J267" s="48">
        <v>12625</v>
      </c>
      <c r="K267" s="47">
        <v>25033</v>
      </c>
      <c r="L267" s="48">
        <v>12753</v>
      </c>
      <c r="M267" s="47">
        <v>25079</v>
      </c>
      <c r="N267" s="47">
        <v>12762</v>
      </c>
      <c r="O267" s="52">
        <v>25125</v>
      </c>
      <c r="P267" s="50">
        <v>12764</v>
      </c>
      <c r="Q267" s="51">
        <v>25106</v>
      </c>
      <c r="R267" s="15">
        <v>12788</v>
      </c>
    </row>
    <row r="268" spans="1:24" x14ac:dyDescent="0.25">
      <c r="A268" s="44" t="s">
        <v>145</v>
      </c>
      <c r="B268" s="45" t="s">
        <v>146</v>
      </c>
      <c r="C268" s="45" t="s">
        <v>146</v>
      </c>
      <c r="D268" s="46" t="s">
        <v>62</v>
      </c>
      <c r="E268" s="47">
        <v>41677</v>
      </c>
      <c r="F268" s="48">
        <v>21007</v>
      </c>
      <c r="G268" s="47">
        <v>42302</v>
      </c>
      <c r="H268" s="48">
        <v>21319</v>
      </c>
      <c r="I268" s="47">
        <v>42867</v>
      </c>
      <c r="J268" s="48">
        <v>21577</v>
      </c>
      <c r="K268" s="47">
        <v>43757</v>
      </c>
      <c r="L268" s="48">
        <v>22001</v>
      </c>
      <c r="M268" s="47">
        <v>44317</v>
      </c>
      <c r="N268" s="47">
        <v>22270</v>
      </c>
      <c r="O268" s="52">
        <v>44885</v>
      </c>
      <c r="P268" s="50">
        <v>22557</v>
      </c>
      <c r="Q268" s="51">
        <v>45270</v>
      </c>
      <c r="R268" s="15">
        <v>22699</v>
      </c>
    </row>
    <row r="269" spans="1:24" x14ac:dyDescent="0.25">
      <c r="A269" s="44" t="s">
        <v>145</v>
      </c>
      <c r="B269" s="45" t="s">
        <v>146</v>
      </c>
      <c r="C269" s="45" t="s">
        <v>147</v>
      </c>
      <c r="D269" s="46" t="s">
        <v>71</v>
      </c>
      <c r="E269" s="47">
        <v>125411</v>
      </c>
      <c r="F269" s="48">
        <v>65709</v>
      </c>
      <c r="G269" s="47">
        <v>125157</v>
      </c>
      <c r="H269" s="48">
        <v>65620</v>
      </c>
      <c r="I269" s="47">
        <v>125383</v>
      </c>
      <c r="J269" s="48">
        <v>65849</v>
      </c>
      <c r="K269" s="47">
        <v>124575</v>
      </c>
      <c r="L269" s="48">
        <v>65161</v>
      </c>
      <c r="M269" s="47">
        <v>124554</v>
      </c>
      <c r="N269" s="47">
        <v>65168</v>
      </c>
      <c r="O269" s="49">
        <v>124609</v>
      </c>
      <c r="P269" s="50">
        <v>65228</v>
      </c>
      <c r="Q269" s="51">
        <v>124344</v>
      </c>
      <c r="R269" s="15">
        <v>65082</v>
      </c>
    </row>
    <row r="270" spans="1:24" x14ac:dyDescent="0.25">
      <c r="A270" s="44" t="s">
        <v>145</v>
      </c>
      <c r="B270" s="45" t="s">
        <v>146</v>
      </c>
      <c r="C270" s="45" t="s">
        <v>148</v>
      </c>
      <c r="D270" s="46" t="s">
        <v>60</v>
      </c>
      <c r="E270" s="47">
        <v>58279</v>
      </c>
      <c r="F270" s="48">
        <v>29602</v>
      </c>
      <c r="G270" s="47">
        <v>58225</v>
      </c>
      <c r="H270" s="48">
        <v>29615</v>
      </c>
      <c r="I270" s="47">
        <v>58250</v>
      </c>
      <c r="J270" s="48">
        <v>29581</v>
      </c>
      <c r="K270" s="47">
        <v>58953</v>
      </c>
      <c r="L270" s="48">
        <v>29861</v>
      </c>
      <c r="M270" s="47">
        <v>58846</v>
      </c>
      <c r="N270" s="47">
        <v>29766</v>
      </c>
      <c r="O270" s="49">
        <v>58849</v>
      </c>
      <c r="P270" s="50">
        <v>29770</v>
      </c>
      <c r="Q270" s="51">
        <v>58697</v>
      </c>
      <c r="R270" s="15">
        <v>29665</v>
      </c>
    </row>
    <row r="271" spans="1:24" x14ac:dyDescent="0.25">
      <c r="A271" s="44" t="s">
        <v>145</v>
      </c>
      <c r="B271" s="45" t="s">
        <v>146</v>
      </c>
      <c r="C271" s="45" t="s">
        <v>148</v>
      </c>
      <c r="D271" s="46" t="s">
        <v>61</v>
      </c>
      <c r="E271" s="47">
        <v>30958</v>
      </c>
      <c r="F271" s="48">
        <v>15980</v>
      </c>
      <c r="G271" s="47">
        <v>30973</v>
      </c>
      <c r="H271" s="48">
        <v>16041</v>
      </c>
      <c r="I271" s="47">
        <v>31000</v>
      </c>
      <c r="J271" s="48">
        <v>16008</v>
      </c>
      <c r="K271" s="47">
        <v>31255</v>
      </c>
      <c r="L271" s="48">
        <v>16165</v>
      </c>
      <c r="M271" s="47">
        <v>31128</v>
      </c>
      <c r="N271" s="47">
        <v>16066</v>
      </c>
      <c r="O271" s="52">
        <v>31027</v>
      </c>
      <c r="P271" s="50">
        <v>15996</v>
      </c>
      <c r="Q271" s="51">
        <v>30917</v>
      </c>
      <c r="R271" s="15">
        <v>15916</v>
      </c>
    </row>
    <row r="272" spans="1:24" x14ac:dyDescent="0.25">
      <c r="A272" s="44" t="s">
        <v>145</v>
      </c>
      <c r="B272" s="45" t="s">
        <v>146</v>
      </c>
      <c r="C272" s="45" t="s">
        <v>148</v>
      </c>
      <c r="D272" s="46" t="s">
        <v>62</v>
      </c>
      <c r="E272" s="47">
        <v>27321</v>
      </c>
      <c r="F272" s="48">
        <v>13622</v>
      </c>
      <c r="G272" s="47">
        <v>27252</v>
      </c>
      <c r="H272" s="48">
        <v>13574</v>
      </c>
      <c r="I272" s="47">
        <v>27250</v>
      </c>
      <c r="J272" s="48">
        <v>13573</v>
      </c>
      <c r="K272" s="47">
        <v>27698</v>
      </c>
      <c r="L272" s="48">
        <v>13696</v>
      </c>
      <c r="M272" s="47">
        <v>27718</v>
      </c>
      <c r="N272" s="47">
        <v>13700</v>
      </c>
      <c r="O272" s="52">
        <v>27822</v>
      </c>
      <c r="P272" s="50">
        <v>13774</v>
      </c>
      <c r="Q272" s="51">
        <v>27780</v>
      </c>
      <c r="R272" s="15">
        <v>13749</v>
      </c>
    </row>
    <row r="273" spans="1:18" s="12" customFormat="1" ht="12.75" x14ac:dyDescent="0.2">
      <c r="A273" s="44" t="s">
        <v>145</v>
      </c>
      <c r="B273" s="45" t="s">
        <v>146</v>
      </c>
      <c r="C273" s="45" t="s">
        <v>149</v>
      </c>
      <c r="D273" s="46" t="s">
        <v>60</v>
      </c>
      <c r="E273" s="47">
        <v>46551</v>
      </c>
      <c r="F273" s="48">
        <v>23743</v>
      </c>
      <c r="G273" s="47">
        <v>46496</v>
      </c>
      <c r="H273" s="48">
        <v>23745</v>
      </c>
      <c r="I273" s="47">
        <v>46413</v>
      </c>
      <c r="J273" s="48">
        <v>23655</v>
      </c>
      <c r="K273" s="47">
        <v>47558</v>
      </c>
      <c r="L273" s="48">
        <v>24212</v>
      </c>
      <c r="M273" s="47">
        <v>47498</v>
      </c>
      <c r="N273" s="47">
        <v>24191</v>
      </c>
      <c r="O273" s="49">
        <v>47329</v>
      </c>
      <c r="P273" s="50">
        <v>24058</v>
      </c>
      <c r="Q273" s="51">
        <v>47318</v>
      </c>
      <c r="R273" s="15">
        <v>24059</v>
      </c>
    </row>
    <row r="274" spans="1:18" s="12" customFormat="1" ht="12.75" x14ac:dyDescent="0.2">
      <c r="A274" s="44" t="s">
        <v>145</v>
      </c>
      <c r="B274" s="45" t="s">
        <v>146</v>
      </c>
      <c r="C274" s="45" t="s">
        <v>149</v>
      </c>
      <c r="D274" s="46" t="s">
        <v>61</v>
      </c>
      <c r="E274" s="47">
        <v>29696</v>
      </c>
      <c r="F274" s="48">
        <v>15420</v>
      </c>
      <c r="G274" s="47">
        <v>29572</v>
      </c>
      <c r="H274" s="48">
        <v>15387</v>
      </c>
      <c r="I274" s="47">
        <v>29411</v>
      </c>
      <c r="J274" s="48">
        <v>15262</v>
      </c>
      <c r="K274" s="47">
        <v>30521</v>
      </c>
      <c r="L274" s="48">
        <v>15797</v>
      </c>
      <c r="M274" s="47">
        <v>30461</v>
      </c>
      <c r="N274" s="47">
        <v>15776</v>
      </c>
      <c r="O274" s="52">
        <v>30322</v>
      </c>
      <c r="P274" s="50">
        <v>15699</v>
      </c>
      <c r="Q274" s="51">
        <v>30267</v>
      </c>
      <c r="R274" s="15">
        <v>15680</v>
      </c>
    </row>
    <row r="275" spans="1:18" s="12" customFormat="1" ht="12.75" x14ac:dyDescent="0.2">
      <c r="A275" s="44" t="s">
        <v>145</v>
      </c>
      <c r="B275" s="45" t="s">
        <v>146</v>
      </c>
      <c r="C275" s="45" t="s">
        <v>149</v>
      </c>
      <c r="D275" s="46" t="s">
        <v>62</v>
      </c>
      <c r="E275" s="47">
        <v>16855</v>
      </c>
      <c r="F275" s="48">
        <v>8323</v>
      </c>
      <c r="G275" s="47">
        <v>16924</v>
      </c>
      <c r="H275" s="48">
        <v>8358</v>
      </c>
      <c r="I275" s="47">
        <v>17002</v>
      </c>
      <c r="J275" s="48">
        <v>8393</v>
      </c>
      <c r="K275" s="47">
        <v>17037</v>
      </c>
      <c r="L275" s="48">
        <v>8415</v>
      </c>
      <c r="M275" s="47">
        <v>17037</v>
      </c>
      <c r="N275" s="47">
        <v>8415</v>
      </c>
      <c r="O275" s="52">
        <v>17007</v>
      </c>
      <c r="P275" s="50">
        <v>8359</v>
      </c>
      <c r="Q275" s="51">
        <v>17051</v>
      </c>
      <c r="R275" s="15">
        <v>8379</v>
      </c>
    </row>
    <row r="276" spans="1:18" s="12" customFormat="1" ht="12.75" x14ac:dyDescent="0.2">
      <c r="A276" s="44" t="s">
        <v>145</v>
      </c>
      <c r="B276" s="45" t="s">
        <v>146</v>
      </c>
      <c r="C276" s="45" t="s">
        <v>150</v>
      </c>
      <c r="D276" s="46" t="s">
        <v>60</v>
      </c>
      <c r="E276" s="47">
        <v>50072</v>
      </c>
      <c r="F276" s="48">
        <v>25505</v>
      </c>
      <c r="G276" s="47">
        <v>49959</v>
      </c>
      <c r="H276" s="48">
        <v>25410</v>
      </c>
      <c r="I276" s="47">
        <v>49789</v>
      </c>
      <c r="J276" s="48">
        <v>25345</v>
      </c>
      <c r="K276" s="47">
        <v>50713</v>
      </c>
      <c r="L276" s="48">
        <v>25685</v>
      </c>
      <c r="M276" s="47">
        <v>50686</v>
      </c>
      <c r="N276" s="47">
        <v>25679</v>
      </c>
      <c r="O276" s="49">
        <v>50664</v>
      </c>
      <c r="P276" s="50">
        <v>25662</v>
      </c>
      <c r="Q276" s="51">
        <v>50418</v>
      </c>
      <c r="R276" s="15">
        <v>25548</v>
      </c>
    </row>
    <row r="277" spans="1:18" s="12" customFormat="1" ht="12.75" x14ac:dyDescent="0.2">
      <c r="A277" s="44" t="s">
        <v>145</v>
      </c>
      <c r="B277" s="45" t="s">
        <v>146</v>
      </c>
      <c r="C277" s="45" t="s">
        <v>150</v>
      </c>
      <c r="D277" s="46" t="s">
        <v>61</v>
      </c>
      <c r="E277" s="47">
        <v>23720</v>
      </c>
      <c r="F277" s="48">
        <v>12339</v>
      </c>
      <c r="G277" s="47">
        <v>23694</v>
      </c>
      <c r="H277" s="48">
        <v>12321</v>
      </c>
      <c r="I277" s="47">
        <v>23612</v>
      </c>
      <c r="J277" s="48">
        <v>12319</v>
      </c>
      <c r="K277" s="47">
        <v>24001</v>
      </c>
      <c r="L277" s="48">
        <v>12443</v>
      </c>
      <c r="M277" s="47">
        <v>24009</v>
      </c>
      <c r="N277" s="47">
        <v>12433</v>
      </c>
      <c r="O277" s="52">
        <v>23899</v>
      </c>
      <c r="P277" s="50">
        <v>12366</v>
      </c>
      <c r="Q277" s="51">
        <v>23788</v>
      </c>
      <c r="R277" s="15">
        <v>12351</v>
      </c>
    </row>
    <row r="278" spans="1:18" s="12" customFormat="1" ht="12.75" x14ac:dyDescent="0.2">
      <c r="A278" s="44" t="s">
        <v>145</v>
      </c>
      <c r="B278" s="45" t="s">
        <v>146</v>
      </c>
      <c r="C278" s="45" t="s">
        <v>150</v>
      </c>
      <c r="D278" s="46" t="s">
        <v>62</v>
      </c>
      <c r="E278" s="47">
        <v>26352</v>
      </c>
      <c r="F278" s="48">
        <v>13166</v>
      </c>
      <c r="G278" s="47">
        <v>26265</v>
      </c>
      <c r="H278" s="48">
        <v>13089</v>
      </c>
      <c r="I278" s="47">
        <v>26177</v>
      </c>
      <c r="J278" s="48">
        <v>13026</v>
      </c>
      <c r="K278" s="47">
        <v>26712</v>
      </c>
      <c r="L278" s="48">
        <v>13242</v>
      </c>
      <c r="M278" s="47">
        <v>26677</v>
      </c>
      <c r="N278" s="47">
        <v>13246</v>
      </c>
      <c r="O278" s="52">
        <v>26765</v>
      </c>
      <c r="P278" s="50">
        <v>13296</v>
      </c>
      <c r="Q278" s="51">
        <v>26630</v>
      </c>
      <c r="R278" s="15">
        <v>13197</v>
      </c>
    </row>
    <row r="279" spans="1:18" s="12" customFormat="1" ht="12.75" x14ac:dyDescent="0.2">
      <c r="A279" s="44" t="s">
        <v>145</v>
      </c>
      <c r="B279" s="45" t="s">
        <v>146</v>
      </c>
      <c r="C279" s="45" t="s">
        <v>151</v>
      </c>
      <c r="D279" s="46" t="s">
        <v>60</v>
      </c>
      <c r="E279" s="47">
        <v>35349</v>
      </c>
      <c r="F279" s="48">
        <v>17806</v>
      </c>
      <c r="G279" s="47">
        <v>35436</v>
      </c>
      <c r="H279" s="48">
        <v>17843</v>
      </c>
      <c r="I279" s="47">
        <v>35492</v>
      </c>
      <c r="J279" s="48">
        <v>17839</v>
      </c>
      <c r="K279" s="47">
        <v>36045</v>
      </c>
      <c r="L279" s="48">
        <v>18079</v>
      </c>
      <c r="M279" s="47">
        <v>35924</v>
      </c>
      <c r="N279" s="47">
        <v>17997</v>
      </c>
      <c r="O279" s="49">
        <v>35804</v>
      </c>
      <c r="P279" s="50">
        <v>17944</v>
      </c>
      <c r="Q279" s="51">
        <v>35768</v>
      </c>
      <c r="R279" s="15">
        <v>17974</v>
      </c>
    </row>
    <row r="280" spans="1:18" s="12" customFormat="1" ht="12.75" x14ac:dyDescent="0.2">
      <c r="A280" s="44" t="s">
        <v>145</v>
      </c>
      <c r="B280" s="45" t="s">
        <v>146</v>
      </c>
      <c r="C280" s="45" t="s">
        <v>151</v>
      </c>
      <c r="D280" s="46" t="s">
        <v>61</v>
      </c>
      <c r="E280" s="47">
        <v>14418</v>
      </c>
      <c r="F280" s="48">
        <v>7489</v>
      </c>
      <c r="G280" s="47">
        <v>14410</v>
      </c>
      <c r="H280" s="48">
        <v>7486</v>
      </c>
      <c r="I280" s="47">
        <v>14517</v>
      </c>
      <c r="J280" s="48">
        <v>7544</v>
      </c>
      <c r="K280" s="47">
        <v>14804</v>
      </c>
      <c r="L280" s="48">
        <v>7652</v>
      </c>
      <c r="M280" s="47">
        <v>14837</v>
      </c>
      <c r="N280" s="47">
        <v>7650</v>
      </c>
      <c r="O280" s="52">
        <v>14933</v>
      </c>
      <c r="P280" s="50">
        <v>7709</v>
      </c>
      <c r="Q280" s="51">
        <v>14902</v>
      </c>
      <c r="R280" s="15">
        <v>7716</v>
      </c>
    </row>
    <row r="281" spans="1:18" s="12" customFormat="1" ht="12.75" x14ac:dyDescent="0.2">
      <c r="A281" s="44" t="s">
        <v>145</v>
      </c>
      <c r="B281" s="45" t="s">
        <v>146</v>
      </c>
      <c r="C281" s="45" t="s">
        <v>151</v>
      </c>
      <c r="D281" s="46" t="s">
        <v>62</v>
      </c>
      <c r="E281" s="47">
        <v>20931</v>
      </c>
      <c r="F281" s="48">
        <v>10317</v>
      </c>
      <c r="G281" s="47">
        <v>21026</v>
      </c>
      <c r="H281" s="48">
        <v>10357</v>
      </c>
      <c r="I281" s="47">
        <v>20975</v>
      </c>
      <c r="J281" s="48">
        <v>10295</v>
      </c>
      <c r="K281" s="47">
        <v>21241</v>
      </c>
      <c r="L281" s="48">
        <v>10427</v>
      </c>
      <c r="M281" s="47">
        <v>21087</v>
      </c>
      <c r="N281" s="47">
        <v>10347</v>
      </c>
      <c r="O281" s="52">
        <v>20871</v>
      </c>
      <c r="P281" s="50">
        <v>10235</v>
      </c>
      <c r="Q281" s="51">
        <v>20866</v>
      </c>
      <c r="R281" s="15">
        <v>10258</v>
      </c>
    </row>
    <row r="282" spans="1:18" s="12" customFormat="1" ht="12.75" x14ac:dyDescent="0.2">
      <c r="A282" s="44" t="s">
        <v>145</v>
      </c>
      <c r="B282" s="45" t="s">
        <v>152</v>
      </c>
      <c r="C282" s="45"/>
      <c r="D282" s="46" t="s">
        <v>60</v>
      </c>
      <c r="E282" s="47">
        <v>626647</v>
      </c>
      <c r="F282" s="48">
        <v>323556</v>
      </c>
      <c r="G282" s="47">
        <v>626929</v>
      </c>
      <c r="H282" s="48">
        <v>323861</v>
      </c>
      <c r="I282" s="47">
        <v>627277</v>
      </c>
      <c r="J282" s="48">
        <v>324115</v>
      </c>
      <c r="K282" s="47">
        <v>636581</v>
      </c>
      <c r="L282" s="48">
        <v>327089</v>
      </c>
      <c r="M282" s="47">
        <v>636254</v>
      </c>
      <c r="N282" s="47">
        <v>326988</v>
      </c>
      <c r="O282" s="49">
        <v>636052</v>
      </c>
      <c r="P282" s="50">
        <v>326904</v>
      </c>
      <c r="Q282" s="51">
        <v>634549</v>
      </c>
      <c r="R282" s="15">
        <v>326315</v>
      </c>
    </row>
    <row r="283" spans="1:18" s="12" customFormat="1" ht="12.75" x14ac:dyDescent="0.2">
      <c r="A283" s="44" t="s">
        <v>145</v>
      </c>
      <c r="B283" s="45" t="s">
        <v>152</v>
      </c>
      <c r="C283" s="45"/>
      <c r="D283" s="46" t="s">
        <v>61</v>
      </c>
      <c r="E283" s="47">
        <v>395243</v>
      </c>
      <c r="F283" s="48">
        <v>207140</v>
      </c>
      <c r="G283" s="47">
        <v>394792</v>
      </c>
      <c r="H283" s="48">
        <v>207177</v>
      </c>
      <c r="I283" s="47">
        <v>393995</v>
      </c>
      <c r="J283" s="48">
        <v>206821</v>
      </c>
      <c r="K283" s="47">
        <v>399592</v>
      </c>
      <c r="L283" s="48">
        <v>208540</v>
      </c>
      <c r="M283" s="47">
        <v>398624</v>
      </c>
      <c r="N283" s="47">
        <v>208145</v>
      </c>
      <c r="O283" s="52">
        <v>397679</v>
      </c>
      <c r="P283" s="50">
        <v>207636</v>
      </c>
      <c r="Q283" s="51">
        <v>395646</v>
      </c>
      <c r="R283" s="15">
        <v>206758</v>
      </c>
    </row>
    <row r="284" spans="1:18" s="12" customFormat="1" ht="12.75" x14ac:dyDescent="0.2">
      <c r="A284" s="44" t="s">
        <v>145</v>
      </c>
      <c r="B284" s="45" t="s">
        <v>152</v>
      </c>
      <c r="C284" s="45"/>
      <c r="D284" s="46" t="s">
        <v>62</v>
      </c>
      <c r="E284" s="47">
        <v>231404</v>
      </c>
      <c r="F284" s="48">
        <v>116416</v>
      </c>
      <c r="G284" s="47">
        <v>232137</v>
      </c>
      <c r="H284" s="48">
        <v>116684</v>
      </c>
      <c r="I284" s="47">
        <v>233282</v>
      </c>
      <c r="J284" s="48">
        <v>117294</v>
      </c>
      <c r="K284" s="47">
        <v>236989</v>
      </c>
      <c r="L284" s="48">
        <v>118549</v>
      </c>
      <c r="M284" s="47">
        <v>237630</v>
      </c>
      <c r="N284" s="47">
        <v>118843</v>
      </c>
      <c r="O284" s="52">
        <v>238373</v>
      </c>
      <c r="P284" s="50">
        <v>119268</v>
      </c>
      <c r="Q284" s="51">
        <v>238903</v>
      </c>
      <c r="R284" s="15">
        <v>119557</v>
      </c>
    </row>
    <row r="285" spans="1:18" s="12" customFormat="1" ht="12.75" x14ac:dyDescent="0.2">
      <c r="A285" s="44" t="s">
        <v>145</v>
      </c>
      <c r="B285" s="45" t="s">
        <v>152</v>
      </c>
      <c r="C285" s="45" t="s">
        <v>153</v>
      </c>
      <c r="D285" s="46" t="s">
        <v>60</v>
      </c>
      <c r="E285" s="47">
        <v>56297</v>
      </c>
      <c r="F285" s="48">
        <v>28754</v>
      </c>
      <c r="G285" s="47">
        <v>56193</v>
      </c>
      <c r="H285" s="48">
        <v>28732</v>
      </c>
      <c r="I285" s="47">
        <v>56131</v>
      </c>
      <c r="J285" s="48">
        <v>28661</v>
      </c>
      <c r="K285" s="47">
        <v>57110</v>
      </c>
      <c r="L285" s="48">
        <v>29019</v>
      </c>
      <c r="M285" s="47">
        <v>56925</v>
      </c>
      <c r="N285" s="47">
        <v>28900</v>
      </c>
      <c r="O285" s="49">
        <v>56751</v>
      </c>
      <c r="P285" s="50">
        <v>28833</v>
      </c>
      <c r="Q285" s="51">
        <v>56627</v>
      </c>
      <c r="R285" s="15">
        <v>28814</v>
      </c>
    </row>
    <row r="286" spans="1:18" s="12" customFormat="1" ht="12.75" x14ac:dyDescent="0.2">
      <c r="A286" s="44" t="s">
        <v>145</v>
      </c>
      <c r="B286" s="45" t="s">
        <v>152</v>
      </c>
      <c r="C286" s="45" t="s">
        <v>153</v>
      </c>
      <c r="D286" s="46" t="s">
        <v>61</v>
      </c>
      <c r="E286" s="47">
        <v>28813</v>
      </c>
      <c r="F286" s="48">
        <v>15006</v>
      </c>
      <c r="G286" s="47">
        <v>28678</v>
      </c>
      <c r="H286" s="48">
        <v>14949</v>
      </c>
      <c r="I286" s="47">
        <v>28531</v>
      </c>
      <c r="J286" s="48">
        <v>14854</v>
      </c>
      <c r="K286" s="47">
        <v>29197</v>
      </c>
      <c r="L286" s="48">
        <v>15121</v>
      </c>
      <c r="M286" s="47">
        <v>29103</v>
      </c>
      <c r="N286" s="47">
        <v>15083</v>
      </c>
      <c r="O286" s="52">
        <v>29057</v>
      </c>
      <c r="P286" s="50">
        <v>15077</v>
      </c>
      <c r="Q286" s="51">
        <v>28989</v>
      </c>
      <c r="R286" s="15">
        <v>15084</v>
      </c>
    </row>
    <row r="287" spans="1:18" s="12" customFormat="1" ht="12.75" x14ac:dyDescent="0.2">
      <c r="A287" s="44" t="s">
        <v>145</v>
      </c>
      <c r="B287" s="45" t="s">
        <v>152</v>
      </c>
      <c r="C287" s="45" t="s">
        <v>153</v>
      </c>
      <c r="D287" s="46" t="s">
        <v>62</v>
      </c>
      <c r="E287" s="47">
        <v>27484</v>
      </c>
      <c r="F287" s="48">
        <v>13748</v>
      </c>
      <c r="G287" s="47">
        <v>27515</v>
      </c>
      <c r="H287" s="48">
        <v>13783</v>
      </c>
      <c r="I287" s="47">
        <v>27600</v>
      </c>
      <c r="J287" s="48">
        <v>13807</v>
      </c>
      <c r="K287" s="47">
        <v>27913</v>
      </c>
      <c r="L287" s="48">
        <v>13898</v>
      </c>
      <c r="M287" s="47">
        <v>27822</v>
      </c>
      <c r="N287" s="47">
        <v>13817</v>
      </c>
      <c r="O287" s="52">
        <v>27694</v>
      </c>
      <c r="P287" s="50">
        <v>13756</v>
      </c>
      <c r="Q287" s="51">
        <v>27638</v>
      </c>
      <c r="R287" s="15">
        <v>13730</v>
      </c>
    </row>
    <row r="288" spans="1:18" s="12" customFormat="1" ht="12.75" x14ac:dyDescent="0.2">
      <c r="A288" s="44" t="s">
        <v>145</v>
      </c>
      <c r="B288" s="45" t="s">
        <v>152</v>
      </c>
      <c r="C288" s="45" t="s">
        <v>154</v>
      </c>
      <c r="D288" s="46" t="s">
        <v>71</v>
      </c>
      <c r="E288" s="47">
        <v>117523</v>
      </c>
      <c r="F288" s="48">
        <v>62315</v>
      </c>
      <c r="G288" s="47">
        <v>117557</v>
      </c>
      <c r="H288" s="48">
        <v>62464</v>
      </c>
      <c r="I288" s="47">
        <v>117503</v>
      </c>
      <c r="J288" s="48">
        <v>62481</v>
      </c>
      <c r="K288" s="47">
        <v>118950</v>
      </c>
      <c r="L288" s="48">
        <v>62969</v>
      </c>
      <c r="M288" s="47">
        <v>119197</v>
      </c>
      <c r="N288" s="47">
        <v>63137</v>
      </c>
      <c r="O288" s="49">
        <v>119023</v>
      </c>
      <c r="P288" s="50">
        <v>63004</v>
      </c>
      <c r="Q288" s="51">
        <v>118405</v>
      </c>
      <c r="R288" s="15">
        <v>62655</v>
      </c>
    </row>
    <row r="289" spans="1:18" s="12" customFormat="1" ht="12.75" x14ac:dyDescent="0.2">
      <c r="A289" s="44" t="s">
        <v>145</v>
      </c>
      <c r="B289" s="45" t="s">
        <v>152</v>
      </c>
      <c r="C289" s="45" t="s">
        <v>155</v>
      </c>
      <c r="D289" s="46" t="s">
        <v>60</v>
      </c>
      <c r="E289" s="47">
        <v>86882</v>
      </c>
      <c r="F289" s="48">
        <v>44827</v>
      </c>
      <c r="G289" s="47">
        <v>86881</v>
      </c>
      <c r="H289" s="48">
        <v>44870</v>
      </c>
      <c r="I289" s="47">
        <v>86890</v>
      </c>
      <c r="J289" s="48">
        <v>44872</v>
      </c>
      <c r="K289" s="47">
        <v>88170</v>
      </c>
      <c r="L289" s="48">
        <v>45229</v>
      </c>
      <c r="M289" s="47">
        <v>88062</v>
      </c>
      <c r="N289" s="47">
        <v>45225</v>
      </c>
      <c r="O289" s="49">
        <v>87984</v>
      </c>
      <c r="P289" s="50">
        <v>45181</v>
      </c>
      <c r="Q289" s="51">
        <v>87727</v>
      </c>
      <c r="R289" s="15">
        <v>45088</v>
      </c>
    </row>
    <row r="290" spans="1:18" s="12" customFormat="1" ht="12.75" x14ac:dyDescent="0.2">
      <c r="A290" s="44" t="s">
        <v>145</v>
      </c>
      <c r="B290" s="45" t="s">
        <v>152</v>
      </c>
      <c r="C290" s="45" t="s">
        <v>155</v>
      </c>
      <c r="D290" s="46" t="s">
        <v>61</v>
      </c>
      <c r="E290" s="47">
        <v>57042</v>
      </c>
      <c r="F290" s="48">
        <v>29840</v>
      </c>
      <c r="G290" s="47">
        <v>56868</v>
      </c>
      <c r="H290" s="48">
        <v>29843</v>
      </c>
      <c r="I290" s="47">
        <v>56770</v>
      </c>
      <c r="J290" s="48">
        <v>29811</v>
      </c>
      <c r="K290" s="47">
        <v>57553</v>
      </c>
      <c r="L290" s="48">
        <v>29989</v>
      </c>
      <c r="M290" s="47">
        <v>57353</v>
      </c>
      <c r="N290" s="47">
        <v>29916</v>
      </c>
      <c r="O290" s="52">
        <v>57098</v>
      </c>
      <c r="P290" s="50">
        <v>29758</v>
      </c>
      <c r="Q290" s="51">
        <v>56800</v>
      </c>
      <c r="R290" s="15">
        <v>29663</v>
      </c>
    </row>
    <row r="291" spans="1:18" s="12" customFormat="1" ht="12.75" x14ac:dyDescent="0.2">
      <c r="A291" s="44" t="s">
        <v>145</v>
      </c>
      <c r="B291" s="45" t="s">
        <v>152</v>
      </c>
      <c r="C291" s="45" t="s">
        <v>155</v>
      </c>
      <c r="D291" s="46" t="s">
        <v>62</v>
      </c>
      <c r="E291" s="47">
        <v>29840</v>
      </c>
      <c r="F291" s="48">
        <v>14987</v>
      </c>
      <c r="G291" s="47">
        <v>30013</v>
      </c>
      <c r="H291" s="48">
        <v>15027</v>
      </c>
      <c r="I291" s="47">
        <v>30120</v>
      </c>
      <c r="J291" s="48">
        <v>15061</v>
      </c>
      <c r="K291" s="47">
        <v>30617</v>
      </c>
      <c r="L291" s="48">
        <v>15240</v>
      </c>
      <c r="M291" s="47">
        <v>30709</v>
      </c>
      <c r="N291" s="47">
        <v>15309</v>
      </c>
      <c r="O291" s="52">
        <v>30886</v>
      </c>
      <c r="P291" s="50">
        <v>15423</v>
      </c>
      <c r="Q291" s="51">
        <v>30927</v>
      </c>
      <c r="R291" s="15">
        <v>15425</v>
      </c>
    </row>
    <row r="292" spans="1:18" s="12" customFormat="1" ht="12.75" x14ac:dyDescent="0.2">
      <c r="A292" s="44" t="s">
        <v>145</v>
      </c>
      <c r="B292" s="45" t="s">
        <v>152</v>
      </c>
      <c r="C292" s="45" t="s">
        <v>156</v>
      </c>
      <c r="D292" s="46" t="s">
        <v>60</v>
      </c>
      <c r="E292" s="47">
        <v>56094</v>
      </c>
      <c r="F292" s="48">
        <v>28874</v>
      </c>
      <c r="G292" s="47">
        <v>56026</v>
      </c>
      <c r="H292" s="48">
        <v>28833</v>
      </c>
      <c r="I292" s="47">
        <v>56038</v>
      </c>
      <c r="J292" s="48">
        <v>28829</v>
      </c>
      <c r="K292" s="47">
        <v>56762</v>
      </c>
      <c r="L292" s="48">
        <v>28921</v>
      </c>
      <c r="M292" s="47">
        <v>56777</v>
      </c>
      <c r="N292" s="47">
        <v>28897</v>
      </c>
      <c r="O292" s="49">
        <v>56666</v>
      </c>
      <c r="P292" s="50">
        <v>28912</v>
      </c>
      <c r="Q292" s="51">
        <v>56546</v>
      </c>
      <c r="R292" s="15">
        <v>28906</v>
      </c>
    </row>
    <row r="293" spans="1:18" s="12" customFormat="1" ht="12.75" x14ac:dyDescent="0.2">
      <c r="A293" s="44" t="s">
        <v>145</v>
      </c>
      <c r="B293" s="45" t="s">
        <v>152</v>
      </c>
      <c r="C293" s="45" t="s">
        <v>156</v>
      </c>
      <c r="D293" s="46" t="s">
        <v>61</v>
      </c>
      <c r="E293" s="47">
        <v>26763</v>
      </c>
      <c r="F293" s="48">
        <v>14070</v>
      </c>
      <c r="G293" s="47">
        <v>26759</v>
      </c>
      <c r="H293" s="48">
        <v>14084</v>
      </c>
      <c r="I293" s="47">
        <v>26782</v>
      </c>
      <c r="J293" s="48">
        <v>14104</v>
      </c>
      <c r="K293" s="47">
        <v>27220</v>
      </c>
      <c r="L293" s="48">
        <v>14204</v>
      </c>
      <c r="M293" s="47">
        <v>27215</v>
      </c>
      <c r="N293" s="47">
        <v>14206</v>
      </c>
      <c r="O293" s="52">
        <v>27191</v>
      </c>
      <c r="P293" s="50">
        <v>14229</v>
      </c>
      <c r="Q293" s="51">
        <v>27142</v>
      </c>
      <c r="R293" s="15">
        <v>14238</v>
      </c>
    </row>
    <row r="294" spans="1:18" s="12" customFormat="1" ht="12.75" x14ac:dyDescent="0.2">
      <c r="A294" s="44" t="s">
        <v>145</v>
      </c>
      <c r="B294" s="45" t="s">
        <v>152</v>
      </c>
      <c r="C294" s="45" t="s">
        <v>156</v>
      </c>
      <c r="D294" s="46" t="s">
        <v>62</v>
      </c>
      <c r="E294" s="47">
        <v>29331</v>
      </c>
      <c r="F294" s="48">
        <v>14804</v>
      </c>
      <c r="G294" s="47">
        <v>29267</v>
      </c>
      <c r="H294" s="48">
        <v>14749</v>
      </c>
      <c r="I294" s="47">
        <v>29256</v>
      </c>
      <c r="J294" s="48">
        <v>14725</v>
      </c>
      <c r="K294" s="47">
        <v>29542</v>
      </c>
      <c r="L294" s="48">
        <v>14717</v>
      </c>
      <c r="M294" s="47">
        <v>29562</v>
      </c>
      <c r="N294" s="47">
        <v>14691</v>
      </c>
      <c r="O294" s="52">
        <v>29475</v>
      </c>
      <c r="P294" s="50">
        <v>14683</v>
      </c>
      <c r="Q294" s="51">
        <v>29404</v>
      </c>
      <c r="R294" s="15">
        <v>14668</v>
      </c>
    </row>
    <row r="295" spans="1:18" s="12" customFormat="1" ht="12.75" x14ac:dyDescent="0.2">
      <c r="A295" s="44" t="s">
        <v>145</v>
      </c>
      <c r="B295" s="45" t="s">
        <v>152</v>
      </c>
      <c r="C295" s="45" t="s">
        <v>157</v>
      </c>
      <c r="D295" s="46" t="s">
        <v>60</v>
      </c>
      <c r="E295" s="47">
        <v>38906</v>
      </c>
      <c r="F295" s="48">
        <v>19760</v>
      </c>
      <c r="G295" s="47">
        <v>39055</v>
      </c>
      <c r="H295" s="48">
        <v>19826</v>
      </c>
      <c r="I295" s="47">
        <v>39055</v>
      </c>
      <c r="J295" s="48">
        <v>19832</v>
      </c>
      <c r="K295" s="47">
        <v>39397</v>
      </c>
      <c r="L295" s="48">
        <v>19912</v>
      </c>
      <c r="M295" s="47">
        <v>39349</v>
      </c>
      <c r="N295" s="47">
        <v>19909</v>
      </c>
      <c r="O295" s="49">
        <v>39434</v>
      </c>
      <c r="P295" s="50">
        <v>19928</v>
      </c>
      <c r="Q295" s="51">
        <v>39434</v>
      </c>
      <c r="R295" s="15">
        <v>19932</v>
      </c>
    </row>
    <row r="296" spans="1:18" s="12" customFormat="1" ht="12.75" x14ac:dyDescent="0.2">
      <c r="A296" s="44" t="s">
        <v>145</v>
      </c>
      <c r="B296" s="45" t="s">
        <v>152</v>
      </c>
      <c r="C296" s="45" t="s">
        <v>157</v>
      </c>
      <c r="D296" s="46" t="s">
        <v>61</v>
      </c>
      <c r="E296" s="47">
        <v>19687</v>
      </c>
      <c r="F296" s="48">
        <v>10197</v>
      </c>
      <c r="G296" s="47">
        <v>19687</v>
      </c>
      <c r="H296" s="48">
        <v>10194</v>
      </c>
      <c r="I296" s="47">
        <v>19677</v>
      </c>
      <c r="J296" s="48">
        <v>10207</v>
      </c>
      <c r="K296" s="47">
        <v>19798</v>
      </c>
      <c r="L296" s="48">
        <v>10212</v>
      </c>
      <c r="M296" s="47">
        <v>19674</v>
      </c>
      <c r="N296" s="47">
        <v>10168</v>
      </c>
      <c r="O296" s="52">
        <v>19616</v>
      </c>
      <c r="P296" s="50">
        <v>10115</v>
      </c>
      <c r="Q296" s="51">
        <v>19554</v>
      </c>
      <c r="R296" s="15">
        <v>10107</v>
      </c>
    </row>
    <row r="297" spans="1:18" s="12" customFormat="1" ht="12.75" x14ac:dyDescent="0.2">
      <c r="A297" s="44" t="s">
        <v>145</v>
      </c>
      <c r="B297" s="45" t="s">
        <v>152</v>
      </c>
      <c r="C297" s="45" t="s">
        <v>157</v>
      </c>
      <c r="D297" s="46" t="s">
        <v>62</v>
      </c>
      <c r="E297" s="47">
        <v>19219</v>
      </c>
      <c r="F297" s="48">
        <v>9563</v>
      </c>
      <c r="G297" s="47">
        <v>19368</v>
      </c>
      <c r="H297" s="48">
        <v>9632</v>
      </c>
      <c r="I297" s="47">
        <v>19378</v>
      </c>
      <c r="J297" s="48">
        <v>9625</v>
      </c>
      <c r="K297" s="47">
        <v>19599</v>
      </c>
      <c r="L297" s="48">
        <v>9700</v>
      </c>
      <c r="M297" s="47">
        <v>19675</v>
      </c>
      <c r="N297" s="47">
        <v>9741</v>
      </c>
      <c r="O297" s="52">
        <v>19818</v>
      </c>
      <c r="P297" s="50">
        <v>9813</v>
      </c>
      <c r="Q297" s="51">
        <v>19880</v>
      </c>
      <c r="R297" s="15">
        <v>9825</v>
      </c>
    </row>
    <row r="298" spans="1:18" s="12" customFormat="1" ht="12.75" x14ac:dyDescent="0.2">
      <c r="A298" s="44" t="s">
        <v>145</v>
      </c>
      <c r="B298" s="45" t="s">
        <v>152</v>
      </c>
      <c r="C298" s="45" t="s">
        <v>152</v>
      </c>
      <c r="D298" s="46" t="s">
        <v>60</v>
      </c>
      <c r="E298" s="47">
        <v>90389</v>
      </c>
      <c r="F298" s="48">
        <v>45885</v>
      </c>
      <c r="G298" s="47">
        <v>90906</v>
      </c>
      <c r="H298" s="48">
        <v>46222</v>
      </c>
      <c r="I298" s="47">
        <v>91638</v>
      </c>
      <c r="J298" s="48">
        <v>46624</v>
      </c>
      <c r="K298" s="47">
        <v>93328</v>
      </c>
      <c r="L298" s="48">
        <v>47242</v>
      </c>
      <c r="M298" s="47">
        <v>93749</v>
      </c>
      <c r="N298" s="47">
        <v>47423</v>
      </c>
      <c r="O298" s="49">
        <v>94561</v>
      </c>
      <c r="P298" s="50">
        <v>47836</v>
      </c>
      <c r="Q298" s="51">
        <v>94919</v>
      </c>
      <c r="R298" s="15">
        <v>48032</v>
      </c>
    </row>
    <row r="299" spans="1:18" s="12" customFormat="1" ht="12.75" x14ac:dyDescent="0.2">
      <c r="A299" s="44" t="s">
        <v>145</v>
      </c>
      <c r="B299" s="45" t="s">
        <v>152</v>
      </c>
      <c r="C299" s="45" t="s">
        <v>152</v>
      </c>
      <c r="D299" s="46" t="s">
        <v>61</v>
      </c>
      <c r="E299" s="47">
        <v>34842</v>
      </c>
      <c r="F299" s="48">
        <v>17933</v>
      </c>
      <c r="G299" s="47">
        <v>34789</v>
      </c>
      <c r="H299" s="48">
        <v>17934</v>
      </c>
      <c r="I299" s="47">
        <v>34717</v>
      </c>
      <c r="J299" s="48">
        <v>17876</v>
      </c>
      <c r="K299" s="47">
        <v>34908</v>
      </c>
      <c r="L299" s="48">
        <v>17903</v>
      </c>
      <c r="M299" s="47">
        <v>34753</v>
      </c>
      <c r="N299" s="47">
        <v>17812</v>
      </c>
      <c r="O299" s="52">
        <v>34834</v>
      </c>
      <c r="P299" s="50">
        <v>17849</v>
      </c>
      <c r="Q299" s="51">
        <v>34602</v>
      </c>
      <c r="R299" s="15">
        <v>17740</v>
      </c>
    </row>
    <row r="300" spans="1:18" s="12" customFormat="1" ht="12.75" x14ac:dyDescent="0.2">
      <c r="A300" s="44" t="s">
        <v>145</v>
      </c>
      <c r="B300" s="45" t="s">
        <v>152</v>
      </c>
      <c r="C300" s="45" t="s">
        <v>152</v>
      </c>
      <c r="D300" s="46" t="s">
        <v>62</v>
      </c>
      <c r="E300" s="47">
        <v>55547</v>
      </c>
      <c r="F300" s="48">
        <v>27952</v>
      </c>
      <c r="G300" s="47">
        <v>56117</v>
      </c>
      <c r="H300" s="48">
        <v>28288</v>
      </c>
      <c r="I300" s="47">
        <v>56921</v>
      </c>
      <c r="J300" s="48">
        <v>28748</v>
      </c>
      <c r="K300" s="47">
        <v>58420</v>
      </c>
      <c r="L300" s="48">
        <v>29339</v>
      </c>
      <c r="M300" s="47">
        <v>58996</v>
      </c>
      <c r="N300" s="47">
        <v>29611</v>
      </c>
      <c r="O300" s="52">
        <v>59727</v>
      </c>
      <c r="P300" s="50">
        <v>29987</v>
      </c>
      <c r="Q300" s="51">
        <v>60317</v>
      </c>
      <c r="R300" s="15">
        <v>30292</v>
      </c>
    </row>
    <row r="301" spans="1:18" s="12" customFormat="1" ht="12.75" x14ac:dyDescent="0.2">
      <c r="A301" s="44" t="s">
        <v>145</v>
      </c>
      <c r="B301" s="45" t="s">
        <v>152</v>
      </c>
      <c r="C301" s="45" t="s">
        <v>158</v>
      </c>
      <c r="D301" s="46" t="s">
        <v>60</v>
      </c>
      <c r="E301" s="47">
        <v>81946</v>
      </c>
      <c r="F301" s="48">
        <v>42191</v>
      </c>
      <c r="G301" s="47">
        <v>81868</v>
      </c>
      <c r="H301" s="48">
        <v>42115</v>
      </c>
      <c r="I301" s="47">
        <v>81658</v>
      </c>
      <c r="J301" s="48">
        <v>41998</v>
      </c>
      <c r="K301" s="47">
        <v>82872</v>
      </c>
      <c r="L301" s="48">
        <v>42405</v>
      </c>
      <c r="M301" s="47">
        <v>82433</v>
      </c>
      <c r="N301" s="47">
        <v>42189</v>
      </c>
      <c r="O301" s="49">
        <v>82187</v>
      </c>
      <c r="P301" s="50">
        <v>42070</v>
      </c>
      <c r="Q301" s="51">
        <v>81803</v>
      </c>
      <c r="R301" s="15">
        <v>41862</v>
      </c>
    </row>
    <row r="302" spans="1:18" s="12" customFormat="1" ht="12.75" x14ac:dyDescent="0.2">
      <c r="A302" s="44" t="s">
        <v>145</v>
      </c>
      <c r="B302" s="45" t="s">
        <v>152</v>
      </c>
      <c r="C302" s="45" t="s">
        <v>158</v>
      </c>
      <c r="D302" s="46" t="s">
        <v>61</v>
      </c>
      <c r="E302" s="47">
        <v>50060</v>
      </c>
      <c r="F302" s="48">
        <v>26088</v>
      </c>
      <c r="G302" s="47">
        <v>50022</v>
      </c>
      <c r="H302" s="48">
        <v>26091</v>
      </c>
      <c r="I302" s="47">
        <v>49737</v>
      </c>
      <c r="J302" s="48">
        <v>25929</v>
      </c>
      <c r="K302" s="47">
        <v>50613</v>
      </c>
      <c r="L302" s="48">
        <v>26208</v>
      </c>
      <c r="M302" s="47">
        <v>50236</v>
      </c>
      <c r="N302" s="47">
        <v>26026</v>
      </c>
      <c r="O302" s="52">
        <v>50091</v>
      </c>
      <c r="P302" s="50">
        <v>25974</v>
      </c>
      <c r="Q302" s="51">
        <v>49679</v>
      </c>
      <c r="R302" s="15">
        <v>25761</v>
      </c>
    </row>
    <row r="303" spans="1:18" s="12" customFormat="1" ht="12.75" x14ac:dyDescent="0.2">
      <c r="A303" s="44" t="s">
        <v>145</v>
      </c>
      <c r="B303" s="45" t="s">
        <v>152</v>
      </c>
      <c r="C303" s="45" t="s">
        <v>158</v>
      </c>
      <c r="D303" s="46" t="s">
        <v>62</v>
      </c>
      <c r="E303" s="47">
        <v>31886</v>
      </c>
      <c r="F303" s="48">
        <v>16103</v>
      </c>
      <c r="G303" s="47">
        <v>31846</v>
      </c>
      <c r="H303" s="48">
        <v>16024</v>
      </c>
      <c r="I303" s="47">
        <v>31921</v>
      </c>
      <c r="J303" s="48">
        <v>16069</v>
      </c>
      <c r="K303" s="47">
        <v>32259</v>
      </c>
      <c r="L303" s="48">
        <v>16197</v>
      </c>
      <c r="M303" s="47">
        <v>32197</v>
      </c>
      <c r="N303" s="47">
        <v>16163</v>
      </c>
      <c r="O303" s="52">
        <v>32096</v>
      </c>
      <c r="P303" s="50">
        <v>16096</v>
      </c>
      <c r="Q303" s="51">
        <v>32124</v>
      </c>
      <c r="R303" s="15">
        <v>16101</v>
      </c>
    </row>
    <row r="304" spans="1:18" s="12" customFormat="1" ht="12.75" x14ac:dyDescent="0.2">
      <c r="A304" s="44" t="s">
        <v>145</v>
      </c>
      <c r="B304" s="45" t="s">
        <v>152</v>
      </c>
      <c r="C304" s="45" t="s">
        <v>159</v>
      </c>
      <c r="D304" s="46" t="s">
        <v>60</v>
      </c>
      <c r="E304" s="47">
        <v>98610</v>
      </c>
      <c r="F304" s="48">
        <v>50950</v>
      </c>
      <c r="G304" s="47">
        <v>98443</v>
      </c>
      <c r="H304" s="48">
        <v>50799</v>
      </c>
      <c r="I304" s="47">
        <v>98364</v>
      </c>
      <c r="J304" s="48">
        <v>50818</v>
      </c>
      <c r="K304" s="47">
        <v>99992</v>
      </c>
      <c r="L304" s="48">
        <v>51392</v>
      </c>
      <c r="M304" s="47">
        <v>99762</v>
      </c>
      <c r="N304" s="47">
        <v>51308</v>
      </c>
      <c r="O304" s="49">
        <v>99446</v>
      </c>
      <c r="P304" s="50">
        <v>51140</v>
      </c>
      <c r="Q304" s="51">
        <v>99088</v>
      </c>
      <c r="R304" s="15">
        <v>51026</v>
      </c>
    </row>
    <row r="305" spans="1:24" x14ac:dyDescent="0.25">
      <c r="A305" s="44" t="s">
        <v>145</v>
      </c>
      <c r="B305" s="45" t="s">
        <v>152</v>
      </c>
      <c r="C305" s="45" t="s">
        <v>159</v>
      </c>
      <c r="D305" s="46" t="s">
        <v>61</v>
      </c>
      <c r="E305" s="47">
        <v>60513</v>
      </c>
      <c r="F305" s="48">
        <v>31691</v>
      </c>
      <c r="G305" s="47">
        <v>60432</v>
      </c>
      <c r="H305" s="48">
        <v>31618</v>
      </c>
      <c r="I305" s="47">
        <v>60278</v>
      </c>
      <c r="J305" s="48">
        <v>31559</v>
      </c>
      <c r="K305" s="47">
        <v>61353</v>
      </c>
      <c r="L305" s="48">
        <v>31934</v>
      </c>
      <c r="M305" s="47">
        <v>61093</v>
      </c>
      <c r="N305" s="47">
        <v>31797</v>
      </c>
      <c r="O305" s="52">
        <v>60769</v>
      </c>
      <c r="P305" s="50">
        <v>31630</v>
      </c>
      <c r="Q305" s="51">
        <v>60475</v>
      </c>
      <c r="R305" s="15">
        <v>31510</v>
      </c>
    </row>
    <row r="306" spans="1:24" x14ac:dyDescent="0.25">
      <c r="A306" s="44" t="s">
        <v>145</v>
      </c>
      <c r="B306" s="45" t="s">
        <v>152</v>
      </c>
      <c r="C306" s="45" t="s">
        <v>159</v>
      </c>
      <c r="D306" s="46" t="s">
        <v>62</v>
      </c>
      <c r="E306" s="47">
        <v>38097</v>
      </c>
      <c r="F306" s="48">
        <v>19259</v>
      </c>
      <c r="G306" s="47">
        <v>38011</v>
      </c>
      <c r="H306" s="48">
        <v>19181</v>
      </c>
      <c r="I306" s="47">
        <v>38086</v>
      </c>
      <c r="J306" s="48">
        <v>19259</v>
      </c>
      <c r="K306" s="47">
        <v>38639</v>
      </c>
      <c r="L306" s="48">
        <v>19458</v>
      </c>
      <c r="M306" s="47">
        <v>38669</v>
      </c>
      <c r="N306" s="47">
        <v>19511</v>
      </c>
      <c r="O306" s="52">
        <v>38677</v>
      </c>
      <c r="P306" s="50">
        <v>19510</v>
      </c>
      <c r="Q306" s="51">
        <v>38613</v>
      </c>
      <c r="R306" s="15">
        <v>19516</v>
      </c>
    </row>
    <row r="307" spans="1:24" s="11" customFormat="1" x14ac:dyDescent="0.25">
      <c r="A307" s="37" t="s">
        <v>160</v>
      </c>
      <c r="B307" s="38"/>
      <c r="C307" s="38"/>
      <c r="D307" s="43" t="s">
        <v>60</v>
      </c>
      <c r="E307" s="39">
        <v>2555898</v>
      </c>
      <c r="F307" s="40">
        <v>1339632</v>
      </c>
      <c r="G307" s="39">
        <v>2548861</v>
      </c>
      <c r="H307" s="40">
        <v>1336533</v>
      </c>
      <c r="I307" s="39">
        <v>2541832</v>
      </c>
      <c r="J307" s="40">
        <v>1333045</v>
      </c>
      <c r="K307" s="39">
        <v>2542436</v>
      </c>
      <c r="L307" s="40">
        <v>1330254</v>
      </c>
      <c r="M307" s="39">
        <v>2533681</v>
      </c>
      <c r="N307" s="39">
        <v>1325754</v>
      </c>
      <c r="O307" s="33">
        <v>2524651</v>
      </c>
      <c r="P307" s="34">
        <v>1321331</v>
      </c>
      <c r="Q307" s="42">
        <v>2513093</v>
      </c>
      <c r="R307" s="36">
        <v>1315439</v>
      </c>
      <c r="S307" s="36"/>
      <c r="T307"/>
      <c r="U307"/>
      <c r="V307"/>
      <c r="W307" s="36"/>
      <c r="X307" s="36"/>
    </row>
    <row r="308" spans="1:24" s="11" customFormat="1" x14ac:dyDescent="0.25">
      <c r="A308" s="37" t="s">
        <v>160</v>
      </c>
      <c r="B308" s="38"/>
      <c r="C308" s="38"/>
      <c r="D308" s="43" t="s">
        <v>61</v>
      </c>
      <c r="E308" s="39">
        <v>1647086</v>
      </c>
      <c r="F308" s="40">
        <v>881445</v>
      </c>
      <c r="G308" s="39">
        <v>1638657</v>
      </c>
      <c r="H308" s="40">
        <v>877535</v>
      </c>
      <c r="I308" s="39">
        <v>1630989</v>
      </c>
      <c r="J308" s="40">
        <v>873744</v>
      </c>
      <c r="K308" s="39">
        <v>1625159</v>
      </c>
      <c r="L308" s="40">
        <v>868476</v>
      </c>
      <c r="M308" s="39">
        <v>1615408</v>
      </c>
      <c r="N308" s="39">
        <v>863417</v>
      </c>
      <c r="O308" s="41">
        <v>1606066</v>
      </c>
      <c r="P308" s="34">
        <v>858861</v>
      </c>
      <c r="Q308" s="42">
        <v>1593021</v>
      </c>
      <c r="R308" s="36">
        <v>851983</v>
      </c>
      <c r="S308" s="36"/>
      <c r="T308"/>
      <c r="U308"/>
      <c r="V308"/>
      <c r="W308" s="36"/>
      <c r="X308" s="36"/>
    </row>
    <row r="309" spans="1:24" s="11" customFormat="1" x14ac:dyDescent="0.25">
      <c r="A309" s="37" t="s">
        <v>160</v>
      </c>
      <c r="B309" s="38"/>
      <c r="C309" s="38"/>
      <c r="D309" s="43" t="s">
        <v>62</v>
      </c>
      <c r="E309" s="39">
        <v>908812</v>
      </c>
      <c r="F309" s="40">
        <v>458187</v>
      </c>
      <c r="G309" s="39">
        <v>910204</v>
      </c>
      <c r="H309" s="40">
        <v>458998</v>
      </c>
      <c r="I309" s="39">
        <v>910843</v>
      </c>
      <c r="J309" s="40">
        <v>459301</v>
      </c>
      <c r="K309" s="39">
        <v>917277</v>
      </c>
      <c r="L309" s="40">
        <v>461778</v>
      </c>
      <c r="M309" s="39">
        <v>918273</v>
      </c>
      <c r="N309" s="39">
        <v>462337</v>
      </c>
      <c r="O309" s="41">
        <v>918585</v>
      </c>
      <c r="P309" s="34">
        <v>462470</v>
      </c>
      <c r="Q309" s="42">
        <v>920072</v>
      </c>
      <c r="R309" s="36">
        <v>463456</v>
      </c>
      <c r="S309" s="36"/>
      <c r="T309"/>
      <c r="U309"/>
      <c r="V309"/>
      <c r="W309" s="36"/>
      <c r="X309" s="36"/>
    </row>
    <row r="310" spans="1:24" x14ac:dyDescent="0.25">
      <c r="A310" s="44" t="s">
        <v>160</v>
      </c>
      <c r="B310" s="45" t="s">
        <v>161</v>
      </c>
      <c r="C310" s="45"/>
      <c r="D310" s="46" t="s">
        <v>60</v>
      </c>
      <c r="E310" s="47">
        <v>376075</v>
      </c>
      <c r="F310" s="48">
        <v>197370</v>
      </c>
      <c r="G310" s="47">
        <v>377214</v>
      </c>
      <c r="H310" s="48">
        <v>198106</v>
      </c>
      <c r="I310" s="47">
        <v>378363</v>
      </c>
      <c r="J310" s="48">
        <v>198720</v>
      </c>
      <c r="K310" s="47">
        <v>383300</v>
      </c>
      <c r="L310" s="48">
        <v>200748</v>
      </c>
      <c r="M310" s="47">
        <v>384235</v>
      </c>
      <c r="N310" s="47">
        <v>201373</v>
      </c>
      <c r="O310" s="49">
        <v>384610</v>
      </c>
      <c r="P310" s="50">
        <v>201606</v>
      </c>
      <c r="Q310" s="51">
        <v>385035</v>
      </c>
      <c r="R310" s="15">
        <v>201879</v>
      </c>
    </row>
    <row r="311" spans="1:24" x14ac:dyDescent="0.25">
      <c r="A311" s="44" t="s">
        <v>160</v>
      </c>
      <c r="B311" s="45" t="s">
        <v>161</v>
      </c>
      <c r="C311" s="45"/>
      <c r="D311" s="46" t="s">
        <v>61</v>
      </c>
      <c r="E311" s="47">
        <v>241446</v>
      </c>
      <c r="F311" s="48">
        <v>128837</v>
      </c>
      <c r="G311" s="47">
        <v>241007</v>
      </c>
      <c r="H311" s="48">
        <v>128777</v>
      </c>
      <c r="I311" s="47">
        <v>240519</v>
      </c>
      <c r="J311" s="48">
        <v>128519</v>
      </c>
      <c r="K311" s="47">
        <v>242711</v>
      </c>
      <c r="L311" s="48">
        <v>129298</v>
      </c>
      <c r="M311" s="47">
        <v>241918</v>
      </c>
      <c r="N311" s="47">
        <v>128989</v>
      </c>
      <c r="O311" s="52">
        <v>240741</v>
      </c>
      <c r="P311" s="50">
        <v>128367</v>
      </c>
      <c r="Q311" s="51">
        <v>239512</v>
      </c>
      <c r="R311" s="15">
        <v>127762</v>
      </c>
    </row>
    <row r="312" spans="1:24" x14ac:dyDescent="0.25">
      <c r="A312" s="44" t="s">
        <v>160</v>
      </c>
      <c r="B312" s="45" t="s">
        <v>161</v>
      </c>
      <c r="C312" s="45"/>
      <c r="D312" s="46" t="s">
        <v>62</v>
      </c>
      <c r="E312" s="47">
        <v>134629</v>
      </c>
      <c r="F312" s="48">
        <v>68533</v>
      </c>
      <c r="G312" s="47">
        <v>136207</v>
      </c>
      <c r="H312" s="48">
        <v>69329</v>
      </c>
      <c r="I312" s="47">
        <v>137844</v>
      </c>
      <c r="J312" s="48">
        <v>70201</v>
      </c>
      <c r="K312" s="47">
        <v>140589</v>
      </c>
      <c r="L312" s="48">
        <v>71450</v>
      </c>
      <c r="M312" s="47">
        <v>142317</v>
      </c>
      <c r="N312" s="47">
        <v>72384</v>
      </c>
      <c r="O312" s="52">
        <v>143869</v>
      </c>
      <c r="P312" s="50">
        <v>73239</v>
      </c>
      <c r="Q312" s="51">
        <v>145523</v>
      </c>
      <c r="R312" s="15">
        <v>74117</v>
      </c>
    </row>
    <row r="313" spans="1:24" x14ac:dyDescent="0.25">
      <c r="A313" s="44" t="s">
        <v>160</v>
      </c>
      <c r="B313" s="45" t="s">
        <v>161</v>
      </c>
      <c r="C313" s="45" t="s">
        <v>162</v>
      </c>
      <c r="D313" s="46" t="s">
        <v>60</v>
      </c>
      <c r="E313" s="47">
        <v>30585</v>
      </c>
      <c r="F313" s="48">
        <v>15710</v>
      </c>
      <c r="G313" s="47">
        <v>30652</v>
      </c>
      <c r="H313" s="48">
        <v>15751</v>
      </c>
      <c r="I313" s="47">
        <v>30537</v>
      </c>
      <c r="J313" s="48">
        <v>15697</v>
      </c>
      <c r="K313" s="47">
        <v>30964</v>
      </c>
      <c r="L313" s="48">
        <v>15892</v>
      </c>
      <c r="M313" s="47">
        <v>30940</v>
      </c>
      <c r="N313" s="47">
        <v>15930</v>
      </c>
      <c r="O313" s="49">
        <v>69300</v>
      </c>
      <c r="P313" s="50">
        <v>35990</v>
      </c>
      <c r="Q313" s="51">
        <v>30923</v>
      </c>
      <c r="R313" s="15">
        <v>15927</v>
      </c>
    </row>
    <row r="314" spans="1:24" x14ac:dyDescent="0.25">
      <c r="A314" s="44" t="s">
        <v>160</v>
      </c>
      <c r="B314" s="45" t="s">
        <v>161</v>
      </c>
      <c r="C314" s="45" t="s">
        <v>162</v>
      </c>
      <c r="D314" s="46" t="s">
        <v>61</v>
      </c>
      <c r="E314" s="47">
        <v>12303</v>
      </c>
      <c r="F314" s="48">
        <v>6451</v>
      </c>
      <c r="G314" s="47">
        <v>12331</v>
      </c>
      <c r="H314" s="48">
        <v>6470</v>
      </c>
      <c r="I314" s="47">
        <v>12289</v>
      </c>
      <c r="J314" s="48">
        <v>6456</v>
      </c>
      <c r="K314" s="47">
        <v>12559</v>
      </c>
      <c r="L314" s="48">
        <v>6594</v>
      </c>
      <c r="M314" s="47">
        <v>12544</v>
      </c>
      <c r="N314" s="47">
        <v>6607</v>
      </c>
      <c r="O314" s="52">
        <v>24285</v>
      </c>
      <c r="P314" s="50">
        <v>12774</v>
      </c>
      <c r="Q314" s="51">
        <v>12577</v>
      </c>
      <c r="R314" s="15">
        <v>6639</v>
      </c>
    </row>
    <row r="315" spans="1:24" x14ac:dyDescent="0.25">
      <c r="A315" s="44" t="s">
        <v>160</v>
      </c>
      <c r="B315" s="45" t="s">
        <v>161</v>
      </c>
      <c r="C315" s="45" t="s">
        <v>162</v>
      </c>
      <c r="D315" s="46" t="s">
        <v>62</v>
      </c>
      <c r="E315" s="47">
        <v>18282</v>
      </c>
      <c r="F315" s="48">
        <v>9259</v>
      </c>
      <c r="G315" s="47">
        <v>18321</v>
      </c>
      <c r="H315" s="48">
        <v>9281</v>
      </c>
      <c r="I315" s="47">
        <v>18248</v>
      </c>
      <c r="J315" s="48">
        <v>9241</v>
      </c>
      <c r="K315" s="47">
        <v>18405</v>
      </c>
      <c r="L315" s="48">
        <v>9298</v>
      </c>
      <c r="M315" s="47">
        <v>18396</v>
      </c>
      <c r="N315" s="47">
        <v>9323</v>
      </c>
      <c r="O315" s="52">
        <v>45015</v>
      </c>
      <c r="P315" s="50">
        <v>23216</v>
      </c>
      <c r="Q315" s="51">
        <v>18346</v>
      </c>
      <c r="R315" s="15">
        <v>9288</v>
      </c>
    </row>
    <row r="316" spans="1:24" x14ac:dyDescent="0.25">
      <c r="A316" s="44" t="s">
        <v>160</v>
      </c>
      <c r="B316" s="45" t="s">
        <v>161</v>
      </c>
      <c r="C316" s="45" t="s">
        <v>163</v>
      </c>
      <c r="D316" s="46" t="s">
        <v>60</v>
      </c>
      <c r="E316" s="47">
        <v>65368</v>
      </c>
      <c r="F316" s="48">
        <v>34019</v>
      </c>
      <c r="G316" s="47">
        <v>66020</v>
      </c>
      <c r="H316" s="48">
        <v>34374</v>
      </c>
      <c r="I316" s="47">
        <v>66807</v>
      </c>
      <c r="J316" s="48">
        <v>34823</v>
      </c>
      <c r="K316" s="47">
        <v>67987</v>
      </c>
      <c r="L316" s="48">
        <v>35284</v>
      </c>
      <c r="M316" s="47">
        <v>68671</v>
      </c>
      <c r="N316" s="47">
        <v>35641</v>
      </c>
      <c r="O316" s="49">
        <v>119757</v>
      </c>
      <c r="P316" s="50">
        <v>63561</v>
      </c>
      <c r="Q316" s="51">
        <v>69759</v>
      </c>
      <c r="R316" s="15">
        <v>36233</v>
      </c>
    </row>
    <row r="317" spans="1:24" x14ac:dyDescent="0.25">
      <c r="A317" s="44" t="s">
        <v>160</v>
      </c>
      <c r="B317" s="45" t="s">
        <v>161</v>
      </c>
      <c r="C317" s="45" t="s">
        <v>163</v>
      </c>
      <c r="D317" s="46" t="s">
        <v>61</v>
      </c>
      <c r="E317" s="47">
        <v>23885</v>
      </c>
      <c r="F317" s="48">
        <v>12603</v>
      </c>
      <c r="G317" s="47">
        <v>23922</v>
      </c>
      <c r="H317" s="48">
        <v>12654</v>
      </c>
      <c r="I317" s="47">
        <v>23917</v>
      </c>
      <c r="J317" s="48">
        <v>12679</v>
      </c>
      <c r="K317" s="47">
        <v>24258</v>
      </c>
      <c r="L317" s="48">
        <v>12788</v>
      </c>
      <c r="M317" s="47">
        <v>24304</v>
      </c>
      <c r="N317" s="47">
        <v>12808</v>
      </c>
      <c r="O317" s="52">
        <v>86078</v>
      </c>
      <c r="P317" s="50">
        <v>46355</v>
      </c>
      <c r="Q317" s="51">
        <v>24169</v>
      </c>
      <c r="R317" s="15">
        <v>12717</v>
      </c>
    </row>
    <row r="318" spans="1:24" x14ac:dyDescent="0.25">
      <c r="A318" s="44" t="s">
        <v>160</v>
      </c>
      <c r="B318" s="45" t="s">
        <v>161</v>
      </c>
      <c r="C318" s="45" t="s">
        <v>163</v>
      </c>
      <c r="D318" s="46" t="s">
        <v>62</v>
      </c>
      <c r="E318" s="47">
        <v>41483</v>
      </c>
      <c r="F318" s="48">
        <v>21416</v>
      </c>
      <c r="G318" s="47">
        <v>42098</v>
      </c>
      <c r="H318" s="48">
        <v>21720</v>
      </c>
      <c r="I318" s="47">
        <v>42890</v>
      </c>
      <c r="J318" s="48">
        <v>22144</v>
      </c>
      <c r="K318" s="47">
        <v>43729</v>
      </c>
      <c r="L318" s="48">
        <v>22496</v>
      </c>
      <c r="M318" s="47">
        <v>44367</v>
      </c>
      <c r="N318" s="47">
        <v>22833</v>
      </c>
      <c r="O318" s="52">
        <v>33679</v>
      </c>
      <c r="P318" s="50">
        <v>17206</v>
      </c>
      <c r="Q318" s="51">
        <v>45590</v>
      </c>
      <c r="R318" s="15">
        <v>23516</v>
      </c>
    </row>
    <row r="319" spans="1:24" x14ac:dyDescent="0.25">
      <c r="A319" s="44" t="s">
        <v>160</v>
      </c>
      <c r="B319" s="45" t="s">
        <v>161</v>
      </c>
      <c r="C319" s="45" t="s">
        <v>164</v>
      </c>
      <c r="D319" s="46" t="s">
        <v>60</v>
      </c>
      <c r="E319" s="47">
        <v>119110</v>
      </c>
      <c r="F319" s="48">
        <v>63311</v>
      </c>
      <c r="G319" s="47">
        <v>119127</v>
      </c>
      <c r="H319" s="48">
        <v>63357</v>
      </c>
      <c r="I319" s="47">
        <v>119060</v>
      </c>
      <c r="J319" s="48">
        <v>63313</v>
      </c>
      <c r="K319" s="47">
        <v>120003</v>
      </c>
      <c r="L319" s="48">
        <v>63678</v>
      </c>
      <c r="M319" s="47">
        <v>120016</v>
      </c>
      <c r="N319" s="47">
        <v>63686</v>
      </c>
      <c r="O319" s="49">
        <v>164597</v>
      </c>
      <c r="P319" s="50">
        <v>86086</v>
      </c>
      <c r="Q319" s="51">
        <v>119672</v>
      </c>
      <c r="R319" s="15">
        <v>63546</v>
      </c>
    </row>
    <row r="320" spans="1:24" x14ac:dyDescent="0.25">
      <c r="A320" s="44" t="s">
        <v>160</v>
      </c>
      <c r="B320" s="45" t="s">
        <v>161</v>
      </c>
      <c r="C320" s="45" t="s">
        <v>164</v>
      </c>
      <c r="D320" s="46" t="s">
        <v>61</v>
      </c>
      <c r="E320" s="47">
        <v>87450</v>
      </c>
      <c r="F320" s="48">
        <v>47104</v>
      </c>
      <c r="G320" s="47">
        <v>87112</v>
      </c>
      <c r="H320" s="48">
        <v>46996</v>
      </c>
      <c r="I320" s="47">
        <v>86717</v>
      </c>
      <c r="J320" s="48">
        <v>46743</v>
      </c>
      <c r="K320" s="47">
        <v>87105</v>
      </c>
      <c r="L320" s="48">
        <v>46866</v>
      </c>
      <c r="M320" s="47">
        <v>86684</v>
      </c>
      <c r="N320" s="47">
        <v>46682</v>
      </c>
      <c r="O320" s="52">
        <v>117791</v>
      </c>
      <c r="P320" s="50">
        <v>62585</v>
      </c>
      <c r="Q320" s="51">
        <v>85492</v>
      </c>
      <c r="R320" s="15">
        <v>46065</v>
      </c>
    </row>
    <row r="321" spans="1:18" s="12" customFormat="1" ht="12.75" x14ac:dyDescent="0.2">
      <c r="A321" s="44" t="s">
        <v>160</v>
      </c>
      <c r="B321" s="45" t="s">
        <v>161</v>
      </c>
      <c r="C321" s="45" t="s">
        <v>164</v>
      </c>
      <c r="D321" s="46" t="s">
        <v>62</v>
      </c>
      <c r="E321" s="47">
        <v>31660</v>
      </c>
      <c r="F321" s="48">
        <v>16207</v>
      </c>
      <c r="G321" s="47">
        <v>32015</v>
      </c>
      <c r="H321" s="48">
        <v>16361</v>
      </c>
      <c r="I321" s="47">
        <v>32343</v>
      </c>
      <c r="J321" s="48">
        <v>16570</v>
      </c>
      <c r="K321" s="47">
        <v>32898</v>
      </c>
      <c r="L321" s="48">
        <v>16812</v>
      </c>
      <c r="M321" s="47">
        <v>33332</v>
      </c>
      <c r="N321" s="47">
        <v>17004</v>
      </c>
      <c r="O321" s="52">
        <v>46806</v>
      </c>
      <c r="P321" s="50">
        <v>23501</v>
      </c>
      <c r="Q321" s="51">
        <v>34180</v>
      </c>
      <c r="R321" s="15">
        <v>17481</v>
      </c>
    </row>
    <row r="322" spans="1:18" s="12" customFormat="1" ht="12.75" x14ac:dyDescent="0.2">
      <c r="A322" s="44" t="s">
        <v>160</v>
      </c>
      <c r="B322" s="45" t="s">
        <v>161</v>
      </c>
      <c r="C322" s="45" t="s">
        <v>165</v>
      </c>
      <c r="D322" s="46" t="s">
        <v>60</v>
      </c>
      <c r="E322" s="47">
        <v>161012</v>
      </c>
      <c r="F322" s="48">
        <v>84330</v>
      </c>
      <c r="G322" s="47">
        <v>161415</v>
      </c>
      <c r="H322" s="48">
        <v>84624</v>
      </c>
      <c r="I322" s="47">
        <v>161959</v>
      </c>
      <c r="J322" s="48">
        <v>84887</v>
      </c>
      <c r="K322" s="47">
        <v>164346</v>
      </c>
      <c r="L322" s="48">
        <v>85894</v>
      </c>
      <c r="M322" s="47">
        <v>164608</v>
      </c>
      <c r="N322" s="47">
        <v>86116</v>
      </c>
      <c r="O322" s="49">
        <v>30956</v>
      </c>
      <c r="P322" s="50">
        <v>15969</v>
      </c>
      <c r="Q322" s="51">
        <v>164681</v>
      </c>
      <c r="R322" s="15">
        <v>86173</v>
      </c>
    </row>
    <row r="323" spans="1:18" s="12" customFormat="1" ht="12.75" x14ac:dyDescent="0.2">
      <c r="A323" s="44" t="s">
        <v>160</v>
      </c>
      <c r="B323" s="45" t="s">
        <v>161</v>
      </c>
      <c r="C323" s="45" t="s">
        <v>165</v>
      </c>
      <c r="D323" s="46" t="s">
        <v>61</v>
      </c>
      <c r="E323" s="47">
        <v>117808</v>
      </c>
      <c r="F323" s="48">
        <v>62679</v>
      </c>
      <c r="G323" s="47">
        <v>117642</v>
      </c>
      <c r="H323" s="48">
        <v>62657</v>
      </c>
      <c r="I323" s="47">
        <v>117596</v>
      </c>
      <c r="J323" s="48">
        <v>62641</v>
      </c>
      <c r="K323" s="47">
        <v>118789</v>
      </c>
      <c r="L323" s="48">
        <v>63050</v>
      </c>
      <c r="M323" s="47">
        <v>118386</v>
      </c>
      <c r="N323" s="47">
        <v>62892</v>
      </c>
      <c r="O323" s="52">
        <v>12587</v>
      </c>
      <c r="P323" s="50">
        <v>6653</v>
      </c>
      <c r="Q323" s="51">
        <v>117274</v>
      </c>
      <c r="R323" s="15">
        <v>62341</v>
      </c>
    </row>
    <row r="324" spans="1:18" s="12" customFormat="1" ht="12.75" x14ac:dyDescent="0.2">
      <c r="A324" s="44" t="s">
        <v>160</v>
      </c>
      <c r="B324" s="45" t="s">
        <v>161</v>
      </c>
      <c r="C324" s="45" t="s">
        <v>165</v>
      </c>
      <c r="D324" s="46" t="s">
        <v>62</v>
      </c>
      <c r="E324" s="47">
        <v>43204</v>
      </c>
      <c r="F324" s="48">
        <v>21651</v>
      </c>
      <c r="G324" s="47">
        <v>43773</v>
      </c>
      <c r="H324" s="48">
        <v>21967</v>
      </c>
      <c r="I324" s="47">
        <v>44363</v>
      </c>
      <c r="J324" s="48">
        <v>22246</v>
      </c>
      <c r="K324" s="47">
        <v>45557</v>
      </c>
      <c r="L324" s="48">
        <v>22844</v>
      </c>
      <c r="M324" s="47">
        <v>46222</v>
      </c>
      <c r="N324" s="47">
        <v>23224</v>
      </c>
      <c r="O324" s="52">
        <v>18369</v>
      </c>
      <c r="P324" s="50">
        <v>9316</v>
      </c>
      <c r="Q324" s="51">
        <v>47407</v>
      </c>
      <c r="R324" s="15">
        <v>23832</v>
      </c>
    </row>
    <row r="325" spans="1:18" s="12" customFormat="1" ht="12.75" x14ac:dyDescent="0.2">
      <c r="A325" s="44" t="s">
        <v>160</v>
      </c>
      <c r="B325" s="45" t="s">
        <v>166</v>
      </c>
      <c r="C325" s="45"/>
      <c r="D325" s="46" t="s">
        <v>71</v>
      </c>
      <c r="E325" s="47">
        <v>753192</v>
      </c>
      <c r="F325" s="48">
        <v>410641</v>
      </c>
      <c r="G325" s="47">
        <v>747152</v>
      </c>
      <c r="H325" s="48">
        <v>407538</v>
      </c>
      <c r="I325" s="47">
        <v>742387</v>
      </c>
      <c r="J325" s="48">
        <v>405159</v>
      </c>
      <c r="K325" s="47">
        <v>730633</v>
      </c>
      <c r="L325" s="48">
        <v>398266</v>
      </c>
      <c r="M325" s="47">
        <v>725055</v>
      </c>
      <c r="N325" s="47">
        <v>395207</v>
      </c>
      <c r="O325" s="49">
        <v>718960</v>
      </c>
      <c r="P325" s="50">
        <v>392042</v>
      </c>
      <c r="Q325" s="51">
        <v>711332</v>
      </c>
      <c r="R325" s="15">
        <v>387624</v>
      </c>
    </row>
    <row r="326" spans="1:18" s="12" customFormat="1" ht="12.75" x14ac:dyDescent="0.2">
      <c r="A326" s="44" t="s">
        <v>160</v>
      </c>
      <c r="B326" s="45" t="s">
        <v>166</v>
      </c>
      <c r="C326" s="45" t="s">
        <v>166</v>
      </c>
      <c r="D326" s="46" t="s">
        <v>71</v>
      </c>
      <c r="E326" s="47">
        <v>753192</v>
      </c>
      <c r="F326" s="48">
        <v>410641</v>
      </c>
      <c r="G326" s="47">
        <v>747152</v>
      </c>
      <c r="H326" s="48">
        <v>407538</v>
      </c>
      <c r="I326" s="47">
        <v>742387</v>
      </c>
      <c r="J326" s="48">
        <v>405159</v>
      </c>
      <c r="K326" s="47">
        <v>730633</v>
      </c>
      <c r="L326" s="48">
        <v>398266</v>
      </c>
      <c r="M326" s="47">
        <v>725055</v>
      </c>
      <c r="N326" s="47">
        <v>395207</v>
      </c>
      <c r="O326" s="49">
        <v>718960</v>
      </c>
      <c r="P326" s="50">
        <v>392042</v>
      </c>
      <c r="Q326" s="51">
        <v>711332</v>
      </c>
      <c r="R326" s="15">
        <v>387624</v>
      </c>
    </row>
    <row r="327" spans="1:18" s="12" customFormat="1" ht="12.75" x14ac:dyDescent="0.2">
      <c r="A327" s="44" t="s">
        <v>160</v>
      </c>
      <c r="B327" s="45" t="s">
        <v>167</v>
      </c>
      <c r="C327" s="45"/>
      <c r="D327" s="46" t="s">
        <v>60</v>
      </c>
      <c r="E327" s="47">
        <v>598945</v>
      </c>
      <c r="F327" s="48">
        <v>307537</v>
      </c>
      <c r="G327" s="47">
        <v>598257</v>
      </c>
      <c r="H327" s="48">
        <v>307309</v>
      </c>
      <c r="I327" s="47">
        <v>597190</v>
      </c>
      <c r="J327" s="48">
        <v>306600</v>
      </c>
      <c r="K327" s="47">
        <v>599328</v>
      </c>
      <c r="L327" s="48">
        <v>307114</v>
      </c>
      <c r="M327" s="47">
        <v>597681</v>
      </c>
      <c r="N327" s="47">
        <v>306311</v>
      </c>
      <c r="O327" s="49">
        <v>596595</v>
      </c>
      <c r="P327" s="50">
        <v>305833</v>
      </c>
      <c r="Q327" s="51">
        <v>594758</v>
      </c>
      <c r="R327" s="15">
        <v>305170</v>
      </c>
    </row>
    <row r="328" spans="1:18" s="12" customFormat="1" ht="12.75" x14ac:dyDescent="0.2">
      <c r="A328" s="44" t="s">
        <v>160</v>
      </c>
      <c r="B328" s="45" t="s">
        <v>167</v>
      </c>
      <c r="C328" s="45"/>
      <c r="D328" s="46" t="s">
        <v>61</v>
      </c>
      <c r="E328" s="47">
        <v>303073</v>
      </c>
      <c r="F328" s="48">
        <v>158339</v>
      </c>
      <c r="G328" s="47">
        <v>301906</v>
      </c>
      <c r="H328" s="48">
        <v>157865</v>
      </c>
      <c r="I328" s="47">
        <v>300777</v>
      </c>
      <c r="J328" s="48">
        <v>157228</v>
      </c>
      <c r="K328" s="47">
        <v>302246</v>
      </c>
      <c r="L328" s="48">
        <v>157607</v>
      </c>
      <c r="M328" s="47">
        <v>300541</v>
      </c>
      <c r="N328" s="47">
        <v>156766</v>
      </c>
      <c r="O328" s="52">
        <v>299420</v>
      </c>
      <c r="P328" s="50">
        <v>156270</v>
      </c>
      <c r="Q328" s="51">
        <v>297374</v>
      </c>
      <c r="R328" s="15">
        <v>155383</v>
      </c>
    </row>
    <row r="329" spans="1:18" s="12" customFormat="1" ht="12.75" x14ac:dyDescent="0.2">
      <c r="A329" s="44" t="s">
        <v>160</v>
      </c>
      <c r="B329" s="45" t="s">
        <v>167</v>
      </c>
      <c r="C329" s="45"/>
      <c r="D329" s="46" t="s">
        <v>62</v>
      </c>
      <c r="E329" s="47">
        <v>295872</v>
      </c>
      <c r="F329" s="48">
        <v>149198</v>
      </c>
      <c r="G329" s="47">
        <v>296351</v>
      </c>
      <c r="H329" s="48">
        <v>149444</v>
      </c>
      <c r="I329" s="47">
        <v>296413</v>
      </c>
      <c r="J329" s="48">
        <v>149372</v>
      </c>
      <c r="K329" s="47">
        <v>297082</v>
      </c>
      <c r="L329" s="48">
        <v>149507</v>
      </c>
      <c r="M329" s="47">
        <v>297140</v>
      </c>
      <c r="N329" s="47">
        <v>149545</v>
      </c>
      <c r="O329" s="52">
        <v>297175</v>
      </c>
      <c r="P329" s="50">
        <v>149563</v>
      </c>
      <c r="Q329" s="51">
        <v>297384</v>
      </c>
      <c r="R329" s="15">
        <v>149787</v>
      </c>
    </row>
    <row r="330" spans="1:18" s="12" customFormat="1" ht="12.75" x14ac:dyDescent="0.2">
      <c r="A330" s="44" t="s">
        <v>160</v>
      </c>
      <c r="B330" s="45" t="s">
        <v>167</v>
      </c>
      <c r="C330" s="45" t="s">
        <v>168</v>
      </c>
      <c r="D330" s="46" t="s">
        <v>60</v>
      </c>
      <c r="E330" s="47">
        <v>112772</v>
      </c>
      <c r="F330" s="48">
        <v>57399</v>
      </c>
      <c r="G330" s="47">
        <v>112985</v>
      </c>
      <c r="H330" s="48">
        <v>57550</v>
      </c>
      <c r="I330" s="47">
        <v>112993</v>
      </c>
      <c r="J330" s="48">
        <v>57567</v>
      </c>
      <c r="K330" s="47">
        <v>113038</v>
      </c>
      <c r="L330" s="48">
        <v>57423</v>
      </c>
      <c r="M330" s="47">
        <v>113005</v>
      </c>
      <c r="N330" s="47">
        <v>57436</v>
      </c>
      <c r="O330" s="49">
        <v>113173</v>
      </c>
      <c r="P330" s="50">
        <v>57498</v>
      </c>
      <c r="Q330" s="51">
        <v>113105</v>
      </c>
      <c r="R330" s="15">
        <v>57542</v>
      </c>
    </row>
    <row r="331" spans="1:18" s="12" customFormat="1" ht="12.75" x14ac:dyDescent="0.2">
      <c r="A331" s="44" t="s">
        <v>160</v>
      </c>
      <c r="B331" s="45" t="s">
        <v>167</v>
      </c>
      <c r="C331" s="45" t="s">
        <v>168</v>
      </c>
      <c r="D331" s="46" t="s">
        <v>61</v>
      </c>
      <c r="E331" s="47">
        <v>69570</v>
      </c>
      <c r="F331" s="48">
        <v>35524</v>
      </c>
      <c r="G331" s="47">
        <v>69421</v>
      </c>
      <c r="H331" s="48">
        <v>35471</v>
      </c>
      <c r="I331" s="47">
        <v>69102</v>
      </c>
      <c r="J331" s="48">
        <v>35325</v>
      </c>
      <c r="K331" s="47">
        <v>68603</v>
      </c>
      <c r="L331" s="48">
        <v>34944</v>
      </c>
      <c r="M331" s="47">
        <v>68093</v>
      </c>
      <c r="N331" s="47">
        <v>34717</v>
      </c>
      <c r="O331" s="52">
        <v>67862</v>
      </c>
      <c r="P331" s="50">
        <v>34584</v>
      </c>
      <c r="Q331" s="51">
        <v>67398</v>
      </c>
      <c r="R331" s="15">
        <v>34426</v>
      </c>
    </row>
    <row r="332" spans="1:18" s="12" customFormat="1" ht="12.75" x14ac:dyDescent="0.2">
      <c r="A332" s="44" t="s">
        <v>160</v>
      </c>
      <c r="B332" s="45" t="s">
        <v>167</v>
      </c>
      <c r="C332" s="45" t="s">
        <v>168</v>
      </c>
      <c r="D332" s="46" t="s">
        <v>62</v>
      </c>
      <c r="E332" s="47">
        <v>43202</v>
      </c>
      <c r="F332" s="48">
        <v>21875</v>
      </c>
      <c r="G332" s="47">
        <v>43564</v>
      </c>
      <c r="H332" s="48">
        <v>22079</v>
      </c>
      <c r="I332" s="47">
        <v>43891</v>
      </c>
      <c r="J332" s="48">
        <v>22242</v>
      </c>
      <c r="K332" s="47">
        <v>44435</v>
      </c>
      <c r="L332" s="48">
        <v>22479</v>
      </c>
      <c r="M332" s="47">
        <v>44912</v>
      </c>
      <c r="N332" s="47">
        <v>22719</v>
      </c>
      <c r="O332" s="52">
        <v>45311</v>
      </c>
      <c r="P332" s="50">
        <v>22914</v>
      </c>
      <c r="Q332" s="51">
        <v>45707</v>
      </c>
      <c r="R332" s="15">
        <v>23116</v>
      </c>
    </row>
    <row r="333" spans="1:18" s="12" customFormat="1" ht="12.75" x14ac:dyDescent="0.2">
      <c r="A333" s="44" t="s">
        <v>160</v>
      </c>
      <c r="B333" s="45" t="s">
        <v>167</v>
      </c>
      <c r="C333" s="45" t="s">
        <v>169</v>
      </c>
      <c r="D333" s="46" t="s">
        <v>71</v>
      </c>
      <c r="E333" s="47">
        <v>78475</v>
      </c>
      <c r="F333" s="48">
        <v>41506</v>
      </c>
      <c r="G333" s="47">
        <v>78149</v>
      </c>
      <c r="H333" s="48">
        <v>41345</v>
      </c>
      <c r="I333" s="47">
        <v>77810</v>
      </c>
      <c r="J333" s="48">
        <v>41123</v>
      </c>
      <c r="K333" s="47">
        <v>76881</v>
      </c>
      <c r="L333" s="48">
        <v>40716</v>
      </c>
      <c r="M333" s="47">
        <v>76505</v>
      </c>
      <c r="N333" s="47">
        <v>40541</v>
      </c>
      <c r="O333" s="49">
        <v>76404</v>
      </c>
      <c r="P333" s="50">
        <v>40510</v>
      </c>
      <c r="Q333" s="51">
        <v>75903</v>
      </c>
      <c r="R333" s="15">
        <v>40220</v>
      </c>
    </row>
    <row r="334" spans="1:18" s="12" customFormat="1" ht="12.75" x14ac:dyDescent="0.2">
      <c r="A334" s="44" t="s">
        <v>160</v>
      </c>
      <c r="B334" s="45" t="s">
        <v>167</v>
      </c>
      <c r="C334" s="45" t="s">
        <v>170</v>
      </c>
      <c r="D334" s="46" t="s">
        <v>60</v>
      </c>
      <c r="E334" s="47">
        <v>78473</v>
      </c>
      <c r="F334" s="48">
        <v>39511</v>
      </c>
      <c r="G334" s="47">
        <v>78512</v>
      </c>
      <c r="H334" s="48">
        <v>39589</v>
      </c>
      <c r="I334" s="47">
        <v>78362</v>
      </c>
      <c r="J334" s="48">
        <v>39470</v>
      </c>
      <c r="K334" s="47">
        <v>78810</v>
      </c>
      <c r="L334" s="48">
        <v>39656</v>
      </c>
      <c r="M334" s="47">
        <v>78522</v>
      </c>
      <c r="N334" s="47">
        <v>39511</v>
      </c>
      <c r="O334" s="49">
        <v>78234</v>
      </c>
      <c r="P334" s="50">
        <v>39457</v>
      </c>
      <c r="Q334" s="51">
        <v>78057</v>
      </c>
      <c r="R334" s="15">
        <v>39407</v>
      </c>
    </row>
    <row r="335" spans="1:18" s="12" customFormat="1" ht="12.75" x14ac:dyDescent="0.2">
      <c r="A335" s="44" t="s">
        <v>160</v>
      </c>
      <c r="B335" s="45" t="s">
        <v>167</v>
      </c>
      <c r="C335" s="45" t="s">
        <v>170</v>
      </c>
      <c r="D335" s="46" t="s">
        <v>61</v>
      </c>
      <c r="E335" s="47">
        <v>26729</v>
      </c>
      <c r="F335" s="48">
        <v>13697</v>
      </c>
      <c r="G335" s="47">
        <v>26702</v>
      </c>
      <c r="H335" s="48">
        <v>13736</v>
      </c>
      <c r="I335" s="47">
        <v>26688</v>
      </c>
      <c r="J335" s="48">
        <v>13714</v>
      </c>
      <c r="K335" s="47">
        <v>26671</v>
      </c>
      <c r="L335" s="48">
        <v>13654</v>
      </c>
      <c r="M335" s="47">
        <v>26505</v>
      </c>
      <c r="N335" s="47">
        <v>13586</v>
      </c>
      <c r="O335" s="52">
        <v>26312</v>
      </c>
      <c r="P335" s="50">
        <v>13531</v>
      </c>
      <c r="Q335" s="51">
        <v>26196</v>
      </c>
      <c r="R335" s="15">
        <v>13459</v>
      </c>
    </row>
    <row r="336" spans="1:18" s="12" customFormat="1" ht="12.75" x14ac:dyDescent="0.2">
      <c r="A336" s="44" t="s">
        <v>160</v>
      </c>
      <c r="B336" s="45" t="s">
        <v>167</v>
      </c>
      <c r="C336" s="45" t="s">
        <v>170</v>
      </c>
      <c r="D336" s="46" t="s">
        <v>62</v>
      </c>
      <c r="E336" s="47">
        <v>51744</v>
      </c>
      <c r="F336" s="48">
        <v>25814</v>
      </c>
      <c r="G336" s="47">
        <v>51810</v>
      </c>
      <c r="H336" s="48">
        <v>25853</v>
      </c>
      <c r="I336" s="47">
        <v>51674</v>
      </c>
      <c r="J336" s="48">
        <v>25756</v>
      </c>
      <c r="K336" s="47">
        <v>52139</v>
      </c>
      <c r="L336" s="48">
        <v>26002</v>
      </c>
      <c r="M336" s="47">
        <v>52017</v>
      </c>
      <c r="N336" s="47">
        <v>25925</v>
      </c>
      <c r="O336" s="52">
        <v>51922</v>
      </c>
      <c r="P336" s="50">
        <v>25926</v>
      </c>
      <c r="Q336" s="51">
        <v>51861</v>
      </c>
      <c r="R336" s="15">
        <v>25948</v>
      </c>
    </row>
    <row r="337" spans="1:18" s="12" customFormat="1" ht="12.75" x14ac:dyDescent="0.2">
      <c r="A337" s="44" t="s">
        <v>160</v>
      </c>
      <c r="B337" s="45" t="s">
        <v>167</v>
      </c>
      <c r="C337" s="45" t="s">
        <v>167</v>
      </c>
      <c r="D337" s="46" t="s">
        <v>60</v>
      </c>
      <c r="E337" s="47">
        <v>90392</v>
      </c>
      <c r="F337" s="48">
        <v>46033</v>
      </c>
      <c r="G337" s="47">
        <v>90394</v>
      </c>
      <c r="H337" s="48">
        <v>45991</v>
      </c>
      <c r="I337" s="47">
        <v>90462</v>
      </c>
      <c r="J337" s="48">
        <v>45941</v>
      </c>
      <c r="K337" s="47">
        <v>91401</v>
      </c>
      <c r="L337" s="48">
        <v>46289</v>
      </c>
      <c r="M337" s="47">
        <v>91476</v>
      </c>
      <c r="N337" s="47">
        <v>46332</v>
      </c>
      <c r="O337" s="49">
        <v>91520</v>
      </c>
      <c r="P337" s="50">
        <v>46275</v>
      </c>
      <c r="Q337" s="51">
        <v>91618</v>
      </c>
      <c r="R337" s="15">
        <v>46395</v>
      </c>
    </row>
    <row r="338" spans="1:18" s="12" customFormat="1" ht="12.75" x14ac:dyDescent="0.2">
      <c r="A338" s="44" t="s">
        <v>160</v>
      </c>
      <c r="B338" s="45" t="s">
        <v>167</v>
      </c>
      <c r="C338" s="45" t="s">
        <v>167</v>
      </c>
      <c r="D338" s="46" t="s">
        <v>61</v>
      </c>
      <c r="E338" s="47">
        <v>6360</v>
      </c>
      <c r="F338" s="48">
        <v>3233</v>
      </c>
      <c r="G338" s="47">
        <v>6332</v>
      </c>
      <c r="H338" s="48">
        <v>3219</v>
      </c>
      <c r="I338" s="47">
        <v>6412</v>
      </c>
      <c r="J338" s="48">
        <v>3256</v>
      </c>
      <c r="K338" s="47">
        <v>8798</v>
      </c>
      <c r="L338" s="48">
        <v>4444</v>
      </c>
      <c r="M338" s="47">
        <v>8819</v>
      </c>
      <c r="N338" s="47">
        <v>4467</v>
      </c>
      <c r="O338" s="52">
        <v>8811</v>
      </c>
      <c r="P338" s="50">
        <v>4471</v>
      </c>
      <c r="Q338" s="51">
        <v>8764</v>
      </c>
      <c r="R338" s="15">
        <v>4469</v>
      </c>
    </row>
    <row r="339" spans="1:18" s="12" customFormat="1" ht="12.75" x14ac:dyDescent="0.2">
      <c r="A339" s="44" t="s">
        <v>160</v>
      </c>
      <c r="B339" s="45" t="s">
        <v>167</v>
      </c>
      <c r="C339" s="45" t="s">
        <v>167</v>
      </c>
      <c r="D339" s="46" t="s">
        <v>62</v>
      </c>
      <c r="E339" s="47">
        <v>84032</v>
      </c>
      <c r="F339" s="48">
        <v>42800</v>
      </c>
      <c r="G339" s="47">
        <v>84062</v>
      </c>
      <c r="H339" s="48">
        <v>42772</v>
      </c>
      <c r="I339" s="47">
        <v>84050</v>
      </c>
      <c r="J339" s="48">
        <v>42685</v>
      </c>
      <c r="K339" s="47">
        <v>82603</v>
      </c>
      <c r="L339" s="48">
        <v>41845</v>
      </c>
      <c r="M339" s="47">
        <v>82657</v>
      </c>
      <c r="N339" s="47">
        <v>41865</v>
      </c>
      <c r="O339" s="52">
        <v>82709</v>
      </c>
      <c r="P339" s="50">
        <v>41804</v>
      </c>
      <c r="Q339" s="51">
        <v>82854</v>
      </c>
      <c r="R339" s="15">
        <v>41926</v>
      </c>
    </row>
    <row r="340" spans="1:18" s="12" customFormat="1" ht="12.75" x14ac:dyDescent="0.2">
      <c r="A340" s="44" t="s">
        <v>160</v>
      </c>
      <c r="B340" s="45" t="s">
        <v>167</v>
      </c>
      <c r="C340" s="45" t="s">
        <v>171</v>
      </c>
      <c r="D340" s="46" t="s">
        <v>60</v>
      </c>
      <c r="E340" s="47">
        <v>118249</v>
      </c>
      <c r="F340" s="48">
        <v>60339</v>
      </c>
      <c r="G340" s="47">
        <v>117831</v>
      </c>
      <c r="H340" s="48">
        <v>60144</v>
      </c>
      <c r="I340" s="47">
        <v>117431</v>
      </c>
      <c r="J340" s="48">
        <v>59968</v>
      </c>
      <c r="K340" s="47">
        <v>117764</v>
      </c>
      <c r="L340" s="48">
        <v>60024</v>
      </c>
      <c r="M340" s="47">
        <v>117266</v>
      </c>
      <c r="N340" s="47">
        <v>59759</v>
      </c>
      <c r="O340" s="49">
        <v>116881</v>
      </c>
      <c r="P340" s="50">
        <v>59563</v>
      </c>
      <c r="Q340" s="51">
        <v>116316</v>
      </c>
      <c r="R340" s="15">
        <v>59361</v>
      </c>
    </row>
    <row r="341" spans="1:18" s="12" customFormat="1" ht="12.75" x14ac:dyDescent="0.2">
      <c r="A341" s="44" t="s">
        <v>160</v>
      </c>
      <c r="B341" s="45" t="s">
        <v>167</v>
      </c>
      <c r="C341" s="45" t="s">
        <v>171</v>
      </c>
      <c r="D341" s="46" t="s">
        <v>61</v>
      </c>
      <c r="E341" s="47">
        <v>55707</v>
      </c>
      <c r="F341" s="48">
        <v>29083</v>
      </c>
      <c r="G341" s="47">
        <v>55367</v>
      </c>
      <c r="H341" s="48">
        <v>28933</v>
      </c>
      <c r="I341" s="47">
        <v>55179</v>
      </c>
      <c r="J341" s="48">
        <v>28847</v>
      </c>
      <c r="K341" s="47">
        <v>55120</v>
      </c>
      <c r="L341" s="48">
        <v>28806</v>
      </c>
      <c r="M341" s="47">
        <v>54785</v>
      </c>
      <c r="N341" s="47">
        <v>28638</v>
      </c>
      <c r="O341" s="52">
        <v>54577</v>
      </c>
      <c r="P341" s="50">
        <v>28542</v>
      </c>
      <c r="Q341" s="51">
        <v>54220</v>
      </c>
      <c r="R341" s="15">
        <v>28408</v>
      </c>
    </row>
    <row r="342" spans="1:18" s="12" customFormat="1" ht="12.75" x14ac:dyDescent="0.2">
      <c r="A342" s="44" t="s">
        <v>160</v>
      </c>
      <c r="B342" s="45" t="s">
        <v>167</v>
      </c>
      <c r="C342" s="45" t="s">
        <v>171</v>
      </c>
      <c r="D342" s="46" t="s">
        <v>62</v>
      </c>
      <c r="E342" s="47">
        <v>62542</v>
      </c>
      <c r="F342" s="48">
        <v>31256</v>
      </c>
      <c r="G342" s="47">
        <v>62464</v>
      </c>
      <c r="H342" s="48">
        <v>31211</v>
      </c>
      <c r="I342" s="47">
        <v>62252</v>
      </c>
      <c r="J342" s="48">
        <v>31121</v>
      </c>
      <c r="K342" s="47">
        <v>62644</v>
      </c>
      <c r="L342" s="48">
        <v>31218</v>
      </c>
      <c r="M342" s="47">
        <v>62481</v>
      </c>
      <c r="N342" s="47">
        <v>31121</v>
      </c>
      <c r="O342" s="52">
        <v>62304</v>
      </c>
      <c r="P342" s="50">
        <v>31021</v>
      </c>
      <c r="Q342" s="51">
        <v>62096</v>
      </c>
      <c r="R342" s="15">
        <v>30953</v>
      </c>
    </row>
    <row r="343" spans="1:18" s="12" customFormat="1" ht="12.75" x14ac:dyDescent="0.2">
      <c r="A343" s="44" t="s">
        <v>160</v>
      </c>
      <c r="B343" s="45" t="s">
        <v>167</v>
      </c>
      <c r="C343" s="45" t="s">
        <v>133</v>
      </c>
      <c r="D343" s="46" t="s">
        <v>60</v>
      </c>
      <c r="E343" s="47">
        <v>120584</v>
      </c>
      <c r="F343" s="48">
        <v>62749</v>
      </c>
      <c r="G343" s="47">
        <v>120386</v>
      </c>
      <c r="H343" s="48">
        <v>62690</v>
      </c>
      <c r="I343" s="47">
        <v>120132</v>
      </c>
      <c r="J343" s="48">
        <v>62531</v>
      </c>
      <c r="K343" s="47">
        <v>121434</v>
      </c>
      <c r="L343" s="48">
        <v>63006</v>
      </c>
      <c r="M343" s="47">
        <v>120907</v>
      </c>
      <c r="N343" s="47">
        <v>62732</v>
      </c>
      <c r="O343" s="49">
        <v>120383</v>
      </c>
      <c r="P343" s="50">
        <v>62530</v>
      </c>
      <c r="Q343" s="51">
        <v>119759</v>
      </c>
      <c r="R343" s="15">
        <v>62245</v>
      </c>
    </row>
    <row r="344" spans="1:18" s="12" customFormat="1" ht="12.75" x14ac:dyDescent="0.2">
      <c r="A344" s="44" t="s">
        <v>160</v>
      </c>
      <c r="B344" s="45" t="s">
        <v>167</v>
      </c>
      <c r="C344" s="45" t="s">
        <v>133</v>
      </c>
      <c r="D344" s="46" t="s">
        <v>61</v>
      </c>
      <c r="E344" s="47">
        <v>66232</v>
      </c>
      <c r="F344" s="48">
        <v>35296</v>
      </c>
      <c r="G344" s="47">
        <v>65935</v>
      </c>
      <c r="H344" s="48">
        <v>35161</v>
      </c>
      <c r="I344" s="47">
        <v>65586</v>
      </c>
      <c r="J344" s="48">
        <v>34963</v>
      </c>
      <c r="K344" s="47">
        <v>66173</v>
      </c>
      <c r="L344" s="48">
        <v>35043</v>
      </c>
      <c r="M344" s="47">
        <v>65834</v>
      </c>
      <c r="N344" s="47">
        <v>34817</v>
      </c>
      <c r="O344" s="52">
        <v>65454</v>
      </c>
      <c r="P344" s="50">
        <v>34632</v>
      </c>
      <c r="Q344" s="51">
        <v>64893</v>
      </c>
      <c r="R344" s="15">
        <v>34401</v>
      </c>
    </row>
    <row r="345" spans="1:18" s="12" customFormat="1" ht="12.75" x14ac:dyDescent="0.2">
      <c r="A345" s="44" t="s">
        <v>160</v>
      </c>
      <c r="B345" s="45" t="s">
        <v>167</v>
      </c>
      <c r="C345" s="45" t="s">
        <v>133</v>
      </c>
      <c r="D345" s="46" t="s">
        <v>62</v>
      </c>
      <c r="E345" s="47">
        <v>54352</v>
      </c>
      <c r="F345" s="48">
        <v>27453</v>
      </c>
      <c r="G345" s="47">
        <v>54451</v>
      </c>
      <c r="H345" s="48">
        <v>27529</v>
      </c>
      <c r="I345" s="47">
        <v>54546</v>
      </c>
      <c r="J345" s="48">
        <v>27568</v>
      </c>
      <c r="K345" s="47">
        <v>55261</v>
      </c>
      <c r="L345" s="48">
        <v>27963</v>
      </c>
      <c r="M345" s="47">
        <v>55073</v>
      </c>
      <c r="N345" s="47">
        <v>27915</v>
      </c>
      <c r="O345" s="52">
        <v>54929</v>
      </c>
      <c r="P345" s="50">
        <v>27898</v>
      </c>
      <c r="Q345" s="51">
        <v>54866</v>
      </c>
      <c r="R345" s="15">
        <v>27844</v>
      </c>
    </row>
    <row r="346" spans="1:18" s="12" customFormat="1" ht="12.75" x14ac:dyDescent="0.2">
      <c r="A346" s="44" t="s">
        <v>160</v>
      </c>
      <c r="B346" s="45" t="s">
        <v>172</v>
      </c>
      <c r="C346" s="45"/>
      <c r="D346" s="46" t="s">
        <v>60</v>
      </c>
      <c r="E346" s="47">
        <v>454127</v>
      </c>
      <c r="F346" s="48">
        <v>231929</v>
      </c>
      <c r="G346" s="47">
        <v>453658</v>
      </c>
      <c r="H346" s="48">
        <v>231763</v>
      </c>
      <c r="I346" s="47">
        <v>452691</v>
      </c>
      <c r="J346" s="48">
        <v>231353</v>
      </c>
      <c r="K346" s="47">
        <v>456106</v>
      </c>
      <c r="L346" s="48">
        <v>232489</v>
      </c>
      <c r="M346" s="47">
        <v>454940</v>
      </c>
      <c r="N346" s="47">
        <v>231870</v>
      </c>
      <c r="O346" s="49">
        <v>454030</v>
      </c>
      <c r="P346" s="50">
        <v>231465</v>
      </c>
      <c r="Q346" s="51">
        <v>453056</v>
      </c>
      <c r="R346" s="15">
        <v>231028</v>
      </c>
    </row>
    <row r="347" spans="1:18" s="12" customFormat="1" ht="12.75" x14ac:dyDescent="0.2">
      <c r="A347" s="44" t="s">
        <v>160</v>
      </c>
      <c r="B347" s="45" t="s">
        <v>172</v>
      </c>
      <c r="C347" s="45"/>
      <c r="D347" s="46" t="s">
        <v>61</v>
      </c>
      <c r="E347" s="47">
        <v>173868</v>
      </c>
      <c r="F347" s="48">
        <v>91371</v>
      </c>
      <c r="G347" s="47">
        <v>173578</v>
      </c>
      <c r="H347" s="48">
        <v>91255</v>
      </c>
      <c r="I347" s="47">
        <v>173063</v>
      </c>
      <c r="J347" s="48">
        <v>90962</v>
      </c>
      <c r="K347" s="47">
        <v>174848</v>
      </c>
      <c r="L347" s="48">
        <v>91582</v>
      </c>
      <c r="M347" s="47">
        <v>173874</v>
      </c>
      <c r="N347" s="47">
        <v>91071</v>
      </c>
      <c r="O347" s="52">
        <v>173348</v>
      </c>
      <c r="P347" s="50">
        <v>90924</v>
      </c>
      <c r="Q347" s="51">
        <v>172118</v>
      </c>
      <c r="R347" s="15">
        <v>90345</v>
      </c>
    </row>
    <row r="348" spans="1:18" s="12" customFormat="1" ht="12.75" x14ac:dyDescent="0.2">
      <c r="A348" s="44" t="s">
        <v>160</v>
      </c>
      <c r="B348" s="45" t="s">
        <v>172</v>
      </c>
      <c r="C348" s="45"/>
      <c r="D348" s="46" t="s">
        <v>62</v>
      </c>
      <c r="E348" s="47">
        <v>280259</v>
      </c>
      <c r="F348" s="48">
        <v>140558</v>
      </c>
      <c r="G348" s="47">
        <v>280080</v>
      </c>
      <c r="H348" s="48">
        <v>140508</v>
      </c>
      <c r="I348" s="47">
        <v>279628</v>
      </c>
      <c r="J348" s="48">
        <v>140391</v>
      </c>
      <c r="K348" s="47">
        <v>281258</v>
      </c>
      <c r="L348" s="48">
        <v>140907</v>
      </c>
      <c r="M348" s="47">
        <v>281066</v>
      </c>
      <c r="N348" s="47">
        <v>140799</v>
      </c>
      <c r="O348" s="52">
        <v>280682</v>
      </c>
      <c r="P348" s="50">
        <v>140541</v>
      </c>
      <c r="Q348" s="51">
        <v>280938</v>
      </c>
      <c r="R348" s="15">
        <v>140683</v>
      </c>
    </row>
    <row r="349" spans="1:18" s="12" customFormat="1" ht="12.75" x14ac:dyDescent="0.2">
      <c r="A349" s="44" t="s">
        <v>160</v>
      </c>
      <c r="B349" s="45" t="s">
        <v>172</v>
      </c>
      <c r="C349" s="45" t="s">
        <v>173</v>
      </c>
      <c r="D349" s="46" t="s">
        <v>60</v>
      </c>
      <c r="E349" s="47">
        <v>50813</v>
      </c>
      <c r="F349" s="48">
        <v>26019</v>
      </c>
      <c r="G349" s="47">
        <v>50770</v>
      </c>
      <c r="H349" s="48">
        <v>26019</v>
      </c>
      <c r="I349" s="47">
        <v>50808</v>
      </c>
      <c r="J349" s="48">
        <v>26100</v>
      </c>
      <c r="K349" s="47">
        <v>50905</v>
      </c>
      <c r="L349" s="48">
        <v>26046</v>
      </c>
      <c r="M349" s="47">
        <v>50725</v>
      </c>
      <c r="N349" s="47">
        <v>25931</v>
      </c>
      <c r="O349" s="49">
        <v>50651</v>
      </c>
      <c r="P349" s="50">
        <v>25893</v>
      </c>
      <c r="Q349" s="51">
        <v>50687</v>
      </c>
      <c r="R349" s="15">
        <v>25926</v>
      </c>
    </row>
    <row r="350" spans="1:18" s="12" customFormat="1" ht="12.75" x14ac:dyDescent="0.2">
      <c r="A350" s="44" t="s">
        <v>160</v>
      </c>
      <c r="B350" s="45" t="s">
        <v>172</v>
      </c>
      <c r="C350" s="45" t="s">
        <v>173</v>
      </c>
      <c r="D350" s="46" t="s">
        <v>61</v>
      </c>
      <c r="E350" s="47">
        <v>18624</v>
      </c>
      <c r="F350" s="48">
        <v>9839</v>
      </c>
      <c r="G350" s="47">
        <v>18500</v>
      </c>
      <c r="H350" s="48">
        <v>9787</v>
      </c>
      <c r="I350" s="47">
        <v>18538</v>
      </c>
      <c r="J350" s="48">
        <v>9819</v>
      </c>
      <c r="K350" s="47">
        <v>18476</v>
      </c>
      <c r="L350" s="48">
        <v>9737</v>
      </c>
      <c r="M350" s="47">
        <v>18331</v>
      </c>
      <c r="N350" s="47">
        <v>9654</v>
      </c>
      <c r="O350" s="52">
        <v>18202</v>
      </c>
      <c r="P350" s="50">
        <v>9590</v>
      </c>
      <c r="Q350" s="51">
        <v>18029</v>
      </c>
      <c r="R350" s="15">
        <v>9492</v>
      </c>
    </row>
    <row r="351" spans="1:18" s="12" customFormat="1" ht="12.75" x14ac:dyDescent="0.2">
      <c r="A351" s="44" t="s">
        <v>160</v>
      </c>
      <c r="B351" s="45" t="s">
        <v>172</v>
      </c>
      <c r="C351" s="45" t="s">
        <v>173</v>
      </c>
      <c r="D351" s="46" t="s">
        <v>62</v>
      </c>
      <c r="E351" s="47">
        <v>32189</v>
      </c>
      <c r="F351" s="48">
        <v>16180</v>
      </c>
      <c r="G351" s="47">
        <v>32270</v>
      </c>
      <c r="H351" s="48">
        <v>16232</v>
      </c>
      <c r="I351" s="47">
        <v>32270</v>
      </c>
      <c r="J351" s="48">
        <v>16281</v>
      </c>
      <c r="K351" s="47">
        <v>32429</v>
      </c>
      <c r="L351" s="48">
        <v>16309</v>
      </c>
      <c r="M351" s="47">
        <v>32394</v>
      </c>
      <c r="N351" s="47">
        <v>16277</v>
      </c>
      <c r="O351" s="52">
        <v>32449</v>
      </c>
      <c r="P351" s="50">
        <v>16303</v>
      </c>
      <c r="Q351" s="51">
        <v>32658</v>
      </c>
      <c r="R351" s="15">
        <v>16434</v>
      </c>
    </row>
    <row r="352" spans="1:18" s="12" customFormat="1" ht="12.75" x14ac:dyDescent="0.2">
      <c r="A352" s="44" t="s">
        <v>160</v>
      </c>
      <c r="B352" s="45" t="s">
        <v>172</v>
      </c>
      <c r="C352" s="45" t="s">
        <v>174</v>
      </c>
      <c r="D352" s="46" t="s">
        <v>60</v>
      </c>
      <c r="E352" s="47">
        <v>53140</v>
      </c>
      <c r="F352" s="48">
        <v>26712</v>
      </c>
      <c r="G352" s="47">
        <v>52979</v>
      </c>
      <c r="H352" s="48">
        <v>26665</v>
      </c>
      <c r="I352" s="47">
        <v>52750</v>
      </c>
      <c r="J352" s="48">
        <v>26563</v>
      </c>
      <c r="K352" s="47">
        <v>53037</v>
      </c>
      <c r="L352" s="48">
        <v>26660</v>
      </c>
      <c r="M352" s="47">
        <v>52877</v>
      </c>
      <c r="N352" s="47">
        <v>26565</v>
      </c>
      <c r="O352" s="49">
        <v>52700</v>
      </c>
      <c r="P352" s="50">
        <v>26495</v>
      </c>
      <c r="Q352" s="51">
        <v>52533</v>
      </c>
      <c r="R352" s="15">
        <v>26416</v>
      </c>
    </row>
    <row r="353" spans="1:18" s="12" customFormat="1" ht="12.75" x14ac:dyDescent="0.2">
      <c r="A353" s="44" t="s">
        <v>160</v>
      </c>
      <c r="B353" s="45" t="s">
        <v>172</v>
      </c>
      <c r="C353" s="45" t="s">
        <v>174</v>
      </c>
      <c r="D353" s="46" t="s">
        <v>61</v>
      </c>
      <c r="E353" s="47">
        <v>12897</v>
      </c>
      <c r="F353" s="48">
        <v>6522</v>
      </c>
      <c r="G353" s="47">
        <v>12896</v>
      </c>
      <c r="H353" s="48">
        <v>6529</v>
      </c>
      <c r="I353" s="47">
        <v>12882</v>
      </c>
      <c r="J353" s="48">
        <v>6530</v>
      </c>
      <c r="K353" s="47">
        <v>13157</v>
      </c>
      <c r="L353" s="48">
        <v>6665</v>
      </c>
      <c r="M353" s="47">
        <v>13097</v>
      </c>
      <c r="N353" s="47">
        <v>6632</v>
      </c>
      <c r="O353" s="52">
        <v>13081</v>
      </c>
      <c r="P353" s="50">
        <v>6662</v>
      </c>
      <c r="Q353" s="51">
        <v>12984</v>
      </c>
      <c r="R353" s="15">
        <v>6614</v>
      </c>
    </row>
    <row r="354" spans="1:18" s="12" customFormat="1" ht="12.75" x14ac:dyDescent="0.2">
      <c r="A354" s="44" t="s">
        <v>160</v>
      </c>
      <c r="B354" s="45" t="s">
        <v>172</v>
      </c>
      <c r="C354" s="45" t="s">
        <v>174</v>
      </c>
      <c r="D354" s="46" t="s">
        <v>62</v>
      </c>
      <c r="E354" s="47">
        <v>40243</v>
      </c>
      <c r="F354" s="48">
        <v>20190</v>
      </c>
      <c r="G354" s="47">
        <v>40083</v>
      </c>
      <c r="H354" s="48">
        <v>20136</v>
      </c>
      <c r="I354" s="47">
        <v>39868</v>
      </c>
      <c r="J354" s="48">
        <v>20033</v>
      </c>
      <c r="K354" s="47">
        <v>39880</v>
      </c>
      <c r="L354" s="48">
        <v>19995</v>
      </c>
      <c r="M354" s="47">
        <v>39780</v>
      </c>
      <c r="N354" s="47">
        <v>19933</v>
      </c>
      <c r="O354" s="52">
        <v>39619</v>
      </c>
      <c r="P354" s="50">
        <v>19833</v>
      </c>
      <c r="Q354" s="51">
        <v>39549</v>
      </c>
      <c r="R354" s="15">
        <v>19802</v>
      </c>
    </row>
    <row r="355" spans="1:18" s="12" customFormat="1" ht="12.75" x14ac:dyDescent="0.2">
      <c r="A355" s="44" t="s">
        <v>160</v>
      </c>
      <c r="B355" s="45" t="s">
        <v>172</v>
      </c>
      <c r="C355" s="45" t="s">
        <v>175</v>
      </c>
      <c r="D355" s="46" t="s">
        <v>60</v>
      </c>
      <c r="E355" s="47">
        <v>41905</v>
      </c>
      <c r="F355" s="48">
        <v>21277</v>
      </c>
      <c r="G355" s="47">
        <v>41850</v>
      </c>
      <c r="H355" s="48">
        <v>21262</v>
      </c>
      <c r="I355" s="47">
        <v>41618</v>
      </c>
      <c r="J355" s="48">
        <v>21095</v>
      </c>
      <c r="K355" s="47">
        <v>42239</v>
      </c>
      <c r="L355" s="48">
        <v>21368</v>
      </c>
      <c r="M355" s="47">
        <v>42026</v>
      </c>
      <c r="N355" s="47">
        <v>21246</v>
      </c>
      <c r="O355" s="49">
        <v>41881</v>
      </c>
      <c r="P355" s="50">
        <v>21187</v>
      </c>
      <c r="Q355" s="51">
        <v>41871</v>
      </c>
      <c r="R355" s="15">
        <v>21193</v>
      </c>
    </row>
    <row r="356" spans="1:18" s="12" customFormat="1" ht="12.75" x14ac:dyDescent="0.2">
      <c r="A356" s="44" t="s">
        <v>160</v>
      </c>
      <c r="B356" s="45" t="s">
        <v>172</v>
      </c>
      <c r="C356" s="45" t="s">
        <v>175</v>
      </c>
      <c r="D356" s="46" t="s">
        <v>61</v>
      </c>
      <c r="E356" s="47">
        <v>10813</v>
      </c>
      <c r="F356" s="48">
        <v>5713</v>
      </c>
      <c r="G356" s="47">
        <v>10782</v>
      </c>
      <c r="H356" s="48">
        <v>5699</v>
      </c>
      <c r="I356" s="47">
        <v>10697</v>
      </c>
      <c r="J356" s="48">
        <v>5636</v>
      </c>
      <c r="K356" s="47">
        <v>10854</v>
      </c>
      <c r="L356" s="48">
        <v>5727</v>
      </c>
      <c r="M356" s="47">
        <v>10812</v>
      </c>
      <c r="N356" s="47">
        <v>5722</v>
      </c>
      <c r="O356" s="52">
        <v>10833</v>
      </c>
      <c r="P356" s="50">
        <v>5726</v>
      </c>
      <c r="Q356" s="51">
        <v>10859</v>
      </c>
      <c r="R356" s="15">
        <v>5766</v>
      </c>
    </row>
    <row r="357" spans="1:18" s="12" customFormat="1" ht="12.75" x14ac:dyDescent="0.2">
      <c r="A357" s="44" t="s">
        <v>160</v>
      </c>
      <c r="B357" s="45" t="s">
        <v>172</v>
      </c>
      <c r="C357" s="45" t="s">
        <v>175</v>
      </c>
      <c r="D357" s="46" t="s">
        <v>62</v>
      </c>
      <c r="E357" s="47">
        <v>31092</v>
      </c>
      <c r="F357" s="48">
        <v>15564</v>
      </c>
      <c r="G357" s="47">
        <v>31068</v>
      </c>
      <c r="H357" s="48">
        <v>15563</v>
      </c>
      <c r="I357" s="47">
        <v>30921</v>
      </c>
      <c r="J357" s="48">
        <v>15459</v>
      </c>
      <c r="K357" s="47">
        <v>31385</v>
      </c>
      <c r="L357" s="48">
        <v>15641</v>
      </c>
      <c r="M357" s="47">
        <v>31214</v>
      </c>
      <c r="N357" s="47">
        <v>15524</v>
      </c>
      <c r="O357" s="52">
        <v>31048</v>
      </c>
      <c r="P357" s="50">
        <v>15461</v>
      </c>
      <c r="Q357" s="51">
        <v>31012</v>
      </c>
      <c r="R357" s="15">
        <v>15427</v>
      </c>
    </row>
    <row r="358" spans="1:18" s="12" customFormat="1" ht="12.75" x14ac:dyDescent="0.2">
      <c r="A358" s="44" t="s">
        <v>160</v>
      </c>
      <c r="B358" s="45" t="s">
        <v>172</v>
      </c>
      <c r="C358" s="45" t="s">
        <v>172</v>
      </c>
      <c r="D358" s="46" t="s">
        <v>60</v>
      </c>
      <c r="E358" s="47">
        <v>120351</v>
      </c>
      <c r="F358" s="48">
        <v>61527</v>
      </c>
      <c r="G358" s="47">
        <v>120219</v>
      </c>
      <c r="H358" s="48">
        <v>61475</v>
      </c>
      <c r="I358" s="47">
        <v>119916</v>
      </c>
      <c r="J358" s="48">
        <v>61367</v>
      </c>
      <c r="K358" s="47">
        <v>120943</v>
      </c>
      <c r="L358" s="48">
        <v>61702</v>
      </c>
      <c r="M358" s="47">
        <v>120699</v>
      </c>
      <c r="N358" s="47">
        <v>61566</v>
      </c>
      <c r="O358" s="49">
        <v>120410</v>
      </c>
      <c r="P358" s="50">
        <v>61479</v>
      </c>
      <c r="Q358" s="51">
        <v>120057</v>
      </c>
      <c r="R358" s="15">
        <v>61337</v>
      </c>
    </row>
    <row r="359" spans="1:18" s="12" customFormat="1" ht="12.75" x14ac:dyDescent="0.2">
      <c r="A359" s="44" t="s">
        <v>160</v>
      </c>
      <c r="B359" s="45" t="s">
        <v>172</v>
      </c>
      <c r="C359" s="45" t="s">
        <v>172</v>
      </c>
      <c r="D359" s="46" t="s">
        <v>61</v>
      </c>
      <c r="E359" s="47">
        <v>52675</v>
      </c>
      <c r="F359" s="48">
        <v>27658</v>
      </c>
      <c r="G359" s="47">
        <v>52583</v>
      </c>
      <c r="H359" s="48">
        <v>27631</v>
      </c>
      <c r="I359" s="47">
        <v>52434</v>
      </c>
      <c r="J359" s="48">
        <v>27570</v>
      </c>
      <c r="K359" s="47">
        <v>53118</v>
      </c>
      <c r="L359" s="48">
        <v>27877</v>
      </c>
      <c r="M359" s="47">
        <v>52863</v>
      </c>
      <c r="N359" s="47">
        <v>27752</v>
      </c>
      <c r="O359" s="52">
        <v>52692</v>
      </c>
      <c r="P359" s="50">
        <v>27717</v>
      </c>
      <c r="Q359" s="51">
        <v>52343</v>
      </c>
      <c r="R359" s="15">
        <v>27550</v>
      </c>
    </row>
    <row r="360" spans="1:18" s="12" customFormat="1" ht="12.75" x14ac:dyDescent="0.2">
      <c r="A360" s="44" t="s">
        <v>160</v>
      </c>
      <c r="B360" s="45" t="s">
        <v>172</v>
      </c>
      <c r="C360" s="45" t="s">
        <v>172</v>
      </c>
      <c r="D360" s="46" t="s">
        <v>62</v>
      </c>
      <c r="E360" s="47">
        <v>67676</v>
      </c>
      <c r="F360" s="48">
        <v>33869</v>
      </c>
      <c r="G360" s="47">
        <v>67636</v>
      </c>
      <c r="H360" s="48">
        <v>33844</v>
      </c>
      <c r="I360" s="47">
        <v>67482</v>
      </c>
      <c r="J360" s="48">
        <v>33797</v>
      </c>
      <c r="K360" s="47">
        <v>67825</v>
      </c>
      <c r="L360" s="48">
        <v>33825</v>
      </c>
      <c r="M360" s="47">
        <v>67836</v>
      </c>
      <c r="N360" s="47">
        <v>33814</v>
      </c>
      <c r="O360" s="52">
        <v>67718</v>
      </c>
      <c r="P360" s="50">
        <v>33762</v>
      </c>
      <c r="Q360" s="51">
        <v>67714</v>
      </c>
      <c r="R360" s="15">
        <v>33787</v>
      </c>
    </row>
    <row r="361" spans="1:18" s="12" customFormat="1" ht="12.75" x14ac:dyDescent="0.2">
      <c r="A361" s="44" t="s">
        <v>160</v>
      </c>
      <c r="B361" s="45" t="s">
        <v>172</v>
      </c>
      <c r="C361" s="45" t="s">
        <v>176</v>
      </c>
      <c r="D361" s="46" t="s">
        <v>60</v>
      </c>
      <c r="E361" s="47">
        <v>78076</v>
      </c>
      <c r="F361" s="48">
        <v>40104</v>
      </c>
      <c r="G361" s="47">
        <v>77943</v>
      </c>
      <c r="H361" s="48">
        <v>40017</v>
      </c>
      <c r="I361" s="47">
        <v>77843</v>
      </c>
      <c r="J361" s="48">
        <v>39974</v>
      </c>
      <c r="K361" s="47">
        <v>78290</v>
      </c>
      <c r="L361" s="48">
        <v>40113</v>
      </c>
      <c r="M361" s="47">
        <v>78120</v>
      </c>
      <c r="N361" s="47">
        <v>39999</v>
      </c>
      <c r="O361" s="49">
        <v>77984</v>
      </c>
      <c r="P361" s="50">
        <v>39885</v>
      </c>
      <c r="Q361" s="51">
        <v>77720</v>
      </c>
      <c r="R361" s="15">
        <v>39734</v>
      </c>
    </row>
    <row r="362" spans="1:18" s="12" customFormat="1" ht="12.75" x14ac:dyDescent="0.2">
      <c r="A362" s="44" t="s">
        <v>160</v>
      </c>
      <c r="B362" s="45" t="s">
        <v>172</v>
      </c>
      <c r="C362" s="45" t="s">
        <v>176</v>
      </c>
      <c r="D362" s="46" t="s">
        <v>61</v>
      </c>
      <c r="E362" s="47">
        <v>24122</v>
      </c>
      <c r="F362" s="48">
        <v>12825</v>
      </c>
      <c r="G362" s="47">
        <v>24008</v>
      </c>
      <c r="H362" s="48">
        <v>12779</v>
      </c>
      <c r="I362" s="47">
        <v>23894</v>
      </c>
      <c r="J362" s="48">
        <v>12711</v>
      </c>
      <c r="K362" s="47">
        <v>24100</v>
      </c>
      <c r="L362" s="48">
        <v>12731</v>
      </c>
      <c r="M362" s="47">
        <v>23908</v>
      </c>
      <c r="N362" s="47">
        <v>12592</v>
      </c>
      <c r="O362" s="52">
        <v>23837</v>
      </c>
      <c r="P362" s="50">
        <v>12545</v>
      </c>
      <c r="Q362" s="51">
        <v>23546</v>
      </c>
      <c r="R362" s="15">
        <v>12402</v>
      </c>
    </row>
    <row r="363" spans="1:18" s="12" customFormat="1" ht="12.75" x14ac:dyDescent="0.2">
      <c r="A363" s="44" t="s">
        <v>160</v>
      </c>
      <c r="B363" s="45" t="s">
        <v>172</v>
      </c>
      <c r="C363" s="45" t="s">
        <v>176</v>
      </c>
      <c r="D363" s="46" t="s">
        <v>62</v>
      </c>
      <c r="E363" s="47">
        <v>53954</v>
      </c>
      <c r="F363" s="48">
        <v>27279</v>
      </c>
      <c r="G363" s="47">
        <v>53935</v>
      </c>
      <c r="H363" s="48">
        <v>27238</v>
      </c>
      <c r="I363" s="47">
        <v>53949</v>
      </c>
      <c r="J363" s="48">
        <v>27263</v>
      </c>
      <c r="K363" s="47">
        <v>54190</v>
      </c>
      <c r="L363" s="48">
        <v>27382</v>
      </c>
      <c r="M363" s="47">
        <v>54212</v>
      </c>
      <c r="N363" s="47">
        <v>27407</v>
      </c>
      <c r="O363" s="52">
        <v>54147</v>
      </c>
      <c r="P363" s="50">
        <v>27340</v>
      </c>
      <c r="Q363" s="51">
        <v>54174</v>
      </c>
      <c r="R363" s="15">
        <v>27332</v>
      </c>
    </row>
    <row r="364" spans="1:18" s="12" customFormat="1" ht="12.75" x14ac:dyDescent="0.2">
      <c r="A364" s="44" t="s">
        <v>160</v>
      </c>
      <c r="B364" s="45" t="s">
        <v>172</v>
      </c>
      <c r="C364" s="45" t="s">
        <v>177</v>
      </c>
      <c r="D364" s="46" t="s">
        <v>60</v>
      </c>
      <c r="E364" s="47">
        <v>42149</v>
      </c>
      <c r="F364" s="48">
        <v>21321</v>
      </c>
      <c r="G364" s="47">
        <v>42212</v>
      </c>
      <c r="H364" s="48">
        <v>21345</v>
      </c>
      <c r="I364" s="47">
        <v>42168</v>
      </c>
      <c r="J364" s="48">
        <v>21317</v>
      </c>
      <c r="K364" s="47">
        <v>42465</v>
      </c>
      <c r="L364" s="48">
        <v>21425</v>
      </c>
      <c r="M364" s="47">
        <v>42372</v>
      </c>
      <c r="N364" s="47">
        <v>21414</v>
      </c>
      <c r="O364" s="49">
        <v>42281</v>
      </c>
      <c r="P364" s="50">
        <v>21371</v>
      </c>
      <c r="Q364" s="51">
        <v>42260</v>
      </c>
      <c r="R364" s="15">
        <v>21338</v>
      </c>
    </row>
    <row r="365" spans="1:18" s="12" customFormat="1" ht="12.75" x14ac:dyDescent="0.2">
      <c r="A365" s="44" t="s">
        <v>160</v>
      </c>
      <c r="B365" s="45" t="s">
        <v>172</v>
      </c>
      <c r="C365" s="45" t="s">
        <v>177</v>
      </c>
      <c r="D365" s="46" t="s">
        <v>61</v>
      </c>
      <c r="E365" s="47">
        <v>8608</v>
      </c>
      <c r="F365" s="48">
        <v>4476</v>
      </c>
      <c r="G365" s="47">
        <v>8692</v>
      </c>
      <c r="H365" s="48">
        <v>4501</v>
      </c>
      <c r="I365" s="47">
        <v>8647</v>
      </c>
      <c r="J365" s="48">
        <v>4475</v>
      </c>
      <c r="K365" s="47">
        <v>8821</v>
      </c>
      <c r="L365" s="48">
        <v>4533</v>
      </c>
      <c r="M365" s="47">
        <v>8766</v>
      </c>
      <c r="N365" s="47">
        <v>4511</v>
      </c>
      <c r="O365" s="52">
        <v>8745</v>
      </c>
      <c r="P365" s="50">
        <v>4509</v>
      </c>
      <c r="Q365" s="51">
        <v>8723</v>
      </c>
      <c r="R365" s="15">
        <v>4499</v>
      </c>
    </row>
    <row r="366" spans="1:18" s="12" customFormat="1" ht="12.75" x14ac:dyDescent="0.2">
      <c r="A366" s="44" t="s">
        <v>160</v>
      </c>
      <c r="B366" s="45" t="s">
        <v>172</v>
      </c>
      <c r="C366" s="45" t="s">
        <v>177</v>
      </c>
      <c r="D366" s="46" t="s">
        <v>62</v>
      </c>
      <c r="E366" s="47">
        <v>33541</v>
      </c>
      <c r="F366" s="48">
        <v>16845</v>
      </c>
      <c r="G366" s="47">
        <v>33520</v>
      </c>
      <c r="H366" s="48">
        <v>16844</v>
      </c>
      <c r="I366" s="47">
        <v>33521</v>
      </c>
      <c r="J366" s="48">
        <v>16842</v>
      </c>
      <c r="K366" s="47">
        <v>33644</v>
      </c>
      <c r="L366" s="48">
        <v>16892</v>
      </c>
      <c r="M366" s="47">
        <v>33606</v>
      </c>
      <c r="N366" s="47">
        <v>16903</v>
      </c>
      <c r="O366" s="52">
        <v>33536</v>
      </c>
      <c r="P366" s="50">
        <v>16862</v>
      </c>
      <c r="Q366" s="51">
        <v>33537</v>
      </c>
      <c r="R366" s="15">
        <v>16839</v>
      </c>
    </row>
    <row r="367" spans="1:18" s="12" customFormat="1" ht="12.75" x14ac:dyDescent="0.2">
      <c r="A367" s="44" t="s">
        <v>160</v>
      </c>
      <c r="B367" s="45" t="s">
        <v>172</v>
      </c>
      <c r="C367" s="45" t="s">
        <v>178</v>
      </c>
      <c r="D367" s="46" t="s">
        <v>60</v>
      </c>
      <c r="E367" s="47">
        <v>67693</v>
      </c>
      <c r="F367" s="48">
        <v>34969</v>
      </c>
      <c r="G367" s="47">
        <v>67685</v>
      </c>
      <c r="H367" s="48">
        <v>34980</v>
      </c>
      <c r="I367" s="47">
        <v>67588</v>
      </c>
      <c r="J367" s="48">
        <v>34937</v>
      </c>
      <c r="K367" s="47">
        <v>68227</v>
      </c>
      <c r="L367" s="48">
        <v>35175</v>
      </c>
      <c r="M367" s="47">
        <v>68121</v>
      </c>
      <c r="N367" s="47">
        <v>35149</v>
      </c>
      <c r="O367" s="49">
        <v>68123</v>
      </c>
      <c r="P367" s="50">
        <v>35155</v>
      </c>
      <c r="Q367" s="51">
        <v>67928</v>
      </c>
      <c r="R367" s="15">
        <v>35084</v>
      </c>
    </row>
    <row r="368" spans="1:18" s="12" customFormat="1" ht="12.75" x14ac:dyDescent="0.2">
      <c r="A368" s="44" t="s">
        <v>160</v>
      </c>
      <c r="B368" s="45" t="s">
        <v>172</v>
      </c>
      <c r="C368" s="45" t="s">
        <v>178</v>
      </c>
      <c r="D368" s="46" t="s">
        <v>61</v>
      </c>
      <c r="E368" s="47">
        <v>46129</v>
      </c>
      <c r="F368" s="48">
        <v>24338</v>
      </c>
      <c r="G368" s="47">
        <v>46117</v>
      </c>
      <c r="H368" s="48">
        <v>24329</v>
      </c>
      <c r="I368" s="47">
        <v>45971</v>
      </c>
      <c r="J368" s="48">
        <v>24221</v>
      </c>
      <c r="K368" s="47">
        <v>46322</v>
      </c>
      <c r="L368" s="48">
        <v>24312</v>
      </c>
      <c r="M368" s="47">
        <v>46097</v>
      </c>
      <c r="N368" s="47">
        <v>24208</v>
      </c>
      <c r="O368" s="52">
        <v>45958</v>
      </c>
      <c r="P368" s="50">
        <v>24175</v>
      </c>
      <c r="Q368" s="51">
        <v>45634</v>
      </c>
      <c r="R368" s="15">
        <v>24022</v>
      </c>
    </row>
    <row r="369" spans="1:18" s="12" customFormat="1" ht="12.75" x14ac:dyDescent="0.2">
      <c r="A369" s="44" t="s">
        <v>160</v>
      </c>
      <c r="B369" s="45" t="s">
        <v>172</v>
      </c>
      <c r="C369" s="45" t="s">
        <v>178</v>
      </c>
      <c r="D369" s="46" t="s">
        <v>62</v>
      </c>
      <c r="E369" s="47">
        <v>21564</v>
      </c>
      <c r="F369" s="48">
        <v>10631</v>
      </c>
      <c r="G369" s="47">
        <v>21568</v>
      </c>
      <c r="H369" s="48">
        <v>10651</v>
      </c>
      <c r="I369" s="47">
        <v>21617</v>
      </c>
      <c r="J369" s="48">
        <v>10716</v>
      </c>
      <c r="K369" s="47">
        <v>21905</v>
      </c>
      <c r="L369" s="48">
        <v>10863</v>
      </c>
      <c r="M369" s="47">
        <v>22024</v>
      </c>
      <c r="N369" s="47">
        <v>10941</v>
      </c>
      <c r="O369" s="52">
        <v>22165</v>
      </c>
      <c r="P369" s="50">
        <v>10980</v>
      </c>
      <c r="Q369" s="51">
        <v>22294</v>
      </c>
      <c r="R369" s="15">
        <v>11062</v>
      </c>
    </row>
    <row r="370" spans="1:18" s="12" customFormat="1" ht="12.75" x14ac:dyDescent="0.2">
      <c r="A370" s="44" t="s">
        <v>160</v>
      </c>
      <c r="B370" s="45" t="s">
        <v>179</v>
      </c>
      <c r="C370" s="45"/>
      <c r="D370" s="46" t="s">
        <v>60</v>
      </c>
      <c r="E370" s="47">
        <v>373559</v>
      </c>
      <c r="F370" s="48">
        <v>192155</v>
      </c>
      <c r="G370" s="47">
        <v>372580</v>
      </c>
      <c r="H370" s="48">
        <v>191817</v>
      </c>
      <c r="I370" s="47">
        <v>371201</v>
      </c>
      <c r="J370" s="48">
        <v>191213</v>
      </c>
      <c r="K370" s="47">
        <v>373069</v>
      </c>
      <c r="L370" s="48">
        <v>191637</v>
      </c>
      <c r="M370" s="47">
        <v>371770</v>
      </c>
      <c r="N370" s="47">
        <v>190993</v>
      </c>
      <c r="O370" s="49">
        <v>370456</v>
      </c>
      <c r="P370" s="50">
        <v>190385</v>
      </c>
      <c r="Q370" s="51">
        <v>368912</v>
      </c>
      <c r="R370" s="15">
        <v>189738</v>
      </c>
    </row>
    <row r="371" spans="1:18" s="12" customFormat="1" ht="12.75" x14ac:dyDescent="0.2">
      <c r="A371" s="44" t="s">
        <v>160</v>
      </c>
      <c r="B371" s="45" t="s">
        <v>179</v>
      </c>
      <c r="C371" s="45"/>
      <c r="D371" s="46" t="s">
        <v>61</v>
      </c>
      <c r="E371" s="47">
        <v>175507</v>
      </c>
      <c r="F371" s="48">
        <v>92257</v>
      </c>
      <c r="G371" s="47">
        <v>175014</v>
      </c>
      <c r="H371" s="48">
        <v>92100</v>
      </c>
      <c r="I371" s="47">
        <v>174243</v>
      </c>
      <c r="J371" s="48">
        <v>91876</v>
      </c>
      <c r="K371" s="47">
        <v>174721</v>
      </c>
      <c r="L371" s="48">
        <v>91723</v>
      </c>
      <c r="M371" s="47">
        <v>174020</v>
      </c>
      <c r="N371" s="47">
        <v>91384</v>
      </c>
      <c r="O371" s="52">
        <v>173597</v>
      </c>
      <c r="P371" s="50">
        <v>91258</v>
      </c>
      <c r="Q371" s="51">
        <v>172685</v>
      </c>
      <c r="R371" s="15">
        <v>90869</v>
      </c>
    </row>
    <row r="372" spans="1:18" s="12" customFormat="1" ht="12.75" x14ac:dyDescent="0.2">
      <c r="A372" s="44" t="s">
        <v>160</v>
      </c>
      <c r="B372" s="45" t="s">
        <v>179</v>
      </c>
      <c r="C372" s="45"/>
      <c r="D372" s="46" t="s">
        <v>62</v>
      </c>
      <c r="E372" s="47">
        <v>198052</v>
      </c>
      <c r="F372" s="48">
        <v>99898</v>
      </c>
      <c r="G372" s="47">
        <v>197566</v>
      </c>
      <c r="H372" s="48">
        <v>99717</v>
      </c>
      <c r="I372" s="47">
        <v>196958</v>
      </c>
      <c r="J372" s="48">
        <v>99337</v>
      </c>
      <c r="K372" s="47">
        <v>198348</v>
      </c>
      <c r="L372" s="48">
        <v>99914</v>
      </c>
      <c r="M372" s="47">
        <v>197750</v>
      </c>
      <c r="N372" s="47">
        <v>99609</v>
      </c>
      <c r="O372" s="52">
        <v>196859</v>
      </c>
      <c r="P372" s="50">
        <v>99127</v>
      </c>
      <c r="Q372" s="51">
        <v>196227</v>
      </c>
      <c r="R372" s="15">
        <v>98869</v>
      </c>
    </row>
    <row r="373" spans="1:18" s="12" customFormat="1" ht="12.75" x14ac:dyDescent="0.2">
      <c r="A373" s="44" t="s">
        <v>160</v>
      </c>
      <c r="B373" s="45" t="s">
        <v>179</v>
      </c>
      <c r="C373" s="45" t="s">
        <v>180</v>
      </c>
      <c r="D373" s="46" t="s">
        <v>60</v>
      </c>
      <c r="E373" s="47">
        <v>103007</v>
      </c>
      <c r="F373" s="48">
        <v>53497</v>
      </c>
      <c r="G373" s="47">
        <v>102561</v>
      </c>
      <c r="H373" s="48">
        <v>53306</v>
      </c>
      <c r="I373" s="47">
        <v>102015</v>
      </c>
      <c r="J373" s="48">
        <v>53096</v>
      </c>
      <c r="K373" s="47">
        <v>102509</v>
      </c>
      <c r="L373" s="48">
        <v>53114</v>
      </c>
      <c r="M373" s="47">
        <v>101789</v>
      </c>
      <c r="N373" s="47">
        <v>52757</v>
      </c>
      <c r="O373" s="49">
        <v>101177</v>
      </c>
      <c r="P373" s="50">
        <v>52451</v>
      </c>
      <c r="Q373" s="51">
        <v>100407</v>
      </c>
      <c r="R373" s="15">
        <v>52112</v>
      </c>
    </row>
    <row r="374" spans="1:18" s="12" customFormat="1" ht="12.75" x14ac:dyDescent="0.2">
      <c r="A374" s="44" t="s">
        <v>160</v>
      </c>
      <c r="B374" s="45" t="s">
        <v>179</v>
      </c>
      <c r="C374" s="45" t="s">
        <v>180</v>
      </c>
      <c r="D374" s="46" t="s">
        <v>61</v>
      </c>
      <c r="E374" s="47">
        <v>60488</v>
      </c>
      <c r="F374" s="48">
        <v>32072</v>
      </c>
      <c r="G374" s="47">
        <v>60122</v>
      </c>
      <c r="H374" s="48">
        <v>31894</v>
      </c>
      <c r="I374" s="47">
        <v>59700</v>
      </c>
      <c r="J374" s="48">
        <v>31742</v>
      </c>
      <c r="K374" s="47">
        <v>59956</v>
      </c>
      <c r="L374" s="48">
        <v>31708</v>
      </c>
      <c r="M374" s="47">
        <v>59494</v>
      </c>
      <c r="N374" s="47">
        <v>31479</v>
      </c>
      <c r="O374" s="52">
        <v>59266</v>
      </c>
      <c r="P374" s="50">
        <v>31383</v>
      </c>
      <c r="Q374" s="51">
        <v>58782</v>
      </c>
      <c r="R374" s="15">
        <v>31150</v>
      </c>
    </row>
    <row r="375" spans="1:18" s="12" customFormat="1" ht="12.75" x14ac:dyDescent="0.2">
      <c r="A375" s="44" t="s">
        <v>160</v>
      </c>
      <c r="B375" s="45" t="s">
        <v>179</v>
      </c>
      <c r="C375" s="45" t="s">
        <v>180</v>
      </c>
      <c r="D375" s="46" t="s">
        <v>62</v>
      </c>
      <c r="E375" s="47">
        <v>42519</v>
      </c>
      <c r="F375" s="48">
        <v>21425</v>
      </c>
      <c r="G375" s="47">
        <v>42439</v>
      </c>
      <c r="H375" s="48">
        <v>21412</v>
      </c>
      <c r="I375" s="47">
        <v>42315</v>
      </c>
      <c r="J375" s="48">
        <v>21354</v>
      </c>
      <c r="K375" s="47">
        <v>42553</v>
      </c>
      <c r="L375" s="48">
        <v>21406</v>
      </c>
      <c r="M375" s="47">
        <v>42295</v>
      </c>
      <c r="N375" s="47">
        <v>21278</v>
      </c>
      <c r="O375" s="52">
        <v>41911</v>
      </c>
      <c r="P375" s="50">
        <v>21068</v>
      </c>
      <c r="Q375" s="51">
        <v>41625</v>
      </c>
      <c r="R375" s="15">
        <v>20962</v>
      </c>
    </row>
    <row r="376" spans="1:18" s="12" customFormat="1" ht="12.75" x14ac:dyDescent="0.2">
      <c r="A376" s="44" t="s">
        <v>160</v>
      </c>
      <c r="B376" s="45" t="s">
        <v>179</v>
      </c>
      <c r="C376" s="45" t="s">
        <v>181</v>
      </c>
      <c r="D376" s="46" t="s">
        <v>60</v>
      </c>
      <c r="E376" s="47">
        <v>52849</v>
      </c>
      <c r="F376" s="48">
        <v>27052</v>
      </c>
      <c r="G376" s="47">
        <v>52607</v>
      </c>
      <c r="H376" s="48">
        <v>26940</v>
      </c>
      <c r="I376" s="47">
        <v>52420</v>
      </c>
      <c r="J376" s="48">
        <v>26838</v>
      </c>
      <c r="K376" s="47">
        <v>52570</v>
      </c>
      <c r="L376" s="48">
        <v>26870</v>
      </c>
      <c r="M376" s="47">
        <v>52329</v>
      </c>
      <c r="N376" s="47">
        <v>26773</v>
      </c>
      <c r="O376" s="49">
        <v>51980</v>
      </c>
      <c r="P376" s="50">
        <v>26574</v>
      </c>
      <c r="Q376" s="51">
        <v>51673</v>
      </c>
      <c r="R376" s="15">
        <v>26455</v>
      </c>
    </row>
    <row r="377" spans="1:18" s="12" customFormat="1" ht="12.75" x14ac:dyDescent="0.2">
      <c r="A377" s="44" t="s">
        <v>160</v>
      </c>
      <c r="B377" s="45" t="s">
        <v>179</v>
      </c>
      <c r="C377" s="45" t="s">
        <v>181</v>
      </c>
      <c r="D377" s="46" t="s">
        <v>61</v>
      </c>
      <c r="E377" s="47">
        <v>15328</v>
      </c>
      <c r="F377" s="48">
        <v>8117</v>
      </c>
      <c r="G377" s="47">
        <v>15269</v>
      </c>
      <c r="H377" s="48">
        <v>8096</v>
      </c>
      <c r="I377" s="47">
        <v>15212</v>
      </c>
      <c r="J377" s="48">
        <v>8096</v>
      </c>
      <c r="K377" s="47">
        <v>15073</v>
      </c>
      <c r="L377" s="48">
        <v>7999</v>
      </c>
      <c r="M377" s="47">
        <v>15000</v>
      </c>
      <c r="N377" s="47">
        <v>7988</v>
      </c>
      <c r="O377" s="52">
        <v>14905</v>
      </c>
      <c r="P377" s="50">
        <v>7929</v>
      </c>
      <c r="Q377" s="51">
        <v>14786</v>
      </c>
      <c r="R377" s="15">
        <v>7894</v>
      </c>
    </row>
    <row r="378" spans="1:18" s="12" customFormat="1" ht="12.75" x14ac:dyDescent="0.2">
      <c r="A378" s="44" t="s">
        <v>160</v>
      </c>
      <c r="B378" s="45" t="s">
        <v>179</v>
      </c>
      <c r="C378" s="45" t="s">
        <v>181</v>
      </c>
      <c r="D378" s="46" t="s">
        <v>62</v>
      </c>
      <c r="E378" s="47">
        <v>37521</v>
      </c>
      <c r="F378" s="48">
        <v>18935</v>
      </c>
      <c r="G378" s="47">
        <v>37338</v>
      </c>
      <c r="H378" s="48">
        <v>18844</v>
      </c>
      <c r="I378" s="47">
        <v>37208</v>
      </c>
      <c r="J378" s="48">
        <v>18742</v>
      </c>
      <c r="K378" s="47">
        <v>37497</v>
      </c>
      <c r="L378" s="48">
        <v>18871</v>
      </c>
      <c r="M378" s="47">
        <v>37329</v>
      </c>
      <c r="N378" s="47">
        <v>18785</v>
      </c>
      <c r="O378" s="52">
        <v>37075</v>
      </c>
      <c r="P378" s="50">
        <v>18645</v>
      </c>
      <c r="Q378" s="51">
        <v>36887</v>
      </c>
      <c r="R378" s="15">
        <v>18561</v>
      </c>
    </row>
    <row r="379" spans="1:18" s="12" customFormat="1" ht="12.75" x14ac:dyDescent="0.2">
      <c r="A379" s="44" t="s">
        <v>160</v>
      </c>
      <c r="B379" s="45" t="s">
        <v>179</v>
      </c>
      <c r="C379" s="45" t="s">
        <v>182</v>
      </c>
      <c r="D379" s="46" t="s">
        <v>60</v>
      </c>
      <c r="E379" s="47">
        <v>81784</v>
      </c>
      <c r="F379" s="48">
        <v>42267</v>
      </c>
      <c r="G379" s="47">
        <v>81457</v>
      </c>
      <c r="H379" s="48">
        <v>42099</v>
      </c>
      <c r="I379" s="47">
        <v>81151</v>
      </c>
      <c r="J379" s="48">
        <v>41921</v>
      </c>
      <c r="K379" s="47">
        <v>81241</v>
      </c>
      <c r="L379" s="48">
        <v>41805</v>
      </c>
      <c r="M379" s="47">
        <v>80996</v>
      </c>
      <c r="N379" s="47">
        <v>41664</v>
      </c>
      <c r="O379" s="49">
        <v>80679</v>
      </c>
      <c r="P379" s="50">
        <v>41529</v>
      </c>
      <c r="Q379" s="51">
        <v>80329</v>
      </c>
      <c r="R379" s="15">
        <v>41359</v>
      </c>
    </row>
    <row r="380" spans="1:18" s="12" customFormat="1" ht="12.75" x14ac:dyDescent="0.2">
      <c r="A380" s="44" t="s">
        <v>160</v>
      </c>
      <c r="B380" s="45" t="s">
        <v>179</v>
      </c>
      <c r="C380" s="45" t="s">
        <v>182</v>
      </c>
      <c r="D380" s="46" t="s">
        <v>61</v>
      </c>
      <c r="E380" s="47">
        <v>29929</v>
      </c>
      <c r="F380" s="48">
        <v>15890</v>
      </c>
      <c r="G380" s="47">
        <v>29809</v>
      </c>
      <c r="H380" s="48">
        <v>15856</v>
      </c>
      <c r="I380" s="47">
        <v>29672</v>
      </c>
      <c r="J380" s="48">
        <v>15775</v>
      </c>
      <c r="K380" s="47">
        <v>29922</v>
      </c>
      <c r="L380" s="48">
        <v>15787</v>
      </c>
      <c r="M380" s="47">
        <v>29770</v>
      </c>
      <c r="N380" s="47">
        <v>15686</v>
      </c>
      <c r="O380" s="52">
        <v>29640</v>
      </c>
      <c r="P380" s="50">
        <v>15623</v>
      </c>
      <c r="Q380" s="51">
        <v>29420</v>
      </c>
      <c r="R380" s="15">
        <v>15523</v>
      </c>
    </row>
    <row r="381" spans="1:18" s="12" customFormat="1" ht="12.75" x14ac:dyDescent="0.2">
      <c r="A381" s="44" t="s">
        <v>160</v>
      </c>
      <c r="B381" s="45" t="s">
        <v>179</v>
      </c>
      <c r="C381" s="45" t="s">
        <v>182</v>
      </c>
      <c r="D381" s="46" t="s">
        <v>62</v>
      </c>
      <c r="E381" s="47">
        <v>51855</v>
      </c>
      <c r="F381" s="48">
        <v>26377</v>
      </c>
      <c r="G381" s="47">
        <v>51648</v>
      </c>
      <c r="H381" s="48">
        <v>26243</v>
      </c>
      <c r="I381" s="47">
        <v>51479</v>
      </c>
      <c r="J381" s="48">
        <v>26146</v>
      </c>
      <c r="K381" s="47">
        <v>51319</v>
      </c>
      <c r="L381" s="48">
        <v>26018</v>
      </c>
      <c r="M381" s="47">
        <v>51226</v>
      </c>
      <c r="N381" s="47">
        <v>25978</v>
      </c>
      <c r="O381" s="52">
        <v>51039</v>
      </c>
      <c r="P381" s="50">
        <v>25906</v>
      </c>
      <c r="Q381" s="51">
        <v>50909</v>
      </c>
      <c r="R381" s="15">
        <v>25836</v>
      </c>
    </row>
    <row r="382" spans="1:18" s="12" customFormat="1" ht="12.75" x14ac:dyDescent="0.2">
      <c r="A382" s="44" t="s">
        <v>160</v>
      </c>
      <c r="B382" s="45" t="s">
        <v>179</v>
      </c>
      <c r="C382" s="45" t="s">
        <v>183</v>
      </c>
      <c r="D382" s="46" t="s">
        <v>71</v>
      </c>
      <c r="E382" s="47">
        <v>48932</v>
      </c>
      <c r="F382" s="48">
        <v>25403</v>
      </c>
      <c r="G382" s="47">
        <v>49016</v>
      </c>
      <c r="H382" s="48">
        <v>25470</v>
      </c>
      <c r="I382" s="47">
        <v>48958</v>
      </c>
      <c r="J382" s="48">
        <v>25474</v>
      </c>
      <c r="K382" s="47">
        <v>48633</v>
      </c>
      <c r="L382" s="48">
        <v>25320</v>
      </c>
      <c r="M382" s="47">
        <v>48658</v>
      </c>
      <c r="N382" s="47">
        <v>25337</v>
      </c>
      <c r="O382" s="49">
        <v>48695</v>
      </c>
      <c r="P382" s="50">
        <v>25418</v>
      </c>
      <c r="Q382" s="51">
        <v>48634</v>
      </c>
      <c r="R382" s="15">
        <v>25385</v>
      </c>
    </row>
    <row r="383" spans="1:18" s="12" customFormat="1" ht="12.75" x14ac:dyDescent="0.2">
      <c r="A383" s="44" t="s">
        <v>160</v>
      </c>
      <c r="B383" s="45" t="s">
        <v>179</v>
      </c>
      <c r="C383" s="45" t="s">
        <v>184</v>
      </c>
      <c r="D383" s="46" t="s">
        <v>60</v>
      </c>
      <c r="E383" s="47">
        <v>49286</v>
      </c>
      <c r="F383" s="48">
        <v>24903</v>
      </c>
      <c r="G383" s="47">
        <v>49295</v>
      </c>
      <c r="H383" s="48">
        <v>24952</v>
      </c>
      <c r="I383" s="47">
        <v>49053</v>
      </c>
      <c r="J383" s="48">
        <v>24884</v>
      </c>
      <c r="K383" s="47">
        <v>49840</v>
      </c>
      <c r="L383" s="48">
        <v>25214</v>
      </c>
      <c r="M383" s="47">
        <v>49764</v>
      </c>
      <c r="N383" s="47">
        <v>25178</v>
      </c>
      <c r="O383" s="49">
        <v>49612</v>
      </c>
      <c r="P383" s="50">
        <v>25071</v>
      </c>
      <c r="Q383" s="51">
        <v>49577</v>
      </c>
      <c r="R383" s="15">
        <v>25072</v>
      </c>
    </row>
    <row r="384" spans="1:18" s="12" customFormat="1" ht="12.75" x14ac:dyDescent="0.2">
      <c r="A384" s="44" t="s">
        <v>160</v>
      </c>
      <c r="B384" s="45" t="s">
        <v>179</v>
      </c>
      <c r="C384" s="45" t="s">
        <v>184</v>
      </c>
      <c r="D384" s="46" t="s">
        <v>61</v>
      </c>
      <c r="E384" s="47">
        <v>20830</v>
      </c>
      <c r="F384" s="48">
        <v>10775</v>
      </c>
      <c r="G384" s="47">
        <v>20798</v>
      </c>
      <c r="H384" s="48">
        <v>10784</v>
      </c>
      <c r="I384" s="47">
        <v>20701</v>
      </c>
      <c r="J384" s="48">
        <v>10789</v>
      </c>
      <c r="K384" s="47">
        <v>21137</v>
      </c>
      <c r="L384" s="48">
        <v>10909</v>
      </c>
      <c r="M384" s="47">
        <v>21098</v>
      </c>
      <c r="N384" s="47">
        <v>10894</v>
      </c>
      <c r="O384" s="52">
        <v>21091</v>
      </c>
      <c r="P384" s="50">
        <v>10905</v>
      </c>
      <c r="Q384" s="51">
        <v>21063</v>
      </c>
      <c r="R384" s="15">
        <v>10917</v>
      </c>
    </row>
    <row r="385" spans="1:24" x14ac:dyDescent="0.25">
      <c r="A385" s="44" t="s">
        <v>160</v>
      </c>
      <c r="B385" s="45" t="s">
        <v>179</v>
      </c>
      <c r="C385" s="45" t="s">
        <v>184</v>
      </c>
      <c r="D385" s="46" t="s">
        <v>62</v>
      </c>
      <c r="E385" s="47">
        <v>28456</v>
      </c>
      <c r="F385" s="48">
        <v>14128</v>
      </c>
      <c r="G385" s="47">
        <v>28497</v>
      </c>
      <c r="H385" s="48">
        <v>14168</v>
      </c>
      <c r="I385" s="47">
        <v>28352</v>
      </c>
      <c r="J385" s="48">
        <v>14095</v>
      </c>
      <c r="K385" s="47">
        <v>28703</v>
      </c>
      <c r="L385" s="48">
        <v>14305</v>
      </c>
      <c r="M385" s="47">
        <v>28666</v>
      </c>
      <c r="N385" s="47">
        <v>14284</v>
      </c>
      <c r="O385" s="52">
        <v>28521</v>
      </c>
      <c r="P385" s="50">
        <v>14166</v>
      </c>
      <c r="Q385" s="51">
        <v>28514</v>
      </c>
      <c r="R385" s="15">
        <v>14155</v>
      </c>
    </row>
    <row r="386" spans="1:24" x14ac:dyDescent="0.25">
      <c r="A386" s="44" t="s">
        <v>160</v>
      </c>
      <c r="B386" s="45" t="s">
        <v>179</v>
      </c>
      <c r="C386" s="45" t="s">
        <v>179</v>
      </c>
      <c r="D386" s="46" t="s">
        <v>185</v>
      </c>
      <c r="E386" s="47">
        <v>37701</v>
      </c>
      <c r="F386" s="48">
        <v>19033</v>
      </c>
      <c r="G386" s="47">
        <v>37644</v>
      </c>
      <c r="H386" s="48">
        <v>19050</v>
      </c>
      <c r="I386" s="47">
        <v>37604</v>
      </c>
      <c r="J386" s="48">
        <v>19000</v>
      </c>
      <c r="K386" s="47">
        <v>38276</v>
      </c>
      <c r="L386" s="48">
        <v>19314</v>
      </c>
      <c r="M386" s="47">
        <v>38234</v>
      </c>
      <c r="N386" s="47">
        <v>19284</v>
      </c>
      <c r="O386" s="49">
        <v>38313</v>
      </c>
      <c r="P386" s="50">
        <v>19342</v>
      </c>
      <c r="Q386" s="51">
        <v>38292</v>
      </c>
      <c r="R386" s="15">
        <v>19355</v>
      </c>
    </row>
    <row r="387" spans="1:24" s="11" customFormat="1" x14ac:dyDescent="0.25">
      <c r="A387" s="37" t="s">
        <v>186</v>
      </c>
      <c r="B387" s="38"/>
      <c r="C387" s="38"/>
      <c r="D387" s="43" t="s">
        <v>60</v>
      </c>
      <c r="E387" s="39">
        <v>3279036</v>
      </c>
      <c r="F387" s="40">
        <v>1689859</v>
      </c>
      <c r="G387" s="39">
        <v>3287136</v>
      </c>
      <c r="H387" s="40">
        <v>1694308</v>
      </c>
      <c r="I387" s="39">
        <v>3298270</v>
      </c>
      <c r="J387" s="40">
        <v>1700204</v>
      </c>
      <c r="K387" s="39">
        <v>3336699</v>
      </c>
      <c r="L387" s="40">
        <v>1717296</v>
      </c>
      <c r="M387" s="39">
        <v>3346796</v>
      </c>
      <c r="N387" s="39">
        <v>1722741</v>
      </c>
      <c r="O387" s="33">
        <v>3354077</v>
      </c>
      <c r="P387" s="34">
        <v>1727089</v>
      </c>
      <c r="Q387" s="42">
        <v>3360581</v>
      </c>
      <c r="R387" s="36">
        <v>1730245</v>
      </c>
      <c r="S387" s="36"/>
      <c r="T387"/>
      <c r="U387"/>
      <c r="V387"/>
      <c r="W387" s="36"/>
      <c r="X387" s="36"/>
    </row>
    <row r="388" spans="1:24" s="11" customFormat="1" x14ac:dyDescent="0.25">
      <c r="A388" s="37" t="s">
        <v>186</v>
      </c>
      <c r="B388" s="38"/>
      <c r="C388" s="38"/>
      <c r="D388" s="43" t="s">
        <v>61</v>
      </c>
      <c r="E388" s="39">
        <v>1619751</v>
      </c>
      <c r="F388" s="40">
        <v>853554</v>
      </c>
      <c r="G388" s="39">
        <v>1617316</v>
      </c>
      <c r="H388" s="40">
        <v>852307</v>
      </c>
      <c r="I388" s="39">
        <v>1624829</v>
      </c>
      <c r="J388" s="40">
        <v>856430</v>
      </c>
      <c r="K388" s="39">
        <v>1641920</v>
      </c>
      <c r="L388" s="40">
        <v>864687</v>
      </c>
      <c r="M388" s="39">
        <v>1641853</v>
      </c>
      <c r="N388" s="39">
        <v>864850</v>
      </c>
      <c r="O388" s="41">
        <v>1639227</v>
      </c>
      <c r="P388" s="34">
        <v>864007</v>
      </c>
      <c r="Q388" s="42">
        <v>1637252</v>
      </c>
      <c r="R388" s="36">
        <v>862845</v>
      </c>
      <c r="S388" s="36"/>
      <c r="T388"/>
      <c r="U388"/>
      <c r="V388"/>
      <c r="W388" s="36"/>
      <c r="X388" s="36"/>
    </row>
    <row r="389" spans="1:24" s="11" customFormat="1" x14ac:dyDescent="0.25">
      <c r="A389" s="37" t="s">
        <v>186</v>
      </c>
      <c r="B389" s="38"/>
      <c r="C389" s="38"/>
      <c r="D389" s="43" t="s">
        <v>62</v>
      </c>
      <c r="E389" s="39">
        <v>1659285</v>
      </c>
      <c r="F389" s="40">
        <v>836305</v>
      </c>
      <c r="G389" s="39">
        <v>1669820</v>
      </c>
      <c r="H389" s="40">
        <v>842001</v>
      </c>
      <c r="I389" s="39">
        <v>1673441</v>
      </c>
      <c r="J389" s="40">
        <v>843774</v>
      </c>
      <c r="K389" s="39">
        <v>1694779</v>
      </c>
      <c r="L389" s="40">
        <v>852609</v>
      </c>
      <c r="M389" s="39">
        <v>1704943</v>
      </c>
      <c r="N389" s="39">
        <v>857891</v>
      </c>
      <c r="O389" s="41">
        <v>1714850</v>
      </c>
      <c r="P389" s="34">
        <v>863082</v>
      </c>
      <c r="Q389" s="42">
        <v>1723329</v>
      </c>
      <c r="R389" s="36">
        <v>867400</v>
      </c>
      <c r="S389" s="36"/>
      <c r="T389"/>
      <c r="U389"/>
      <c r="V389"/>
      <c r="W389" s="36"/>
      <c r="X389" s="36"/>
    </row>
    <row r="390" spans="1:24" x14ac:dyDescent="0.25">
      <c r="A390" s="44" t="s">
        <v>186</v>
      </c>
      <c r="B390" s="45" t="s">
        <v>187</v>
      </c>
      <c r="C390" s="45"/>
      <c r="D390" s="46" t="s">
        <v>60</v>
      </c>
      <c r="E390" s="47">
        <v>668479</v>
      </c>
      <c r="F390" s="48">
        <v>341200</v>
      </c>
      <c r="G390" s="47">
        <v>673452</v>
      </c>
      <c r="H390" s="48">
        <v>343886</v>
      </c>
      <c r="I390" s="47">
        <v>679433</v>
      </c>
      <c r="J390" s="48">
        <v>346921</v>
      </c>
      <c r="K390" s="47">
        <v>692269</v>
      </c>
      <c r="L390" s="48">
        <v>352477</v>
      </c>
      <c r="M390" s="47">
        <v>698003</v>
      </c>
      <c r="N390" s="47">
        <v>355442</v>
      </c>
      <c r="O390" s="49">
        <v>703223</v>
      </c>
      <c r="P390" s="50">
        <v>358077</v>
      </c>
      <c r="Q390" s="51">
        <v>707788</v>
      </c>
      <c r="R390" s="15">
        <v>360197</v>
      </c>
    </row>
    <row r="391" spans="1:24" x14ac:dyDescent="0.25">
      <c r="A391" s="44" t="s">
        <v>186</v>
      </c>
      <c r="B391" s="45" t="s">
        <v>187</v>
      </c>
      <c r="C391" s="45"/>
      <c r="D391" s="46" t="s">
        <v>61</v>
      </c>
      <c r="E391" s="47">
        <v>152359</v>
      </c>
      <c r="F391" s="48">
        <v>79714</v>
      </c>
      <c r="G391" s="47">
        <v>153194</v>
      </c>
      <c r="H391" s="48">
        <v>80177</v>
      </c>
      <c r="I391" s="47">
        <v>154164</v>
      </c>
      <c r="J391" s="48">
        <v>80670</v>
      </c>
      <c r="K391" s="47">
        <v>159417</v>
      </c>
      <c r="L391" s="48">
        <v>83049</v>
      </c>
      <c r="M391" s="47">
        <v>160245</v>
      </c>
      <c r="N391" s="47">
        <v>83524</v>
      </c>
      <c r="O391" s="52">
        <v>160739</v>
      </c>
      <c r="P391" s="50">
        <v>83721</v>
      </c>
      <c r="Q391" s="51">
        <v>161253</v>
      </c>
      <c r="R391" s="15">
        <v>83892</v>
      </c>
    </row>
    <row r="392" spans="1:24" x14ac:dyDescent="0.25">
      <c r="A392" s="44" t="s">
        <v>186</v>
      </c>
      <c r="B392" s="45" t="s">
        <v>187</v>
      </c>
      <c r="C392" s="45"/>
      <c r="D392" s="46" t="s">
        <v>62</v>
      </c>
      <c r="E392" s="47">
        <v>516120</v>
      </c>
      <c r="F392" s="48">
        <v>261486</v>
      </c>
      <c r="G392" s="47">
        <v>520258</v>
      </c>
      <c r="H392" s="48">
        <v>263709</v>
      </c>
      <c r="I392" s="47">
        <v>525269</v>
      </c>
      <c r="J392" s="48">
        <v>266251</v>
      </c>
      <c r="K392" s="47">
        <v>532852</v>
      </c>
      <c r="L392" s="48">
        <v>269428</v>
      </c>
      <c r="M392" s="47">
        <v>537758</v>
      </c>
      <c r="N392" s="47">
        <v>271918</v>
      </c>
      <c r="O392" s="52">
        <v>542484</v>
      </c>
      <c r="P392" s="50">
        <v>274356</v>
      </c>
      <c r="Q392" s="51">
        <v>546535</v>
      </c>
      <c r="R392" s="15">
        <v>276305</v>
      </c>
    </row>
    <row r="393" spans="1:24" x14ac:dyDescent="0.25">
      <c r="A393" s="44" t="s">
        <v>186</v>
      </c>
      <c r="B393" s="45" t="s">
        <v>187</v>
      </c>
      <c r="C393" s="45" t="s">
        <v>188</v>
      </c>
      <c r="D393" s="46" t="s">
        <v>60</v>
      </c>
      <c r="E393" s="47">
        <v>101204</v>
      </c>
      <c r="F393" s="48">
        <v>51680</v>
      </c>
      <c r="G393" s="47">
        <v>101602</v>
      </c>
      <c r="H393" s="48">
        <v>51849</v>
      </c>
      <c r="I393" s="47">
        <v>102181</v>
      </c>
      <c r="J393" s="48">
        <v>52118</v>
      </c>
      <c r="K393" s="47">
        <v>103231</v>
      </c>
      <c r="L393" s="48">
        <v>52465</v>
      </c>
      <c r="M393" s="47">
        <v>103869</v>
      </c>
      <c r="N393" s="47">
        <v>52754</v>
      </c>
      <c r="O393" s="49">
        <v>104404</v>
      </c>
      <c r="P393" s="50">
        <v>53015</v>
      </c>
      <c r="Q393" s="51">
        <v>104765</v>
      </c>
      <c r="R393" s="15">
        <v>53140</v>
      </c>
    </row>
    <row r="394" spans="1:24" x14ac:dyDescent="0.25">
      <c r="A394" s="44" t="s">
        <v>186</v>
      </c>
      <c r="B394" s="45" t="s">
        <v>187</v>
      </c>
      <c r="C394" s="45" t="s">
        <v>188</v>
      </c>
      <c r="D394" s="46" t="s">
        <v>61</v>
      </c>
      <c r="E394" s="47">
        <v>32198</v>
      </c>
      <c r="F394" s="48">
        <v>16881</v>
      </c>
      <c r="G394" s="47">
        <v>32356</v>
      </c>
      <c r="H394" s="48">
        <v>16960</v>
      </c>
      <c r="I394" s="47">
        <v>32488</v>
      </c>
      <c r="J394" s="48">
        <v>17035</v>
      </c>
      <c r="K394" s="47">
        <v>32924</v>
      </c>
      <c r="L394" s="48">
        <v>17157</v>
      </c>
      <c r="M394" s="47">
        <v>33068</v>
      </c>
      <c r="N394" s="47">
        <v>17206</v>
      </c>
      <c r="O394" s="52">
        <v>33071</v>
      </c>
      <c r="P394" s="50">
        <v>17199</v>
      </c>
      <c r="Q394" s="51">
        <v>32976</v>
      </c>
      <c r="R394" s="15">
        <v>17143</v>
      </c>
    </row>
    <row r="395" spans="1:24" x14ac:dyDescent="0.25">
      <c r="A395" s="44" t="s">
        <v>186</v>
      </c>
      <c r="B395" s="45" t="s">
        <v>187</v>
      </c>
      <c r="C395" s="45" t="s">
        <v>188</v>
      </c>
      <c r="D395" s="46" t="s">
        <v>62</v>
      </c>
      <c r="E395" s="47">
        <v>69006</v>
      </c>
      <c r="F395" s="48">
        <v>34799</v>
      </c>
      <c r="G395" s="47">
        <v>69246</v>
      </c>
      <c r="H395" s="48">
        <v>34889</v>
      </c>
      <c r="I395" s="47">
        <v>69693</v>
      </c>
      <c r="J395" s="48">
        <v>35083</v>
      </c>
      <c r="K395" s="47">
        <v>70307</v>
      </c>
      <c r="L395" s="48">
        <v>35308</v>
      </c>
      <c r="M395" s="47">
        <v>70801</v>
      </c>
      <c r="N395" s="47">
        <v>35548</v>
      </c>
      <c r="O395" s="52">
        <v>71333</v>
      </c>
      <c r="P395" s="50">
        <v>35816</v>
      </c>
      <c r="Q395" s="51">
        <v>71789</v>
      </c>
      <c r="R395" s="15">
        <v>35997</v>
      </c>
    </row>
    <row r="396" spans="1:24" x14ac:dyDescent="0.25">
      <c r="A396" s="44" t="s">
        <v>186</v>
      </c>
      <c r="B396" s="45" t="s">
        <v>187</v>
      </c>
      <c r="C396" s="45" t="s">
        <v>187</v>
      </c>
      <c r="D396" s="46" t="s">
        <v>60</v>
      </c>
      <c r="E396" s="47">
        <v>247903</v>
      </c>
      <c r="F396" s="48">
        <v>126958</v>
      </c>
      <c r="G396" s="47">
        <v>250395</v>
      </c>
      <c r="H396" s="48">
        <v>128296</v>
      </c>
      <c r="I396" s="47">
        <v>253344</v>
      </c>
      <c r="J396" s="48">
        <v>129893</v>
      </c>
      <c r="K396" s="47">
        <v>259261</v>
      </c>
      <c r="L396" s="48">
        <v>132471</v>
      </c>
      <c r="M396" s="47">
        <v>261857</v>
      </c>
      <c r="N396" s="47">
        <v>133833</v>
      </c>
      <c r="O396" s="49">
        <v>264639</v>
      </c>
      <c r="P396" s="50">
        <v>135245</v>
      </c>
      <c r="Q396" s="51">
        <v>266649</v>
      </c>
      <c r="R396" s="15">
        <v>136236</v>
      </c>
    </row>
    <row r="397" spans="1:24" x14ac:dyDescent="0.25">
      <c r="A397" s="44" t="s">
        <v>186</v>
      </c>
      <c r="B397" s="45" t="s">
        <v>187</v>
      </c>
      <c r="C397" s="45" t="s">
        <v>187</v>
      </c>
      <c r="D397" s="46" t="s">
        <v>61</v>
      </c>
      <c r="E397" s="47">
        <v>43575</v>
      </c>
      <c r="F397" s="48">
        <v>22843</v>
      </c>
      <c r="G397" s="47">
        <v>43675</v>
      </c>
      <c r="H397" s="48">
        <v>22882</v>
      </c>
      <c r="I397" s="47">
        <v>43895</v>
      </c>
      <c r="J397" s="48">
        <v>23030</v>
      </c>
      <c r="K397" s="47">
        <v>44988</v>
      </c>
      <c r="L397" s="48">
        <v>23448</v>
      </c>
      <c r="M397" s="47">
        <v>45058</v>
      </c>
      <c r="N397" s="47">
        <v>23526</v>
      </c>
      <c r="O397" s="52">
        <v>45111</v>
      </c>
      <c r="P397" s="50">
        <v>23485</v>
      </c>
      <c r="Q397" s="51">
        <v>45107</v>
      </c>
      <c r="R397" s="15">
        <v>23464</v>
      </c>
    </row>
    <row r="398" spans="1:24" x14ac:dyDescent="0.25">
      <c r="A398" s="44" t="s">
        <v>186</v>
      </c>
      <c r="B398" s="45" t="s">
        <v>187</v>
      </c>
      <c r="C398" s="45" t="s">
        <v>187</v>
      </c>
      <c r="D398" s="46" t="s">
        <v>62</v>
      </c>
      <c r="E398" s="47">
        <v>204328</v>
      </c>
      <c r="F398" s="48">
        <v>104115</v>
      </c>
      <c r="G398" s="47">
        <v>206720</v>
      </c>
      <c r="H398" s="48">
        <v>105414</v>
      </c>
      <c r="I398" s="47">
        <v>209449</v>
      </c>
      <c r="J398" s="48">
        <v>106863</v>
      </c>
      <c r="K398" s="47">
        <v>214273</v>
      </c>
      <c r="L398" s="48">
        <v>109023</v>
      </c>
      <c r="M398" s="47">
        <v>216799</v>
      </c>
      <c r="N398" s="47">
        <v>110307</v>
      </c>
      <c r="O398" s="52">
        <v>219528</v>
      </c>
      <c r="P398" s="50">
        <v>111760</v>
      </c>
      <c r="Q398" s="51">
        <v>221542</v>
      </c>
      <c r="R398" s="15">
        <v>112772</v>
      </c>
    </row>
    <row r="399" spans="1:24" x14ac:dyDescent="0.25">
      <c r="A399" s="44" t="s">
        <v>186</v>
      </c>
      <c r="B399" s="45" t="s">
        <v>187</v>
      </c>
      <c r="C399" s="45" t="s">
        <v>189</v>
      </c>
      <c r="D399" s="46" t="s">
        <v>60</v>
      </c>
      <c r="E399" s="47">
        <v>50577</v>
      </c>
      <c r="F399" s="48">
        <v>25826</v>
      </c>
      <c r="G399" s="47">
        <v>50324</v>
      </c>
      <c r="H399" s="48">
        <v>25697</v>
      </c>
      <c r="I399" s="47">
        <v>50114</v>
      </c>
      <c r="J399" s="48">
        <v>25580</v>
      </c>
      <c r="K399" s="47">
        <v>50585</v>
      </c>
      <c r="L399" s="48">
        <v>25773</v>
      </c>
      <c r="M399" s="47">
        <v>50327</v>
      </c>
      <c r="N399" s="47">
        <v>25635</v>
      </c>
      <c r="O399" s="49">
        <v>50109</v>
      </c>
      <c r="P399" s="50">
        <v>25520</v>
      </c>
      <c r="Q399" s="51">
        <v>49966</v>
      </c>
      <c r="R399" s="15">
        <v>25405</v>
      </c>
    </row>
    <row r="400" spans="1:24" x14ac:dyDescent="0.25">
      <c r="A400" s="44" t="s">
        <v>186</v>
      </c>
      <c r="B400" s="45" t="s">
        <v>187</v>
      </c>
      <c r="C400" s="45" t="s">
        <v>189</v>
      </c>
      <c r="D400" s="46" t="s">
        <v>61</v>
      </c>
      <c r="E400" s="47">
        <v>11678</v>
      </c>
      <c r="F400" s="48">
        <v>6226</v>
      </c>
      <c r="G400" s="47">
        <v>11618</v>
      </c>
      <c r="H400" s="48">
        <v>6215</v>
      </c>
      <c r="I400" s="47">
        <v>11562</v>
      </c>
      <c r="J400" s="48">
        <v>6177</v>
      </c>
      <c r="K400" s="47">
        <v>11946</v>
      </c>
      <c r="L400" s="48">
        <v>6362</v>
      </c>
      <c r="M400" s="47">
        <v>11887</v>
      </c>
      <c r="N400" s="47">
        <v>6335</v>
      </c>
      <c r="O400" s="52">
        <v>11845</v>
      </c>
      <c r="P400" s="50">
        <v>6296</v>
      </c>
      <c r="Q400" s="51">
        <v>11832</v>
      </c>
      <c r="R400" s="15">
        <v>6277</v>
      </c>
    </row>
    <row r="401" spans="1:18" s="12" customFormat="1" ht="12.75" x14ac:dyDescent="0.2">
      <c r="A401" s="44" t="s">
        <v>186</v>
      </c>
      <c r="B401" s="45" t="s">
        <v>187</v>
      </c>
      <c r="C401" s="45" t="s">
        <v>189</v>
      </c>
      <c r="D401" s="46" t="s">
        <v>62</v>
      </c>
      <c r="E401" s="47">
        <v>38899</v>
      </c>
      <c r="F401" s="48">
        <v>19600</v>
      </c>
      <c r="G401" s="47">
        <v>38706</v>
      </c>
      <c r="H401" s="48">
        <v>19482</v>
      </c>
      <c r="I401" s="47">
        <v>38552</v>
      </c>
      <c r="J401" s="48">
        <v>19403</v>
      </c>
      <c r="K401" s="47">
        <v>38639</v>
      </c>
      <c r="L401" s="48">
        <v>19411</v>
      </c>
      <c r="M401" s="47">
        <v>38440</v>
      </c>
      <c r="N401" s="47">
        <v>19300</v>
      </c>
      <c r="O401" s="52">
        <v>38264</v>
      </c>
      <c r="P401" s="50">
        <v>19224</v>
      </c>
      <c r="Q401" s="51">
        <v>38134</v>
      </c>
      <c r="R401" s="15">
        <v>19128</v>
      </c>
    </row>
    <row r="402" spans="1:18" s="12" customFormat="1" ht="12.75" x14ac:dyDescent="0.2">
      <c r="A402" s="44" t="s">
        <v>186</v>
      </c>
      <c r="B402" s="45" t="s">
        <v>187</v>
      </c>
      <c r="C402" s="45" t="s">
        <v>190</v>
      </c>
      <c r="D402" s="46" t="s">
        <v>60</v>
      </c>
      <c r="E402" s="47">
        <v>118066</v>
      </c>
      <c r="F402" s="48">
        <v>59571</v>
      </c>
      <c r="G402" s="47">
        <v>119003</v>
      </c>
      <c r="H402" s="48">
        <v>60065</v>
      </c>
      <c r="I402" s="47">
        <v>119975</v>
      </c>
      <c r="J402" s="48">
        <v>60527</v>
      </c>
      <c r="K402" s="47">
        <v>121646</v>
      </c>
      <c r="L402" s="48">
        <v>61286</v>
      </c>
      <c r="M402" s="47">
        <v>122599</v>
      </c>
      <c r="N402" s="47">
        <v>61778</v>
      </c>
      <c r="O402" s="49">
        <v>123327</v>
      </c>
      <c r="P402" s="50">
        <v>62133</v>
      </c>
      <c r="Q402" s="51">
        <v>123991</v>
      </c>
      <c r="R402" s="15">
        <v>62453</v>
      </c>
    </row>
    <row r="403" spans="1:18" s="12" customFormat="1" ht="12.75" x14ac:dyDescent="0.2">
      <c r="A403" s="44" t="s">
        <v>186</v>
      </c>
      <c r="B403" s="45" t="s">
        <v>187</v>
      </c>
      <c r="C403" s="45" t="s">
        <v>190</v>
      </c>
      <c r="D403" s="46" t="s">
        <v>61</v>
      </c>
      <c r="E403" s="47">
        <v>30556</v>
      </c>
      <c r="F403" s="48">
        <v>15761</v>
      </c>
      <c r="G403" s="47">
        <v>30658</v>
      </c>
      <c r="H403" s="48">
        <v>15807</v>
      </c>
      <c r="I403" s="47">
        <v>30829</v>
      </c>
      <c r="J403" s="48">
        <v>15890</v>
      </c>
      <c r="K403" s="47">
        <v>31260</v>
      </c>
      <c r="L403" s="48">
        <v>16125</v>
      </c>
      <c r="M403" s="47">
        <v>31341</v>
      </c>
      <c r="N403" s="47">
        <v>16159</v>
      </c>
      <c r="O403" s="52">
        <v>31337</v>
      </c>
      <c r="P403" s="50">
        <v>16175</v>
      </c>
      <c r="Q403" s="51">
        <v>31342</v>
      </c>
      <c r="R403" s="15">
        <v>16165</v>
      </c>
    </row>
    <row r="404" spans="1:18" s="12" customFormat="1" ht="12.75" x14ac:dyDescent="0.2">
      <c r="A404" s="44" t="s">
        <v>186</v>
      </c>
      <c r="B404" s="45" t="s">
        <v>187</v>
      </c>
      <c r="C404" s="45" t="s">
        <v>190</v>
      </c>
      <c r="D404" s="46" t="s">
        <v>62</v>
      </c>
      <c r="E404" s="47">
        <v>87510</v>
      </c>
      <c r="F404" s="48">
        <v>43810</v>
      </c>
      <c r="G404" s="47">
        <v>88345</v>
      </c>
      <c r="H404" s="48">
        <v>44258</v>
      </c>
      <c r="I404" s="47">
        <v>89146</v>
      </c>
      <c r="J404" s="48">
        <v>44637</v>
      </c>
      <c r="K404" s="47">
        <v>90386</v>
      </c>
      <c r="L404" s="48">
        <v>45161</v>
      </c>
      <c r="M404" s="47">
        <v>91258</v>
      </c>
      <c r="N404" s="47">
        <v>45619</v>
      </c>
      <c r="O404" s="52">
        <v>91990</v>
      </c>
      <c r="P404" s="50">
        <v>45958</v>
      </c>
      <c r="Q404" s="51">
        <v>92649</v>
      </c>
      <c r="R404" s="15">
        <v>46288</v>
      </c>
    </row>
    <row r="405" spans="1:18" s="12" customFormat="1" ht="12.75" x14ac:dyDescent="0.2">
      <c r="A405" s="44" t="s">
        <v>186</v>
      </c>
      <c r="B405" s="45" t="s">
        <v>187</v>
      </c>
      <c r="C405" s="45" t="s">
        <v>191</v>
      </c>
      <c r="D405" s="46" t="s">
        <v>60</v>
      </c>
      <c r="E405" s="47">
        <v>43424</v>
      </c>
      <c r="F405" s="48">
        <v>22075</v>
      </c>
      <c r="G405" s="47">
        <v>43361</v>
      </c>
      <c r="H405" s="48">
        <v>22088</v>
      </c>
      <c r="I405" s="47">
        <v>43419</v>
      </c>
      <c r="J405" s="48">
        <v>22103</v>
      </c>
      <c r="K405" s="47">
        <v>43987</v>
      </c>
      <c r="L405" s="48">
        <v>22289</v>
      </c>
      <c r="M405" s="47">
        <v>43995</v>
      </c>
      <c r="N405" s="47">
        <v>22307</v>
      </c>
      <c r="O405" s="49">
        <v>43945</v>
      </c>
      <c r="P405" s="50">
        <v>22283</v>
      </c>
      <c r="Q405" s="51">
        <v>43864</v>
      </c>
      <c r="R405" s="15">
        <v>22269</v>
      </c>
    </row>
    <row r="406" spans="1:18" s="12" customFormat="1" ht="12.75" x14ac:dyDescent="0.2">
      <c r="A406" s="44" t="s">
        <v>186</v>
      </c>
      <c r="B406" s="45" t="s">
        <v>187</v>
      </c>
      <c r="C406" s="45" t="s">
        <v>191</v>
      </c>
      <c r="D406" s="46" t="s">
        <v>61</v>
      </c>
      <c r="E406" s="47">
        <v>6157</v>
      </c>
      <c r="F406" s="48">
        <v>3266</v>
      </c>
      <c r="G406" s="47">
        <v>6154</v>
      </c>
      <c r="H406" s="48">
        <v>3279</v>
      </c>
      <c r="I406" s="47">
        <v>6145</v>
      </c>
      <c r="J406" s="48">
        <v>3276</v>
      </c>
      <c r="K406" s="47">
        <v>7935</v>
      </c>
      <c r="L406" s="48">
        <v>4144</v>
      </c>
      <c r="M406" s="47">
        <v>7908</v>
      </c>
      <c r="N406" s="47">
        <v>4128</v>
      </c>
      <c r="O406" s="52">
        <v>7905</v>
      </c>
      <c r="P406" s="50">
        <v>4132</v>
      </c>
      <c r="Q406" s="51">
        <v>7856</v>
      </c>
      <c r="R406" s="15">
        <v>4100</v>
      </c>
    </row>
    <row r="407" spans="1:18" s="12" customFormat="1" ht="12.75" x14ac:dyDescent="0.2">
      <c r="A407" s="44" t="s">
        <v>186</v>
      </c>
      <c r="B407" s="45" t="s">
        <v>187</v>
      </c>
      <c r="C407" s="45" t="s">
        <v>191</v>
      </c>
      <c r="D407" s="46" t="s">
        <v>62</v>
      </c>
      <c r="E407" s="47">
        <v>37267</v>
      </c>
      <c r="F407" s="48">
        <v>18809</v>
      </c>
      <c r="G407" s="47">
        <v>37207</v>
      </c>
      <c r="H407" s="48">
        <v>18809</v>
      </c>
      <c r="I407" s="47">
        <v>37274</v>
      </c>
      <c r="J407" s="48">
        <v>18827</v>
      </c>
      <c r="K407" s="47">
        <v>36052</v>
      </c>
      <c r="L407" s="48">
        <v>18145</v>
      </c>
      <c r="M407" s="47">
        <v>36087</v>
      </c>
      <c r="N407" s="47">
        <v>18179</v>
      </c>
      <c r="O407" s="52">
        <v>36040</v>
      </c>
      <c r="P407" s="50">
        <v>18151</v>
      </c>
      <c r="Q407" s="51">
        <v>36008</v>
      </c>
      <c r="R407" s="15">
        <v>18169</v>
      </c>
    </row>
    <row r="408" spans="1:18" s="12" customFormat="1" ht="12.75" x14ac:dyDescent="0.2">
      <c r="A408" s="44" t="s">
        <v>186</v>
      </c>
      <c r="B408" s="45" t="s">
        <v>187</v>
      </c>
      <c r="C408" s="45" t="s">
        <v>192</v>
      </c>
      <c r="D408" s="46" t="s">
        <v>60</v>
      </c>
      <c r="E408" s="47">
        <v>107305</v>
      </c>
      <c r="F408" s="48">
        <v>55090</v>
      </c>
      <c r="G408" s="47">
        <v>108767</v>
      </c>
      <c r="H408" s="48">
        <v>55891</v>
      </c>
      <c r="I408" s="47">
        <v>110400</v>
      </c>
      <c r="J408" s="48">
        <v>56700</v>
      </c>
      <c r="K408" s="47">
        <v>113559</v>
      </c>
      <c r="L408" s="48">
        <v>58193</v>
      </c>
      <c r="M408" s="47">
        <v>115356</v>
      </c>
      <c r="N408" s="47">
        <v>59135</v>
      </c>
      <c r="O408" s="49">
        <v>116799</v>
      </c>
      <c r="P408" s="50">
        <v>59881</v>
      </c>
      <c r="Q408" s="51">
        <v>118553</v>
      </c>
      <c r="R408" s="15">
        <v>60694</v>
      </c>
    </row>
    <row r="409" spans="1:18" s="12" customFormat="1" ht="12.75" x14ac:dyDescent="0.2">
      <c r="A409" s="44" t="s">
        <v>186</v>
      </c>
      <c r="B409" s="45" t="s">
        <v>187</v>
      </c>
      <c r="C409" s="45" t="s">
        <v>192</v>
      </c>
      <c r="D409" s="46" t="s">
        <v>61</v>
      </c>
      <c r="E409" s="47">
        <v>28195</v>
      </c>
      <c r="F409" s="48">
        <v>14737</v>
      </c>
      <c r="G409" s="47">
        <v>28733</v>
      </c>
      <c r="H409" s="48">
        <v>15034</v>
      </c>
      <c r="I409" s="47">
        <v>29245</v>
      </c>
      <c r="J409" s="48">
        <v>15262</v>
      </c>
      <c r="K409" s="47">
        <v>30364</v>
      </c>
      <c r="L409" s="48">
        <v>15813</v>
      </c>
      <c r="M409" s="47">
        <v>30983</v>
      </c>
      <c r="N409" s="47">
        <v>16170</v>
      </c>
      <c r="O409" s="52">
        <v>31470</v>
      </c>
      <c r="P409" s="50">
        <v>16434</v>
      </c>
      <c r="Q409" s="51">
        <v>32140</v>
      </c>
      <c r="R409" s="15">
        <v>16743</v>
      </c>
    </row>
    <row r="410" spans="1:18" s="12" customFormat="1" ht="12.75" x14ac:dyDescent="0.2">
      <c r="A410" s="44" t="s">
        <v>186</v>
      </c>
      <c r="B410" s="45" t="s">
        <v>187</v>
      </c>
      <c r="C410" s="45" t="s">
        <v>192</v>
      </c>
      <c r="D410" s="46" t="s">
        <v>62</v>
      </c>
      <c r="E410" s="47">
        <v>79110</v>
      </c>
      <c r="F410" s="48">
        <v>40353</v>
      </c>
      <c r="G410" s="47">
        <v>80034</v>
      </c>
      <c r="H410" s="48">
        <v>40857</v>
      </c>
      <c r="I410" s="47">
        <v>81155</v>
      </c>
      <c r="J410" s="48">
        <v>41438</v>
      </c>
      <c r="K410" s="47">
        <v>83195</v>
      </c>
      <c r="L410" s="48">
        <v>42380</v>
      </c>
      <c r="M410" s="47">
        <v>84373</v>
      </c>
      <c r="N410" s="47">
        <v>42965</v>
      </c>
      <c r="O410" s="52">
        <v>85329</v>
      </c>
      <c r="P410" s="50">
        <v>43447</v>
      </c>
      <c r="Q410" s="51">
        <v>86413</v>
      </c>
      <c r="R410" s="15">
        <v>43951</v>
      </c>
    </row>
    <row r="411" spans="1:18" s="12" customFormat="1" ht="12.75" x14ac:dyDescent="0.2">
      <c r="A411" s="44" t="s">
        <v>186</v>
      </c>
      <c r="B411" s="45" t="s">
        <v>193</v>
      </c>
      <c r="C411" s="45"/>
      <c r="D411" s="46" t="s">
        <v>71</v>
      </c>
      <c r="E411" s="47">
        <v>756583</v>
      </c>
      <c r="F411" s="48">
        <v>402661</v>
      </c>
      <c r="G411" s="47">
        <v>754624</v>
      </c>
      <c r="H411" s="48">
        <v>401618</v>
      </c>
      <c r="I411" s="47">
        <v>755000</v>
      </c>
      <c r="J411" s="48">
        <v>402111</v>
      </c>
      <c r="K411" s="47">
        <v>757740</v>
      </c>
      <c r="L411" s="48">
        <v>404087</v>
      </c>
      <c r="M411" s="47">
        <v>759137</v>
      </c>
      <c r="N411" s="47">
        <v>404918</v>
      </c>
      <c r="O411" s="49">
        <v>758334</v>
      </c>
      <c r="P411" s="50">
        <v>405051</v>
      </c>
      <c r="Q411" s="51">
        <v>758992</v>
      </c>
      <c r="R411" s="15">
        <v>405368</v>
      </c>
    </row>
    <row r="412" spans="1:18" s="12" customFormat="1" ht="12.75" x14ac:dyDescent="0.2">
      <c r="A412" s="44" t="s">
        <v>186</v>
      </c>
      <c r="B412" s="45" t="s">
        <v>193</v>
      </c>
      <c r="C412" s="45" t="s">
        <v>193</v>
      </c>
      <c r="D412" s="46" t="s">
        <v>71</v>
      </c>
      <c r="E412" s="47">
        <v>756583</v>
      </c>
      <c r="F412" s="48">
        <v>402661</v>
      </c>
      <c r="G412" s="47">
        <v>754624</v>
      </c>
      <c r="H412" s="48">
        <v>401618</v>
      </c>
      <c r="I412" s="47">
        <v>755000</v>
      </c>
      <c r="J412" s="48">
        <v>402111</v>
      </c>
      <c r="K412" s="47">
        <v>757740</v>
      </c>
      <c r="L412" s="48">
        <v>404087</v>
      </c>
      <c r="M412" s="47">
        <v>759137</v>
      </c>
      <c r="N412" s="47">
        <v>404918</v>
      </c>
      <c r="O412" s="49">
        <v>758334</v>
      </c>
      <c r="P412" s="50">
        <v>405051</v>
      </c>
      <c r="Q412" s="51">
        <v>758992</v>
      </c>
      <c r="R412" s="15">
        <v>405368</v>
      </c>
    </row>
    <row r="413" spans="1:18" s="12" customFormat="1" ht="12.75" x14ac:dyDescent="0.2">
      <c r="A413" s="44" t="s">
        <v>186</v>
      </c>
      <c r="B413" s="45" t="s">
        <v>194</v>
      </c>
      <c r="C413" s="45"/>
      <c r="D413" s="46" t="s">
        <v>60</v>
      </c>
      <c r="E413" s="47">
        <v>761996</v>
      </c>
      <c r="F413" s="48">
        <v>387441</v>
      </c>
      <c r="G413" s="47">
        <v>765470</v>
      </c>
      <c r="H413" s="48">
        <v>389300</v>
      </c>
      <c r="I413" s="47">
        <v>769011</v>
      </c>
      <c r="J413" s="48">
        <v>391021</v>
      </c>
      <c r="K413" s="47">
        <v>782997</v>
      </c>
      <c r="L413" s="48">
        <v>397222</v>
      </c>
      <c r="M413" s="47">
        <v>785894</v>
      </c>
      <c r="N413" s="47">
        <v>398749</v>
      </c>
      <c r="O413" s="49">
        <v>788526</v>
      </c>
      <c r="P413" s="50">
        <v>400136</v>
      </c>
      <c r="Q413" s="51">
        <v>790204</v>
      </c>
      <c r="R413" s="15">
        <v>401093</v>
      </c>
    </row>
    <row r="414" spans="1:18" s="12" customFormat="1" ht="12.75" x14ac:dyDescent="0.2">
      <c r="A414" s="44" t="s">
        <v>186</v>
      </c>
      <c r="B414" s="45" t="s">
        <v>194</v>
      </c>
      <c r="C414" s="45"/>
      <c r="D414" s="46" t="s">
        <v>61</v>
      </c>
      <c r="E414" s="47">
        <v>257514</v>
      </c>
      <c r="F414" s="48">
        <v>134815</v>
      </c>
      <c r="G414" s="47">
        <v>256051</v>
      </c>
      <c r="H414" s="48">
        <v>134045</v>
      </c>
      <c r="I414" s="47">
        <v>258899</v>
      </c>
      <c r="J414" s="48">
        <v>135467</v>
      </c>
      <c r="K414" s="47">
        <v>262792</v>
      </c>
      <c r="L414" s="48">
        <v>137186</v>
      </c>
      <c r="M414" s="47">
        <v>262253</v>
      </c>
      <c r="N414" s="47">
        <v>136872</v>
      </c>
      <c r="O414" s="52">
        <v>261782</v>
      </c>
      <c r="P414" s="50">
        <v>136583</v>
      </c>
      <c r="Q414" s="51">
        <v>261002</v>
      </c>
      <c r="R414" s="15">
        <v>136138</v>
      </c>
    </row>
    <row r="415" spans="1:18" s="12" customFormat="1" ht="12.75" x14ac:dyDescent="0.2">
      <c r="A415" s="44" t="s">
        <v>186</v>
      </c>
      <c r="B415" s="45" t="s">
        <v>194</v>
      </c>
      <c r="C415" s="45"/>
      <c r="D415" s="46" t="s">
        <v>62</v>
      </c>
      <c r="E415" s="47">
        <v>504482</v>
      </c>
      <c r="F415" s="48">
        <v>252626</v>
      </c>
      <c r="G415" s="47">
        <v>509419</v>
      </c>
      <c r="H415" s="48">
        <v>255255</v>
      </c>
      <c r="I415" s="47">
        <v>510112</v>
      </c>
      <c r="J415" s="48">
        <v>255554</v>
      </c>
      <c r="K415" s="47">
        <v>520205</v>
      </c>
      <c r="L415" s="48">
        <v>260036</v>
      </c>
      <c r="M415" s="47">
        <v>523641</v>
      </c>
      <c r="N415" s="47">
        <v>261877</v>
      </c>
      <c r="O415" s="52">
        <v>526744</v>
      </c>
      <c r="P415" s="50">
        <v>263553</v>
      </c>
      <c r="Q415" s="51">
        <v>529202</v>
      </c>
      <c r="R415" s="15">
        <v>264955</v>
      </c>
    </row>
    <row r="416" spans="1:18" s="12" customFormat="1" ht="12.75" x14ac:dyDescent="0.2">
      <c r="A416" s="44" t="s">
        <v>186</v>
      </c>
      <c r="B416" s="45" t="s">
        <v>194</v>
      </c>
      <c r="C416" s="45" t="s">
        <v>195</v>
      </c>
      <c r="D416" s="46" t="s">
        <v>60</v>
      </c>
      <c r="E416" s="47">
        <v>106591</v>
      </c>
      <c r="F416" s="48">
        <v>54043</v>
      </c>
      <c r="G416" s="47">
        <v>106799</v>
      </c>
      <c r="H416" s="48">
        <v>54096</v>
      </c>
      <c r="I416" s="47">
        <v>107017</v>
      </c>
      <c r="J416" s="48">
        <v>54241</v>
      </c>
      <c r="K416" s="47">
        <v>109175</v>
      </c>
      <c r="L416" s="48">
        <v>55207</v>
      </c>
      <c r="M416" s="47">
        <v>109225</v>
      </c>
      <c r="N416" s="47">
        <v>55222</v>
      </c>
      <c r="O416" s="49">
        <v>109265</v>
      </c>
      <c r="P416" s="50">
        <v>55234</v>
      </c>
      <c r="Q416" s="51">
        <v>109201</v>
      </c>
      <c r="R416" s="15">
        <v>55185</v>
      </c>
    </row>
    <row r="417" spans="1:18" s="12" customFormat="1" ht="12.75" x14ac:dyDescent="0.2">
      <c r="A417" s="44" t="s">
        <v>186</v>
      </c>
      <c r="B417" s="45" t="s">
        <v>194</v>
      </c>
      <c r="C417" s="45" t="s">
        <v>195</v>
      </c>
      <c r="D417" s="46" t="s">
        <v>61</v>
      </c>
      <c r="E417" s="47">
        <v>32947</v>
      </c>
      <c r="F417" s="48">
        <v>17225</v>
      </c>
      <c r="G417" s="47">
        <v>32998</v>
      </c>
      <c r="H417" s="48">
        <v>17204</v>
      </c>
      <c r="I417" s="47">
        <v>35958</v>
      </c>
      <c r="J417" s="48">
        <v>18676</v>
      </c>
      <c r="K417" s="47">
        <v>36558</v>
      </c>
      <c r="L417" s="48">
        <v>18910</v>
      </c>
      <c r="M417" s="47">
        <v>36378</v>
      </c>
      <c r="N417" s="47">
        <v>18806</v>
      </c>
      <c r="O417" s="52">
        <v>36255</v>
      </c>
      <c r="P417" s="50">
        <v>18718</v>
      </c>
      <c r="Q417" s="51">
        <v>36125</v>
      </c>
      <c r="R417" s="15">
        <v>18673</v>
      </c>
    </row>
    <row r="418" spans="1:18" s="12" customFormat="1" ht="12.75" x14ac:dyDescent="0.2">
      <c r="A418" s="44" t="s">
        <v>186</v>
      </c>
      <c r="B418" s="45" t="s">
        <v>194</v>
      </c>
      <c r="C418" s="45" t="s">
        <v>195</v>
      </c>
      <c r="D418" s="46" t="s">
        <v>62</v>
      </c>
      <c r="E418" s="47">
        <v>73644</v>
      </c>
      <c r="F418" s="48">
        <v>36818</v>
      </c>
      <c r="G418" s="47">
        <v>73801</v>
      </c>
      <c r="H418" s="48">
        <v>36892</v>
      </c>
      <c r="I418" s="47">
        <v>71059</v>
      </c>
      <c r="J418" s="48">
        <v>35565</v>
      </c>
      <c r="K418" s="47">
        <v>72617</v>
      </c>
      <c r="L418" s="48">
        <v>36297</v>
      </c>
      <c r="M418" s="47">
        <v>72847</v>
      </c>
      <c r="N418" s="47">
        <v>36416</v>
      </c>
      <c r="O418" s="52">
        <v>73010</v>
      </c>
      <c r="P418" s="50">
        <v>36516</v>
      </c>
      <c r="Q418" s="51">
        <v>73076</v>
      </c>
      <c r="R418" s="15">
        <v>36512</v>
      </c>
    </row>
    <row r="419" spans="1:18" s="12" customFormat="1" ht="12.75" x14ac:dyDescent="0.2">
      <c r="A419" s="44" t="s">
        <v>186</v>
      </c>
      <c r="B419" s="45" t="s">
        <v>194</v>
      </c>
      <c r="C419" s="45" t="s">
        <v>196</v>
      </c>
      <c r="D419" s="46" t="s">
        <v>60</v>
      </c>
      <c r="E419" s="47">
        <v>122685</v>
      </c>
      <c r="F419" s="48">
        <v>61409</v>
      </c>
      <c r="G419" s="47">
        <v>123405</v>
      </c>
      <c r="H419" s="48">
        <v>61814</v>
      </c>
      <c r="I419" s="47">
        <v>124278</v>
      </c>
      <c r="J419" s="48">
        <v>62234</v>
      </c>
      <c r="K419" s="47">
        <v>126737</v>
      </c>
      <c r="L419" s="48">
        <v>63318</v>
      </c>
      <c r="M419" s="47">
        <v>127387</v>
      </c>
      <c r="N419" s="47">
        <v>63606</v>
      </c>
      <c r="O419" s="49">
        <v>128045</v>
      </c>
      <c r="P419" s="50">
        <v>63906</v>
      </c>
      <c r="Q419" s="51">
        <v>128545</v>
      </c>
      <c r="R419" s="15">
        <v>64178</v>
      </c>
    </row>
    <row r="420" spans="1:18" s="12" customFormat="1" ht="12.75" x14ac:dyDescent="0.2">
      <c r="A420" s="44" t="s">
        <v>186</v>
      </c>
      <c r="B420" s="45" t="s">
        <v>194</v>
      </c>
      <c r="C420" s="45" t="s">
        <v>196</v>
      </c>
      <c r="D420" s="46" t="s">
        <v>61</v>
      </c>
      <c r="E420" s="47">
        <v>22301</v>
      </c>
      <c r="F420" s="48">
        <v>11519</v>
      </c>
      <c r="G420" s="47">
        <v>22281</v>
      </c>
      <c r="H420" s="48">
        <v>11509</v>
      </c>
      <c r="I420" s="47">
        <v>22415</v>
      </c>
      <c r="J420" s="48">
        <v>11578</v>
      </c>
      <c r="K420" s="47">
        <v>22963</v>
      </c>
      <c r="L420" s="48">
        <v>11804</v>
      </c>
      <c r="M420" s="47">
        <v>22947</v>
      </c>
      <c r="N420" s="47">
        <v>11789</v>
      </c>
      <c r="O420" s="52">
        <v>23008</v>
      </c>
      <c r="P420" s="50">
        <v>11776</v>
      </c>
      <c r="Q420" s="51">
        <v>22996</v>
      </c>
      <c r="R420" s="15">
        <v>11752</v>
      </c>
    </row>
    <row r="421" spans="1:18" s="12" customFormat="1" ht="12.75" x14ac:dyDescent="0.2">
      <c r="A421" s="44" t="s">
        <v>186</v>
      </c>
      <c r="B421" s="45" t="s">
        <v>194</v>
      </c>
      <c r="C421" s="45" t="s">
        <v>196</v>
      </c>
      <c r="D421" s="46" t="s">
        <v>62</v>
      </c>
      <c r="E421" s="47">
        <v>100384</v>
      </c>
      <c r="F421" s="48">
        <v>49890</v>
      </c>
      <c r="G421" s="47">
        <v>101124</v>
      </c>
      <c r="H421" s="48">
        <v>50305</v>
      </c>
      <c r="I421" s="47">
        <v>101863</v>
      </c>
      <c r="J421" s="48">
        <v>50656</v>
      </c>
      <c r="K421" s="47">
        <v>103774</v>
      </c>
      <c r="L421" s="48">
        <v>51514</v>
      </c>
      <c r="M421" s="47">
        <v>104440</v>
      </c>
      <c r="N421" s="47">
        <v>51817</v>
      </c>
      <c r="O421" s="52">
        <v>105037</v>
      </c>
      <c r="P421" s="50">
        <v>52130</v>
      </c>
      <c r="Q421" s="51">
        <v>105549</v>
      </c>
      <c r="R421" s="15">
        <v>52426</v>
      </c>
    </row>
    <row r="422" spans="1:18" s="12" customFormat="1" ht="12.75" x14ac:dyDescent="0.2">
      <c r="A422" s="44" t="s">
        <v>186</v>
      </c>
      <c r="B422" s="45" t="s">
        <v>194</v>
      </c>
      <c r="C422" s="45" t="s">
        <v>197</v>
      </c>
      <c r="D422" s="46" t="s">
        <v>71</v>
      </c>
      <c r="E422" s="47">
        <v>84468</v>
      </c>
      <c r="F422" s="48">
        <v>43989</v>
      </c>
      <c r="G422" s="47">
        <v>84475</v>
      </c>
      <c r="H422" s="48">
        <v>43976</v>
      </c>
      <c r="I422" s="47">
        <v>84556</v>
      </c>
      <c r="J422" s="48">
        <v>44034</v>
      </c>
      <c r="K422" s="47">
        <v>84368</v>
      </c>
      <c r="L422" s="48">
        <v>43987</v>
      </c>
      <c r="M422" s="47">
        <v>84325</v>
      </c>
      <c r="N422" s="47">
        <v>43979</v>
      </c>
      <c r="O422" s="49">
        <v>84129</v>
      </c>
      <c r="P422" s="50">
        <v>43929</v>
      </c>
      <c r="Q422" s="51">
        <v>83943</v>
      </c>
      <c r="R422" s="15">
        <v>43789</v>
      </c>
    </row>
    <row r="423" spans="1:18" s="12" customFormat="1" ht="12.75" x14ac:dyDescent="0.2">
      <c r="A423" s="44" t="s">
        <v>186</v>
      </c>
      <c r="B423" s="45" t="s">
        <v>194</v>
      </c>
      <c r="C423" s="45" t="s">
        <v>194</v>
      </c>
      <c r="D423" s="46" t="s">
        <v>60</v>
      </c>
      <c r="E423" s="47">
        <v>200015</v>
      </c>
      <c r="F423" s="48">
        <v>100424</v>
      </c>
      <c r="G423" s="47">
        <v>201412</v>
      </c>
      <c r="H423" s="48">
        <v>101203</v>
      </c>
      <c r="I423" s="47">
        <v>202701</v>
      </c>
      <c r="J423" s="48">
        <v>101836</v>
      </c>
      <c r="K423" s="47">
        <v>207467</v>
      </c>
      <c r="L423" s="48">
        <v>103871</v>
      </c>
      <c r="M423" s="47">
        <v>208715</v>
      </c>
      <c r="N423" s="47">
        <v>104600</v>
      </c>
      <c r="O423" s="49">
        <v>209988</v>
      </c>
      <c r="P423" s="50">
        <v>105308</v>
      </c>
      <c r="Q423" s="51">
        <v>211045</v>
      </c>
      <c r="R423" s="15">
        <v>105940</v>
      </c>
    </row>
    <row r="424" spans="1:18" s="12" customFormat="1" ht="12.75" x14ac:dyDescent="0.2">
      <c r="A424" s="44" t="s">
        <v>186</v>
      </c>
      <c r="B424" s="45" t="s">
        <v>194</v>
      </c>
      <c r="C424" s="45" t="s">
        <v>194</v>
      </c>
      <c r="D424" s="46" t="s">
        <v>61</v>
      </c>
      <c r="E424" s="47">
        <v>36906</v>
      </c>
      <c r="F424" s="48">
        <v>19181</v>
      </c>
      <c r="G424" s="47">
        <v>36880</v>
      </c>
      <c r="H424" s="48">
        <v>19184</v>
      </c>
      <c r="I424" s="47">
        <v>36680</v>
      </c>
      <c r="J424" s="48">
        <v>19110</v>
      </c>
      <c r="K424" s="47">
        <v>37926</v>
      </c>
      <c r="L424" s="48">
        <v>19679</v>
      </c>
      <c r="M424" s="47">
        <v>37727</v>
      </c>
      <c r="N424" s="47">
        <v>19573</v>
      </c>
      <c r="O424" s="52">
        <v>37595</v>
      </c>
      <c r="P424" s="50">
        <v>19520</v>
      </c>
      <c r="Q424" s="51">
        <v>37408</v>
      </c>
      <c r="R424" s="15">
        <v>19444</v>
      </c>
    </row>
    <row r="425" spans="1:18" s="12" customFormat="1" ht="12.75" x14ac:dyDescent="0.2">
      <c r="A425" s="44" t="s">
        <v>186</v>
      </c>
      <c r="B425" s="45" t="s">
        <v>194</v>
      </c>
      <c r="C425" s="45" t="s">
        <v>194</v>
      </c>
      <c r="D425" s="46" t="s">
        <v>62</v>
      </c>
      <c r="E425" s="47">
        <v>163109</v>
      </c>
      <c r="F425" s="48">
        <v>81243</v>
      </c>
      <c r="G425" s="47">
        <v>164532</v>
      </c>
      <c r="H425" s="48">
        <v>82019</v>
      </c>
      <c r="I425" s="47">
        <v>166021</v>
      </c>
      <c r="J425" s="48">
        <v>82726</v>
      </c>
      <c r="K425" s="47">
        <v>169541</v>
      </c>
      <c r="L425" s="48">
        <v>84192</v>
      </c>
      <c r="M425" s="47">
        <v>170988</v>
      </c>
      <c r="N425" s="47">
        <v>85027</v>
      </c>
      <c r="O425" s="52">
        <v>172393</v>
      </c>
      <c r="P425" s="50">
        <v>85788</v>
      </c>
      <c r="Q425" s="51">
        <v>173637</v>
      </c>
      <c r="R425" s="15">
        <v>86496</v>
      </c>
    </row>
    <row r="426" spans="1:18" s="12" customFormat="1" ht="12.75" x14ac:dyDescent="0.2">
      <c r="A426" s="44" t="s">
        <v>186</v>
      </c>
      <c r="B426" s="45" t="s">
        <v>194</v>
      </c>
      <c r="C426" s="45" t="s">
        <v>198</v>
      </c>
      <c r="D426" s="46" t="s">
        <v>60</v>
      </c>
      <c r="E426" s="47">
        <v>183069</v>
      </c>
      <c r="F426" s="48">
        <v>93668</v>
      </c>
      <c r="G426" s="47">
        <v>184231</v>
      </c>
      <c r="H426" s="48">
        <v>94265</v>
      </c>
      <c r="I426" s="47">
        <v>185161</v>
      </c>
      <c r="J426" s="48">
        <v>94675</v>
      </c>
      <c r="K426" s="47">
        <v>187925</v>
      </c>
      <c r="L426" s="48">
        <v>95935</v>
      </c>
      <c r="M426" s="47">
        <v>188602</v>
      </c>
      <c r="N426" s="47">
        <v>96302</v>
      </c>
      <c r="O426" s="49">
        <v>189268</v>
      </c>
      <c r="P426" s="50">
        <v>96614</v>
      </c>
      <c r="Q426" s="51">
        <v>189623</v>
      </c>
      <c r="R426" s="15">
        <v>96839</v>
      </c>
    </row>
    <row r="427" spans="1:18" s="12" customFormat="1" ht="12.75" x14ac:dyDescent="0.2">
      <c r="A427" s="44" t="s">
        <v>186</v>
      </c>
      <c r="B427" s="45" t="s">
        <v>194</v>
      </c>
      <c r="C427" s="45" t="s">
        <v>198</v>
      </c>
      <c r="D427" s="46" t="s">
        <v>61</v>
      </c>
      <c r="E427" s="47">
        <v>53807</v>
      </c>
      <c r="F427" s="48">
        <v>28313</v>
      </c>
      <c r="G427" s="47">
        <v>52571</v>
      </c>
      <c r="H427" s="48">
        <v>27675</v>
      </c>
      <c r="I427" s="47">
        <v>52553</v>
      </c>
      <c r="J427" s="48">
        <v>27637</v>
      </c>
      <c r="K427" s="47">
        <v>53100</v>
      </c>
      <c r="L427" s="48">
        <v>27858</v>
      </c>
      <c r="M427" s="47">
        <v>52997</v>
      </c>
      <c r="N427" s="47">
        <v>27799</v>
      </c>
      <c r="O427" s="52">
        <v>52958</v>
      </c>
      <c r="P427" s="50">
        <v>27761</v>
      </c>
      <c r="Q427" s="51">
        <v>52809</v>
      </c>
      <c r="R427" s="15">
        <v>27654</v>
      </c>
    </row>
    <row r="428" spans="1:18" s="12" customFormat="1" ht="12.75" x14ac:dyDescent="0.2">
      <c r="A428" s="44" t="s">
        <v>186</v>
      </c>
      <c r="B428" s="45" t="s">
        <v>194</v>
      </c>
      <c r="C428" s="45" t="s">
        <v>198</v>
      </c>
      <c r="D428" s="46" t="s">
        <v>62</v>
      </c>
      <c r="E428" s="47">
        <v>129262</v>
      </c>
      <c r="F428" s="48">
        <v>65355</v>
      </c>
      <c r="G428" s="47">
        <v>131660</v>
      </c>
      <c r="H428" s="48">
        <v>66590</v>
      </c>
      <c r="I428" s="47">
        <v>132608</v>
      </c>
      <c r="J428" s="48">
        <v>67038</v>
      </c>
      <c r="K428" s="47">
        <v>134825</v>
      </c>
      <c r="L428" s="48">
        <v>68077</v>
      </c>
      <c r="M428" s="47">
        <v>135605</v>
      </c>
      <c r="N428" s="47">
        <v>68503</v>
      </c>
      <c r="O428" s="52">
        <v>136310</v>
      </c>
      <c r="P428" s="50">
        <v>68853</v>
      </c>
      <c r="Q428" s="51">
        <v>136814</v>
      </c>
      <c r="R428" s="15">
        <v>69185</v>
      </c>
    </row>
    <row r="429" spans="1:18" s="12" customFormat="1" ht="12.75" x14ac:dyDescent="0.2">
      <c r="A429" s="44" t="s">
        <v>186</v>
      </c>
      <c r="B429" s="45" t="s">
        <v>194</v>
      </c>
      <c r="C429" s="45" t="s">
        <v>199</v>
      </c>
      <c r="D429" s="54" t="s">
        <v>60</v>
      </c>
      <c r="E429" s="47">
        <v>65168</v>
      </c>
      <c r="F429" s="48">
        <v>33908</v>
      </c>
      <c r="G429" s="47">
        <v>65148</v>
      </c>
      <c r="H429" s="48">
        <v>33946</v>
      </c>
      <c r="I429" s="47">
        <v>65298</v>
      </c>
      <c r="J429" s="48">
        <v>34001</v>
      </c>
      <c r="K429" s="47">
        <v>67325</v>
      </c>
      <c r="L429" s="48">
        <v>34904</v>
      </c>
      <c r="M429" s="47">
        <v>67640</v>
      </c>
      <c r="N429" s="47">
        <v>35040</v>
      </c>
      <c r="O429" s="49">
        <v>67831</v>
      </c>
      <c r="P429" s="50">
        <v>35145</v>
      </c>
      <c r="Q429" s="51">
        <v>67847</v>
      </c>
      <c r="R429" s="15">
        <v>35162</v>
      </c>
    </row>
    <row r="430" spans="1:18" s="12" customFormat="1" ht="12.75" x14ac:dyDescent="0.2">
      <c r="A430" s="44" t="s">
        <v>186</v>
      </c>
      <c r="B430" s="45" t="s">
        <v>194</v>
      </c>
      <c r="C430" s="45" t="s">
        <v>199</v>
      </c>
      <c r="D430" s="54" t="s">
        <v>61</v>
      </c>
      <c r="E430" s="47">
        <v>27085</v>
      </c>
      <c r="F430" s="48">
        <v>14588</v>
      </c>
      <c r="G430" s="47">
        <v>26846</v>
      </c>
      <c r="H430" s="48">
        <v>14497</v>
      </c>
      <c r="I430" s="47">
        <v>26737</v>
      </c>
      <c r="J430" s="48">
        <v>14432</v>
      </c>
      <c r="K430" s="47">
        <v>27877</v>
      </c>
      <c r="L430" s="48">
        <v>14948</v>
      </c>
      <c r="M430" s="47">
        <v>27879</v>
      </c>
      <c r="N430" s="47">
        <v>14926</v>
      </c>
      <c r="O430" s="52">
        <v>27837</v>
      </c>
      <c r="P430" s="50">
        <v>14879</v>
      </c>
      <c r="Q430" s="51">
        <v>27721</v>
      </c>
      <c r="R430" s="15">
        <v>14826</v>
      </c>
    </row>
    <row r="431" spans="1:18" s="12" customFormat="1" ht="12.75" x14ac:dyDescent="0.2">
      <c r="A431" s="44" t="s">
        <v>186</v>
      </c>
      <c r="B431" s="45" t="s">
        <v>194</v>
      </c>
      <c r="C431" s="45" t="s">
        <v>199</v>
      </c>
      <c r="D431" s="54" t="s">
        <v>62</v>
      </c>
      <c r="E431" s="47">
        <v>38083</v>
      </c>
      <c r="F431" s="48">
        <v>19320</v>
      </c>
      <c r="G431" s="47">
        <v>38302</v>
      </c>
      <c r="H431" s="48">
        <v>19449</v>
      </c>
      <c r="I431" s="47">
        <v>38561</v>
      </c>
      <c r="J431" s="48">
        <v>19569</v>
      </c>
      <c r="K431" s="47">
        <v>39448</v>
      </c>
      <c r="L431" s="48">
        <v>19956</v>
      </c>
      <c r="M431" s="47">
        <v>39761</v>
      </c>
      <c r="N431" s="47">
        <v>20114</v>
      </c>
      <c r="O431" s="52">
        <v>39994</v>
      </c>
      <c r="P431" s="50">
        <v>20266</v>
      </c>
      <c r="Q431" s="51">
        <v>40126</v>
      </c>
      <c r="R431" s="15">
        <v>20336</v>
      </c>
    </row>
    <row r="432" spans="1:18" s="12" customFormat="1" ht="12.75" x14ac:dyDescent="0.2">
      <c r="A432" s="44" t="s">
        <v>186</v>
      </c>
      <c r="B432" s="45" t="s">
        <v>200</v>
      </c>
      <c r="C432" s="45"/>
      <c r="D432" s="54" t="s">
        <v>60</v>
      </c>
      <c r="E432" s="47">
        <v>632336</v>
      </c>
      <c r="F432" s="48">
        <v>323761</v>
      </c>
      <c r="G432" s="47">
        <v>633334</v>
      </c>
      <c r="H432" s="48">
        <v>324410</v>
      </c>
      <c r="I432" s="47">
        <v>633799</v>
      </c>
      <c r="J432" s="48">
        <v>324738</v>
      </c>
      <c r="K432" s="47">
        <v>640060</v>
      </c>
      <c r="L432" s="48">
        <v>327086</v>
      </c>
      <c r="M432" s="47">
        <v>639991</v>
      </c>
      <c r="N432" s="47">
        <v>327183</v>
      </c>
      <c r="O432" s="49">
        <v>639843</v>
      </c>
      <c r="P432" s="50">
        <v>327314</v>
      </c>
      <c r="Q432" s="51">
        <v>639508</v>
      </c>
      <c r="R432" s="15">
        <v>327222</v>
      </c>
    </row>
    <row r="433" spans="1:18" s="12" customFormat="1" ht="12.75" x14ac:dyDescent="0.2">
      <c r="A433" s="44" t="s">
        <v>186</v>
      </c>
      <c r="B433" s="45" t="s">
        <v>200</v>
      </c>
      <c r="C433" s="45"/>
      <c r="D433" s="54" t="s">
        <v>61</v>
      </c>
      <c r="E433" s="47">
        <v>285641</v>
      </c>
      <c r="F433" s="48">
        <v>148640</v>
      </c>
      <c r="G433" s="47">
        <v>286425</v>
      </c>
      <c r="H433" s="48">
        <v>149072</v>
      </c>
      <c r="I433" s="47">
        <v>285775</v>
      </c>
      <c r="J433" s="48">
        <v>148760</v>
      </c>
      <c r="K433" s="47">
        <v>288125</v>
      </c>
      <c r="L433" s="48">
        <v>149504</v>
      </c>
      <c r="M433" s="47">
        <v>286856</v>
      </c>
      <c r="N433" s="47">
        <v>148911</v>
      </c>
      <c r="O433" s="52">
        <v>285648</v>
      </c>
      <c r="P433" s="50">
        <v>148443</v>
      </c>
      <c r="Q433" s="51">
        <v>284273</v>
      </c>
      <c r="R433" s="15">
        <v>147735</v>
      </c>
    </row>
    <row r="434" spans="1:18" s="12" customFormat="1" ht="12.75" x14ac:dyDescent="0.2">
      <c r="A434" s="44" t="s">
        <v>186</v>
      </c>
      <c r="B434" s="45" t="s">
        <v>200</v>
      </c>
      <c r="C434" s="45"/>
      <c r="D434" s="54" t="s">
        <v>62</v>
      </c>
      <c r="E434" s="47">
        <v>346695</v>
      </c>
      <c r="F434" s="48">
        <v>175121</v>
      </c>
      <c r="G434" s="47">
        <v>346909</v>
      </c>
      <c r="H434" s="48">
        <v>175338</v>
      </c>
      <c r="I434" s="47">
        <v>348024</v>
      </c>
      <c r="J434" s="48">
        <v>175978</v>
      </c>
      <c r="K434" s="47">
        <v>351935</v>
      </c>
      <c r="L434" s="48">
        <v>177582</v>
      </c>
      <c r="M434" s="47">
        <v>353135</v>
      </c>
      <c r="N434" s="47">
        <v>178272</v>
      </c>
      <c r="O434" s="52">
        <v>354195</v>
      </c>
      <c r="P434" s="50">
        <v>178871</v>
      </c>
      <c r="Q434" s="51">
        <v>355235</v>
      </c>
      <c r="R434" s="15">
        <v>179487</v>
      </c>
    </row>
    <row r="435" spans="1:18" s="12" customFormat="1" ht="12.75" x14ac:dyDescent="0.2">
      <c r="A435" s="44" t="s">
        <v>186</v>
      </c>
      <c r="B435" s="45" t="s">
        <v>200</v>
      </c>
      <c r="C435" s="45" t="s">
        <v>201</v>
      </c>
      <c r="D435" s="54" t="s">
        <v>60</v>
      </c>
      <c r="E435" s="47">
        <v>127859</v>
      </c>
      <c r="F435" s="48">
        <v>65940</v>
      </c>
      <c r="G435" s="47">
        <v>127692</v>
      </c>
      <c r="H435" s="48">
        <v>65850</v>
      </c>
      <c r="I435" s="47">
        <v>127645</v>
      </c>
      <c r="J435" s="48">
        <v>65895</v>
      </c>
      <c r="K435" s="47">
        <v>128130</v>
      </c>
      <c r="L435" s="48">
        <v>65893</v>
      </c>
      <c r="M435" s="47">
        <v>127848</v>
      </c>
      <c r="N435" s="47">
        <v>65774</v>
      </c>
      <c r="O435" s="49">
        <v>127644</v>
      </c>
      <c r="P435" s="50">
        <v>65734</v>
      </c>
      <c r="Q435" s="51">
        <v>127301</v>
      </c>
      <c r="R435" s="15">
        <v>65604</v>
      </c>
    </row>
    <row r="436" spans="1:18" s="12" customFormat="1" ht="12.75" x14ac:dyDescent="0.2">
      <c r="A436" s="44" t="s">
        <v>186</v>
      </c>
      <c r="B436" s="45" t="s">
        <v>200</v>
      </c>
      <c r="C436" s="45" t="s">
        <v>201</v>
      </c>
      <c r="D436" s="54" t="s">
        <v>61</v>
      </c>
      <c r="E436" s="47">
        <v>78940</v>
      </c>
      <c r="F436" s="48">
        <v>40864</v>
      </c>
      <c r="G436" s="47">
        <v>80165</v>
      </c>
      <c r="H436" s="48">
        <v>41459</v>
      </c>
      <c r="I436" s="47">
        <v>79992</v>
      </c>
      <c r="J436" s="48">
        <v>41425</v>
      </c>
      <c r="K436" s="47">
        <v>80235</v>
      </c>
      <c r="L436" s="48">
        <v>41397</v>
      </c>
      <c r="M436" s="47">
        <v>79878</v>
      </c>
      <c r="N436" s="47">
        <v>41241</v>
      </c>
      <c r="O436" s="52">
        <v>79562</v>
      </c>
      <c r="P436" s="50">
        <v>41138</v>
      </c>
      <c r="Q436" s="51">
        <v>79199</v>
      </c>
      <c r="R436" s="15">
        <v>40970</v>
      </c>
    </row>
    <row r="437" spans="1:18" s="12" customFormat="1" ht="12.75" x14ac:dyDescent="0.2">
      <c r="A437" s="44" t="s">
        <v>186</v>
      </c>
      <c r="B437" s="45" t="s">
        <v>200</v>
      </c>
      <c r="C437" s="45" t="s">
        <v>201</v>
      </c>
      <c r="D437" s="54" t="s">
        <v>62</v>
      </c>
      <c r="E437" s="47">
        <v>48919</v>
      </c>
      <c r="F437" s="48">
        <v>25076</v>
      </c>
      <c r="G437" s="47">
        <v>47527</v>
      </c>
      <c r="H437" s="48">
        <v>24391</v>
      </c>
      <c r="I437" s="47">
        <v>47653</v>
      </c>
      <c r="J437" s="48">
        <v>24470</v>
      </c>
      <c r="K437" s="47">
        <v>47895</v>
      </c>
      <c r="L437" s="48">
        <v>24496</v>
      </c>
      <c r="M437" s="47">
        <v>47970</v>
      </c>
      <c r="N437" s="47">
        <v>24533</v>
      </c>
      <c r="O437" s="52">
        <v>48082</v>
      </c>
      <c r="P437" s="50">
        <v>24596</v>
      </c>
      <c r="Q437" s="51">
        <v>48102</v>
      </c>
      <c r="R437" s="15">
        <v>24634</v>
      </c>
    </row>
    <row r="438" spans="1:18" s="12" customFormat="1" ht="12.75" x14ac:dyDescent="0.2">
      <c r="A438" s="44" t="s">
        <v>186</v>
      </c>
      <c r="B438" s="45" t="s">
        <v>200</v>
      </c>
      <c r="C438" s="45" t="s">
        <v>202</v>
      </c>
      <c r="D438" s="54" t="s">
        <v>60</v>
      </c>
      <c r="E438" s="47">
        <v>113993</v>
      </c>
      <c r="F438" s="48">
        <v>58424</v>
      </c>
      <c r="G438" s="47">
        <v>114013</v>
      </c>
      <c r="H438" s="48">
        <v>58498</v>
      </c>
      <c r="I438" s="47">
        <v>113893</v>
      </c>
      <c r="J438" s="48">
        <v>58459</v>
      </c>
      <c r="K438" s="47">
        <v>114922</v>
      </c>
      <c r="L438" s="48">
        <v>58798</v>
      </c>
      <c r="M438" s="47">
        <v>114688</v>
      </c>
      <c r="N438" s="47">
        <v>58680</v>
      </c>
      <c r="O438" s="49">
        <v>114458</v>
      </c>
      <c r="P438" s="50">
        <v>58660</v>
      </c>
      <c r="Q438" s="51">
        <v>114073</v>
      </c>
      <c r="R438" s="15">
        <v>58475</v>
      </c>
    </row>
    <row r="439" spans="1:18" s="12" customFormat="1" ht="12.75" x14ac:dyDescent="0.2">
      <c r="A439" s="44" t="s">
        <v>186</v>
      </c>
      <c r="B439" s="45" t="s">
        <v>200</v>
      </c>
      <c r="C439" s="45" t="s">
        <v>202</v>
      </c>
      <c r="D439" s="54" t="s">
        <v>61</v>
      </c>
      <c r="E439" s="47">
        <v>56903</v>
      </c>
      <c r="F439" s="48">
        <v>29449</v>
      </c>
      <c r="G439" s="47">
        <v>56774</v>
      </c>
      <c r="H439" s="48">
        <v>29383</v>
      </c>
      <c r="I439" s="47">
        <v>56601</v>
      </c>
      <c r="J439" s="48">
        <v>29303</v>
      </c>
      <c r="K439" s="47">
        <v>56906</v>
      </c>
      <c r="L439" s="48">
        <v>29335</v>
      </c>
      <c r="M439" s="47">
        <v>56643</v>
      </c>
      <c r="N439" s="47">
        <v>29223</v>
      </c>
      <c r="O439" s="52">
        <v>56407</v>
      </c>
      <c r="P439" s="50">
        <v>29144</v>
      </c>
      <c r="Q439" s="51">
        <v>56009</v>
      </c>
      <c r="R439" s="15">
        <v>28934</v>
      </c>
    </row>
    <row r="440" spans="1:18" s="12" customFormat="1" ht="12.75" x14ac:dyDescent="0.2">
      <c r="A440" s="44" t="s">
        <v>186</v>
      </c>
      <c r="B440" s="45" t="s">
        <v>200</v>
      </c>
      <c r="C440" s="45" t="s">
        <v>202</v>
      </c>
      <c r="D440" s="54" t="s">
        <v>62</v>
      </c>
      <c r="E440" s="47">
        <v>57090</v>
      </c>
      <c r="F440" s="48">
        <v>28975</v>
      </c>
      <c r="G440" s="47">
        <v>57239</v>
      </c>
      <c r="H440" s="48">
        <v>29115</v>
      </c>
      <c r="I440" s="47">
        <v>57292</v>
      </c>
      <c r="J440" s="48">
        <v>29156</v>
      </c>
      <c r="K440" s="47">
        <v>58016</v>
      </c>
      <c r="L440" s="48">
        <v>29463</v>
      </c>
      <c r="M440" s="47">
        <v>58045</v>
      </c>
      <c r="N440" s="47">
        <v>29457</v>
      </c>
      <c r="O440" s="52">
        <v>58051</v>
      </c>
      <c r="P440" s="50">
        <v>29516</v>
      </c>
      <c r="Q440" s="51">
        <v>58064</v>
      </c>
      <c r="R440" s="15">
        <v>29541</v>
      </c>
    </row>
    <row r="441" spans="1:18" s="12" customFormat="1" ht="12.75" x14ac:dyDescent="0.2">
      <c r="A441" s="44" t="s">
        <v>186</v>
      </c>
      <c r="B441" s="45" t="s">
        <v>200</v>
      </c>
      <c r="C441" s="45" t="s">
        <v>200</v>
      </c>
      <c r="D441" s="54" t="s">
        <v>60</v>
      </c>
      <c r="E441" s="47">
        <v>153238</v>
      </c>
      <c r="F441" s="48">
        <v>78691</v>
      </c>
      <c r="G441" s="47">
        <v>153517</v>
      </c>
      <c r="H441" s="48">
        <v>78864</v>
      </c>
      <c r="I441" s="47">
        <v>153602</v>
      </c>
      <c r="J441" s="48">
        <v>78930</v>
      </c>
      <c r="K441" s="47">
        <v>155114</v>
      </c>
      <c r="L441" s="48">
        <v>79503</v>
      </c>
      <c r="M441" s="47">
        <v>155082</v>
      </c>
      <c r="N441" s="47">
        <v>79571</v>
      </c>
      <c r="O441" s="49">
        <v>155040</v>
      </c>
      <c r="P441" s="50">
        <v>79609</v>
      </c>
      <c r="Q441" s="51">
        <v>155040</v>
      </c>
      <c r="R441" s="15">
        <v>79645</v>
      </c>
    </row>
    <row r="442" spans="1:18" s="12" customFormat="1" ht="12.75" x14ac:dyDescent="0.2">
      <c r="A442" s="44" t="s">
        <v>186</v>
      </c>
      <c r="B442" s="45" t="s">
        <v>200</v>
      </c>
      <c r="C442" s="45" t="s">
        <v>200</v>
      </c>
      <c r="D442" s="54" t="s">
        <v>61</v>
      </c>
      <c r="E442" s="47">
        <v>84082</v>
      </c>
      <c r="F442" s="48">
        <v>43956</v>
      </c>
      <c r="G442" s="47">
        <v>83822</v>
      </c>
      <c r="H442" s="48">
        <v>43864</v>
      </c>
      <c r="I442" s="47">
        <v>83502</v>
      </c>
      <c r="J442" s="48">
        <v>43726</v>
      </c>
      <c r="K442" s="47">
        <v>84446</v>
      </c>
      <c r="L442" s="48">
        <v>44077</v>
      </c>
      <c r="M442" s="47">
        <v>84026</v>
      </c>
      <c r="N442" s="47">
        <v>43884</v>
      </c>
      <c r="O442" s="52">
        <v>83645</v>
      </c>
      <c r="P442" s="50">
        <v>43756</v>
      </c>
      <c r="Q442" s="51">
        <v>83256</v>
      </c>
      <c r="R442" s="15">
        <v>43551</v>
      </c>
    </row>
    <row r="443" spans="1:18" s="12" customFormat="1" ht="12.75" x14ac:dyDescent="0.2">
      <c r="A443" s="44" t="s">
        <v>186</v>
      </c>
      <c r="B443" s="45" t="s">
        <v>200</v>
      </c>
      <c r="C443" s="45" t="s">
        <v>200</v>
      </c>
      <c r="D443" s="54" t="s">
        <v>62</v>
      </c>
      <c r="E443" s="47">
        <v>69156</v>
      </c>
      <c r="F443" s="48">
        <v>34735</v>
      </c>
      <c r="G443" s="47">
        <v>69695</v>
      </c>
      <c r="H443" s="48">
        <v>35000</v>
      </c>
      <c r="I443" s="47">
        <v>70100</v>
      </c>
      <c r="J443" s="48">
        <v>35204</v>
      </c>
      <c r="K443" s="47">
        <v>70668</v>
      </c>
      <c r="L443" s="48">
        <v>35426</v>
      </c>
      <c r="M443" s="47">
        <v>71056</v>
      </c>
      <c r="N443" s="47">
        <v>35687</v>
      </c>
      <c r="O443" s="52">
        <v>71395</v>
      </c>
      <c r="P443" s="50">
        <v>35853</v>
      </c>
      <c r="Q443" s="51">
        <v>71784</v>
      </c>
      <c r="R443" s="15">
        <v>36094</v>
      </c>
    </row>
    <row r="444" spans="1:18" s="12" customFormat="1" ht="12.75" x14ac:dyDescent="0.2">
      <c r="A444" s="44" t="s">
        <v>186</v>
      </c>
      <c r="B444" s="45" t="s">
        <v>200</v>
      </c>
      <c r="C444" s="45" t="s">
        <v>203</v>
      </c>
      <c r="D444" s="54" t="s">
        <v>60</v>
      </c>
      <c r="E444" s="47">
        <v>82347</v>
      </c>
      <c r="F444" s="48">
        <v>41588</v>
      </c>
      <c r="G444" s="47">
        <v>82597</v>
      </c>
      <c r="H444" s="48">
        <v>41743</v>
      </c>
      <c r="I444" s="47">
        <v>82736</v>
      </c>
      <c r="J444" s="48">
        <v>41815</v>
      </c>
      <c r="K444" s="47">
        <v>83863</v>
      </c>
      <c r="L444" s="48">
        <v>42321</v>
      </c>
      <c r="M444" s="47">
        <v>84019</v>
      </c>
      <c r="N444" s="47">
        <v>42389</v>
      </c>
      <c r="O444" s="49">
        <v>83961</v>
      </c>
      <c r="P444" s="50">
        <v>42331</v>
      </c>
      <c r="Q444" s="51">
        <v>84111</v>
      </c>
      <c r="R444" s="15">
        <v>42433</v>
      </c>
    </row>
    <row r="445" spans="1:18" s="12" customFormat="1" ht="12.75" x14ac:dyDescent="0.2">
      <c r="A445" s="44" t="s">
        <v>186</v>
      </c>
      <c r="B445" s="45" t="s">
        <v>200</v>
      </c>
      <c r="C445" s="45" t="s">
        <v>203</v>
      </c>
      <c r="D445" s="54" t="s">
        <v>61</v>
      </c>
      <c r="E445" s="47">
        <v>20512</v>
      </c>
      <c r="F445" s="48">
        <v>10678</v>
      </c>
      <c r="G445" s="47">
        <v>20620</v>
      </c>
      <c r="H445" s="48">
        <v>10732</v>
      </c>
      <c r="I445" s="47">
        <v>20557</v>
      </c>
      <c r="J445" s="48">
        <v>10647</v>
      </c>
      <c r="K445" s="47">
        <v>20944</v>
      </c>
      <c r="L445" s="48">
        <v>10890</v>
      </c>
      <c r="M445" s="47">
        <v>20938</v>
      </c>
      <c r="N445" s="47">
        <v>10881</v>
      </c>
      <c r="O445" s="52">
        <v>20831</v>
      </c>
      <c r="P445" s="50">
        <v>10797</v>
      </c>
      <c r="Q445" s="51">
        <v>20796</v>
      </c>
      <c r="R445" s="15">
        <v>10764</v>
      </c>
    </row>
    <row r="446" spans="1:18" s="12" customFormat="1" ht="12.75" x14ac:dyDescent="0.2">
      <c r="A446" s="44" t="s">
        <v>186</v>
      </c>
      <c r="B446" s="45" t="s">
        <v>200</v>
      </c>
      <c r="C446" s="45" t="s">
        <v>203</v>
      </c>
      <c r="D446" s="54" t="s">
        <v>62</v>
      </c>
      <c r="E446" s="47">
        <v>61835</v>
      </c>
      <c r="F446" s="48">
        <v>30910</v>
      </c>
      <c r="G446" s="47">
        <v>61977</v>
      </c>
      <c r="H446" s="48">
        <v>31011</v>
      </c>
      <c r="I446" s="47">
        <v>62179</v>
      </c>
      <c r="J446" s="48">
        <v>31168</v>
      </c>
      <c r="K446" s="47">
        <v>62919</v>
      </c>
      <c r="L446" s="48">
        <v>31431</v>
      </c>
      <c r="M446" s="47">
        <v>63081</v>
      </c>
      <c r="N446" s="47">
        <v>31508</v>
      </c>
      <c r="O446" s="52">
        <v>63130</v>
      </c>
      <c r="P446" s="50">
        <v>31534</v>
      </c>
      <c r="Q446" s="51">
        <v>63315</v>
      </c>
      <c r="R446" s="15">
        <v>31669</v>
      </c>
    </row>
    <row r="447" spans="1:18" s="12" customFormat="1" ht="12.75" x14ac:dyDescent="0.2">
      <c r="A447" s="44" t="s">
        <v>186</v>
      </c>
      <c r="B447" s="45" t="s">
        <v>200</v>
      </c>
      <c r="C447" s="45" t="s">
        <v>204</v>
      </c>
      <c r="D447" s="54" t="s">
        <v>60</v>
      </c>
      <c r="E447" s="47">
        <v>154899</v>
      </c>
      <c r="F447" s="48">
        <v>79118</v>
      </c>
      <c r="G447" s="47">
        <v>155515</v>
      </c>
      <c r="H447" s="48">
        <v>79455</v>
      </c>
      <c r="I447" s="47">
        <v>155923</v>
      </c>
      <c r="J447" s="48">
        <v>79639</v>
      </c>
      <c r="K447" s="47">
        <v>158031</v>
      </c>
      <c r="L447" s="48">
        <v>80571</v>
      </c>
      <c r="M447" s="47">
        <v>158354</v>
      </c>
      <c r="N447" s="47">
        <v>80769</v>
      </c>
      <c r="O447" s="49">
        <v>158740</v>
      </c>
      <c r="P447" s="50">
        <v>80980</v>
      </c>
      <c r="Q447" s="51">
        <v>158983</v>
      </c>
      <c r="R447" s="15">
        <v>81065</v>
      </c>
    </row>
    <row r="448" spans="1:18" s="12" customFormat="1" ht="12.75" x14ac:dyDescent="0.2">
      <c r="A448" s="44" t="s">
        <v>186</v>
      </c>
      <c r="B448" s="45" t="s">
        <v>200</v>
      </c>
      <c r="C448" s="45" t="s">
        <v>204</v>
      </c>
      <c r="D448" s="54" t="s">
        <v>61</v>
      </c>
      <c r="E448" s="47">
        <v>45204</v>
      </c>
      <c r="F448" s="48">
        <v>23693</v>
      </c>
      <c r="G448" s="47">
        <v>45044</v>
      </c>
      <c r="H448" s="48">
        <v>23634</v>
      </c>
      <c r="I448" s="47">
        <v>45123</v>
      </c>
      <c r="J448" s="48">
        <v>23659</v>
      </c>
      <c r="K448" s="47">
        <v>45594</v>
      </c>
      <c r="L448" s="48">
        <v>23805</v>
      </c>
      <c r="M448" s="47">
        <v>45371</v>
      </c>
      <c r="N448" s="47">
        <v>23682</v>
      </c>
      <c r="O448" s="52">
        <v>45203</v>
      </c>
      <c r="P448" s="50">
        <v>23608</v>
      </c>
      <c r="Q448" s="51">
        <v>45013</v>
      </c>
      <c r="R448" s="15">
        <v>23516</v>
      </c>
    </row>
    <row r="449" spans="1:24" x14ac:dyDescent="0.25">
      <c r="A449" s="44" t="s">
        <v>186</v>
      </c>
      <c r="B449" s="45" t="s">
        <v>200</v>
      </c>
      <c r="C449" s="45" t="s">
        <v>204</v>
      </c>
      <c r="D449" s="54" t="s">
        <v>62</v>
      </c>
      <c r="E449" s="47">
        <v>109695</v>
      </c>
      <c r="F449" s="48">
        <v>55425</v>
      </c>
      <c r="G449" s="47">
        <v>110471</v>
      </c>
      <c r="H449" s="48">
        <v>55821</v>
      </c>
      <c r="I449" s="47">
        <v>110800</v>
      </c>
      <c r="J449" s="48">
        <v>55980</v>
      </c>
      <c r="K449" s="47">
        <v>112437</v>
      </c>
      <c r="L449" s="48">
        <v>56766</v>
      </c>
      <c r="M449" s="47">
        <v>112983</v>
      </c>
      <c r="N449" s="47">
        <v>57087</v>
      </c>
      <c r="O449" s="52">
        <v>113537</v>
      </c>
      <c r="P449" s="50">
        <v>57372</v>
      </c>
      <c r="Q449" s="51">
        <v>113970</v>
      </c>
      <c r="R449" s="15">
        <v>57549</v>
      </c>
    </row>
    <row r="450" spans="1:24" x14ac:dyDescent="0.25">
      <c r="A450" s="44" t="s">
        <v>186</v>
      </c>
      <c r="B450" s="45" t="s">
        <v>205</v>
      </c>
      <c r="C450" s="45"/>
      <c r="D450" s="54" t="s">
        <v>60</v>
      </c>
      <c r="E450" s="47">
        <v>459642</v>
      </c>
      <c r="F450" s="48">
        <v>234796</v>
      </c>
      <c r="G450" s="47">
        <v>460256</v>
      </c>
      <c r="H450" s="48">
        <v>235094</v>
      </c>
      <c r="I450" s="47">
        <v>461027</v>
      </c>
      <c r="J450" s="48">
        <v>235413</v>
      </c>
      <c r="K450" s="47">
        <v>463633</v>
      </c>
      <c r="L450" s="48">
        <v>236424</v>
      </c>
      <c r="M450" s="47">
        <v>463771</v>
      </c>
      <c r="N450" s="47">
        <v>236449</v>
      </c>
      <c r="O450" s="49">
        <v>464151</v>
      </c>
      <c r="P450" s="50">
        <v>236511</v>
      </c>
      <c r="Q450" s="51">
        <v>464089</v>
      </c>
      <c r="R450" s="15">
        <v>236365</v>
      </c>
    </row>
    <row r="451" spans="1:24" x14ac:dyDescent="0.25">
      <c r="A451" s="44" t="s">
        <v>186</v>
      </c>
      <c r="B451" s="45" t="s">
        <v>205</v>
      </c>
      <c r="C451" s="45"/>
      <c r="D451" s="54" t="s">
        <v>61</v>
      </c>
      <c r="E451" s="47">
        <v>167654</v>
      </c>
      <c r="F451" s="48">
        <v>87724</v>
      </c>
      <c r="G451" s="47">
        <v>167022</v>
      </c>
      <c r="H451" s="48">
        <v>87395</v>
      </c>
      <c r="I451" s="47">
        <v>170991</v>
      </c>
      <c r="J451" s="48">
        <v>89422</v>
      </c>
      <c r="K451" s="47">
        <v>173846</v>
      </c>
      <c r="L451" s="48">
        <v>90861</v>
      </c>
      <c r="M451" s="47">
        <v>173362</v>
      </c>
      <c r="N451" s="47">
        <v>90625</v>
      </c>
      <c r="O451" s="52">
        <v>172724</v>
      </c>
      <c r="P451" s="50">
        <v>90209</v>
      </c>
      <c r="Q451" s="51">
        <v>171732</v>
      </c>
      <c r="R451" s="15">
        <v>89712</v>
      </c>
    </row>
    <row r="452" spans="1:24" x14ac:dyDescent="0.25">
      <c r="A452" s="44" t="s">
        <v>186</v>
      </c>
      <c r="B452" s="45" t="s">
        <v>205</v>
      </c>
      <c r="C452" s="45"/>
      <c r="D452" s="54" t="s">
        <v>62</v>
      </c>
      <c r="E452" s="47">
        <v>291988</v>
      </c>
      <c r="F452" s="48">
        <v>147072</v>
      </c>
      <c r="G452" s="47">
        <v>293234</v>
      </c>
      <c r="H452" s="48">
        <v>147699</v>
      </c>
      <c r="I452" s="47">
        <v>290036</v>
      </c>
      <c r="J452" s="48">
        <v>145991</v>
      </c>
      <c r="K452" s="47">
        <v>289787</v>
      </c>
      <c r="L452" s="48">
        <v>145563</v>
      </c>
      <c r="M452" s="47">
        <v>290409</v>
      </c>
      <c r="N452" s="47">
        <v>145824</v>
      </c>
      <c r="O452" s="52">
        <v>291427</v>
      </c>
      <c r="P452" s="50">
        <v>146302</v>
      </c>
      <c r="Q452" s="51">
        <v>292357</v>
      </c>
      <c r="R452" s="15">
        <v>146653</v>
      </c>
    </row>
    <row r="453" spans="1:24" x14ac:dyDescent="0.25">
      <c r="A453" s="44" t="s">
        <v>186</v>
      </c>
      <c r="B453" s="45" t="s">
        <v>205</v>
      </c>
      <c r="C453" s="45" t="s">
        <v>206</v>
      </c>
      <c r="D453" s="54" t="s">
        <v>60</v>
      </c>
      <c r="E453" s="47">
        <v>90508</v>
      </c>
      <c r="F453" s="48">
        <v>45879</v>
      </c>
      <c r="G453" s="47">
        <v>90967</v>
      </c>
      <c r="H453" s="48">
        <v>46159</v>
      </c>
      <c r="I453" s="47">
        <v>91297</v>
      </c>
      <c r="J453" s="48">
        <v>46340</v>
      </c>
      <c r="K453" s="47">
        <v>92234</v>
      </c>
      <c r="L453" s="48">
        <v>46633</v>
      </c>
      <c r="M453" s="47">
        <v>92403</v>
      </c>
      <c r="N453" s="47">
        <v>46686</v>
      </c>
      <c r="O453" s="49">
        <v>92645</v>
      </c>
      <c r="P453" s="50">
        <v>46780</v>
      </c>
      <c r="Q453" s="51">
        <v>92781</v>
      </c>
      <c r="R453" s="15">
        <v>46817</v>
      </c>
    </row>
    <row r="454" spans="1:24" x14ac:dyDescent="0.25">
      <c r="A454" s="44" t="s">
        <v>186</v>
      </c>
      <c r="B454" s="45" t="s">
        <v>205</v>
      </c>
      <c r="C454" s="45" t="s">
        <v>206</v>
      </c>
      <c r="D454" s="54" t="s">
        <v>61</v>
      </c>
      <c r="E454" s="47">
        <v>19058</v>
      </c>
      <c r="F454" s="48">
        <v>9861</v>
      </c>
      <c r="G454" s="47">
        <v>19084</v>
      </c>
      <c r="H454" s="48">
        <v>9884</v>
      </c>
      <c r="I454" s="47">
        <v>19137</v>
      </c>
      <c r="J454" s="48">
        <v>9920</v>
      </c>
      <c r="K454" s="47">
        <v>19648</v>
      </c>
      <c r="L454" s="48">
        <v>10168</v>
      </c>
      <c r="M454" s="47">
        <v>19630</v>
      </c>
      <c r="N454" s="47">
        <v>10147</v>
      </c>
      <c r="O454" s="52">
        <v>19557</v>
      </c>
      <c r="P454" s="50">
        <v>10102</v>
      </c>
      <c r="Q454" s="51">
        <v>19443</v>
      </c>
      <c r="R454" s="15">
        <v>10045</v>
      </c>
    </row>
    <row r="455" spans="1:24" x14ac:dyDescent="0.25">
      <c r="A455" s="44" t="s">
        <v>186</v>
      </c>
      <c r="B455" s="45" t="s">
        <v>205</v>
      </c>
      <c r="C455" s="45" t="s">
        <v>206</v>
      </c>
      <c r="D455" s="54" t="s">
        <v>62</v>
      </c>
      <c r="E455" s="47">
        <v>71450</v>
      </c>
      <c r="F455" s="48">
        <v>36018</v>
      </c>
      <c r="G455" s="47">
        <v>71883</v>
      </c>
      <c r="H455" s="48">
        <v>36275</v>
      </c>
      <c r="I455" s="47">
        <v>72160</v>
      </c>
      <c r="J455" s="48">
        <v>36420</v>
      </c>
      <c r="K455" s="47">
        <v>72586</v>
      </c>
      <c r="L455" s="48">
        <v>36465</v>
      </c>
      <c r="M455" s="47">
        <v>72773</v>
      </c>
      <c r="N455" s="47">
        <v>36539</v>
      </c>
      <c r="O455" s="52">
        <v>73088</v>
      </c>
      <c r="P455" s="50">
        <v>36678</v>
      </c>
      <c r="Q455" s="51">
        <v>73338</v>
      </c>
      <c r="R455" s="15">
        <v>36772</v>
      </c>
    </row>
    <row r="456" spans="1:24" x14ac:dyDescent="0.25">
      <c r="A456" s="44" t="s">
        <v>186</v>
      </c>
      <c r="B456" s="45" t="s">
        <v>205</v>
      </c>
      <c r="C456" s="45" t="s">
        <v>207</v>
      </c>
      <c r="D456" s="54" t="s">
        <v>60</v>
      </c>
      <c r="E456" s="47">
        <v>58529</v>
      </c>
      <c r="F456" s="48">
        <v>29469</v>
      </c>
      <c r="G456" s="47">
        <v>58734</v>
      </c>
      <c r="H456" s="48">
        <v>29572</v>
      </c>
      <c r="I456" s="47">
        <v>58664</v>
      </c>
      <c r="J456" s="48">
        <v>29519</v>
      </c>
      <c r="K456" s="47">
        <v>59509</v>
      </c>
      <c r="L456" s="48">
        <v>29930</v>
      </c>
      <c r="M456" s="47">
        <v>59499</v>
      </c>
      <c r="N456" s="47">
        <v>29932</v>
      </c>
      <c r="O456" s="49">
        <v>59492</v>
      </c>
      <c r="P456" s="50">
        <v>29884</v>
      </c>
      <c r="Q456" s="51">
        <v>59513</v>
      </c>
      <c r="R456" s="15">
        <v>29864</v>
      </c>
    </row>
    <row r="457" spans="1:24" x14ac:dyDescent="0.25">
      <c r="A457" s="44" t="s">
        <v>186</v>
      </c>
      <c r="B457" s="45" t="s">
        <v>205</v>
      </c>
      <c r="C457" s="45" t="s">
        <v>207</v>
      </c>
      <c r="D457" s="54" t="s">
        <v>61</v>
      </c>
      <c r="E457" s="47">
        <v>11331</v>
      </c>
      <c r="F457" s="48">
        <v>5852</v>
      </c>
      <c r="G457" s="47">
        <v>11402</v>
      </c>
      <c r="H457" s="48">
        <v>5869</v>
      </c>
      <c r="I457" s="47">
        <v>15655</v>
      </c>
      <c r="J457" s="48">
        <v>8060</v>
      </c>
      <c r="K457" s="47">
        <v>15969</v>
      </c>
      <c r="L457" s="48">
        <v>8215</v>
      </c>
      <c r="M457" s="47">
        <v>16018</v>
      </c>
      <c r="N457" s="47">
        <v>8251</v>
      </c>
      <c r="O457" s="52">
        <v>16036</v>
      </c>
      <c r="P457" s="50">
        <v>8217</v>
      </c>
      <c r="Q457" s="51">
        <v>16019</v>
      </c>
      <c r="R457" s="15">
        <v>8202</v>
      </c>
    </row>
    <row r="458" spans="1:24" x14ac:dyDescent="0.25">
      <c r="A458" s="44" t="s">
        <v>186</v>
      </c>
      <c r="B458" s="45" t="s">
        <v>205</v>
      </c>
      <c r="C458" s="45" t="s">
        <v>207</v>
      </c>
      <c r="D458" s="54" t="s">
        <v>62</v>
      </c>
      <c r="E458" s="47">
        <v>47198</v>
      </c>
      <c r="F458" s="48">
        <v>23617</v>
      </c>
      <c r="G458" s="47">
        <v>47332</v>
      </c>
      <c r="H458" s="48">
        <v>23703</v>
      </c>
      <c r="I458" s="47">
        <v>43009</v>
      </c>
      <c r="J458" s="48">
        <v>21459</v>
      </c>
      <c r="K458" s="47">
        <v>43540</v>
      </c>
      <c r="L458" s="48">
        <v>21715</v>
      </c>
      <c r="M458" s="47">
        <v>43481</v>
      </c>
      <c r="N458" s="47">
        <v>21681</v>
      </c>
      <c r="O458" s="52">
        <v>43456</v>
      </c>
      <c r="P458" s="50">
        <v>21667</v>
      </c>
      <c r="Q458" s="51">
        <v>43494</v>
      </c>
      <c r="R458" s="15">
        <v>21662</v>
      </c>
    </row>
    <row r="459" spans="1:24" x14ac:dyDescent="0.25">
      <c r="A459" s="44" t="s">
        <v>186</v>
      </c>
      <c r="B459" s="45" t="s">
        <v>205</v>
      </c>
      <c r="C459" s="45" t="s">
        <v>208</v>
      </c>
      <c r="D459" s="54" t="s">
        <v>71</v>
      </c>
      <c r="E459" s="47">
        <v>116118</v>
      </c>
      <c r="F459" s="48">
        <v>61093</v>
      </c>
      <c r="G459" s="47">
        <v>115518</v>
      </c>
      <c r="H459" s="48">
        <v>60809</v>
      </c>
      <c r="I459" s="47">
        <v>115158</v>
      </c>
      <c r="J459" s="48">
        <v>60618</v>
      </c>
      <c r="K459" s="47">
        <v>114176</v>
      </c>
      <c r="L459" s="48">
        <v>60176</v>
      </c>
      <c r="M459" s="47">
        <v>113593</v>
      </c>
      <c r="N459" s="47">
        <v>59875</v>
      </c>
      <c r="O459" s="49">
        <v>112952</v>
      </c>
      <c r="P459" s="50">
        <v>59518</v>
      </c>
      <c r="Q459" s="51">
        <v>112120</v>
      </c>
      <c r="R459" s="15">
        <v>59110</v>
      </c>
    </row>
    <row r="460" spans="1:24" x14ac:dyDescent="0.25">
      <c r="A460" s="44" t="s">
        <v>186</v>
      </c>
      <c r="B460" s="45" t="s">
        <v>205</v>
      </c>
      <c r="C460" s="45" t="s">
        <v>205</v>
      </c>
      <c r="D460" s="54" t="s">
        <v>60</v>
      </c>
      <c r="E460" s="47">
        <v>194487</v>
      </c>
      <c r="F460" s="48">
        <v>98355</v>
      </c>
      <c r="G460" s="47">
        <v>195037</v>
      </c>
      <c r="H460" s="48">
        <v>98554</v>
      </c>
      <c r="I460" s="47">
        <v>195908</v>
      </c>
      <c r="J460" s="48">
        <v>98936</v>
      </c>
      <c r="K460" s="47">
        <v>197714</v>
      </c>
      <c r="L460" s="48">
        <v>99685</v>
      </c>
      <c r="M460" s="47">
        <v>198276</v>
      </c>
      <c r="N460" s="47">
        <v>99956</v>
      </c>
      <c r="O460" s="49">
        <v>199062</v>
      </c>
      <c r="P460" s="50">
        <v>100329</v>
      </c>
      <c r="Q460" s="51">
        <v>199675</v>
      </c>
      <c r="R460" s="15">
        <v>100574</v>
      </c>
    </row>
    <row r="461" spans="1:24" x14ac:dyDescent="0.25">
      <c r="A461" s="44" t="s">
        <v>186</v>
      </c>
      <c r="B461" s="45" t="s">
        <v>205</v>
      </c>
      <c r="C461" s="45" t="s">
        <v>205</v>
      </c>
      <c r="D461" s="54" t="s">
        <v>61</v>
      </c>
      <c r="E461" s="47">
        <v>21147</v>
      </c>
      <c r="F461" s="48">
        <v>10918</v>
      </c>
      <c r="G461" s="47">
        <v>21018</v>
      </c>
      <c r="H461" s="48">
        <v>10833</v>
      </c>
      <c r="I461" s="47">
        <v>21041</v>
      </c>
      <c r="J461" s="48">
        <v>10824</v>
      </c>
      <c r="K461" s="47">
        <v>24053</v>
      </c>
      <c r="L461" s="48">
        <v>12302</v>
      </c>
      <c r="M461" s="47">
        <v>24121</v>
      </c>
      <c r="N461" s="47">
        <v>12352</v>
      </c>
      <c r="O461" s="52">
        <v>24179</v>
      </c>
      <c r="P461" s="50">
        <v>12372</v>
      </c>
      <c r="Q461" s="51">
        <v>24150</v>
      </c>
      <c r="R461" s="15">
        <v>12355</v>
      </c>
    </row>
    <row r="462" spans="1:24" x14ac:dyDescent="0.25">
      <c r="A462" s="44" t="s">
        <v>186</v>
      </c>
      <c r="B462" s="45" t="s">
        <v>205</v>
      </c>
      <c r="C462" s="45" t="s">
        <v>205</v>
      </c>
      <c r="D462" s="54" t="s">
        <v>62</v>
      </c>
      <c r="E462" s="47">
        <v>173340</v>
      </c>
      <c r="F462" s="48">
        <v>87437</v>
      </c>
      <c r="G462" s="47">
        <v>174019</v>
      </c>
      <c r="H462" s="48">
        <v>87721</v>
      </c>
      <c r="I462" s="47">
        <v>174867</v>
      </c>
      <c r="J462" s="48">
        <v>88112</v>
      </c>
      <c r="K462" s="47">
        <v>173661</v>
      </c>
      <c r="L462" s="48">
        <v>87383</v>
      </c>
      <c r="M462" s="47">
        <v>174155</v>
      </c>
      <c r="N462" s="47">
        <v>87604</v>
      </c>
      <c r="O462" s="52">
        <v>174883</v>
      </c>
      <c r="P462" s="50">
        <v>87957</v>
      </c>
      <c r="Q462" s="51">
        <v>175525</v>
      </c>
      <c r="R462" s="15">
        <v>88219</v>
      </c>
    </row>
    <row r="463" spans="1:24" s="11" customFormat="1" x14ac:dyDescent="0.25">
      <c r="A463" s="37" t="s">
        <v>209</v>
      </c>
      <c r="B463" s="38"/>
      <c r="C463" s="38"/>
      <c r="D463" s="30" t="s">
        <v>60</v>
      </c>
      <c r="E463" s="39">
        <v>5188488</v>
      </c>
      <c r="F463" s="40">
        <v>2705344</v>
      </c>
      <c r="G463" s="39">
        <v>5204495</v>
      </c>
      <c r="H463" s="40">
        <v>2714164</v>
      </c>
      <c r="I463" s="39">
        <v>5222167</v>
      </c>
      <c r="J463" s="40">
        <v>2724346</v>
      </c>
      <c r="K463" s="39">
        <v>5267072</v>
      </c>
      <c r="L463" s="40">
        <v>2745457</v>
      </c>
      <c r="M463" s="39">
        <v>5285604</v>
      </c>
      <c r="N463" s="39">
        <v>2755948</v>
      </c>
      <c r="O463" s="33">
        <v>5301760</v>
      </c>
      <c r="P463" s="34">
        <v>2765094</v>
      </c>
      <c r="Q463" s="42">
        <v>5316840</v>
      </c>
      <c r="R463" s="36">
        <v>2773078</v>
      </c>
      <c r="S463" s="36"/>
      <c r="T463"/>
      <c r="U463"/>
      <c r="V463"/>
      <c r="W463" s="36"/>
      <c r="X463" s="36"/>
    </row>
    <row r="464" spans="1:24" s="11" customFormat="1" x14ac:dyDescent="0.25">
      <c r="A464" s="37" t="s">
        <v>209</v>
      </c>
      <c r="B464" s="38"/>
      <c r="C464" s="38"/>
      <c r="D464" s="30" t="s">
        <v>61</v>
      </c>
      <c r="E464" s="39">
        <v>3356370</v>
      </c>
      <c r="F464" s="40">
        <v>1786271</v>
      </c>
      <c r="G464" s="39">
        <v>3364505</v>
      </c>
      <c r="H464" s="40">
        <v>1790976</v>
      </c>
      <c r="I464" s="39">
        <v>3374711</v>
      </c>
      <c r="J464" s="40">
        <v>1797137</v>
      </c>
      <c r="K464" s="39">
        <v>3380942</v>
      </c>
      <c r="L464" s="40">
        <v>1800012</v>
      </c>
      <c r="M464" s="39">
        <v>3393043</v>
      </c>
      <c r="N464" s="39">
        <v>1807265</v>
      </c>
      <c r="O464" s="41">
        <v>3402557</v>
      </c>
      <c r="P464" s="34">
        <v>1813121</v>
      </c>
      <c r="Q464" s="42">
        <v>3411493</v>
      </c>
      <c r="R464" s="36">
        <v>1817827</v>
      </c>
      <c r="S464" s="36"/>
      <c r="T464"/>
      <c r="U464"/>
      <c r="V464"/>
      <c r="W464" s="36"/>
      <c r="X464" s="36"/>
    </row>
    <row r="465" spans="1:24" s="11" customFormat="1" x14ac:dyDescent="0.25">
      <c r="A465" s="37" t="s">
        <v>209</v>
      </c>
      <c r="B465" s="38"/>
      <c r="C465" s="38"/>
      <c r="D465" s="30" t="s">
        <v>62</v>
      </c>
      <c r="E465" s="39">
        <v>1832118</v>
      </c>
      <c r="F465" s="40">
        <v>919073</v>
      </c>
      <c r="G465" s="39">
        <v>1839990</v>
      </c>
      <c r="H465" s="40">
        <v>923188</v>
      </c>
      <c r="I465" s="39">
        <v>1847456</v>
      </c>
      <c r="J465" s="40">
        <v>927209</v>
      </c>
      <c r="K465" s="39">
        <v>1886130</v>
      </c>
      <c r="L465" s="40">
        <v>945445</v>
      </c>
      <c r="M465" s="39">
        <v>1892561</v>
      </c>
      <c r="N465" s="39">
        <v>948683</v>
      </c>
      <c r="O465" s="41">
        <v>1899203</v>
      </c>
      <c r="P465" s="34">
        <v>951973</v>
      </c>
      <c r="Q465" s="42">
        <v>1905347</v>
      </c>
      <c r="R465" s="36">
        <v>955251</v>
      </c>
      <c r="S465" s="36"/>
      <c r="T465"/>
      <c r="U465"/>
      <c r="V465"/>
      <c r="W465" s="36"/>
      <c r="X465" s="36"/>
    </row>
    <row r="466" spans="1:24" x14ac:dyDescent="0.25">
      <c r="A466" s="44" t="s">
        <v>209</v>
      </c>
      <c r="B466" s="45" t="s">
        <v>210</v>
      </c>
      <c r="C466" s="45"/>
      <c r="D466" s="54" t="s">
        <v>60</v>
      </c>
      <c r="E466" s="47">
        <v>625092</v>
      </c>
      <c r="F466" s="48">
        <v>319633</v>
      </c>
      <c r="G466" s="47">
        <v>624185</v>
      </c>
      <c r="H466" s="48">
        <v>319525</v>
      </c>
      <c r="I466" s="47">
        <v>623684</v>
      </c>
      <c r="J466" s="48">
        <v>319439</v>
      </c>
      <c r="K466" s="47">
        <v>632456</v>
      </c>
      <c r="L466" s="48">
        <v>322801</v>
      </c>
      <c r="M466" s="47">
        <v>631010</v>
      </c>
      <c r="N466" s="47">
        <v>322313</v>
      </c>
      <c r="O466" s="49">
        <v>629672</v>
      </c>
      <c r="P466" s="50">
        <v>321785</v>
      </c>
      <c r="Q466" s="51">
        <v>627564</v>
      </c>
      <c r="R466" s="15">
        <v>320911</v>
      </c>
    </row>
    <row r="467" spans="1:24" x14ac:dyDescent="0.25">
      <c r="A467" s="44" t="s">
        <v>209</v>
      </c>
      <c r="B467" s="45" t="s">
        <v>210</v>
      </c>
      <c r="C467" s="45"/>
      <c r="D467" s="54" t="s">
        <v>61</v>
      </c>
      <c r="E467" s="47">
        <v>290291</v>
      </c>
      <c r="F467" s="48">
        <v>151958</v>
      </c>
      <c r="G467" s="47">
        <v>289865</v>
      </c>
      <c r="H467" s="48">
        <v>152081</v>
      </c>
      <c r="I467" s="47">
        <v>289558</v>
      </c>
      <c r="J467" s="48">
        <v>152003</v>
      </c>
      <c r="K467" s="47">
        <v>290588</v>
      </c>
      <c r="L467" s="48">
        <v>152099</v>
      </c>
      <c r="M467" s="47">
        <v>289833</v>
      </c>
      <c r="N467" s="47">
        <v>151887</v>
      </c>
      <c r="O467" s="52">
        <v>288714</v>
      </c>
      <c r="P467" s="50">
        <v>151482</v>
      </c>
      <c r="Q467" s="51">
        <v>287157</v>
      </c>
      <c r="R467" s="15">
        <v>150743</v>
      </c>
    </row>
    <row r="468" spans="1:24" x14ac:dyDescent="0.25">
      <c r="A468" s="44" t="s">
        <v>209</v>
      </c>
      <c r="B468" s="45" t="s">
        <v>210</v>
      </c>
      <c r="C468" s="45"/>
      <c r="D468" s="54" t="s">
        <v>62</v>
      </c>
      <c r="E468" s="47">
        <v>334801</v>
      </c>
      <c r="F468" s="48">
        <v>167675</v>
      </c>
      <c r="G468" s="47">
        <v>334320</v>
      </c>
      <c r="H468" s="48">
        <v>167444</v>
      </c>
      <c r="I468" s="47">
        <v>334126</v>
      </c>
      <c r="J468" s="48">
        <v>167436</v>
      </c>
      <c r="K468" s="47">
        <v>341868</v>
      </c>
      <c r="L468" s="48">
        <v>170702</v>
      </c>
      <c r="M468" s="47">
        <v>341177</v>
      </c>
      <c r="N468" s="47">
        <v>170426</v>
      </c>
      <c r="O468" s="52">
        <v>340958</v>
      </c>
      <c r="P468" s="50">
        <v>170303</v>
      </c>
      <c r="Q468" s="51">
        <v>340407</v>
      </c>
      <c r="R468" s="15">
        <v>170168</v>
      </c>
    </row>
    <row r="469" spans="1:24" x14ac:dyDescent="0.25">
      <c r="A469" s="44" t="s">
        <v>209</v>
      </c>
      <c r="B469" s="45" t="s">
        <v>210</v>
      </c>
      <c r="C469" s="45" t="s">
        <v>211</v>
      </c>
      <c r="D469" s="54" t="s">
        <v>60</v>
      </c>
      <c r="E469" s="47">
        <v>90600</v>
      </c>
      <c r="F469" s="48">
        <v>46209</v>
      </c>
      <c r="G469" s="47">
        <v>90538</v>
      </c>
      <c r="H469" s="48">
        <v>46221</v>
      </c>
      <c r="I469" s="47">
        <v>90249</v>
      </c>
      <c r="J469" s="48">
        <v>46068</v>
      </c>
      <c r="K469" s="47">
        <v>91691</v>
      </c>
      <c r="L469" s="48">
        <v>46570</v>
      </c>
      <c r="M469" s="47">
        <v>91385</v>
      </c>
      <c r="N469" s="47">
        <v>46448</v>
      </c>
      <c r="O469" s="49">
        <v>91243</v>
      </c>
      <c r="P469" s="50">
        <v>46419</v>
      </c>
      <c r="Q469" s="51">
        <v>90978</v>
      </c>
      <c r="R469" s="15">
        <v>46260</v>
      </c>
    </row>
    <row r="470" spans="1:24" x14ac:dyDescent="0.25">
      <c r="A470" s="44" t="s">
        <v>209</v>
      </c>
      <c r="B470" s="45" t="s">
        <v>210</v>
      </c>
      <c r="C470" s="45" t="s">
        <v>211</v>
      </c>
      <c r="D470" s="54" t="s">
        <v>61</v>
      </c>
      <c r="E470" s="47">
        <v>48563</v>
      </c>
      <c r="F470" s="48">
        <v>25433</v>
      </c>
      <c r="G470" s="47">
        <v>48590</v>
      </c>
      <c r="H470" s="48">
        <v>25459</v>
      </c>
      <c r="I470" s="47">
        <v>48368</v>
      </c>
      <c r="J470" s="48">
        <v>25346</v>
      </c>
      <c r="K470" s="47">
        <v>48719</v>
      </c>
      <c r="L470" s="48">
        <v>25385</v>
      </c>
      <c r="M470" s="47">
        <v>48443</v>
      </c>
      <c r="N470" s="47">
        <v>25262</v>
      </c>
      <c r="O470" s="52">
        <v>48116</v>
      </c>
      <c r="P470" s="50">
        <v>25142</v>
      </c>
      <c r="Q470" s="51">
        <v>47947</v>
      </c>
      <c r="R470" s="15">
        <v>25045</v>
      </c>
    </row>
    <row r="471" spans="1:24" x14ac:dyDescent="0.25">
      <c r="A471" s="44" t="s">
        <v>209</v>
      </c>
      <c r="B471" s="45" t="s">
        <v>210</v>
      </c>
      <c r="C471" s="45" t="s">
        <v>211</v>
      </c>
      <c r="D471" s="54" t="s">
        <v>62</v>
      </c>
      <c r="E471" s="47">
        <v>42037</v>
      </c>
      <c r="F471" s="48">
        <v>20776</v>
      </c>
      <c r="G471" s="47">
        <v>41948</v>
      </c>
      <c r="H471" s="48">
        <v>20762</v>
      </c>
      <c r="I471" s="47">
        <v>41881</v>
      </c>
      <c r="J471" s="48">
        <v>20722</v>
      </c>
      <c r="K471" s="47">
        <v>42972</v>
      </c>
      <c r="L471" s="48">
        <v>21185</v>
      </c>
      <c r="M471" s="47">
        <v>42942</v>
      </c>
      <c r="N471" s="47">
        <v>21186</v>
      </c>
      <c r="O471" s="52">
        <v>43127</v>
      </c>
      <c r="P471" s="50">
        <v>21277</v>
      </c>
      <c r="Q471" s="51">
        <v>43031</v>
      </c>
      <c r="R471" s="15">
        <v>21215</v>
      </c>
    </row>
    <row r="472" spans="1:24" x14ac:dyDescent="0.25">
      <c r="A472" s="44" t="s">
        <v>209</v>
      </c>
      <c r="B472" s="45" t="s">
        <v>210</v>
      </c>
      <c r="C472" s="45" t="s">
        <v>212</v>
      </c>
      <c r="D472" s="54" t="s">
        <v>60</v>
      </c>
      <c r="E472" s="47">
        <v>46989</v>
      </c>
      <c r="F472" s="48">
        <v>24154</v>
      </c>
      <c r="G472" s="47">
        <v>46783</v>
      </c>
      <c r="H472" s="48">
        <v>24032</v>
      </c>
      <c r="I472" s="47">
        <v>46766</v>
      </c>
      <c r="J472" s="48">
        <v>23981</v>
      </c>
      <c r="K472" s="47">
        <v>47075</v>
      </c>
      <c r="L472" s="48">
        <v>24098</v>
      </c>
      <c r="M472" s="47">
        <v>46828</v>
      </c>
      <c r="N472" s="47">
        <v>23998</v>
      </c>
      <c r="O472" s="49">
        <v>46627</v>
      </c>
      <c r="P472" s="50">
        <v>23922</v>
      </c>
      <c r="Q472" s="51">
        <v>46517</v>
      </c>
      <c r="R472" s="15">
        <v>23905</v>
      </c>
    </row>
    <row r="473" spans="1:24" x14ac:dyDescent="0.25">
      <c r="A473" s="44" t="s">
        <v>209</v>
      </c>
      <c r="B473" s="45" t="s">
        <v>210</v>
      </c>
      <c r="C473" s="45" t="s">
        <v>212</v>
      </c>
      <c r="D473" s="54" t="s">
        <v>61</v>
      </c>
      <c r="E473" s="47">
        <v>19140</v>
      </c>
      <c r="F473" s="48">
        <v>10049</v>
      </c>
      <c r="G473" s="47">
        <v>18953</v>
      </c>
      <c r="H473" s="48">
        <v>9924</v>
      </c>
      <c r="I473" s="47">
        <v>18976</v>
      </c>
      <c r="J473" s="48">
        <v>9909</v>
      </c>
      <c r="K473" s="47">
        <v>19366</v>
      </c>
      <c r="L473" s="48">
        <v>10121</v>
      </c>
      <c r="M473" s="47">
        <v>19282</v>
      </c>
      <c r="N473" s="47">
        <v>10094</v>
      </c>
      <c r="O473" s="52">
        <v>19205</v>
      </c>
      <c r="P473" s="50">
        <v>10089</v>
      </c>
      <c r="Q473" s="51">
        <v>19092</v>
      </c>
      <c r="R473" s="15">
        <v>10037</v>
      </c>
    </row>
    <row r="474" spans="1:24" x14ac:dyDescent="0.25">
      <c r="A474" s="44" t="s">
        <v>209</v>
      </c>
      <c r="B474" s="45" t="s">
        <v>210</v>
      </c>
      <c r="C474" s="45" t="s">
        <v>212</v>
      </c>
      <c r="D474" s="54" t="s">
        <v>62</v>
      </c>
      <c r="E474" s="47">
        <v>27849</v>
      </c>
      <c r="F474" s="48">
        <v>14105</v>
      </c>
      <c r="G474" s="47">
        <v>27830</v>
      </c>
      <c r="H474" s="48">
        <v>14108</v>
      </c>
      <c r="I474" s="47">
        <v>27790</v>
      </c>
      <c r="J474" s="48">
        <v>14072</v>
      </c>
      <c r="K474" s="47">
        <v>27709</v>
      </c>
      <c r="L474" s="48">
        <v>13977</v>
      </c>
      <c r="M474" s="47">
        <v>27546</v>
      </c>
      <c r="N474" s="47">
        <v>13904</v>
      </c>
      <c r="O474" s="52">
        <v>27422</v>
      </c>
      <c r="P474" s="50">
        <v>13833</v>
      </c>
      <c r="Q474" s="51">
        <v>27425</v>
      </c>
      <c r="R474" s="15">
        <v>13868</v>
      </c>
    </row>
    <row r="475" spans="1:24" x14ac:dyDescent="0.25">
      <c r="A475" s="44" t="s">
        <v>209</v>
      </c>
      <c r="B475" s="45" t="s">
        <v>210</v>
      </c>
      <c r="C475" s="45" t="s">
        <v>213</v>
      </c>
      <c r="D475" s="54" t="s">
        <v>71</v>
      </c>
      <c r="E475" s="47">
        <v>126968</v>
      </c>
      <c r="F475" s="48">
        <v>66360</v>
      </c>
      <c r="G475" s="47">
        <v>126709</v>
      </c>
      <c r="H475" s="48">
        <v>66417</v>
      </c>
      <c r="I475" s="47">
        <v>126542</v>
      </c>
      <c r="J475" s="48">
        <v>66422</v>
      </c>
      <c r="K475" s="47">
        <v>124691</v>
      </c>
      <c r="L475" s="48">
        <v>65505</v>
      </c>
      <c r="M475" s="47">
        <v>124318</v>
      </c>
      <c r="N475" s="47">
        <v>65429</v>
      </c>
      <c r="O475" s="49">
        <v>123627</v>
      </c>
      <c r="P475" s="50">
        <v>65097</v>
      </c>
      <c r="Q475" s="51">
        <v>122815</v>
      </c>
      <c r="R475" s="15">
        <v>64717</v>
      </c>
    </row>
    <row r="476" spans="1:24" x14ac:dyDescent="0.25">
      <c r="A476" s="44" t="s">
        <v>209</v>
      </c>
      <c r="B476" s="45" t="s">
        <v>210</v>
      </c>
      <c r="C476" s="45" t="s">
        <v>214</v>
      </c>
      <c r="D476" s="54" t="s">
        <v>60</v>
      </c>
      <c r="E476" s="47">
        <v>72936</v>
      </c>
      <c r="F476" s="48">
        <v>37141</v>
      </c>
      <c r="G476" s="47">
        <v>72758</v>
      </c>
      <c r="H476" s="48">
        <v>37138</v>
      </c>
      <c r="I476" s="47">
        <v>72713</v>
      </c>
      <c r="J476" s="48">
        <v>37142</v>
      </c>
      <c r="K476" s="47">
        <v>74945</v>
      </c>
      <c r="L476" s="48">
        <v>38023</v>
      </c>
      <c r="M476" s="47">
        <v>74703</v>
      </c>
      <c r="N476" s="47">
        <v>37926</v>
      </c>
      <c r="O476" s="49">
        <v>74420</v>
      </c>
      <c r="P476" s="50">
        <v>37827</v>
      </c>
      <c r="Q476" s="51">
        <v>74042</v>
      </c>
      <c r="R476" s="15">
        <v>37672</v>
      </c>
    </row>
    <row r="477" spans="1:24" x14ac:dyDescent="0.25">
      <c r="A477" s="44" t="s">
        <v>209</v>
      </c>
      <c r="B477" s="45" t="s">
        <v>210</v>
      </c>
      <c r="C477" s="45" t="s">
        <v>214</v>
      </c>
      <c r="D477" s="54" t="s">
        <v>61</v>
      </c>
      <c r="E477" s="47">
        <v>29465</v>
      </c>
      <c r="F477" s="48">
        <v>15500</v>
      </c>
      <c r="G477" s="47">
        <v>29480</v>
      </c>
      <c r="H477" s="48">
        <v>15573</v>
      </c>
      <c r="I477" s="47">
        <v>29558</v>
      </c>
      <c r="J477" s="48">
        <v>15606</v>
      </c>
      <c r="K477" s="47">
        <v>30843</v>
      </c>
      <c r="L477" s="48">
        <v>16104</v>
      </c>
      <c r="M477" s="47">
        <v>30930</v>
      </c>
      <c r="N477" s="47">
        <v>16173</v>
      </c>
      <c r="O477" s="52">
        <v>30969</v>
      </c>
      <c r="P477" s="50">
        <v>16214</v>
      </c>
      <c r="Q477" s="51">
        <v>30880</v>
      </c>
      <c r="R477" s="15">
        <v>16172</v>
      </c>
    </row>
    <row r="478" spans="1:24" x14ac:dyDescent="0.25">
      <c r="A478" s="44" t="s">
        <v>209</v>
      </c>
      <c r="B478" s="45" t="s">
        <v>210</v>
      </c>
      <c r="C478" s="45" t="s">
        <v>214</v>
      </c>
      <c r="D478" s="54" t="s">
        <v>62</v>
      </c>
      <c r="E478" s="47">
        <v>43471</v>
      </c>
      <c r="F478" s="48">
        <v>21641</v>
      </c>
      <c r="G478" s="47">
        <v>43278</v>
      </c>
      <c r="H478" s="48">
        <v>21565</v>
      </c>
      <c r="I478" s="47">
        <v>43155</v>
      </c>
      <c r="J478" s="48">
        <v>21536</v>
      </c>
      <c r="K478" s="47">
        <v>44102</v>
      </c>
      <c r="L478" s="48">
        <v>21919</v>
      </c>
      <c r="M478" s="47">
        <v>43773</v>
      </c>
      <c r="N478" s="47">
        <v>21753</v>
      </c>
      <c r="O478" s="52">
        <v>43451</v>
      </c>
      <c r="P478" s="50">
        <v>21613</v>
      </c>
      <c r="Q478" s="51">
        <v>43162</v>
      </c>
      <c r="R478" s="15">
        <v>21500</v>
      </c>
    </row>
    <row r="479" spans="1:24" x14ac:dyDescent="0.25">
      <c r="A479" s="44" t="s">
        <v>209</v>
      </c>
      <c r="B479" s="45" t="s">
        <v>210</v>
      </c>
      <c r="C479" s="45" t="s">
        <v>215</v>
      </c>
      <c r="D479" s="54" t="s">
        <v>60</v>
      </c>
      <c r="E479" s="47">
        <v>106769</v>
      </c>
      <c r="F479" s="48">
        <v>53764</v>
      </c>
      <c r="G479" s="47">
        <v>107079</v>
      </c>
      <c r="H479" s="48">
        <v>53917</v>
      </c>
      <c r="I479" s="47">
        <v>107471</v>
      </c>
      <c r="J479" s="48">
        <v>54165</v>
      </c>
      <c r="K479" s="47">
        <v>110157</v>
      </c>
      <c r="L479" s="48">
        <v>55390</v>
      </c>
      <c r="M479" s="47">
        <v>110415</v>
      </c>
      <c r="N479" s="47">
        <v>55529</v>
      </c>
      <c r="O479" s="49">
        <v>110890</v>
      </c>
      <c r="P479" s="50">
        <v>55754</v>
      </c>
      <c r="Q479" s="51">
        <v>111047</v>
      </c>
      <c r="R479" s="15">
        <v>55927</v>
      </c>
    </row>
    <row r="480" spans="1:24" x14ac:dyDescent="0.25">
      <c r="A480" s="44" t="s">
        <v>209</v>
      </c>
      <c r="B480" s="45" t="s">
        <v>210</v>
      </c>
      <c r="C480" s="45" t="s">
        <v>215</v>
      </c>
      <c r="D480" s="54" t="s">
        <v>61</v>
      </c>
      <c r="E480" s="47">
        <v>9777</v>
      </c>
      <c r="F480" s="48">
        <v>5071</v>
      </c>
      <c r="G480" s="47">
        <v>9726</v>
      </c>
      <c r="H480" s="48">
        <v>5045</v>
      </c>
      <c r="I480" s="47">
        <v>9745</v>
      </c>
      <c r="J480" s="48">
        <v>5076</v>
      </c>
      <c r="K480" s="47">
        <v>9915</v>
      </c>
      <c r="L480" s="48">
        <v>5126</v>
      </c>
      <c r="M480" s="47">
        <v>9888</v>
      </c>
      <c r="N480" s="47">
        <v>5095</v>
      </c>
      <c r="O480" s="52">
        <v>9913</v>
      </c>
      <c r="P480" s="50">
        <v>5095</v>
      </c>
      <c r="Q480" s="51">
        <v>9843</v>
      </c>
      <c r="R480" s="15">
        <v>5079</v>
      </c>
    </row>
    <row r="481" spans="1:18" s="12" customFormat="1" ht="12.75" x14ac:dyDescent="0.2">
      <c r="A481" s="44" t="s">
        <v>209</v>
      </c>
      <c r="B481" s="45" t="s">
        <v>210</v>
      </c>
      <c r="C481" s="45" t="s">
        <v>215</v>
      </c>
      <c r="D481" s="54" t="s">
        <v>62</v>
      </c>
      <c r="E481" s="47">
        <v>96992</v>
      </c>
      <c r="F481" s="48">
        <v>48693</v>
      </c>
      <c r="G481" s="47">
        <v>97353</v>
      </c>
      <c r="H481" s="48">
        <v>48872</v>
      </c>
      <c r="I481" s="47">
        <v>97726</v>
      </c>
      <c r="J481" s="48">
        <v>49089</v>
      </c>
      <c r="K481" s="47">
        <v>100242</v>
      </c>
      <c r="L481" s="48">
        <v>50264</v>
      </c>
      <c r="M481" s="47">
        <v>100527</v>
      </c>
      <c r="N481" s="47">
        <v>50434</v>
      </c>
      <c r="O481" s="52">
        <v>100977</v>
      </c>
      <c r="P481" s="50">
        <v>50659</v>
      </c>
      <c r="Q481" s="51">
        <v>101204</v>
      </c>
      <c r="R481" s="15">
        <v>50848</v>
      </c>
    </row>
    <row r="482" spans="1:18" s="12" customFormat="1" ht="12.75" x14ac:dyDescent="0.2">
      <c r="A482" s="44" t="s">
        <v>209</v>
      </c>
      <c r="B482" s="45" t="s">
        <v>210</v>
      </c>
      <c r="C482" s="45" t="s">
        <v>216</v>
      </c>
      <c r="D482" s="54" t="s">
        <v>60</v>
      </c>
      <c r="E482" s="47">
        <v>87363</v>
      </c>
      <c r="F482" s="48">
        <v>44339</v>
      </c>
      <c r="G482" s="47">
        <v>87199</v>
      </c>
      <c r="H482" s="48">
        <v>44346</v>
      </c>
      <c r="I482" s="47">
        <v>87244</v>
      </c>
      <c r="J482" s="48">
        <v>44350</v>
      </c>
      <c r="K482" s="47">
        <v>89380</v>
      </c>
      <c r="L482" s="48">
        <v>45265</v>
      </c>
      <c r="M482" s="47">
        <v>89174</v>
      </c>
      <c r="N482" s="47">
        <v>45182</v>
      </c>
      <c r="O482" s="49">
        <v>89025</v>
      </c>
      <c r="P482" s="50">
        <v>45152</v>
      </c>
      <c r="Q482" s="51">
        <v>88825</v>
      </c>
      <c r="R482" s="15">
        <v>45028</v>
      </c>
    </row>
    <row r="483" spans="1:18" s="12" customFormat="1" ht="12.75" x14ac:dyDescent="0.2">
      <c r="A483" s="44" t="s">
        <v>209</v>
      </c>
      <c r="B483" s="45" t="s">
        <v>210</v>
      </c>
      <c r="C483" s="45" t="s">
        <v>216</v>
      </c>
      <c r="D483" s="54" t="s">
        <v>61</v>
      </c>
      <c r="E483" s="47">
        <v>27025</v>
      </c>
      <c r="F483" s="48">
        <v>14195</v>
      </c>
      <c r="G483" s="47">
        <v>27065</v>
      </c>
      <c r="H483" s="48">
        <v>14297</v>
      </c>
      <c r="I483" s="47">
        <v>27137</v>
      </c>
      <c r="J483" s="48">
        <v>14320</v>
      </c>
      <c r="K483" s="47">
        <v>27273</v>
      </c>
      <c r="L483" s="48">
        <v>14350</v>
      </c>
      <c r="M483" s="47">
        <v>27221</v>
      </c>
      <c r="N483" s="47">
        <v>14330</v>
      </c>
      <c r="O483" s="52">
        <v>27304</v>
      </c>
      <c r="P483" s="50">
        <v>14401</v>
      </c>
      <c r="Q483" s="51">
        <v>27156</v>
      </c>
      <c r="R483" s="15">
        <v>14292</v>
      </c>
    </row>
    <row r="484" spans="1:18" s="12" customFormat="1" ht="12.75" x14ac:dyDescent="0.2">
      <c r="A484" s="44" t="s">
        <v>209</v>
      </c>
      <c r="B484" s="45" t="s">
        <v>210</v>
      </c>
      <c r="C484" s="45" t="s">
        <v>216</v>
      </c>
      <c r="D484" s="54" t="s">
        <v>62</v>
      </c>
      <c r="E484" s="47">
        <v>60338</v>
      </c>
      <c r="F484" s="48">
        <v>30144</v>
      </c>
      <c r="G484" s="47">
        <v>60134</v>
      </c>
      <c r="H484" s="48">
        <v>30049</v>
      </c>
      <c r="I484" s="47">
        <v>60107</v>
      </c>
      <c r="J484" s="48">
        <v>30030</v>
      </c>
      <c r="K484" s="47">
        <v>62107</v>
      </c>
      <c r="L484" s="48">
        <v>30915</v>
      </c>
      <c r="M484" s="47">
        <v>61953</v>
      </c>
      <c r="N484" s="47">
        <v>30852</v>
      </c>
      <c r="O484" s="52">
        <v>61721</v>
      </c>
      <c r="P484" s="50">
        <v>30751</v>
      </c>
      <c r="Q484" s="51">
        <v>61669</v>
      </c>
      <c r="R484" s="15">
        <v>30736</v>
      </c>
    </row>
    <row r="485" spans="1:18" s="12" customFormat="1" ht="12.75" x14ac:dyDescent="0.2">
      <c r="A485" s="44" t="s">
        <v>209</v>
      </c>
      <c r="B485" s="45" t="s">
        <v>210</v>
      </c>
      <c r="C485" s="45" t="s">
        <v>217</v>
      </c>
      <c r="D485" s="54" t="s">
        <v>60</v>
      </c>
      <c r="E485" s="47">
        <v>53498</v>
      </c>
      <c r="F485" s="48">
        <v>27412</v>
      </c>
      <c r="G485" s="47">
        <v>53371</v>
      </c>
      <c r="H485" s="48">
        <v>27322</v>
      </c>
      <c r="I485" s="47">
        <v>53028</v>
      </c>
      <c r="J485" s="48">
        <v>27191</v>
      </c>
      <c r="K485" s="47">
        <v>53908</v>
      </c>
      <c r="L485" s="48">
        <v>27397</v>
      </c>
      <c r="M485" s="47">
        <v>53783</v>
      </c>
      <c r="N485" s="47">
        <v>27360</v>
      </c>
      <c r="O485" s="49">
        <v>53540</v>
      </c>
      <c r="P485" s="50">
        <v>27229</v>
      </c>
      <c r="Q485" s="51">
        <v>53326</v>
      </c>
      <c r="R485" s="15">
        <v>27148</v>
      </c>
    </row>
    <row r="486" spans="1:18" s="12" customFormat="1" ht="12.75" x14ac:dyDescent="0.2">
      <c r="A486" s="44" t="s">
        <v>209</v>
      </c>
      <c r="B486" s="45" t="s">
        <v>210</v>
      </c>
      <c r="C486" s="45" t="s">
        <v>217</v>
      </c>
      <c r="D486" s="54" t="s">
        <v>61</v>
      </c>
      <c r="E486" s="47">
        <v>18643</v>
      </c>
      <c r="F486" s="48">
        <v>9815</v>
      </c>
      <c r="G486" s="47">
        <v>18671</v>
      </c>
      <c r="H486" s="48">
        <v>9853</v>
      </c>
      <c r="I486" s="47">
        <v>18502</v>
      </c>
      <c r="J486" s="48">
        <v>9768</v>
      </c>
      <c r="K486" s="47">
        <v>18807</v>
      </c>
      <c r="L486" s="48">
        <v>9843</v>
      </c>
      <c r="M486" s="47">
        <v>18775</v>
      </c>
      <c r="N486" s="47">
        <v>9850</v>
      </c>
      <c r="O486" s="52">
        <v>18632</v>
      </c>
      <c r="P486" s="50">
        <v>9787</v>
      </c>
      <c r="Q486" s="51">
        <v>18491</v>
      </c>
      <c r="R486" s="15">
        <v>9747</v>
      </c>
    </row>
    <row r="487" spans="1:18" s="12" customFormat="1" ht="12.75" x14ac:dyDescent="0.2">
      <c r="A487" s="44" t="s">
        <v>209</v>
      </c>
      <c r="B487" s="45" t="s">
        <v>210</v>
      </c>
      <c r="C487" s="45" t="s">
        <v>217</v>
      </c>
      <c r="D487" s="54" t="s">
        <v>62</v>
      </c>
      <c r="E487" s="47">
        <v>34855</v>
      </c>
      <c r="F487" s="48">
        <v>17597</v>
      </c>
      <c r="G487" s="47">
        <v>34700</v>
      </c>
      <c r="H487" s="48">
        <v>17469</v>
      </c>
      <c r="I487" s="47">
        <v>34526</v>
      </c>
      <c r="J487" s="48">
        <v>17423</v>
      </c>
      <c r="K487" s="47">
        <v>35101</v>
      </c>
      <c r="L487" s="48">
        <v>17554</v>
      </c>
      <c r="M487" s="47">
        <v>35008</v>
      </c>
      <c r="N487" s="47">
        <v>17510</v>
      </c>
      <c r="O487" s="52">
        <v>34908</v>
      </c>
      <c r="P487" s="50">
        <v>17442</v>
      </c>
      <c r="Q487" s="51">
        <v>34835</v>
      </c>
      <c r="R487" s="15">
        <v>17401</v>
      </c>
    </row>
    <row r="488" spans="1:18" s="12" customFormat="1" ht="12.75" x14ac:dyDescent="0.2">
      <c r="A488" s="44" t="s">
        <v>209</v>
      </c>
      <c r="B488" s="45" t="s">
        <v>210</v>
      </c>
      <c r="C488" s="45" t="s">
        <v>218</v>
      </c>
      <c r="D488" s="54" t="s">
        <v>60</v>
      </c>
      <c r="E488" s="47">
        <v>39969</v>
      </c>
      <c r="F488" s="48">
        <v>20254</v>
      </c>
      <c r="G488" s="47">
        <v>39748</v>
      </c>
      <c r="H488" s="48">
        <v>20132</v>
      </c>
      <c r="I488" s="47">
        <v>39671</v>
      </c>
      <c r="J488" s="48">
        <v>20120</v>
      </c>
      <c r="K488" s="47">
        <v>40609</v>
      </c>
      <c r="L488" s="48">
        <v>20553</v>
      </c>
      <c r="M488" s="47">
        <v>40404</v>
      </c>
      <c r="N488" s="47">
        <v>20441</v>
      </c>
      <c r="O488" s="49">
        <v>40300</v>
      </c>
      <c r="P488" s="50">
        <v>20385</v>
      </c>
      <c r="Q488" s="51">
        <v>40014</v>
      </c>
      <c r="R488" s="15">
        <v>20254</v>
      </c>
    </row>
    <row r="489" spans="1:18" s="12" customFormat="1" ht="12.75" x14ac:dyDescent="0.2">
      <c r="A489" s="44" t="s">
        <v>209</v>
      </c>
      <c r="B489" s="45" t="s">
        <v>210</v>
      </c>
      <c r="C489" s="45" t="s">
        <v>218</v>
      </c>
      <c r="D489" s="54" t="s">
        <v>61</v>
      </c>
      <c r="E489" s="47">
        <v>10710</v>
      </c>
      <c r="F489" s="48">
        <v>5535</v>
      </c>
      <c r="G489" s="47">
        <v>10671</v>
      </c>
      <c r="H489" s="48">
        <v>5513</v>
      </c>
      <c r="I489" s="47">
        <v>10730</v>
      </c>
      <c r="J489" s="48">
        <v>5556</v>
      </c>
      <c r="K489" s="47">
        <v>10974</v>
      </c>
      <c r="L489" s="48">
        <v>5665</v>
      </c>
      <c r="M489" s="47">
        <v>10976</v>
      </c>
      <c r="N489" s="47">
        <v>5654</v>
      </c>
      <c r="O489" s="52">
        <v>10948</v>
      </c>
      <c r="P489" s="50">
        <v>5657</v>
      </c>
      <c r="Q489" s="51">
        <v>10933</v>
      </c>
      <c r="R489" s="15">
        <v>5654</v>
      </c>
    </row>
    <row r="490" spans="1:18" s="12" customFormat="1" ht="12.75" x14ac:dyDescent="0.2">
      <c r="A490" s="44" t="s">
        <v>209</v>
      </c>
      <c r="B490" s="45" t="s">
        <v>210</v>
      </c>
      <c r="C490" s="45" t="s">
        <v>218</v>
      </c>
      <c r="D490" s="54" t="s">
        <v>62</v>
      </c>
      <c r="E490" s="47">
        <v>29259</v>
      </c>
      <c r="F490" s="48">
        <v>14719</v>
      </c>
      <c r="G490" s="47">
        <v>29077</v>
      </c>
      <c r="H490" s="48">
        <v>14619</v>
      </c>
      <c r="I490" s="47">
        <v>28941</v>
      </c>
      <c r="J490" s="48">
        <v>14564</v>
      </c>
      <c r="K490" s="47">
        <v>29635</v>
      </c>
      <c r="L490" s="48">
        <v>14888</v>
      </c>
      <c r="M490" s="47">
        <v>29428</v>
      </c>
      <c r="N490" s="47">
        <v>14787</v>
      </c>
      <c r="O490" s="52">
        <v>29352</v>
      </c>
      <c r="P490" s="50">
        <v>14728</v>
      </c>
      <c r="Q490" s="51">
        <v>29081</v>
      </c>
      <c r="R490" s="15">
        <v>14600</v>
      </c>
    </row>
    <row r="491" spans="1:18" s="12" customFormat="1" ht="12.75" x14ac:dyDescent="0.2">
      <c r="A491" s="44" t="s">
        <v>209</v>
      </c>
      <c r="B491" s="45" t="s">
        <v>219</v>
      </c>
      <c r="C491" s="45"/>
      <c r="D491" s="54" t="s">
        <v>71</v>
      </c>
      <c r="E491" s="47">
        <v>1706624</v>
      </c>
      <c r="F491" s="48">
        <v>921835</v>
      </c>
      <c r="G491" s="47">
        <v>1709781</v>
      </c>
      <c r="H491" s="48">
        <v>923496</v>
      </c>
      <c r="I491" s="47">
        <v>1714446</v>
      </c>
      <c r="J491" s="48">
        <v>926497</v>
      </c>
      <c r="K491" s="47">
        <v>1700112</v>
      </c>
      <c r="L491" s="48">
        <v>919772</v>
      </c>
      <c r="M491" s="47">
        <v>1708491</v>
      </c>
      <c r="N491" s="47">
        <v>924674</v>
      </c>
      <c r="O491" s="49">
        <v>1715517</v>
      </c>
      <c r="P491" s="50">
        <v>928629</v>
      </c>
      <c r="Q491" s="51">
        <v>1724404</v>
      </c>
      <c r="R491" s="15">
        <v>933197</v>
      </c>
    </row>
    <row r="492" spans="1:18" s="12" customFormat="1" ht="12.75" x14ac:dyDescent="0.2">
      <c r="A492" s="44" t="s">
        <v>209</v>
      </c>
      <c r="B492" s="45" t="s">
        <v>219</v>
      </c>
      <c r="C492" s="45" t="s">
        <v>219</v>
      </c>
      <c r="D492" s="54" t="s">
        <v>71</v>
      </c>
      <c r="E492" s="47">
        <v>1706624</v>
      </c>
      <c r="F492" s="48">
        <v>921835</v>
      </c>
      <c r="G492" s="47">
        <v>1709781</v>
      </c>
      <c r="H492" s="48">
        <v>923496</v>
      </c>
      <c r="I492" s="47">
        <v>1714446</v>
      </c>
      <c r="J492" s="48">
        <v>926497</v>
      </c>
      <c r="K492" s="47">
        <v>1700112</v>
      </c>
      <c r="L492" s="48">
        <v>919772</v>
      </c>
      <c r="M492" s="47">
        <v>1708491</v>
      </c>
      <c r="N492" s="47">
        <v>924674</v>
      </c>
      <c r="O492" s="49">
        <v>1715517</v>
      </c>
      <c r="P492" s="50">
        <v>928629</v>
      </c>
      <c r="Q492" s="51">
        <v>1724404</v>
      </c>
      <c r="R492" s="15">
        <v>933197</v>
      </c>
    </row>
    <row r="493" spans="1:18" s="12" customFormat="1" ht="12.75" x14ac:dyDescent="0.2">
      <c r="A493" s="44" t="s">
        <v>209</v>
      </c>
      <c r="B493" s="45" t="s">
        <v>220</v>
      </c>
      <c r="C493" s="45"/>
      <c r="D493" s="54" t="s">
        <v>60</v>
      </c>
      <c r="E493" s="47">
        <v>748689</v>
      </c>
      <c r="F493" s="48">
        <v>378269</v>
      </c>
      <c r="G493" s="47">
        <v>748481</v>
      </c>
      <c r="H493" s="48">
        <v>378063</v>
      </c>
      <c r="I493" s="47">
        <v>747496</v>
      </c>
      <c r="J493" s="48">
        <v>377421</v>
      </c>
      <c r="K493" s="47">
        <v>759466</v>
      </c>
      <c r="L493" s="48">
        <v>383328</v>
      </c>
      <c r="M493" s="47">
        <v>758056</v>
      </c>
      <c r="N493" s="47">
        <v>382561</v>
      </c>
      <c r="O493" s="49">
        <v>756669</v>
      </c>
      <c r="P493" s="50">
        <v>381990</v>
      </c>
      <c r="Q493" s="51">
        <v>754786</v>
      </c>
      <c r="R493" s="15">
        <v>380973</v>
      </c>
    </row>
    <row r="494" spans="1:18" s="12" customFormat="1" ht="12.75" x14ac:dyDescent="0.2">
      <c r="A494" s="44" t="s">
        <v>209</v>
      </c>
      <c r="B494" s="45" t="s">
        <v>220</v>
      </c>
      <c r="C494" s="45"/>
      <c r="D494" s="54" t="s">
        <v>61</v>
      </c>
      <c r="E494" s="47">
        <v>285803</v>
      </c>
      <c r="F494" s="48">
        <v>148882</v>
      </c>
      <c r="G494" s="47">
        <v>285501</v>
      </c>
      <c r="H494" s="48">
        <v>148675</v>
      </c>
      <c r="I494" s="47">
        <v>285688</v>
      </c>
      <c r="J494" s="48">
        <v>148765</v>
      </c>
      <c r="K494" s="47">
        <v>287640</v>
      </c>
      <c r="L494" s="48">
        <v>149790</v>
      </c>
      <c r="M494" s="47">
        <v>287438</v>
      </c>
      <c r="N494" s="47">
        <v>149710</v>
      </c>
      <c r="O494" s="52">
        <v>286914</v>
      </c>
      <c r="P494" s="50">
        <v>149534</v>
      </c>
      <c r="Q494" s="51">
        <v>286177</v>
      </c>
      <c r="R494" s="15">
        <v>149160</v>
      </c>
    </row>
    <row r="495" spans="1:18" s="12" customFormat="1" ht="12.75" x14ac:dyDescent="0.2">
      <c r="A495" s="44" t="s">
        <v>209</v>
      </c>
      <c r="B495" s="45" t="s">
        <v>220</v>
      </c>
      <c r="C495" s="45"/>
      <c r="D495" s="54" t="s">
        <v>62</v>
      </c>
      <c r="E495" s="47">
        <v>462886</v>
      </c>
      <c r="F495" s="48">
        <v>229387</v>
      </c>
      <c r="G495" s="47">
        <v>462980</v>
      </c>
      <c r="H495" s="48">
        <v>229388</v>
      </c>
      <c r="I495" s="47">
        <v>461808</v>
      </c>
      <c r="J495" s="48">
        <v>228656</v>
      </c>
      <c r="K495" s="47">
        <v>471826</v>
      </c>
      <c r="L495" s="48">
        <v>233538</v>
      </c>
      <c r="M495" s="47">
        <v>470618</v>
      </c>
      <c r="N495" s="47">
        <v>232851</v>
      </c>
      <c r="O495" s="52">
        <v>469755</v>
      </c>
      <c r="P495" s="50">
        <v>232456</v>
      </c>
      <c r="Q495" s="51">
        <v>468609</v>
      </c>
      <c r="R495" s="15">
        <v>231813</v>
      </c>
    </row>
    <row r="496" spans="1:18" s="12" customFormat="1" ht="12.75" x14ac:dyDescent="0.2">
      <c r="A496" s="44" t="s">
        <v>209</v>
      </c>
      <c r="B496" s="45" t="s">
        <v>220</v>
      </c>
      <c r="C496" s="45" t="s">
        <v>221</v>
      </c>
      <c r="D496" s="54" t="s">
        <v>60</v>
      </c>
      <c r="E496" s="47">
        <v>32443</v>
      </c>
      <c r="F496" s="48">
        <v>16183</v>
      </c>
      <c r="G496" s="47">
        <v>32263</v>
      </c>
      <c r="H496" s="48">
        <v>16073</v>
      </c>
      <c r="I496" s="47">
        <v>32072</v>
      </c>
      <c r="J496" s="48">
        <v>15991</v>
      </c>
      <c r="K496" s="47">
        <v>32743</v>
      </c>
      <c r="L496" s="48">
        <v>16409</v>
      </c>
      <c r="M496" s="47">
        <v>32581</v>
      </c>
      <c r="N496" s="47">
        <v>16331</v>
      </c>
      <c r="O496" s="49">
        <v>32308</v>
      </c>
      <c r="P496" s="50">
        <v>16193</v>
      </c>
      <c r="Q496" s="51">
        <v>32101</v>
      </c>
      <c r="R496" s="15">
        <v>16080</v>
      </c>
    </row>
    <row r="497" spans="1:18" s="12" customFormat="1" ht="12.75" x14ac:dyDescent="0.2">
      <c r="A497" s="44" t="s">
        <v>209</v>
      </c>
      <c r="B497" s="45" t="s">
        <v>220</v>
      </c>
      <c r="C497" s="45" t="s">
        <v>221</v>
      </c>
      <c r="D497" s="54" t="s">
        <v>61</v>
      </c>
      <c r="E497" s="47">
        <v>7181</v>
      </c>
      <c r="F497" s="48">
        <v>3679</v>
      </c>
      <c r="G497" s="47">
        <v>7197</v>
      </c>
      <c r="H497" s="48">
        <v>3669</v>
      </c>
      <c r="I497" s="47">
        <v>7200</v>
      </c>
      <c r="J497" s="48">
        <v>3691</v>
      </c>
      <c r="K497" s="47">
        <v>7193</v>
      </c>
      <c r="L497" s="48">
        <v>3723</v>
      </c>
      <c r="M497" s="47">
        <v>7157</v>
      </c>
      <c r="N497" s="47">
        <v>3714</v>
      </c>
      <c r="O497" s="52">
        <v>7120</v>
      </c>
      <c r="P497" s="50">
        <v>3692</v>
      </c>
      <c r="Q497" s="51">
        <v>7099</v>
      </c>
      <c r="R497" s="15">
        <v>3695</v>
      </c>
    </row>
    <row r="498" spans="1:18" s="12" customFormat="1" ht="12.75" x14ac:dyDescent="0.2">
      <c r="A498" s="44" t="s">
        <v>209</v>
      </c>
      <c r="B498" s="45" t="s">
        <v>220</v>
      </c>
      <c r="C498" s="45" t="s">
        <v>221</v>
      </c>
      <c r="D498" s="54" t="s">
        <v>62</v>
      </c>
      <c r="E498" s="47">
        <v>25262</v>
      </c>
      <c r="F498" s="48">
        <v>12504</v>
      </c>
      <c r="G498" s="47">
        <v>25066</v>
      </c>
      <c r="H498" s="48">
        <v>12404</v>
      </c>
      <c r="I498" s="47">
        <v>24872</v>
      </c>
      <c r="J498" s="48">
        <v>12300</v>
      </c>
      <c r="K498" s="47">
        <v>25550</v>
      </c>
      <c r="L498" s="48">
        <v>12686</v>
      </c>
      <c r="M498" s="47">
        <v>25424</v>
      </c>
      <c r="N498" s="47">
        <v>12617</v>
      </c>
      <c r="O498" s="52">
        <v>25188</v>
      </c>
      <c r="P498" s="50">
        <v>12501</v>
      </c>
      <c r="Q498" s="51">
        <v>25002</v>
      </c>
      <c r="R498" s="15">
        <v>12385</v>
      </c>
    </row>
    <row r="499" spans="1:18" s="12" customFormat="1" ht="12.75" x14ac:dyDescent="0.2">
      <c r="A499" s="44" t="s">
        <v>209</v>
      </c>
      <c r="B499" s="45" t="s">
        <v>220</v>
      </c>
      <c r="C499" s="45" t="s">
        <v>222</v>
      </c>
      <c r="D499" s="54" t="s">
        <v>71</v>
      </c>
      <c r="E499" s="47">
        <v>54109</v>
      </c>
      <c r="F499" s="48">
        <v>28026</v>
      </c>
      <c r="G499" s="47">
        <v>53982</v>
      </c>
      <c r="H499" s="48">
        <v>27985</v>
      </c>
      <c r="I499" s="47">
        <v>53837</v>
      </c>
      <c r="J499" s="48">
        <v>27925</v>
      </c>
      <c r="K499" s="47">
        <v>53619</v>
      </c>
      <c r="L499" s="48">
        <v>27866</v>
      </c>
      <c r="M499" s="47">
        <v>53443</v>
      </c>
      <c r="N499" s="47">
        <v>27779</v>
      </c>
      <c r="O499" s="49">
        <v>53287</v>
      </c>
      <c r="P499" s="50">
        <v>27695</v>
      </c>
      <c r="Q499" s="51">
        <v>52917</v>
      </c>
      <c r="R499" s="15">
        <v>27545</v>
      </c>
    </row>
    <row r="500" spans="1:18" s="12" customFormat="1" ht="12.75" x14ac:dyDescent="0.2">
      <c r="A500" s="44" t="s">
        <v>209</v>
      </c>
      <c r="B500" s="45" t="s">
        <v>220</v>
      </c>
      <c r="C500" s="45" t="s">
        <v>223</v>
      </c>
      <c r="D500" s="54" t="s">
        <v>71</v>
      </c>
      <c r="E500" s="47">
        <v>76939</v>
      </c>
      <c r="F500" s="48">
        <v>40464</v>
      </c>
      <c r="G500" s="47">
        <v>77185</v>
      </c>
      <c r="H500" s="48">
        <v>40562</v>
      </c>
      <c r="I500" s="47">
        <v>77319</v>
      </c>
      <c r="J500" s="48">
        <v>40602</v>
      </c>
      <c r="K500" s="47">
        <v>76303</v>
      </c>
      <c r="L500" s="48">
        <v>40147</v>
      </c>
      <c r="M500" s="47">
        <v>76480</v>
      </c>
      <c r="N500" s="47">
        <v>40274</v>
      </c>
      <c r="O500" s="49">
        <v>76393</v>
      </c>
      <c r="P500" s="50">
        <v>40236</v>
      </c>
      <c r="Q500" s="51">
        <v>76347</v>
      </c>
      <c r="R500" s="15">
        <v>40174</v>
      </c>
    </row>
    <row r="501" spans="1:18" s="12" customFormat="1" ht="12.75" x14ac:dyDescent="0.2">
      <c r="A501" s="44" t="s">
        <v>209</v>
      </c>
      <c r="B501" s="45" t="s">
        <v>220</v>
      </c>
      <c r="C501" s="45" t="s">
        <v>224</v>
      </c>
      <c r="D501" s="54" t="s">
        <v>60</v>
      </c>
      <c r="E501" s="47">
        <v>46290</v>
      </c>
      <c r="F501" s="48">
        <v>23180</v>
      </c>
      <c r="G501" s="47">
        <v>46221</v>
      </c>
      <c r="H501" s="48">
        <v>23153</v>
      </c>
      <c r="I501" s="47">
        <v>46068</v>
      </c>
      <c r="J501" s="48">
        <v>23061</v>
      </c>
      <c r="K501" s="47">
        <v>47287</v>
      </c>
      <c r="L501" s="48">
        <v>23666</v>
      </c>
      <c r="M501" s="47">
        <v>47004</v>
      </c>
      <c r="N501" s="47">
        <v>23529</v>
      </c>
      <c r="O501" s="49">
        <v>46836</v>
      </c>
      <c r="P501" s="50">
        <v>23489</v>
      </c>
      <c r="Q501" s="51">
        <v>46577</v>
      </c>
      <c r="R501" s="15">
        <v>23394</v>
      </c>
    </row>
    <row r="502" spans="1:18" s="12" customFormat="1" ht="12.75" x14ac:dyDescent="0.2">
      <c r="A502" s="44" t="s">
        <v>209</v>
      </c>
      <c r="B502" s="45" t="s">
        <v>220</v>
      </c>
      <c r="C502" s="45" t="s">
        <v>224</v>
      </c>
      <c r="D502" s="54" t="s">
        <v>61</v>
      </c>
      <c r="E502" s="47">
        <v>12492</v>
      </c>
      <c r="F502" s="48">
        <v>6554</v>
      </c>
      <c r="G502" s="47">
        <v>12427</v>
      </c>
      <c r="H502" s="48">
        <v>6525</v>
      </c>
      <c r="I502" s="47">
        <v>12456</v>
      </c>
      <c r="J502" s="48">
        <v>6524</v>
      </c>
      <c r="K502" s="47">
        <v>13044</v>
      </c>
      <c r="L502" s="48">
        <v>6819</v>
      </c>
      <c r="M502" s="47">
        <v>13015</v>
      </c>
      <c r="N502" s="47">
        <v>6811</v>
      </c>
      <c r="O502" s="52">
        <v>12951</v>
      </c>
      <c r="P502" s="50">
        <v>6789</v>
      </c>
      <c r="Q502" s="51">
        <v>12848</v>
      </c>
      <c r="R502" s="15">
        <v>6753</v>
      </c>
    </row>
    <row r="503" spans="1:18" s="12" customFormat="1" ht="12.75" x14ac:dyDescent="0.2">
      <c r="A503" s="44" t="s">
        <v>209</v>
      </c>
      <c r="B503" s="45" t="s">
        <v>220</v>
      </c>
      <c r="C503" s="45" t="s">
        <v>224</v>
      </c>
      <c r="D503" s="54" t="s">
        <v>62</v>
      </c>
      <c r="E503" s="47">
        <v>33798</v>
      </c>
      <c r="F503" s="48">
        <v>16626</v>
      </c>
      <c r="G503" s="47">
        <v>33794</v>
      </c>
      <c r="H503" s="48">
        <v>16628</v>
      </c>
      <c r="I503" s="47">
        <v>33612</v>
      </c>
      <c r="J503" s="48">
        <v>16537</v>
      </c>
      <c r="K503" s="47">
        <v>34243</v>
      </c>
      <c r="L503" s="48">
        <v>16847</v>
      </c>
      <c r="M503" s="47">
        <v>33989</v>
      </c>
      <c r="N503" s="47">
        <v>16718</v>
      </c>
      <c r="O503" s="52">
        <v>33885</v>
      </c>
      <c r="P503" s="50">
        <v>16700</v>
      </c>
      <c r="Q503" s="51">
        <v>33729</v>
      </c>
      <c r="R503" s="15">
        <v>16641</v>
      </c>
    </row>
    <row r="504" spans="1:18" s="12" customFormat="1" ht="12.75" x14ac:dyDescent="0.2">
      <c r="A504" s="44" t="s">
        <v>209</v>
      </c>
      <c r="B504" s="45" t="s">
        <v>220</v>
      </c>
      <c r="C504" s="45" t="s">
        <v>225</v>
      </c>
      <c r="D504" s="54" t="s">
        <v>60</v>
      </c>
      <c r="E504" s="47">
        <v>83926</v>
      </c>
      <c r="F504" s="48">
        <v>41379</v>
      </c>
      <c r="G504" s="47">
        <v>84246</v>
      </c>
      <c r="H504" s="48">
        <v>41524</v>
      </c>
      <c r="I504" s="47">
        <v>84578</v>
      </c>
      <c r="J504" s="48">
        <v>41661</v>
      </c>
      <c r="K504" s="47">
        <v>87510</v>
      </c>
      <c r="L504" s="48">
        <v>43087</v>
      </c>
      <c r="M504" s="47">
        <v>87623</v>
      </c>
      <c r="N504" s="47">
        <v>43158</v>
      </c>
      <c r="O504" s="49">
        <v>87830</v>
      </c>
      <c r="P504" s="50">
        <v>43261</v>
      </c>
      <c r="Q504" s="51">
        <v>88116</v>
      </c>
      <c r="R504" s="15">
        <v>43445</v>
      </c>
    </row>
    <row r="505" spans="1:18" s="12" customFormat="1" ht="12.75" x14ac:dyDescent="0.2">
      <c r="A505" s="44" t="s">
        <v>209</v>
      </c>
      <c r="B505" s="45" t="s">
        <v>220</v>
      </c>
      <c r="C505" s="45" t="s">
        <v>225</v>
      </c>
      <c r="D505" s="54" t="s">
        <v>61</v>
      </c>
      <c r="E505" s="47">
        <v>3030</v>
      </c>
      <c r="F505" s="48">
        <v>1526</v>
      </c>
      <c r="G505" s="47">
        <v>2974</v>
      </c>
      <c r="H505" s="48">
        <v>1505</v>
      </c>
      <c r="I505" s="47">
        <v>2950</v>
      </c>
      <c r="J505" s="48">
        <v>1494</v>
      </c>
      <c r="K505" s="47">
        <v>3147</v>
      </c>
      <c r="L505" s="48">
        <v>1609</v>
      </c>
      <c r="M505" s="47">
        <v>3117</v>
      </c>
      <c r="N505" s="47">
        <v>1586</v>
      </c>
      <c r="O505" s="52">
        <v>3139</v>
      </c>
      <c r="P505" s="50">
        <v>1589</v>
      </c>
      <c r="Q505" s="51">
        <v>3170</v>
      </c>
      <c r="R505" s="15">
        <v>1607</v>
      </c>
    </row>
    <row r="506" spans="1:18" s="12" customFormat="1" ht="12.75" x14ac:dyDescent="0.2">
      <c r="A506" s="44" t="s">
        <v>209</v>
      </c>
      <c r="B506" s="45" t="s">
        <v>220</v>
      </c>
      <c r="C506" s="45" t="s">
        <v>225</v>
      </c>
      <c r="D506" s="54" t="s">
        <v>62</v>
      </c>
      <c r="E506" s="47">
        <v>80896</v>
      </c>
      <c r="F506" s="48">
        <v>39853</v>
      </c>
      <c r="G506" s="47">
        <v>81272</v>
      </c>
      <c r="H506" s="48">
        <v>40019</v>
      </c>
      <c r="I506" s="47">
        <v>81628</v>
      </c>
      <c r="J506" s="48">
        <v>40167</v>
      </c>
      <c r="K506" s="47">
        <v>84363</v>
      </c>
      <c r="L506" s="48">
        <v>41478</v>
      </c>
      <c r="M506" s="47">
        <v>84506</v>
      </c>
      <c r="N506" s="47">
        <v>41572</v>
      </c>
      <c r="O506" s="52">
        <v>84691</v>
      </c>
      <c r="P506" s="50">
        <v>41672</v>
      </c>
      <c r="Q506" s="51">
        <v>84946</v>
      </c>
      <c r="R506" s="15">
        <v>41838</v>
      </c>
    </row>
    <row r="507" spans="1:18" s="12" customFormat="1" ht="12.75" x14ac:dyDescent="0.2">
      <c r="A507" s="44" t="s">
        <v>209</v>
      </c>
      <c r="B507" s="45" t="s">
        <v>220</v>
      </c>
      <c r="C507" s="45" t="s">
        <v>226</v>
      </c>
      <c r="D507" s="54" t="s">
        <v>60</v>
      </c>
      <c r="E507" s="47">
        <v>74815</v>
      </c>
      <c r="F507" s="48">
        <v>37798</v>
      </c>
      <c r="G507" s="47">
        <v>74756</v>
      </c>
      <c r="H507" s="48">
        <v>37768</v>
      </c>
      <c r="I507" s="47">
        <v>74511</v>
      </c>
      <c r="J507" s="48">
        <v>37615</v>
      </c>
      <c r="K507" s="47">
        <v>75743</v>
      </c>
      <c r="L507" s="48">
        <v>38249</v>
      </c>
      <c r="M507" s="47">
        <v>75411</v>
      </c>
      <c r="N507" s="47">
        <v>38030</v>
      </c>
      <c r="O507" s="49">
        <v>74998</v>
      </c>
      <c r="P507" s="50">
        <v>37815</v>
      </c>
      <c r="Q507" s="51">
        <v>74683</v>
      </c>
      <c r="R507" s="15">
        <v>37638</v>
      </c>
    </row>
    <row r="508" spans="1:18" s="12" customFormat="1" ht="12.75" x14ac:dyDescent="0.2">
      <c r="A508" s="44" t="s">
        <v>209</v>
      </c>
      <c r="B508" s="45" t="s">
        <v>220</v>
      </c>
      <c r="C508" s="45" t="s">
        <v>226</v>
      </c>
      <c r="D508" s="54" t="s">
        <v>61</v>
      </c>
      <c r="E508" s="47">
        <v>24489</v>
      </c>
      <c r="F508" s="48">
        <v>12765</v>
      </c>
      <c r="G508" s="47">
        <v>24413</v>
      </c>
      <c r="H508" s="48">
        <v>12734</v>
      </c>
      <c r="I508" s="47">
        <v>24419</v>
      </c>
      <c r="J508" s="48">
        <v>12721</v>
      </c>
      <c r="K508" s="47">
        <v>24970</v>
      </c>
      <c r="L508" s="48">
        <v>13001</v>
      </c>
      <c r="M508" s="47">
        <v>24938</v>
      </c>
      <c r="N508" s="47">
        <v>12952</v>
      </c>
      <c r="O508" s="52">
        <v>24820</v>
      </c>
      <c r="P508" s="50">
        <v>12881</v>
      </c>
      <c r="Q508" s="51">
        <v>24773</v>
      </c>
      <c r="R508" s="15">
        <v>12838</v>
      </c>
    </row>
    <row r="509" spans="1:18" s="12" customFormat="1" ht="12.75" x14ac:dyDescent="0.2">
      <c r="A509" s="44" t="s">
        <v>209</v>
      </c>
      <c r="B509" s="45" t="s">
        <v>220</v>
      </c>
      <c r="C509" s="45" t="s">
        <v>226</v>
      </c>
      <c r="D509" s="54" t="s">
        <v>62</v>
      </c>
      <c r="E509" s="47">
        <v>50326</v>
      </c>
      <c r="F509" s="48">
        <v>25033</v>
      </c>
      <c r="G509" s="47">
        <v>50343</v>
      </c>
      <c r="H509" s="48">
        <v>25034</v>
      </c>
      <c r="I509" s="47">
        <v>50092</v>
      </c>
      <c r="J509" s="48">
        <v>24894</v>
      </c>
      <c r="K509" s="47">
        <v>50773</v>
      </c>
      <c r="L509" s="48">
        <v>25248</v>
      </c>
      <c r="M509" s="47">
        <v>50473</v>
      </c>
      <c r="N509" s="47">
        <v>25078</v>
      </c>
      <c r="O509" s="52">
        <v>50178</v>
      </c>
      <c r="P509" s="50">
        <v>24934</v>
      </c>
      <c r="Q509" s="51">
        <v>49910</v>
      </c>
      <c r="R509" s="15">
        <v>24800</v>
      </c>
    </row>
    <row r="510" spans="1:18" s="12" customFormat="1" ht="12.75" x14ac:dyDescent="0.2">
      <c r="A510" s="44" t="s">
        <v>209</v>
      </c>
      <c r="B510" s="45" t="s">
        <v>220</v>
      </c>
      <c r="C510" s="45" t="s">
        <v>227</v>
      </c>
      <c r="D510" s="54" t="s">
        <v>60</v>
      </c>
      <c r="E510" s="47">
        <v>52781</v>
      </c>
      <c r="F510" s="48">
        <v>26551</v>
      </c>
      <c r="G510" s="47">
        <v>52676</v>
      </c>
      <c r="H510" s="48">
        <v>26474</v>
      </c>
      <c r="I510" s="47">
        <v>52389</v>
      </c>
      <c r="J510" s="48">
        <v>26310</v>
      </c>
      <c r="K510" s="47">
        <v>54180</v>
      </c>
      <c r="L510" s="48">
        <v>27129</v>
      </c>
      <c r="M510" s="47">
        <v>53999</v>
      </c>
      <c r="N510" s="47">
        <v>27100</v>
      </c>
      <c r="O510" s="49">
        <v>53791</v>
      </c>
      <c r="P510" s="50">
        <v>27008</v>
      </c>
      <c r="Q510" s="51">
        <v>53536</v>
      </c>
      <c r="R510" s="15">
        <v>26813</v>
      </c>
    </row>
    <row r="511" spans="1:18" s="12" customFormat="1" ht="12.75" x14ac:dyDescent="0.2">
      <c r="A511" s="44" t="s">
        <v>209</v>
      </c>
      <c r="B511" s="45" t="s">
        <v>220</v>
      </c>
      <c r="C511" s="45" t="s">
        <v>227</v>
      </c>
      <c r="D511" s="54" t="s">
        <v>61</v>
      </c>
      <c r="E511" s="47">
        <v>19819</v>
      </c>
      <c r="F511" s="48">
        <v>10302</v>
      </c>
      <c r="G511" s="47">
        <v>19626</v>
      </c>
      <c r="H511" s="48">
        <v>10175</v>
      </c>
      <c r="I511" s="47">
        <v>19609</v>
      </c>
      <c r="J511" s="48">
        <v>10179</v>
      </c>
      <c r="K511" s="47">
        <v>20408</v>
      </c>
      <c r="L511" s="48">
        <v>10543</v>
      </c>
      <c r="M511" s="47">
        <v>20407</v>
      </c>
      <c r="N511" s="47">
        <v>10583</v>
      </c>
      <c r="O511" s="52">
        <v>20411</v>
      </c>
      <c r="P511" s="50">
        <v>10599</v>
      </c>
      <c r="Q511" s="51">
        <v>20265</v>
      </c>
      <c r="R511" s="15">
        <v>10486</v>
      </c>
    </row>
    <row r="512" spans="1:18" s="12" customFormat="1" ht="12.75" x14ac:dyDescent="0.2">
      <c r="A512" s="44" t="s">
        <v>209</v>
      </c>
      <c r="B512" s="45" t="s">
        <v>220</v>
      </c>
      <c r="C512" s="45" t="s">
        <v>227</v>
      </c>
      <c r="D512" s="54" t="s">
        <v>62</v>
      </c>
      <c r="E512" s="47">
        <v>32962</v>
      </c>
      <c r="F512" s="48">
        <v>16249</v>
      </c>
      <c r="G512" s="47">
        <v>33050</v>
      </c>
      <c r="H512" s="48">
        <v>16299</v>
      </c>
      <c r="I512" s="47">
        <v>32780</v>
      </c>
      <c r="J512" s="48">
        <v>16131</v>
      </c>
      <c r="K512" s="47">
        <v>33772</v>
      </c>
      <c r="L512" s="48">
        <v>16586</v>
      </c>
      <c r="M512" s="47">
        <v>33592</v>
      </c>
      <c r="N512" s="47">
        <v>16517</v>
      </c>
      <c r="O512" s="52">
        <v>33380</v>
      </c>
      <c r="P512" s="50">
        <v>16409</v>
      </c>
      <c r="Q512" s="51">
        <v>33271</v>
      </c>
      <c r="R512" s="15">
        <v>16327</v>
      </c>
    </row>
    <row r="513" spans="1:18" s="12" customFormat="1" ht="12.75" x14ac:dyDescent="0.2">
      <c r="A513" s="44" t="s">
        <v>209</v>
      </c>
      <c r="B513" s="45" t="s">
        <v>220</v>
      </c>
      <c r="C513" s="45" t="s">
        <v>228</v>
      </c>
      <c r="D513" s="54" t="s">
        <v>60</v>
      </c>
      <c r="E513" s="47">
        <v>51011</v>
      </c>
      <c r="F513" s="48">
        <v>25812</v>
      </c>
      <c r="G513" s="47">
        <v>51019</v>
      </c>
      <c r="H513" s="48">
        <v>25848</v>
      </c>
      <c r="I513" s="47">
        <v>50994</v>
      </c>
      <c r="J513" s="48">
        <v>25779</v>
      </c>
      <c r="K513" s="47">
        <v>51280</v>
      </c>
      <c r="L513" s="48">
        <v>25903</v>
      </c>
      <c r="M513" s="47">
        <v>51332</v>
      </c>
      <c r="N513" s="47">
        <v>25895</v>
      </c>
      <c r="O513" s="49">
        <v>51391</v>
      </c>
      <c r="P513" s="50">
        <v>25955</v>
      </c>
      <c r="Q513" s="51">
        <v>51395</v>
      </c>
      <c r="R513" s="15">
        <v>25931</v>
      </c>
    </row>
    <row r="514" spans="1:18" s="12" customFormat="1" ht="12.75" x14ac:dyDescent="0.2">
      <c r="A514" s="44" t="s">
        <v>209</v>
      </c>
      <c r="B514" s="45" t="s">
        <v>220</v>
      </c>
      <c r="C514" s="45" t="s">
        <v>228</v>
      </c>
      <c r="D514" s="54" t="s">
        <v>61</v>
      </c>
      <c r="E514" s="47">
        <v>19156</v>
      </c>
      <c r="F514" s="48">
        <v>10060</v>
      </c>
      <c r="G514" s="47">
        <v>19131</v>
      </c>
      <c r="H514" s="48">
        <v>10052</v>
      </c>
      <c r="I514" s="47">
        <v>19152</v>
      </c>
      <c r="J514" s="48">
        <v>10042</v>
      </c>
      <c r="K514" s="47">
        <v>19143</v>
      </c>
      <c r="L514" s="48">
        <v>9969</v>
      </c>
      <c r="M514" s="47">
        <v>19155</v>
      </c>
      <c r="N514" s="47">
        <v>9964</v>
      </c>
      <c r="O514" s="52">
        <v>19191</v>
      </c>
      <c r="P514" s="50">
        <v>10006</v>
      </c>
      <c r="Q514" s="51">
        <v>19228</v>
      </c>
      <c r="R514" s="15">
        <v>10033</v>
      </c>
    </row>
    <row r="515" spans="1:18" s="12" customFormat="1" ht="12.75" x14ac:dyDescent="0.2">
      <c r="A515" s="44" t="s">
        <v>209</v>
      </c>
      <c r="B515" s="45" t="s">
        <v>220</v>
      </c>
      <c r="C515" s="45" t="s">
        <v>228</v>
      </c>
      <c r="D515" s="54" t="s">
        <v>62</v>
      </c>
      <c r="E515" s="47">
        <v>31855</v>
      </c>
      <c r="F515" s="48">
        <v>15752</v>
      </c>
      <c r="G515" s="47">
        <v>31888</v>
      </c>
      <c r="H515" s="48">
        <v>15796</v>
      </c>
      <c r="I515" s="47">
        <v>31842</v>
      </c>
      <c r="J515" s="48">
        <v>15737</v>
      </c>
      <c r="K515" s="47">
        <v>32137</v>
      </c>
      <c r="L515" s="48">
        <v>15934</v>
      </c>
      <c r="M515" s="47">
        <v>32177</v>
      </c>
      <c r="N515" s="47">
        <v>15931</v>
      </c>
      <c r="O515" s="52">
        <v>32200</v>
      </c>
      <c r="P515" s="50">
        <v>15949</v>
      </c>
      <c r="Q515" s="51">
        <v>32167</v>
      </c>
      <c r="R515" s="15">
        <v>15898</v>
      </c>
    </row>
    <row r="516" spans="1:18" s="12" customFormat="1" ht="12.75" x14ac:dyDescent="0.2">
      <c r="A516" s="44" t="s">
        <v>209</v>
      </c>
      <c r="B516" s="45" t="s">
        <v>220</v>
      </c>
      <c r="C516" s="45" t="s">
        <v>229</v>
      </c>
      <c r="D516" s="54" t="s">
        <v>60</v>
      </c>
      <c r="E516" s="47">
        <v>80582</v>
      </c>
      <c r="F516" s="48">
        <v>39995</v>
      </c>
      <c r="G516" s="47">
        <v>80549</v>
      </c>
      <c r="H516" s="48">
        <v>39975</v>
      </c>
      <c r="I516" s="47">
        <v>80509</v>
      </c>
      <c r="J516" s="48">
        <v>39985</v>
      </c>
      <c r="K516" s="47">
        <v>81796</v>
      </c>
      <c r="L516" s="48">
        <v>40661</v>
      </c>
      <c r="M516" s="47">
        <v>81811</v>
      </c>
      <c r="N516" s="47">
        <v>40614</v>
      </c>
      <c r="O516" s="49">
        <v>81924</v>
      </c>
      <c r="P516" s="50">
        <v>40738</v>
      </c>
      <c r="Q516" s="51">
        <v>81792</v>
      </c>
      <c r="R516" s="15">
        <v>40612</v>
      </c>
    </row>
    <row r="517" spans="1:18" s="12" customFormat="1" ht="12.75" x14ac:dyDescent="0.2">
      <c r="A517" s="44" t="s">
        <v>209</v>
      </c>
      <c r="B517" s="45" t="s">
        <v>220</v>
      </c>
      <c r="C517" s="45" t="s">
        <v>229</v>
      </c>
      <c r="D517" s="54" t="s">
        <v>61</v>
      </c>
      <c r="E517" s="47">
        <v>1842</v>
      </c>
      <c r="F517" s="48">
        <v>947</v>
      </c>
      <c r="G517" s="47">
        <v>1843</v>
      </c>
      <c r="H517" s="48">
        <v>948</v>
      </c>
      <c r="I517" s="47">
        <v>1821</v>
      </c>
      <c r="J517" s="48">
        <v>934</v>
      </c>
      <c r="K517" s="47">
        <v>1848</v>
      </c>
      <c r="L517" s="48">
        <v>948</v>
      </c>
      <c r="M517" s="47">
        <v>1834</v>
      </c>
      <c r="N517" s="47">
        <v>945</v>
      </c>
      <c r="O517" s="52">
        <v>1833</v>
      </c>
      <c r="P517" s="50">
        <v>953</v>
      </c>
      <c r="Q517" s="51">
        <v>1819</v>
      </c>
      <c r="R517" s="15">
        <v>944</v>
      </c>
    </row>
    <row r="518" spans="1:18" s="12" customFormat="1" ht="12.75" x14ac:dyDescent="0.2">
      <c r="A518" s="44" t="s">
        <v>209</v>
      </c>
      <c r="B518" s="45" t="s">
        <v>220</v>
      </c>
      <c r="C518" s="45" t="s">
        <v>229</v>
      </c>
      <c r="D518" s="54" t="s">
        <v>62</v>
      </c>
      <c r="E518" s="47">
        <v>78740</v>
      </c>
      <c r="F518" s="48">
        <v>39048</v>
      </c>
      <c r="G518" s="47">
        <v>78706</v>
      </c>
      <c r="H518" s="48">
        <v>39027</v>
      </c>
      <c r="I518" s="47">
        <v>78688</v>
      </c>
      <c r="J518" s="48">
        <v>39051</v>
      </c>
      <c r="K518" s="47">
        <v>79948</v>
      </c>
      <c r="L518" s="48">
        <v>39713</v>
      </c>
      <c r="M518" s="47">
        <v>79977</v>
      </c>
      <c r="N518" s="47">
        <v>39669</v>
      </c>
      <c r="O518" s="52">
        <v>80091</v>
      </c>
      <c r="P518" s="50">
        <v>39785</v>
      </c>
      <c r="Q518" s="51">
        <v>79973</v>
      </c>
      <c r="R518" s="15">
        <v>39668</v>
      </c>
    </row>
    <row r="519" spans="1:18" s="12" customFormat="1" ht="12.75" x14ac:dyDescent="0.2">
      <c r="A519" s="44" t="s">
        <v>209</v>
      </c>
      <c r="B519" s="45" t="s">
        <v>220</v>
      </c>
      <c r="C519" s="45" t="s">
        <v>230</v>
      </c>
      <c r="D519" s="54" t="s">
        <v>60</v>
      </c>
      <c r="E519" s="47">
        <v>56414</v>
      </c>
      <c r="F519" s="48">
        <v>28522</v>
      </c>
      <c r="G519" s="47">
        <v>56168</v>
      </c>
      <c r="H519" s="48">
        <v>28402</v>
      </c>
      <c r="I519" s="47">
        <v>55832</v>
      </c>
      <c r="J519" s="48">
        <v>28268</v>
      </c>
      <c r="K519" s="47">
        <v>57018</v>
      </c>
      <c r="L519" s="48">
        <v>28805</v>
      </c>
      <c r="M519" s="47">
        <v>56610</v>
      </c>
      <c r="N519" s="47">
        <v>28552</v>
      </c>
      <c r="O519" s="49">
        <v>56264</v>
      </c>
      <c r="P519" s="50">
        <v>28382</v>
      </c>
      <c r="Q519" s="51">
        <v>55812</v>
      </c>
      <c r="R519" s="15">
        <v>28149</v>
      </c>
    </row>
    <row r="520" spans="1:18" s="12" customFormat="1" ht="12.75" x14ac:dyDescent="0.2">
      <c r="A520" s="44" t="s">
        <v>209</v>
      </c>
      <c r="B520" s="45" t="s">
        <v>220</v>
      </c>
      <c r="C520" s="45" t="s">
        <v>230</v>
      </c>
      <c r="D520" s="54" t="s">
        <v>61</v>
      </c>
      <c r="E520" s="47">
        <v>20538</v>
      </c>
      <c r="F520" s="48">
        <v>10694</v>
      </c>
      <c r="G520" s="47">
        <v>20550</v>
      </c>
      <c r="H520" s="48">
        <v>10687</v>
      </c>
      <c r="I520" s="47">
        <v>20596</v>
      </c>
      <c r="J520" s="48">
        <v>10728</v>
      </c>
      <c r="K520" s="47">
        <v>21029</v>
      </c>
      <c r="L520" s="48">
        <v>10911</v>
      </c>
      <c r="M520" s="47">
        <v>20973</v>
      </c>
      <c r="N520" s="47">
        <v>10877</v>
      </c>
      <c r="O520" s="52">
        <v>20929</v>
      </c>
      <c r="P520" s="50">
        <v>10883</v>
      </c>
      <c r="Q520" s="51">
        <v>20907</v>
      </c>
      <c r="R520" s="15">
        <v>10888</v>
      </c>
    </row>
    <row r="521" spans="1:18" s="12" customFormat="1" ht="12.75" x14ac:dyDescent="0.2">
      <c r="A521" s="44" t="s">
        <v>209</v>
      </c>
      <c r="B521" s="45" t="s">
        <v>220</v>
      </c>
      <c r="C521" s="45" t="s">
        <v>230</v>
      </c>
      <c r="D521" s="54" t="s">
        <v>62</v>
      </c>
      <c r="E521" s="47">
        <v>35876</v>
      </c>
      <c r="F521" s="48">
        <v>17828</v>
      </c>
      <c r="G521" s="47">
        <v>35618</v>
      </c>
      <c r="H521" s="48">
        <v>17715</v>
      </c>
      <c r="I521" s="47">
        <v>35236</v>
      </c>
      <c r="J521" s="48">
        <v>17540</v>
      </c>
      <c r="K521" s="47">
        <v>35989</v>
      </c>
      <c r="L521" s="48">
        <v>17894</v>
      </c>
      <c r="M521" s="47">
        <v>35637</v>
      </c>
      <c r="N521" s="47">
        <v>17675</v>
      </c>
      <c r="O521" s="52">
        <v>35335</v>
      </c>
      <c r="P521" s="50">
        <v>17499</v>
      </c>
      <c r="Q521" s="51">
        <v>34905</v>
      </c>
      <c r="R521" s="15">
        <v>17261</v>
      </c>
    </row>
    <row r="522" spans="1:18" s="12" customFormat="1" ht="12.75" x14ac:dyDescent="0.2">
      <c r="A522" s="44" t="s">
        <v>209</v>
      </c>
      <c r="B522" s="45" t="s">
        <v>220</v>
      </c>
      <c r="C522" s="45" t="s">
        <v>231</v>
      </c>
      <c r="D522" s="54" t="s">
        <v>60</v>
      </c>
      <c r="E522" s="47">
        <v>67411</v>
      </c>
      <c r="F522" s="48">
        <v>33897</v>
      </c>
      <c r="G522" s="47">
        <v>67313</v>
      </c>
      <c r="H522" s="48">
        <v>33771</v>
      </c>
      <c r="I522" s="47">
        <v>67080</v>
      </c>
      <c r="J522" s="48">
        <v>33615</v>
      </c>
      <c r="K522" s="47">
        <v>68340</v>
      </c>
      <c r="L522" s="48">
        <v>34251</v>
      </c>
      <c r="M522" s="47">
        <v>68020</v>
      </c>
      <c r="N522" s="47">
        <v>34101</v>
      </c>
      <c r="O522" s="49">
        <v>67830</v>
      </c>
      <c r="P522" s="50">
        <v>33950</v>
      </c>
      <c r="Q522" s="51">
        <v>67596</v>
      </c>
      <c r="R522" s="15">
        <v>33891</v>
      </c>
    </row>
    <row r="523" spans="1:18" s="12" customFormat="1" ht="12.75" x14ac:dyDescent="0.2">
      <c r="A523" s="44" t="s">
        <v>209</v>
      </c>
      <c r="B523" s="45" t="s">
        <v>220</v>
      </c>
      <c r="C523" s="45" t="s">
        <v>231</v>
      </c>
      <c r="D523" s="54" t="s">
        <v>61</v>
      </c>
      <c r="E523" s="47">
        <v>19110</v>
      </c>
      <c r="F523" s="48">
        <v>9862</v>
      </c>
      <c r="G523" s="47">
        <v>19086</v>
      </c>
      <c r="H523" s="48">
        <v>9833</v>
      </c>
      <c r="I523" s="47">
        <v>19172</v>
      </c>
      <c r="J523" s="48">
        <v>9865</v>
      </c>
      <c r="K523" s="47">
        <v>19594</v>
      </c>
      <c r="L523" s="48">
        <v>10111</v>
      </c>
      <c r="M523" s="47">
        <v>19572</v>
      </c>
      <c r="N523" s="47">
        <v>10081</v>
      </c>
      <c r="O523" s="52">
        <v>19531</v>
      </c>
      <c r="P523" s="50">
        <v>10062</v>
      </c>
      <c r="Q523" s="51">
        <v>19582</v>
      </c>
      <c r="R523" s="15">
        <v>10099</v>
      </c>
    </row>
    <row r="524" spans="1:18" s="12" customFormat="1" ht="12.75" x14ac:dyDescent="0.2">
      <c r="A524" s="44" t="s">
        <v>209</v>
      </c>
      <c r="B524" s="45" t="s">
        <v>220</v>
      </c>
      <c r="C524" s="45" t="s">
        <v>231</v>
      </c>
      <c r="D524" s="54" t="s">
        <v>62</v>
      </c>
      <c r="E524" s="47">
        <v>48301</v>
      </c>
      <c r="F524" s="48">
        <v>24035</v>
      </c>
      <c r="G524" s="47">
        <v>48227</v>
      </c>
      <c r="H524" s="48">
        <v>23938</v>
      </c>
      <c r="I524" s="47">
        <v>47908</v>
      </c>
      <c r="J524" s="48">
        <v>23750</v>
      </c>
      <c r="K524" s="47">
        <v>48746</v>
      </c>
      <c r="L524" s="48">
        <v>24140</v>
      </c>
      <c r="M524" s="47">
        <v>48448</v>
      </c>
      <c r="N524" s="47">
        <v>24020</v>
      </c>
      <c r="O524" s="52">
        <v>48299</v>
      </c>
      <c r="P524" s="50">
        <v>23888</v>
      </c>
      <c r="Q524" s="51">
        <v>48014</v>
      </c>
      <c r="R524" s="15">
        <v>23792</v>
      </c>
    </row>
    <row r="525" spans="1:18" s="12" customFormat="1" ht="12.75" x14ac:dyDescent="0.2">
      <c r="A525" s="44" t="s">
        <v>209</v>
      </c>
      <c r="B525" s="45" t="s">
        <v>220</v>
      </c>
      <c r="C525" s="45" t="s">
        <v>232</v>
      </c>
      <c r="D525" s="54" t="s">
        <v>60</v>
      </c>
      <c r="E525" s="47">
        <v>71968</v>
      </c>
      <c r="F525" s="48">
        <v>36462</v>
      </c>
      <c r="G525" s="47">
        <v>72103</v>
      </c>
      <c r="H525" s="48">
        <v>36528</v>
      </c>
      <c r="I525" s="47">
        <v>72307</v>
      </c>
      <c r="J525" s="48">
        <v>36609</v>
      </c>
      <c r="K525" s="47">
        <v>73647</v>
      </c>
      <c r="L525" s="48">
        <v>37155</v>
      </c>
      <c r="M525" s="47">
        <v>73742</v>
      </c>
      <c r="N525" s="47">
        <v>37198</v>
      </c>
      <c r="O525" s="49">
        <v>73817</v>
      </c>
      <c r="P525" s="50">
        <v>37268</v>
      </c>
      <c r="Q525" s="51">
        <v>73914</v>
      </c>
      <c r="R525" s="15">
        <v>37301</v>
      </c>
    </row>
    <row r="526" spans="1:18" s="12" customFormat="1" ht="12.75" x14ac:dyDescent="0.2">
      <c r="A526" s="44" t="s">
        <v>209</v>
      </c>
      <c r="B526" s="45" t="s">
        <v>220</v>
      </c>
      <c r="C526" s="45" t="s">
        <v>232</v>
      </c>
      <c r="D526" s="54" t="s">
        <v>61</v>
      </c>
      <c r="E526" s="47">
        <v>27098</v>
      </c>
      <c r="F526" s="48">
        <v>14003</v>
      </c>
      <c r="G526" s="47">
        <v>27087</v>
      </c>
      <c r="H526" s="48">
        <v>14000</v>
      </c>
      <c r="I526" s="47">
        <v>27157</v>
      </c>
      <c r="J526" s="48">
        <v>14060</v>
      </c>
      <c r="K526" s="47">
        <v>27342</v>
      </c>
      <c r="L526" s="48">
        <v>14143</v>
      </c>
      <c r="M526" s="47">
        <v>27347</v>
      </c>
      <c r="N526" s="47">
        <v>14144</v>
      </c>
      <c r="O526" s="52">
        <v>27309</v>
      </c>
      <c r="P526" s="50">
        <v>14149</v>
      </c>
      <c r="Q526" s="51">
        <v>27222</v>
      </c>
      <c r="R526" s="15">
        <v>14098</v>
      </c>
    </row>
    <row r="527" spans="1:18" s="12" customFormat="1" ht="12.75" x14ac:dyDescent="0.2">
      <c r="A527" s="44" t="s">
        <v>209</v>
      </c>
      <c r="B527" s="45" t="s">
        <v>220</v>
      </c>
      <c r="C527" s="45" t="s">
        <v>232</v>
      </c>
      <c r="D527" s="54" t="s">
        <v>62</v>
      </c>
      <c r="E527" s="47">
        <v>44870</v>
      </c>
      <c r="F527" s="48">
        <v>22459</v>
      </c>
      <c r="G527" s="47">
        <v>45016</v>
      </c>
      <c r="H527" s="48">
        <v>22528</v>
      </c>
      <c r="I527" s="47">
        <v>45150</v>
      </c>
      <c r="J527" s="48">
        <v>22549</v>
      </c>
      <c r="K527" s="47">
        <v>46305</v>
      </c>
      <c r="L527" s="48">
        <v>23012</v>
      </c>
      <c r="M527" s="47">
        <v>46395</v>
      </c>
      <c r="N527" s="47">
        <v>23054</v>
      </c>
      <c r="O527" s="52">
        <v>46508</v>
      </c>
      <c r="P527" s="50">
        <v>23119</v>
      </c>
      <c r="Q527" s="51">
        <v>46692</v>
      </c>
      <c r="R527" s="15">
        <v>23203</v>
      </c>
    </row>
    <row r="528" spans="1:18" s="12" customFormat="1" ht="12.75" x14ac:dyDescent="0.2">
      <c r="A528" s="44" t="s">
        <v>209</v>
      </c>
      <c r="B528" s="45" t="s">
        <v>233</v>
      </c>
      <c r="C528" s="45"/>
      <c r="D528" s="54" t="s">
        <v>60</v>
      </c>
      <c r="E528" s="47">
        <v>622599</v>
      </c>
      <c r="F528" s="48">
        <v>317601</v>
      </c>
      <c r="G528" s="47">
        <v>622173</v>
      </c>
      <c r="H528" s="48">
        <v>317287</v>
      </c>
      <c r="I528" s="47">
        <v>621314</v>
      </c>
      <c r="J528" s="48">
        <v>316974</v>
      </c>
      <c r="K528" s="47">
        <v>626393</v>
      </c>
      <c r="L528" s="48">
        <v>319380</v>
      </c>
      <c r="M528" s="47">
        <v>624600</v>
      </c>
      <c r="N528" s="47">
        <v>318429</v>
      </c>
      <c r="O528" s="49">
        <v>623276</v>
      </c>
      <c r="P528" s="50">
        <v>317730</v>
      </c>
      <c r="Q528" s="51">
        <v>621261</v>
      </c>
      <c r="R528" s="15">
        <v>316835</v>
      </c>
    </row>
    <row r="529" spans="1:18" s="12" customFormat="1" ht="12.75" x14ac:dyDescent="0.2">
      <c r="A529" s="44" t="s">
        <v>209</v>
      </c>
      <c r="B529" s="45" t="s">
        <v>233</v>
      </c>
      <c r="C529" s="45"/>
      <c r="D529" s="54" t="s">
        <v>61</v>
      </c>
      <c r="E529" s="47">
        <v>312033</v>
      </c>
      <c r="F529" s="48">
        <v>162411</v>
      </c>
      <c r="G529" s="47">
        <v>311174</v>
      </c>
      <c r="H529" s="48">
        <v>161989</v>
      </c>
      <c r="I529" s="47">
        <v>309978</v>
      </c>
      <c r="J529" s="48">
        <v>161484</v>
      </c>
      <c r="K529" s="47">
        <v>310649</v>
      </c>
      <c r="L529" s="48">
        <v>161957</v>
      </c>
      <c r="M529" s="47">
        <v>309043</v>
      </c>
      <c r="N529" s="47">
        <v>161151</v>
      </c>
      <c r="O529" s="52">
        <v>307654</v>
      </c>
      <c r="P529" s="50">
        <v>160535</v>
      </c>
      <c r="Q529" s="51">
        <v>305663</v>
      </c>
      <c r="R529" s="15">
        <v>159598</v>
      </c>
    </row>
    <row r="530" spans="1:18" s="12" customFormat="1" ht="12.75" x14ac:dyDescent="0.2">
      <c r="A530" s="44" t="s">
        <v>209</v>
      </c>
      <c r="B530" s="45" t="s">
        <v>233</v>
      </c>
      <c r="C530" s="45"/>
      <c r="D530" s="54" t="s">
        <v>62</v>
      </c>
      <c r="E530" s="47">
        <v>310566</v>
      </c>
      <c r="F530" s="48">
        <v>155190</v>
      </c>
      <c r="G530" s="47">
        <v>310999</v>
      </c>
      <c r="H530" s="48">
        <v>155298</v>
      </c>
      <c r="I530" s="47">
        <v>311336</v>
      </c>
      <c r="J530" s="48">
        <v>155490</v>
      </c>
      <c r="K530" s="47">
        <v>315744</v>
      </c>
      <c r="L530" s="48">
        <v>157423</v>
      </c>
      <c r="M530" s="47">
        <v>315557</v>
      </c>
      <c r="N530" s="47">
        <v>157278</v>
      </c>
      <c r="O530" s="52">
        <v>315622</v>
      </c>
      <c r="P530" s="50">
        <v>157195</v>
      </c>
      <c r="Q530" s="51">
        <v>315598</v>
      </c>
      <c r="R530" s="15">
        <v>157237</v>
      </c>
    </row>
    <row r="531" spans="1:18" s="12" customFormat="1" ht="12.75" x14ac:dyDescent="0.2">
      <c r="A531" s="44" t="s">
        <v>209</v>
      </c>
      <c r="B531" s="45" t="s">
        <v>233</v>
      </c>
      <c r="C531" s="45" t="s">
        <v>234</v>
      </c>
      <c r="D531" s="54" t="s">
        <v>60</v>
      </c>
      <c r="E531" s="47">
        <v>33521</v>
      </c>
      <c r="F531" s="48">
        <v>16685</v>
      </c>
      <c r="G531" s="47">
        <v>33600</v>
      </c>
      <c r="H531" s="48">
        <v>16720</v>
      </c>
      <c r="I531" s="47">
        <v>33701</v>
      </c>
      <c r="J531" s="48">
        <v>16787</v>
      </c>
      <c r="K531" s="47">
        <v>33937</v>
      </c>
      <c r="L531" s="48">
        <v>16837</v>
      </c>
      <c r="M531" s="47">
        <v>33843</v>
      </c>
      <c r="N531" s="47">
        <v>16776</v>
      </c>
      <c r="O531" s="49">
        <v>33760</v>
      </c>
      <c r="P531" s="50">
        <v>16703</v>
      </c>
      <c r="Q531" s="51">
        <v>33669</v>
      </c>
      <c r="R531" s="15">
        <v>16684</v>
      </c>
    </row>
    <row r="532" spans="1:18" s="12" customFormat="1" ht="12.75" x14ac:dyDescent="0.2">
      <c r="A532" s="44" t="s">
        <v>209</v>
      </c>
      <c r="B532" s="45" t="s">
        <v>233</v>
      </c>
      <c r="C532" s="45" t="s">
        <v>234</v>
      </c>
      <c r="D532" s="54" t="s">
        <v>61</v>
      </c>
      <c r="E532" s="47">
        <v>8190</v>
      </c>
      <c r="F532" s="48">
        <v>4147</v>
      </c>
      <c r="G532" s="47">
        <v>8190</v>
      </c>
      <c r="H532" s="48">
        <v>4160</v>
      </c>
      <c r="I532" s="47">
        <v>8197</v>
      </c>
      <c r="J532" s="48">
        <v>4172</v>
      </c>
      <c r="K532" s="47">
        <v>8189</v>
      </c>
      <c r="L532" s="48">
        <v>4143</v>
      </c>
      <c r="M532" s="47">
        <v>8140</v>
      </c>
      <c r="N532" s="47">
        <v>4113</v>
      </c>
      <c r="O532" s="52">
        <v>8099</v>
      </c>
      <c r="P532" s="50">
        <v>4089</v>
      </c>
      <c r="Q532" s="51">
        <v>8038</v>
      </c>
      <c r="R532" s="15">
        <v>4076</v>
      </c>
    </row>
    <row r="533" spans="1:18" s="12" customFormat="1" ht="12.75" x14ac:dyDescent="0.2">
      <c r="A533" s="44" t="s">
        <v>209</v>
      </c>
      <c r="B533" s="45" t="s">
        <v>233</v>
      </c>
      <c r="C533" s="45" t="s">
        <v>234</v>
      </c>
      <c r="D533" s="54" t="s">
        <v>62</v>
      </c>
      <c r="E533" s="47">
        <v>25331</v>
      </c>
      <c r="F533" s="48">
        <v>12538</v>
      </c>
      <c r="G533" s="47">
        <v>25410</v>
      </c>
      <c r="H533" s="48">
        <v>12560</v>
      </c>
      <c r="I533" s="47">
        <v>25504</v>
      </c>
      <c r="J533" s="48">
        <v>12615</v>
      </c>
      <c r="K533" s="47">
        <v>25748</v>
      </c>
      <c r="L533" s="48">
        <v>12694</v>
      </c>
      <c r="M533" s="47">
        <v>25703</v>
      </c>
      <c r="N533" s="47">
        <v>12663</v>
      </c>
      <c r="O533" s="52">
        <v>25661</v>
      </c>
      <c r="P533" s="50">
        <v>12614</v>
      </c>
      <c r="Q533" s="51">
        <v>25631</v>
      </c>
      <c r="R533" s="15">
        <v>12608</v>
      </c>
    </row>
    <row r="534" spans="1:18" s="12" customFormat="1" ht="12.75" x14ac:dyDescent="0.2">
      <c r="A534" s="44" t="s">
        <v>209</v>
      </c>
      <c r="B534" s="45" t="s">
        <v>233</v>
      </c>
      <c r="C534" s="45" t="s">
        <v>235</v>
      </c>
      <c r="D534" s="54" t="s">
        <v>60</v>
      </c>
      <c r="E534" s="47">
        <v>61433</v>
      </c>
      <c r="F534" s="48">
        <v>30991</v>
      </c>
      <c r="G534" s="47">
        <v>61326</v>
      </c>
      <c r="H534" s="48">
        <v>30945</v>
      </c>
      <c r="I534" s="47">
        <v>61199</v>
      </c>
      <c r="J534" s="48">
        <v>30901</v>
      </c>
      <c r="K534" s="47">
        <v>62679</v>
      </c>
      <c r="L534" s="48">
        <v>31539</v>
      </c>
      <c r="M534" s="47">
        <v>62481</v>
      </c>
      <c r="N534" s="47">
        <v>31453</v>
      </c>
      <c r="O534" s="49">
        <v>62275</v>
      </c>
      <c r="P534" s="50">
        <v>31330</v>
      </c>
      <c r="Q534" s="51">
        <v>62100</v>
      </c>
      <c r="R534" s="15">
        <v>31251</v>
      </c>
    </row>
    <row r="535" spans="1:18" s="12" customFormat="1" ht="12.75" x14ac:dyDescent="0.2">
      <c r="A535" s="44" t="s">
        <v>209</v>
      </c>
      <c r="B535" s="45" t="s">
        <v>233</v>
      </c>
      <c r="C535" s="45" t="s">
        <v>235</v>
      </c>
      <c r="D535" s="54" t="s">
        <v>61</v>
      </c>
      <c r="E535" s="47">
        <v>18280</v>
      </c>
      <c r="F535" s="48">
        <v>9451</v>
      </c>
      <c r="G535" s="47">
        <v>18116</v>
      </c>
      <c r="H535" s="48">
        <v>9348</v>
      </c>
      <c r="I535" s="47">
        <v>17997</v>
      </c>
      <c r="J535" s="48">
        <v>9293</v>
      </c>
      <c r="K535" s="47">
        <v>18711</v>
      </c>
      <c r="L535" s="48">
        <v>9661</v>
      </c>
      <c r="M535" s="47">
        <v>18564</v>
      </c>
      <c r="N535" s="47">
        <v>9590</v>
      </c>
      <c r="O535" s="52">
        <v>18422</v>
      </c>
      <c r="P535" s="50">
        <v>9549</v>
      </c>
      <c r="Q535" s="51">
        <v>18277</v>
      </c>
      <c r="R535" s="15">
        <v>9469</v>
      </c>
    </row>
    <row r="536" spans="1:18" s="12" customFormat="1" ht="12.75" x14ac:dyDescent="0.2">
      <c r="A536" s="44" t="s">
        <v>209</v>
      </c>
      <c r="B536" s="45" t="s">
        <v>233</v>
      </c>
      <c r="C536" s="45" t="s">
        <v>235</v>
      </c>
      <c r="D536" s="54" t="s">
        <v>62</v>
      </c>
      <c r="E536" s="47">
        <v>43153</v>
      </c>
      <c r="F536" s="48">
        <v>21540</v>
      </c>
      <c r="G536" s="47">
        <v>43210</v>
      </c>
      <c r="H536" s="48">
        <v>21597</v>
      </c>
      <c r="I536" s="47">
        <v>43202</v>
      </c>
      <c r="J536" s="48">
        <v>21608</v>
      </c>
      <c r="K536" s="47">
        <v>43968</v>
      </c>
      <c r="L536" s="48">
        <v>21878</v>
      </c>
      <c r="M536" s="47">
        <v>43917</v>
      </c>
      <c r="N536" s="47">
        <v>21863</v>
      </c>
      <c r="O536" s="52">
        <v>43853</v>
      </c>
      <c r="P536" s="50">
        <v>21781</v>
      </c>
      <c r="Q536" s="51">
        <v>43823</v>
      </c>
      <c r="R536" s="15">
        <v>21782</v>
      </c>
    </row>
    <row r="537" spans="1:18" s="12" customFormat="1" ht="12.75" x14ac:dyDescent="0.2">
      <c r="A537" s="44" t="s">
        <v>209</v>
      </c>
      <c r="B537" s="45" t="s">
        <v>233</v>
      </c>
      <c r="C537" s="45" t="s">
        <v>236</v>
      </c>
      <c r="D537" s="54" t="s">
        <v>60</v>
      </c>
      <c r="E537" s="47">
        <v>36362</v>
      </c>
      <c r="F537" s="48">
        <v>18259</v>
      </c>
      <c r="G537" s="47">
        <v>36275</v>
      </c>
      <c r="H537" s="48">
        <v>18187</v>
      </c>
      <c r="I537" s="47">
        <v>36033</v>
      </c>
      <c r="J537" s="48">
        <v>18076</v>
      </c>
      <c r="K537" s="47">
        <v>36478</v>
      </c>
      <c r="L537" s="48">
        <v>18371</v>
      </c>
      <c r="M537" s="47">
        <v>36207</v>
      </c>
      <c r="N537" s="47">
        <v>18210</v>
      </c>
      <c r="O537" s="49">
        <v>35892</v>
      </c>
      <c r="P537" s="50">
        <v>18100</v>
      </c>
      <c r="Q537" s="51">
        <v>35564</v>
      </c>
      <c r="R537" s="15">
        <v>17895</v>
      </c>
    </row>
    <row r="538" spans="1:18" s="12" customFormat="1" ht="12.75" x14ac:dyDescent="0.2">
      <c r="A538" s="44" t="s">
        <v>209</v>
      </c>
      <c r="B538" s="45" t="s">
        <v>233</v>
      </c>
      <c r="C538" s="45" t="s">
        <v>236</v>
      </c>
      <c r="D538" s="54" t="s">
        <v>61</v>
      </c>
      <c r="E538" s="47">
        <v>5795</v>
      </c>
      <c r="F538" s="48">
        <v>2923</v>
      </c>
      <c r="G538" s="47">
        <v>5751</v>
      </c>
      <c r="H538" s="48">
        <v>2901</v>
      </c>
      <c r="I538" s="47">
        <v>5719</v>
      </c>
      <c r="J538" s="48">
        <v>2897</v>
      </c>
      <c r="K538" s="47">
        <v>5969</v>
      </c>
      <c r="L538" s="48">
        <v>3073</v>
      </c>
      <c r="M538" s="47">
        <v>5950</v>
      </c>
      <c r="N538" s="47">
        <v>3056</v>
      </c>
      <c r="O538" s="52">
        <v>5895</v>
      </c>
      <c r="P538" s="50">
        <v>3042</v>
      </c>
      <c r="Q538" s="51">
        <v>5816</v>
      </c>
      <c r="R538" s="15">
        <v>2996</v>
      </c>
    </row>
    <row r="539" spans="1:18" s="12" customFormat="1" ht="12.75" x14ac:dyDescent="0.2">
      <c r="A539" s="44" t="s">
        <v>209</v>
      </c>
      <c r="B539" s="45" t="s">
        <v>233</v>
      </c>
      <c r="C539" s="45" t="s">
        <v>236</v>
      </c>
      <c r="D539" s="54" t="s">
        <v>62</v>
      </c>
      <c r="E539" s="47">
        <v>30567</v>
      </c>
      <c r="F539" s="48">
        <v>15336</v>
      </c>
      <c r="G539" s="47">
        <v>30524</v>
      </c>
      <c r="H539" s="48">
        <v>15286</v>
      </c>
      <c r="I539" s="47">
        <v>30314</v>
      </c>
      <c r="J539" s="48">
        <v>15179</v>
      </c>
      <c r="K539" s="47">
        <v>30509</v>
      </c>
      <c r="L539" s="48">
        <v>15298</v>
      </c>
      <c r="M539" s="47">
        <v>30257</v>
      </c>
      <c r="N539" s="47">
        <v>15154</v>
      </c>
      <c r="O539" s="52">
        <v>29997</v>
      </c>
      <c r="P539" s="50">
        <v>15058</v>
      </c>
      <c r="Q539" s="51">
        <v>29748</v>
      </c>
      <c r="R539" s="15">
        <v>14899</v>
      </c>
    </row>
    <row r="540" spans="1:18" s="12" customFormat="1" ht="12.75" x14ac:dyDescent="0.2">
      <c r="A540" s="44" t="s">
        <v>209</v>
      </c>
      <c r="B540" s="45" t="s">
        <v>233</v>
      </c>
      <c r="C540" s="45" t="s">
        <v>237</v>
      </c>
      <c r="D540" s="54" t="s">
        <v>71</v>
      </c>
      <c r="E540" s="47">
        <v>224857</v>
      </c>
      <c r="F540" s="48">
        <v>117538</v>
      </c>
      <c r="G540" s="47">
        <v>224226</v>
      </c>
      <c r="H540" s="48">
        <v>117221</v>
      </c>
      <c r="I540" s="47">
        <v>223397</v>
      </c>
      <c r="J540" s="48">
        <v>116867</v>
      </c>
      <c r="K540" s="47">
        <v>221658</v>
      </c>
      <c r="L540" s="48">
        <v>116146</v>
      </c>
      <c r="M540" s="47">
        <v>220602</v>
      </c>
      <c r="N540" s="47">
        <v>115617</v>
      </c>
      <c r="O540" s="49">
        <v>219703</v>
      </c>
      <c r="P540" s="50">
        <v>115197</v>
      </c>
      <c r="Q540" s="51">
        <v>218466</v>
      </c>
      <c r="R540" s="15">
        <v>114643</v>
      </c>
    </row>
    <row r="541" spans="1:18" s="12" customFormat="1" ht="12.75" x14ac:dyDescent="0.2">
      <c r="A541" s="44" t="s">
        <v>209</v>
      </c>
      <c r="B541" s="45" t="s">
        <v>233</v>
      </c>
      <c r="C541" s="45" t="s">
        <v>238</v>
      </c>
      <c r="D541" s="54" t="s">
        <v>60</v>
      </c>
      <c r="E541" s="47">
        <v>43468</v>
      </c>
      <c r="F541" s="48">
        <v>21971</v>
      </c>
      <c r="G541" s="47">
        <v>43327</v>
      </c>
      <c r="H541" s="48">
        <v>21902</v>
      </c>
      <c r="I541" s="47">
        <v>43064</v>
      </c>
      <c r="J541" s="48">
        <v>21768</v>
      </c>
      <c r="K541" s="47">
        <v>43811</v>
      </c>
      <c r="L541" s="48">
        <v>22085</v>
      </c>
      <c r="M541" s="47">
        <v>43501</v>
      </c>
      <c r="N541" s="47">
        <v>21895</v>
      </c>
      <c r="O541" s="49">
        <v>43271</v>
      </c>
      <c r="P541" s="50">
        <v>21789</v>
      </c>
      <c r="Q541" s="51">
        <v>42980</v>
      </c>
      <c r="R541" s="15">
        <v>21639</v>
      </c>
    </row>
    <row r="542" spans="1:18" s="12" customFormat="1" ht="12.75" x14ac:dyDescent="0.2">
      <c r="A542" s="44" t="s">
        <v>209</v>
      </c>
      <c r="B542" s="45" t="s">
        <v>233</v>
      </c>
      <c r="C542" s="45" t="s">
        <v>238</v>
      </c>
      <c r="D542" s="54" t="s">
        <v>61</v>
      </c>
      <c r="E542" s="47">
        <v>6145</v>
      </c>
      <c r="F542" s="48">
        <v>3158</v>
      </c>
      <c r="G542" s="47">
        <v>6187</v>
      </c>
      <c r="H542" s="48">
        <v>3193</v>
      </c>
      <c r="I542" s="47">
        <v>6170</v>
      </c>
      <c r="J542" s="48">
        <v>3204</v>
      </c>
      <c r="K542" s="47">
        <v>6313</v>
      </c>
      <c r="L542" s="48">
        <v>3296</v>
      </c>
      <c r="M542" s="47">
        <v>6248</v>
      </c>
      <c r="N542" s="47">
        <v>3247</v>
      </c>
      <c r="O542" s="52">
        <v>6236</v>
      </c>
      <c r="P542" s="50">
        <v>3222</v>
      </c>
      <c r="Q542" s="51">
        <v>6146</v>
      </c>
      <c r="R542" s="15">
        <v>3163</v>
      </c>
    </row>
    <row r="543" spans="1:18" s="12" customFormat="1" ht="12.75" x14ac:dyDescent="0.2">
      <c r="A543" s="44" t="s">
        <v>209</v>
      </c>
      <c r="B543" s="45" t="s">
        <v>233</v>
      </c>
      <c r="C543" s="45" t="s">
        <v>238</v>
      </c>
      <c r="D543" s="54" t="s">
        <v>62</v>
      </c>
      <c r="E543" s="47">
        <v>37323</v>
      </c>
      <c r="F543" s="48">
        <v>18813</v>
      </c>
      <c r="G543" s="47">
        <v>37140</v>
      </c>
      <c r="H543" s="48">
        <v>18709</v>
      </c>
      <c r="I543" s="47">
        <v>36894</v>
      </c>
      <c r="J543" s="48">
        <v>18564</v>
      </c>
      <c r="K543" s="47">
        <v>37498</v>
      </c>
      <c r="L543" s="48">
        <v>18789</v>
      </c>
      <c r="M543" s="47">
        <v>37253</v>
      </c>
      <c r="N543" s="47">
        <v>18648</v>
      </c>
      <c r="O543" s="52">
        <v>37035</v>
      </c>
      <c r="P543" s="50">
        <v>18567</v>
      </c>
      <c r="Q543" s="51">
        <v>36834</v>
      </c>
      <c r="R543" s="15">
        <v>18476</v>
      </c>
    </row>
    <row r="544" spans="1:18" s="12" customFormat="1" ht="12.75" x14ac:dyDescent="0.2">
      <c r="A544" s="44" t="s">
        <v>209</v>
      </c>
      <c r="B544" s="45" t="s">
        <v>233</v>
      </c>
      <c r="C544" s="45" t="s">
        <v>233</v>
      </c>
      <c r="D544" s="54" t="s">
        <v>60</v>
      </c>
      <c r="E544" s="47">
        <v>145947</v>
      </c>
      <c r="F544" s="48">
        <v>73347</v>
      </c>
      <c r="G544" s="47">
        <v>146481</v>
      </c>
      <c r="H544" s="48">
        <v>73555</v>
      </c>
      <c r="I544" s="47">
        <v>147212</v>
      </c>
      <c r="J544" s="48">
        <v>73964</v>
      </c>
      <c r="K544" s="47">
        <v>149615</v>
      </c>
      <c r="L544" s="48">
        <v>75136</v>
      </c>
      <c r="M544" s="47">
        <v>150018</v>
      </c>
      <c r="N544" s="47">
        <v>75373</v>
      </c>
      <c r="O544" s="49">
        <v>150668</v>
      </c>
      <c r="P544" s="50">
        <v>75623</v>
      </c>
      <c r="Q544" s="51">
        <v>151085</v>
      </c>
      <c r="R544" s="15">
        <v>75837</v>
      </c>
    </row>
    <row r="545" spans="1:18" s="12" customFormat="1" ht="12.75" x14ac:dyDescent="0.2">
      <c r="A545" s="44" t="s">
        <v>209</v>
      </c>
      <c r="B545" s="45" t="s">
        <v>233</v>
      </c>
      <c r="C545" s="45" t="s">
        <v>233</v>
      </c>
      <c r="D545" s="54" t="s">
        <v>61</v>
      </c>
      <c r="E545" s="47">
        <v>28757</v>
      </c>
      <c r="F545" s="48">
        <v>14937</v>
      </c>
      <c r="G545" s="47">
        <v>28656</v>
      </c>
      <c r="H545" s="48">
        <v>14849</v>
      </c>
      <c r="I545" s="47">
        <v>28567</v>
      </c>
      <c r="J545" s="48">
        <v>14811</v>
      </c>
      <c r="K545" s="47">
        <v>29266</v>
      </c>
      <c r="L545" s="48">
        <v>15095</v>
      </c>
      <c r="M545" s="47">
        <v>29080</v>
      </c>
      <c r="N545" s="47">
        <v>15012</v>
      </c>
      <c r="O545" s="52">
        <v>28946</v>
      </c>
      <c r="P545" s="50">
        <v>14944</v>
      </c>
      <c r="Q545" s="51">
        <v>28744</v>
      </c>
      <c r="R545" s="15">
        <v>14826</v>
      </c>
    </row>
    <row r="546" spans="1:18" s="12" customFormat="1" ht="12.75" x14ac:dyDescent="0.2">
      <c r="A546" s="44" t="s">
        <v>209</v>
      </c>
      <c r="B546" s="45" t="s">
        <v>233</v>
      </c>
      <c r="C546" s="45" t="s">
        <v>233</v>
      </c>
      <c r="D546" s="54" t="s">
        <v>62</v>
      </c>
      <c r="E546" s="47">
        <v>117190</v>
      </c>
      <c r="F546" s="48">
        <v>58410</v>
      </c>
      <c r="G546" s="47">
        <v>117825</v>
      </c>
      <c r="H546" s="48">
        <v>58706</v>
      </c>
      <c r="I546" s="47">
        <v>118645</v>
      </c>
      <c r="J546" s="48">
        <v>59153</v>
      </c>
      <c r="K546" s="47">
        <v>120349</v>
      </c>
      <c r="L546" s="48">
        <v>60041</v>
      </c>
      <c r="M546" s="47">
        <v>120938</v>
      </c>
      <c r="N546" s="47">
        <v>60361</v>
      </c>
      <c r="O546" s="52">
        <v>121722</v>
      </c>
      <c r="P546" s="50">
        <v>60679</v>
      </c>
      <c r="Q546" s="51">
        <v>122341</v>
      </c>
      <c r="R546" s="15">
        <v>61011</v>
      </c>
    </row>
    <row r="547" spans="1:18" s="12" customFormat="1" ht="12.75" x14ac:dyDescent="0.2">
      <c r="A547" s="44" t="s">
        <v>209</v>
      </c>
      <c r="B547" s="45" t="s">
        <v>233</v>
      </c>
      <c r="C547" s="45" t="s">
        <v>239</v>
      </c>
      <c r="D547" s="54" t="s">
        <v>60</v>
      </c>
      <c r="E547" s="47">
        <v>39996</v>
      </c>
      <c r="F547" s="48">
        <v>20250</v>
      </c>
      <c r="G547" s="47">
        <v>40016</v>
      </c>
      <c r="H547" s="48">
        <v>20256</v>
      </c>
      <c r="I547" s="47">
        <v>39912</v>
      </c>
      <c r="J547" s="48">
        <v>20201</v>
      </c>
      <c r="K547" s="47">
        <v>40846</v>
      </c>
      <c r="L547" s="48">
        <v>20542</v>
      </c>
      <c r="M547" s="47">
        <v>40784</v>
      </c>
      <c r="N547" s="47">
        <v>20466</v>
      </c>
      <c r="O547" s="49">
        <v>40638</v>
      </c>
      <c r="P547" s="50">
        <v>20398</v>
      </c>
      <c r="Q547" s="51">
        <v>40430</v>
      </c>
      <c r="R547" s="15">
        <v>20305</v>
      </c>
    </row>
    <row r="548" spans="1:18" s="12" customFormat="1" ht="12.75" x14ac:dyDescent="0.2">
      <c r="A548" s="44" t="s">
        <v>209</v>
      </c>
      <c r="B548" s="45" t="s">
        <v>233</v>
      </c>
      <c r="C548" s="45" t="s">
        <v>239</v>
      </c>
      <c r="D548" s="54" t="s">
        <v>61</v>
      </c>
      <c r="E548" s="47">
        <v>11984</v>
      </c>
      <c r="F548" s="48">
        <v>6115</v>
      </c>
      <c r="G548" s="47">
        <v>11994</v>
      </c>
      <c r="H548" s="48">
        <v>6142</v>
      </c>
      <c r="I548" s="47">
        <v>11907</v>
      </c>
      <c r="J548" s="48">
        <v>6083</v>
      </c>
      <c r="K548" s="47">
        <v>12307</v>
      </c>
      <c r="L548" s="48">
        <v>6254</v>
      </c>
      <c r="M548" s="47">
        <v>12268</v>
      </c>
      <c r="N548" s="47">
        <v>6250</v>
      </c>
      <c r="O548" s="52">
        <v>12142</v>
      </c>
      <c r="P548" s="50">
        <v>6208</v>
      </c>
      <c r="Q548" s="51">
        <v>12064</v>
      </c>
      <c r="R548" s="15">
        <v>6190</v>
      </c>
    </row>
    <row r="549" spans="1:18" s="12" customFormat="1" ht="12.75" x14ac:dyDescent="0.2">
      <c r="A549" s="44" t="s">
        <v>209</v>
      </c>
      <c r="B549" s="45" t="s">
        <v>233</v>
      </c>
      <c r="C549" s="45" t="s">
        <v>239</v>
      </c>
      <c r="D549" s="54" t="s">
        <v>62</v>
      </c>
      <c r="E549" s="47">
        <v>28012</v>
      </c>
      <c r="F549" s="48">
        <v>14135</v>
      </c>
      <c r="G549" s="47">
        <v>28022</v>
      </c>
      <c r="H549" s="48">
        <v>14114</v>
      </c>
      <c r="I549" s="47">
        <v>28005</v>
      </c>
      <c r="J549" s="48">
        <v>14118</v>
      </c>
      <c r="K549" s="47">
        <v>28539</v>
      </c>
      <c r="L549" s="48">
        <v>14288</v>
      </c>
      <c r="M549" s="47">
        <v>28516</v>
      </c>
      <c r="N549" s="47">
        <v>14216</v>
      </c>
      <c r="O549" s="52">
        <v>28496</v>
      </c>
      <c r="P549" s="50">
        <v>14190</v>
      </c>
      <c r="Q549" s="51">
        <v>28366</v>
      </c>
      <c r="R549" s="15">
        <v>14115</v>
      </c>
    </row>
    <row r="550" spans="1:18" s="12" customFormat="1" ht="12.75" x14ac:dyDescent="0.2">
      <c r="A550" s="44" t="s">
        <v>209</v>
      </c>
      <c r="B550" s="45" t="s">
        <v>233</v>
      </c>
      <c r="C550" s="45" t="s">
        <v>240</v>
      </c>
      <c r="D550" s="54" t="s">
        <v>60</v>
      </c>
      <c r="E550" s="47">
        <v>37015</v>
      </c>
      <c r="F550" s="48">
        <v>18560</v>
      </c>
      <c r="G550" s="47">
        <v>36922</v>
      </c>
      <c r="H550" s="48">
        <v>18501</v>
      </c>
      <c r="I550" s="47">
        <v>36796</v>
      </c>
      <c r="J550" s="48">
        <v>18410</v>
      </c>
      <c r="K550" s="47">
        <v>37369</v>
      </c>
      <c r="L550" s="48">
        <v>18724</v>
      </c>
      <c r="M550" s="47">
        <v>37164</v>
      </c>
      <c r="N550" s="47">
        <v>18639</v>
      </c>
      <c r="O550" s="49">
        <v>37069</v>
      </c>
      <c r="P550" s="50">
        <v>18590</v>
      </c>
      <c r="Q550" s="51">
        <v>36967</v>
      </c>
      <c r="R550" s="15">
        <v>18581</v>
      </c>
    </row>
    <row r="551" spans="1:18" s="12" customFormat="1" ht="12.75" x14ac:dyDescent="0.2">
      <c r="A551" s="44" t="s">
        <v>209</v>
      </c>
      <c r="B551" s="45" t="s">
        <v>233</v>
      </c>
      <c r="C551" s="45" t="s">
        <v>240</v>
      </c>
      <c r="D551" s="54" t="s">
        <v>61</v>
      </c>
      <c r="E551" s="47">
        <v>8025</v>
      </c>
      <c r="F551" s="48">
        <v>4142</v>
      </c>
      <c r="G551" s="47">
        <v>8054</v>
      </c>
      <c r="H551" s="48">
        <v>4175</v>
      </c>
      <c r="I551" s="47">
        <v>8024</v>
      </c>
      <c r="J551" s="48">
        <v>4157</v>
      </c>
      <c r="K551" s="47">
        <v>8236</v>
      </c>
      <c r="L551" s="48">
        <v>4289</v>
      </c>
      <c r="M551" s="47">
        <v>8191</v>
      </c>
      <c r="N551" s="47">
        <v>4266</v>
      </c>
      <c r="O551" s="52">
        <v>8211</v>
      </c>
      <c r="P551" s="50">
        <v>4284</v>
      </c>
      <c r="Q551" s="51">
        <v>8112</v>
      </c>
      <c r="R551" s="15">
        <v>4235</v>
      </c>
    </row>
    <row r="552" spans="1:18" s="12" customFormat="1" ht="12.75" x14ac:dyDescent="0.2">
      <c r="A552" s="44" t="s">
        <v>209</v>
      </c>
      <c r="B552" s="45" t="s">
        <v>233</v>
      </c>
      <c r="C552" s="45" t="s">
        <v>240</v>
      </c>
      <c r="D552" s="54" t="s">
        <v>62</v>
      </c>
      <c r="E552" s="47">
        <v>28990</v>
      </c>
      <c r="F552" s="48">
        <v>14418</v>
      </c>
      <c r="G552" s="47">
        <v>28868</v>
      </c>
      <c r="H552" s="48">
        <v>14326</v>
      </c>
      <c r="I552" s="47">
        <v>28772</v>
      </c>
      <c r="J552" s="48">
        <v>14253</v>
      </c>
      <c r="K552" s="47">
        <v>29133</v>
      </c>
      <c r="L552" s="48">
        <v>14435</v>
      </c>
      <c r="M552" s="47">
        <v>28973</v>
      </c>
      <c r="N552" s="47">
        <v>14373</v>
      </c>
      <c r="O552" s="52">
        <v>28858</v>
      </c>
      <c r="P552" s="50">
        <v>14306</v>
      </c>
      <c r="Q552" s="51">
        <v>28855</v>
      </c>
      <c r="R552" s="15">
        <v>14346</v>
      </c>
    </row>
    <row r="553" spans="1:18" s="12" customFormat="1" ht="12.75" x14ac:dyDescent="0.2">
      <c r="A553" s="44" t="s">
        <v>209</v>
      </c>
      <c r="B553" s="45" t="s">
        <v>241</v>
      </c>
      <c r="C553" s="45"/>
      <c r="D553" s="54" t="s">
        <v>60</v>
      </c>
      <c r="E553" s="47">
        <v>749044</v>
      </c>
      <c r="F553" s="48">
        <v>385515</v>
      </c>
      <c r="G553" s="47">
        <v>756745</v>
      </c>
      <c r="H553" s="48">
        <v>389618</v>
      </c>
      <c r="I553" s="47">
        <v>764164</v>
      </c>
      <c r="J553" s="48">
        <v>393671</v>
      </c>
      <c r="K553" s="47">
        <v>779143</v>
      </c>
      <c r="L553" s="48">
        <v>400779</v>
      </c>
      <c r="M553" s="47">
        <v>786750</v>
      </c>
      <c r="N553" s="47">
        <v>404726</v>
      </c>
      <c r="O553" s="49">
        <v>793363</v>
      </c>
      <c r="P553" s="50">
        <v>408238</v>
      </c>
      <c r="Q553" s="51">
        <v>799180</v>
      </c>
      <c r="R553" s="15">
        <v>411107</v>
      </c>
    </row>
    <row r="554" spans="1:18" s="12" customFormat="1" ht="12.75" x14ac:dyDescent="0.2">
      <c r="A554" s="44" t="s">
        <v>209</v>
      </c>
      <c r="B554" s="45" t="s">
        <v>241</v>
      </c>
      <c r="C554" s="45"/>
      <c r="D554" s="54" t="s">
        <v>61</v>
      </c>
      <c r="E554" s="47">
        <v>397489</v>
      </c>
      <c r="F554" s="48">
        <v>208524</v>
      </c>
      <c r="G554" s="47">
        <v>401926</v>
      </c>
      <c r="H554" s="48">
        <v>210837</v>
      </c>
      <c r="I554" s="47">
        <v>406301</v>
      </c>
      <c r="J554" s="48">
        <v>213219</v>
      </c>
      <c r="K554" s="47">
        <v>413997</v>
      </c>
      <c r="L554" s="48">
        <v>216682</v>
      </c>
      <c r="M554" s="47">
        <v>418333</v>
      </c>
      <c r="N554" s="47">
        <v>219001</v>
      </c>
      <c r="O554" s="52">
        <v>422027</v>
      </c>
      <c r="P554" s="50">
        <v>221026</v>
      </c>
      <c r="Q554" s="51">
        <v>425056</v>
      </c>
      <c r="R554" s="15">
        <v>222482</v>
      </c>
    </row>
    <row r="555" spans="1:18" s="12" customFormat="1" ht="12.75" x14ac:dyDescent="0.2">
      <c r="A555" s="44" t="s">
        <v>209</v>
      </c>
      <c r="B555" s="45" t="s">
        <v>241</v>
      </c>
      <c r="C555" s="45"/>
      <c r="D555" s="54" t="s">
        <v>62</v>
      </c>
      <c r="E555" s="47">
        <v>351555</v>
      </c>
      <c r="F555" s="48">
        <v>176991</v>
      </c>
      <c r="G555" s="47">
        <v>354819</v>
      </c>
      <c r="H555" s="48">
        <v>178781</v>
      </c>
      <c r="I555" s="47">
        <v>357863</v>
      </c>
      <c r="J555" s="48">
        <v>180452</v>
      </c>
      <c r="K555" s="47">
        <v>365146</v>
      </c>
      <c r="L555" s="48">
        <v>184097</v>
      </c>
      <c r="M555" s="47">
        <v>368417</v>
      </c>
      <c r="N555" s="47">
        <v>185725</v>
      </c>
      <c r="O555" s="52">
        <v>371336</v>
      </c>
      <c r="P555" s="50">
        <v>187212</v>
      </c>
      <c r="Q555" s="51">
        <v>374124</v>
      </c>
      <c r="R555" s="15">
        <v>188625</v>
      </c>
    </row>
    <row r="556" spans="1:18" s="12" customFormat="1" ht="12.75" x14ac:dyDescent="0.2">
      <c r="A556" s="44" t="s">
        <v>209</v>
      </c>
      <c r="B556" s="45" t="s">
        <v>241</v>
      </c>
      <c r="C556" s="45" t="s">
        <v>242</v>
      </c>
      <c r="D556" s="54" t="s">
        <v>60</v>
      </c>
      <c r="E556" s="47">
        <v>106423</v>
      </c>
      <c r="F556" s="48">
        <v>53723</v>
      </c>
      <c r="G556" s="47">
        <v>106745</v>
      </c>
      <c r="H556" s="48">
        <v>53863</v>
      </c>
      <c r="I556" s="47">
        <v>106927</v>
      </c>
      <c r="J556" s="48">
        <v>53908</v>
      </c>
      <c r="K556" s="47">
        <v>108446</v>
      </c>
      <c r="L556" s="48">
        <v>54636</v>
      </c>
      <c r="M556" s="47">
        <v>108528</v>
      </c>
      <c r="N556" s="47">
        <v>54670</v>
      </c>
      <c r="O556" s="49">
        <v>108592</v>
      </c>
      <c r="P556" s="50">
        <v>54681</v>
      </c>
      <c r="Q556" s="51">
        <v>108562</v>
      </c>
      <c r="R556" s="15">
        <v>54692</v>
      </c>
    </row>
    <row r="557" spans="1:18" s="12" customFormat="1" ht="12.75" x14ac:dyDescent="0.2">
      <c r="A557" s="44" t="s">
        <v>209</v>
      </c>
      <c r="B557" s="45" t="s">
        <v>241</v>
      </c>
      <c r="C557" s="45" t="s">
        <v>242</v>
      </c>
      <c r="D557" s="54" t="s">
        <v>61</v>
      </c>
      <c r="E557" s="47">
        <v>29553</v>
      </c>
      <c r="F557" s="48">
        <v>15243</v>
      </c>
      <c r="G557" s="47">
        <v>29743</v>
      </c>
      <c r="H557" s="48">
        <v>15338</v>
      </c>
      <c r="I557" s="47">
        <v>29993</v>
      </c>
      <c r="J557" s="48">
        <v>15459</v>
      </c>
      <c r="K557" s="47">
        <v>30396</v>
      </c>
      <c r="L557" s="48">
        <v>15629</v>
      </c>
      <c r="M557" s="47">
        <v>30465</v>
      </c>
      <c r="N557" s="47">
        <v>15676</v>
      </c>
      <c r="O557" s="52">
        <v>30602</v>
      </c>
      <c r="P557" s="50">
        <v>15731</v>
      </c>
      <c r="Q557" s="51">
        <v>30579</v>
      </c>
      <c r="R557" s="15">
        <v>15696</v>
      </c>
    </row>
    <row r="558" spans="1:18" s="12" customFormat="1" ht="12.75" x14ac:dyDescent="0.2">
      <c r="A558" s="44" t="s">
        <v>209</v>
      </c>
      <c r="B558" s="45" t="s">
        <v>241</v>
      </c>
      <c r="C558" s="45" t="s">
        <v>242</v>
      </c>
      <c r="D558" s="54" t="s">
        <v>62</v>
      </c>
      <c r="E558" s="47">
        <v>76870</v>
      </c>
      <c r="F558" s="48">
        <v>38480</v>
      </c>
      <c r="G558" s="47">
        <v>77002</v>
      </c>
      <c r="H558" s="48">
        <v>38525</v>
      </c>
      <c r="I558" s="47">
        <v>76934</v>
      </c>
      <c r="J558" s="48">
        <v>38449</v>
      </c>
      <c r="K558" s="47">
        <v>78050</v>
      </c>
      <c r="L558" s="48">
        <v>39007</v>
      </c>
      <c r="M558" s="47">
        <v>78063</v>
      </c>
      <c r="N558" s="47">
        <v>38994</v>
      </c>
      <c r="O558" s="52">
        <v>77990</v>
      </c>
      <c r="P558" s="50">
        <v>38950</v>
      </c>
      <c r="Q558" s="51">
        <v>77983</v>
      </c>
      <c r="R558" s="15">
        <v>38996</v>
      </c>
    </row>
    <row r="559" spans="1:18" s="12" customFormat="1" ht="12.75" x14ac:dyDescent="0.2">
      <c r="A559" s="44" t="s">
        <v>209</v>
      </c>
      <c r="B559" s="45" t="s">
        <v>241</v>
      </c>
      <c r="C559" s="45" t="s">
        <v>243</v>
      </c>
      <c r="D559" s="54" t="s">
        <v>60</v>
      </c>
      <c r="E559" s="47">
        <v>99390</v>
      </c>
      <c r="F559" s="48">
        <v>51443</v>
      </c>
      <c r="G559" s="47">
        <v>101307</v>
      </c>
      <c r="H559" s="48">
        <v>52487</v>
      </c>
      <c r="I559" s="47">
        <v>103039</v>
      </c>
      <c r="J559" s="48">
        <v>53390</v>
      </c>
      <c r="K559" s="47">
        <v>106607</v>
      </c>
      <c r="L559" s="48">
        <v>55106</v>
      </c>
      <c r="M559" s="47">
        <v>108368</v>
      </c>
      <c r="N559" s="47">
        <v>56029</v>
      </c>
      <c r="O559" s="49">
        <v>109889</v>
      </c>
      <c r="P559" s="50">
        <v>56786</v>
      </c>
      <c r="Q559" s="51">
        <v>111049</v>
      </c>
      <c r="R559" s="15">
        <v>57428</v>
      </c>
    </row>
    <row r="560" spans="1:18" s="12" customFormat="1" ht="12.75" x14ac:dyDescent="0.2">
      <c r="A560" s="44" t="s">
        <v>209</v>
      </c>
      <c r="B560" s="45" t="s">
        <v>241</v>
      </c>
      <c r="C560" s="45" t="s">
        <v>243</v>
      </c>
      <c r="D560" s="54" t="s">
        <v>61</v>
      </c>
      <c r="E560" s="47">
        <v>54919</v>
      </c>
      <c r="F560" s="48">
        <v>28818</v>
      </c>
      <c r="G560" s="47">
        <v>55397</v>
      </c>
      <c r="H560" s="48">
        <v>29075</v>
      </c>
      <c r="I560" s="47">
        <v>55669</v>
      </c>
      <c r="J560" s="48">
        <v>29255</v>
      </c>
      <c r="K560" s="47">
        <v>57386</v>
      </c>
      <c r="L560" s="48">
        <v>30048</v>
      </c>
      <c r="M560" s="47">
        <v>57755</v>
      </c>
      <c r="N560" s="47">
        <v>30257</v>
      </c>
      <c r="O560" s="52">
        <v>58198</v>
      </c>
      <c r="P560" s="50">
        <v>30485</v>
      </c>
      <c r="Q560" s="51">
        <v>58361</v>
      </c>
      <c r="R560" s="15">
        <v>30617</v>
      </c>
    </row>
    <row r="561" spans="1:18" s="12" customFormat="1" ht="12.75" x14ac:dyDescent="0.2">
      <c r="A561" s="44" t="s">
        <v>209</v>
      </c>
      <c r="B561" s="45" t="s">
        <v>241</v>
      </c>
      <c r="C561" s="45" t="s">
        <v>243</v>
      </c>
      <c r="D561" s="54" t="s">
        <v>62</v>
      </c>
      <c r="E561" s="47">
        <v>44471</v>
      </c>
      <c r="F561" s="48">
        <v>22625</v>
      </c>
      <c r="G561" s="47">
        <v>45910</v>
      </c>
      <c r="H561" s="48">
        <v>23412</v>
      </c>
      <c r="I561" s="47">
        <v>47370</v>
      </c>
      <c r="J561" s="48">
        <v>24135</v>
      </c>
      <c r="K561" s="47">
        <v>49221</v>
      </c>
      <c r="L561" s="48">
        <v>25058</v>
      </c>
      <c r="M561" s="47">
        <v>50613</v>
      </c>
      <c r="N561" s="47">
        <v>25772</v>
      </c>
      <c r="O561" s="52">
        <v>51691</v>
      </c>
      <c r="P561" s="50">
        <v>26301</v>
      </c>
      <c r="Q561" s="51">
        <v>52688</v>
      </c>
      <c r="R561" s="15">
        <v>26811</v>
      </c>
    </row>
    <row r="562" spans="1:18" s="12" customFormat="1" ht="12.75" x14ac:dyDescent="0.2">
      <c r="A562" s="44" t="s">
        <v>209</v>
      </c>
      <c r="B562" s="45" t="s">
        <v>241</v>
      </c>
      <c r="C562" s="45" t="s">
        <v>244</v>
      </c>
      <c r="D562" s="54" t="s">
        <v>60</v>
      </c>
      <c r="E562" s="47">
        <v>142433</v>
      </c>
      <c r="F562" s="48">
        <v>72895</v>
      </c>
      <c r="G562" s="47">
        <v>143427</v>
      </c>
      <c r="H562" s="48">
        <v>73356</v>
      </c>
      <c r="I562" s="47">
        <v>144294</v>
      </c>
      <c r="J562" s="48">
        <v>73902</v>
      </c>
      <c r="K562" s="47">
        <v>147140</v>
      </c>
      <c r="L562" s="48">
        <v>75294</v>
      </c>
      <c r="M562" s="47">
        <v>148118</v>
      </c>
      <c r="N562" s="47">
        <v>75831</v>
      </c>
      <c r="O562" s="49">
        <v>148929</v>
      </c>
      <c r="P562" s="50">
        <v>76279</v>
      </c>
      <c r="Q562" s="51">
        <v>149897</v>
      </c>
      <c r="R562" s="15">
        <v>76792</v>
      </c>
    </row>
    <row r="563" spans="1:18" s="12" customFormat="1" ht="12.75" x14ac:dyDescent="0.2">
      <c r="A563" s="44" t="s">
        <v>209</v>
      </c>
      <c r="B563" s="45" t="s">
        <v>241</v>
      </c>
      <c r="C563" s="45" t="s">
        <v>244</v>
      </c>
      <c r="D563" s="54" t="s">
        <v>61</v>
      </c>
      <c r="E563" s="47">
        <v>63138</v>
      </c>
      <c r="F563" s="48">
        <v>33171</v>
      </c>
      <c r="G563" s="47">
        <v>63516</v>
      </c>
      <c r="H563" s="48">
        <v>33311</v>
      </c>
      <c r="I563" s="47">
        <v>63860</v>
      </c>
      <c r="J563" s="48">
        <v>33517</v>
      </c>
      <c r="K563" s="47">
        <v>65008</v>
      </c>
      <c r="L563" s="48">
        <v>34045</v>
      </c>
      <c r="M563" s="47">
        <v>65326</v>
      </c>
      <c r="N563" s="47">
        <v>34256</v>
      </c>
      <c r="O563" s="52">
        <v>65553</v>
      </c>
      <c r="P563" s="50">
        <v>34415</v>
      </c>
      <c r="Q563" s="51">
        <v>65779</v>
      </c>
      <c r="R563" s="15">
        <v>34525</v>
      </c>
    </row>
    <row r="564" spans="1:18" s="12" customFormat="1" ht="12.75" x14ac:dyDescent="0.2">
      <c r="A564" s="44" t="s">
        <v>209</v>
      </c>
      <c r="B564" s="45" t="s">
        <v>241</v>
      </c>
      <c r="C564" s="45" t="s">
        <v>244</v>
      </c>
      <c r="D564" s="54" t="s">
        <v>62</v>
      </c>
      <c r="E564" s="47">
        <v>79295</v>
      </c>
      <c r="F564" s="48">
        <v>39724</v>
      </c>
      <c r="G564" s="47">
        <v>79911</v>
      </c>
      <c r="H564" s="48">
        <v>40045</v>
      </c>
      <c r="I564" s="47">
        <v>80434</v>
      </c>
      <c r="J564" s="48">
        <v>40385</v>
      </c>
      <c r="K564" s="47">
        <v>82132</v>
      </c>
      <c r="L564" s="48">
        <v>41249</v>
      </c>
      <c r="M564" s="47">
        <v>82792</v>
      </c>
      <c r="N564" s="47">
        <v>41575</v>
      </c>
      <c r="O564" s="52">
        <v>83376</v>
      </c>
      <c r="P564" s="50">
        <v>41864</v>
      </c>
      <c r="Q564" s="51">
        <v>84118</v>
      </c>
      <c r="R564" s="15">
        <v>42267</v>
      </c>
    </row>
    <row r="565" spans="1:18" s="12" customFormat="1" ht="12.75" x14ac:dyDescent="0.2">
      <c r="A565" s="44" t="s">
        <v>209</v>
      </c>
      <c r="B565" s="45" t="s">
        <v>241</v>
      </c>
      <c r="C565" s="45" t="s">
        <v>245</v>
      </c>
      <c r="D565" s="54" t="s">
        <v>60</v>
      </c>
      <c r="E565" s="47">
        <v>76088</v>
      </c>
      <c r="F565" s="48">
        <v>39064</v>
      </c>
      <c r="G565" s="47">
        <v>76294</v>
      </c>
      <c r="H565" s="48">
        <v>39203</v>
      </c>
      <c r="I565" s="47">
        <v>76583</v>
      </c>
      <c r="J565" s="48">
        <v>39351</v>
      </c>
      <c r="K565" s="47">
        <v>77739</v>
      </c>
      <c r="L565" s="48">
        <v>39796</v>
      </c>
      <c r="M565" s="47">
        <v>78053</v>
      </c>
      <c r="N565" s="47">
        <v>39932</v>
      </c>
      <c r="O565" s="49">
        <v>78321</v>
      </c>
      <c r="P565" s="50">
        <v>40093</v>
      </c>
      <c r="Q565" s="51">
        <v>78500</v>
      </c>
      <c r="R565" s="15">
        <v>40123</v>
      </c>
    </row>
    <row r="566" spans="1:18" s="12" customFormat="1" ht="12.75" x14ac:dyDescent="0.2">
      <c r="A566" s="44" t="s">
        <v>209</v>
      </c>
      <c r="B566" s="45" t="s">
        <v>241</v>
      </c>
      <c r="C566" s="45" t="s">
        <v>245</v>
      </c>
      <c r="D566" s="54" t="s">
        <v>61</v>
      </c>
      <c r="E566" s="47">
        <v>38258</v>
      </c>
      <c r="F566" s="48">
        <v>19846</v>
      </c>
      <c r="G566" s="47">
        <v>38317</v>
      </c>
      <c r="H566" s="48">
        <v>19898</v>
      </c>
      <c r="I566" s="47">
        <v>38489</v>
      </c>
      <c r="J566" s="48">
        <v>19984</v>
      </c>
      <c r="K566" s="47">
        <v>39039</v>
      </c>
      <c r="L566" s="48">
        <v>20167</v>
      </c>
      <c r="M566" s="47">
        <v>39119</v>
      </c>
      <c r="N566" s="47">
        <v>20174</v>
      </c>
      <c r="O566" s="52">
        <v>39175</v>
      </c>
      <c r="P566" s="50">
        <v>20213</v>
      </c>
      <c r="Q566" s="51">
        <v>39178</v>
      </c>
      <c r="R566" s="15">
        <v>20207</v>
      </c>
    </row>
    <row r="567" spans="1:18" s="12" customFormat="1" ht="12.75" x14ac:dyDescent="0.2">
      <c r="A567" s="44" t="s">
        <v>209</v>
      </c>
      <c r="B567" s="45" t="s">
        <v>241</v>
      </c>
      <c r="C567" s="45" t="s">
        <v>245</v>
      </c>
      <c r="D567" s="54" t="s">
        <v>62</v>
      </c>
      <c r="E567" s="47">
        <v>37830</v>
      </c>
      <c r="F567" s="48">
        <v>19218</v>
      </c>
      <c r="G567" s="47">
        <v>37977</v>
      </c>
      <c r="H567" s="48">
        <v>19305</v>
      </c>
      <c r="I567" s="47">
        <v>38094</v>
      </c>
      <c r="J567" s="48">
        <v>19367</v>
      </c>
      <c r="K567" s="47">
        <v>38700</v>
      </c>
      <c r="L567" s="48">
        <v>19629</v>
      </c>
      <c r="M567" s="47">
        <v>38934</v>
      </c>
      <c r="N567" s="47">
        <v>19758</v>
      </c>
      <c r="O567" s="52">
        <v>39146</v>
      </c>
      <c r="P567" s="50">
        <v>19880</v>
      </c>
      <c r="Q567" s="51">
        <v>39322</v>
      </c>
      <c r="R567" s="15">
        <v>19916</v>
      </c>
    </row>
    <row r="568" spans="1:18" s="12" customFormat="1" ht="12.75" x14ac:dyDescent="0.2">
      <c r="A568" s="44" t="s">
        <v>209</v>
      </c>
      <c r="B568" s="45" t="s">
        <v>241</v>
      </c>
      <c r="C568" s="45" t="s">
        <v>246</v>
      </c>
      <c r="D568" s="54" t="s">
        <v>60</v>
      </c>
      <c r="E568" s="47">
        <v>117555</v>
      </c>
      <c r="F568" s="48">
        <v>61281</v>
      </c>
      <c r="G568" s="47">
        <v>118665</v>
      </c>
      <c r="H568" s="48">
        <v>61827</v>
      </c>
      <c r="I568" s="47">
        <v>119607</v>
      </c>
      <c r="J568" s="48">
        <v>62385</v>
      </c>
      <c r="K568" s="47">
        <v>120300</v>
      </c>
      <c r="L568" s="48">
        <v>62711</v>
      </c>
      <c r="M568" s="47">
        <v>121191</v>
      </c>
      <c r="N568" s="47">
        <v>63181</v>
      </c>
      <c r="O568" s="49">
        <v>121977</v>
      </c>
      <c r="P568" s="50">
        <v>63643</v>
      </c>
      <c r="Q568" s="51">
        <v>122342</v>
      </c>
      <c r="R568" s="15">
        <v>63755</v>
      </c>
    </row>
    <row r="569" spans="1:18" s="12" customFormat="1" ht="12.75" x14ac:dyDescent="0.2">
      <c r="A569" s="44" t="s">
        <v>209</v>
      </c>
      <c r="B569" s="45" t="s">
        <v>241</v>
      </c>
      <c r="C569" s="45" t="s">
        <v>246</v>
      </c>
      <c r="D569" s="54" t="s">
        <v>61</v>
      </c>
      <c r="E569" s="47">
        <v>73005</v>
      </c>
      <c r="F569" s="48">
        <v>38680</v>
      </c>
      <c r="G569" s="47">
        <v>73722</v>
      </c>
      <c r="H569" s="48">
        <v>39006</v>
      </c>
      <c r="I569" s="47">
        <v>74273</v>
      </c>
      <c r="J569" s="48">
        <v>39300</v>
      </c>
      <c r="K569" s="47">
        <v>74352</v>
      </c>
      <c r="L569" s="48">
        <v>39295</v>
      </c>
      <c r="M569" s="47">
        <v>74780</v>
      </c>
      <c r="N569" s="47">
        <v>39514</v>
      </c>
      <c r="O569" s="52">
        <v>75068</v>
      </c>
      <c r="P569" s="50">
        <v>39711</v>
      </c>
      <c r="Q569" s="51">
        <v>75118</v>
      </c>
      <c r="R569" s="15">
        <v>39698</v>
      </c>
    </row>
    <row r="570" spans="1:18" s="12" customFormat="1" ht="12.75" x14ac:dyDescent="0.2">
      <c r="A570" s="44" t="s">
        <v>209</v>
      </c>
      <c r="B570" s="45" t="s">
        <v>241</v>
      </c>
      <c r="C570" s="45" t="s">
        <v>246</v>
      </c>
      <c r="D570" s="54" t="s">
        <v>62</v>
      </c>
      <c r="E570" s="47">
        <v>44550</v>
      </c>
      <c r="F570" s="48">
        <v>22601</v>
      </c>
      <c r="G570" s="47">
        <v>44943</v>
      </c>
      <c r="H570" s="48">
        <v>22821</v>
      </c>
      <c r="I570" s="47">
        <v>45334</v>
      </c>
      <c r="J570" s="48">
        <v>23085</v>
      </c>
      <c r="K570" s="47">
        <v>45948</v>
      </c>
      <c r="L570" s="48">
        <v>23416</v>
      </c>
      <c r="M570" s="47">
        <v>46411</v>
      </c>
      <c r="N570" s="47">
        <v>23667</v>
      </c>
      <c r="O570" s="52">
        <v>46909</v>
      </c>
      <c r="P570" s="50">
        <v>23932</v>
      </c>
      <c r="Q570" s="51">
        <v>47224</v>
      </c>
      <c r="R570" s="15">
        <v>24057</v>
      </c>
    </row>
    <row r="571" spans="1:18" s="12" customFormat="1" ht="12.75" x14ac:dyDescent="0.2">
      <c r="A571" s="44" t="s">
        <v>209</v>
      </c>
      <c r="B571" s="45" t="s">
        <v>241</v>
      </c>
      <c r="C571" s="45" t="s">
        <v>247</v>
      </c>
      <c r="D571" s="54" t="s">
        <v>60</v>
      </c>
      <c r="E571" s="47">
        <v>207155</v>
      </c>
      <c r="F571" s="48">
        <v>107109</v>
      </c>
      <c r="G571" s="47">
        <v>210307</v>
      </c>
      <c r="H571" s="48">
        <v>108882</v>
      </c>
      <c r="I571" s="47">
        <v>213714</v>
      </c>
      <c r="J571" s="48">
        <v>110735</v>
      </c>
      <c r="K571" s="47">
        <v>218911</v>
      </c>
      <c r="L571" s="48">
        <v>113236</v>
      </c>
      <c r="M571" s="47">
        <v>222492</v>
      </c>
      <c r="N571" s="47">
        <v>115083</v>
      </c>
      <c r="O571" s="49">
        <v>225655</v>
      </c>
      <c r="P571" s="50">
        <v>116756</v>
      </c>
      <c r="Q571" s="51">
        <v>228830</v>
      </c>
      <c r="R571" s="15">
        <v>118317</v>
      </c>
    </row>
    <row r="572" spans="1:18" s="12" customFormat="1" ht="12.75" x14ac:dyDescent="0.2">
      <c r="A572" s="44" t="s">
        <v>209</v>
      </c>
      <c r="B572" s="45" t="s">
        <v>241</v>
      </c>
      <c r="C572" s="45" t="s">
        <v>247</v>
      </c>
      <c r="D572" s="54" t="s">
        <v>61</v>
      </c>
      <c r="E572" s="47">
        <v>138616</v>
      </c>
      <c r="F572" s="48">
        <v>72766</v>
      </c>
      <c r="G572" s="47">
        <v>141231</v>
      </c>
      <c r="H572" s="48">
        <v>74209</v>
      </c>
      <c r="I572" s="47">
        <v>144017</v>
      </c>
      <c r="J572" s="48">
        <v>75704</v>
      </c>
      <c r="K572" s="47">
        <v>147816</v>
      </c>
      <c r="L572" s="48">
        <v>77498</v>
      </c>
      <c r="M572" s="47">
        <v>150888</v>
      </c>
      <c r="N572" s="47">
        <v>79124</v>
      </c>
      <c r="O572" s="52">
        <v>153431</v>
      </c>
      <c r="P572" s="50">
        <v>80471</v>
      </c>
      <c r="Q572" s="51">
        <v>156041</v>
      </c>
      <c r="R572" s="15">
        <v>81739</v>
      </c>
    </row>
    <row r="573" spans="1:18" s="12" customFormat="1" ht="12.75" x14ac:dyDescent="0.2">
      <c r="A573" s="44" t="s">
        <v>209</v>
      </c>
      <c r="B573" s="45" t="s">
        <v>241</v>
      </c>
      <c r="C573" s="45" t="s">
        <v>247</v>
      </c>
      <c r="D573" s="54" t="s">
        <v>62</v>
      </c>
      <c r="E573" s="47">
        <v>68539</v>
      </c>
      <c r="F573" s="48">
        <v>34343</v>
      </c>
      <c r="G573" s="47">
        <v>69076</v>
      </c>
      <c r="H573" s="48">
        <v>34673</v>
      </c>
      <c r="I573" s="47">
        <v>69697</v>
      </c>
      <c r="J573" s="48">
        <v>35031</v>
      </c>
      <c r="K573" s="47">
        <v>71095</v>
      </c>
      <c r="L573" s="48">
        <v>35738</v>
      </c>
      <c r="M573" s="47">
        <v>71604</v>
      </c>
      <c r="N573" s="47">
        <v>35959</v>
      </c>
      <c r="O573" s="52">
        <v>72224</v>
      </c>
      <c r="P573" s="50">
        <v>36285</v>
      </c>
      <c r="Q573" s="51">
        <v>72789</v>
      </c>
      <c r="R573" s="15">
        <v>36578</v>
      </c>
    </row>
    <row r="574" spans="1:18" s="12" customFormat="1" ht="12.75" x14ac:dyDescent="0.2">
      <c r="A574" s="44" t="s">
        <v>209</v>
      </c>
      <c r="B574" s="45" t="s">
        <v>248</v>
      </c>
      <c r="C574" s="45"/>
      <c r="D574" s="54" t="s">
        <v>60</v>
      </c>
      <c r="E574" s="47">
        <v>736440</v>
      </c>
      <c r="F574" s="48">
        <v>382491</v>
      </c>
      <c r="G574" s="47">
        <v>743130</v>
      </c>
      <c r="H574" s="48">
        <v>386175</v>
      </c>
      <c r="I574" s="47">
        <v>751063</v>
      </c>
      <c r="J574" s="48">
        <v>390344</v>
      </c>
      <c r="K574" s="47">
        <v>769502</v>
      </c>
      <c r="L574" s="48">
        <v>399397</v>
      </c>
      <c r="M574" s="47">
        <v>776697</v>
      </c>
      <c r="N574" s="47">
        <v>403245</v>
      </c>
      <c r="O574" s="49">
        <v>783263</v>
      </c>
      <c r="P574" s="50">
        <v>406722</v>
      </c>
      <c r="Q574" s="51">
        <v>789645</v>
      </c>
      <c r="R574" s="15">
        <v>410055</v>
      </c>
    </row>
    <row r="575" spans="1:18" s="12" customFormat="1" ht="12.75" x14ac:dyDescent="0.2">
      <c r="A575" s="44" t="s">
        <v>209</v>
      </c>
      <c r="B575" s="45" t="s">
        <v>248</v>
      </c>
      <c r="C575" s="45"/>
      <c r="D575" s="54" t="s">
        <v>61</v>
      </c>
      <c r="E575" s="47">
        <v>364130</v>
      </c>
      <c r="F575" s="48">
        <v>192661</v>
      </c>
      <c r="G575" s="47">
        <v>366258</v>
      </c>
      <c r="H575" s="48">
        <v>193898</v>
      </c>
      <c r="I575" s="47">
        <v>368740</v>
      </c>
      <c r="J575" s="48">
        <v>195169</v>
      </c>
      <c r="K575" s="47">
        <v>377956</v>
      </c>
      <c r="L575" s="48">
        <v>199712</v>
      </c>
      <c r="M575" s="47">
        <v>379905</v>
      </c>
      <c r="N575" s="47">
        <v>200842</v>
      </c>
      <c r="O575" s="52">
        <v>381731</v>
      </c>
      <c r="P575" s="50">
        <v>201915</v>
      </c>
      <c r="Q575" s="51">
        <v>383036</v>
      </c>
      <c r="R575" s="15">
        <v>202647</v>
      </c>
    </row>
    <row r="576" spans="1:18" s="12" customFormat="1" ht="12.75" x14ac:dyDescent="0.2">
      <c r="A576" s="44" t="s">
        <v>209</v>
      </c>
      <c r="B576" s="45" t="s">
        <v>248</v>
      </c>
      <c r="C576" s="45"/>
      <c r="D576" s="54" t="s">
        <v>62</v>
      </c>
      <c r="E576" s="47">
        <v>372310</v>
      </c>
      <c r="F576" s="48">
        <v>189830</v>
      </c>
      <c r="G576" s="47">
        <v>376872</v>
      </c>
      <c r="H576" s="48">
        <v>192277</v>
      </c>
      <c r="I576" s="47">
        <v>382323</v>
      </c>
      <c r="J576" s="48">
        <v>195175</v>
      </c>
      <c r="K576" s="47">
        <v>391546</v>
      </c>
      <c r="L576" s="48">
        <v>199685</v>
      </c>
      <c r="M576" s="47">
        <v>396792</v>
      </c>
      <c r="N576" s="47">
        <v>202403</v>
      </c>
      <c r="O576" s="52">
        <v>401532</v>
      </c>
      <c r="P576" s="50">
        <v>204807</v>
      </c>
      <c r="Q576" s="51">
        <v>406609</v>
      </c>
      <c r="R576" s="15">
        <v>207408</v>
      </c>
    </row>
    <row r="577" spans="1:18" s="12" customFormat="1" ht="12.75" x14ac:dyDescent="0.2">
      <c r="A577" s="44" t="s">
        <v>209</v>
      </c>
      <c r="B577" s="45" t="s">
        <v>248</v>
      </c>
      <c r="C577" s="45" t="s">
        <v>249</v>
      </c>
      <c r="D577" s="54" t="s">
        <v>60</v>
      </c>
      <c r="E577" s="47">
        <v>79929</v>
      </c>
      <c r="F577" s="48">
        <v>41821</v>
      </c>
      <c r="G577" s="47">
        <v>80763</v>
      </c>
      <c r="H577" s="48">
        <v>42279</v>
      </c>
      <c r="I577" s="47">
        <v>81923</v>
      </c>
      <c r="J577" s="48">
        <v>42867</v>
      </c>
      <c r="K577" s="47">
        <v>85361</v>
      </c>
      <c r="L577" s="48">
        <v>44579</v>
      </c>
      <c r="M577" s="47">
        <v>86465</v>
      </c>
      <c r="N577" s="47">
        <v>45138</v>
      </c>
      <c r="O577" s="49">
        <v>87519</v>
      </c>
      <c r="P577" s="50">
        <v>45675</v>
      </c>
      <c r="Q577" s="51">
        <v>88634</v>
      </c>
      <c r="R577" s="15">
        <v>46291</v>
      </c>
    </row>
    <row r="578" spans="1:18" s="12" customFormat="1" ht="12.75" x14ac:dyDescent="0.2">
      <c r="A578" s="44" t="s">
        <v>209</v>
      </c>
      <c r="B578" s="45" t="s">
        <v>248</v>
      </c>
      <c r="C578" s="45" t="s">
        <v>249</v>
      </c>
      <c r="D578" s="54" t="s">
        <v>61</v>
      </c>
      <c r="E578" s="47">
        <v>47191</v>
      </c>
      <c r="F578" s="48">
        <v>25113</v>
      </c>
      <c r="G578" s="47">
        <v>47461</v>
      </c>
      <c r="H578" s="48">
        <v>25278</v>
      </c>
      <c r="I578" s="47">
        <v>47951</v>
      </c>
      <c r="J578" s="48">
        <v>25546</v>
      </c>
      <c r="K578" s="47">
        <v>49572</v>
      </c>
      <c r="L578" s="48">
        <v>26388</v>
      </c>
      <c r="M578" s="47">
        <v>49858</v>
      </c>
      <c r="N578" s="47">
        <v>26568</v>
      </c>
      <c r="O578" s="52">
        <v>50073</v>
      </c>
      <c r="P578" s="50">
        <v>26701</v>
      </c>
      <c r="Q578" s="51">
        <v>50186</v>
      </c>
      <c r="R578" s="15">
        <v>26772</v>
      </c>
    </row>
    <row r="579" spans="1:18" s="12" customFormat="1" ht="12.75" x14ac:dyDescent="0.2">
      <c r="A579" s="44" t="s">
        <v>209</v>
      </c>
      <c r="B579" s="45" t="s">
        <v>248</v>
      </c>
      <c r="C579" s="45" t="s">
        <v>249</v>
      </c>
      <c r="D579" s="54" t="s">
        <v>62</v>
      </c>
      <c r="E579" s="47">
        <v>32738</v>
      </c>
      <c r="F579" s="48">
        <v>16708</v>
      </c>
      <c r="G579" s="47">
        <v>33302</v>
      </c>
      <c r="H579" s="48">
        <v>17001</v>
      </c>
      <c r="I579" s="47">
        <v>33972</v>
      </c>
      <c r="J579" s="48">
        <v>17321</v>
      </c>
      <c r="K579" s="47">
        <v>35789</v>
      </c>
      <c r="L579" s="48">
        <v>18191</v>
      </c>
      <c r="M579" s="47">
        <v>36607</v>
      </c>
      <c r="N579" s="47">
        <v>18570</v>
      </c>
      <c r="O579" s="52">
        <v>37446</v>
      </c>
      <c r="P579" s="50">
        <v>18974</v>
      </c>
      <c r="Q579" s="51">
        <v>38448</v>
      </c>
      <c r="R579" s="15">
        <v>19519</v>
      </c>
    </row>
    <row r="580" spans="1:18" s="12" customFormat="1" ht="12.75" x14ac:dyDescent="0.2">
      <c r="A580" s="44" t="s">
        <v>209</v>
      </c>
      <c r="B580" s="45" t="s">
        <v>248</v>
      </c>
      <c r="C580" s="45" t="s">
        <v>250</v>
      </c>
      <c r="D580" s="54" t="s">
        <v>60</v>
      </c>
      <c r="E580" s="47">
        <v>96578</v>
      </c>
      <c r="F580" s="48">
        <v>48950</v>
      </c>
      <c r="G580" s="47">
        <v>96808</v>
      </c>
      <c r="H580" s="48">
        <v>49053</v>
      </c>
      <c r="I580" s="47">
        <v>96957</v>
      </c>
      <c r="J580" s="48">
        <v>49135</v>
      </c>
      <c r="K580" s="47">
        <v>98576</v>
      </c>
      <c r="L580" s="48">
        <v>49960</v>
      </c>
      <c r="M580" s="47">
        <v>98599</v>
      </c>
      <c r="N580" s="47">
        <v>50039</v>
      </c>
      <c r="O580" s="49">
        <v>98643</v>
      </c>
      <c r="P580" s="50">
        <v>50015</v>
      </c>
      <c r="Q580" s="51">
        <v>98709</v>
      </c>
      <c r="R580" s="15">
        <v>50073</v>
      </c>
    </row>
    <row r="581" spans="1:18" s="12" customFormat="1" ht="12.75" x14ac:dyDescent="0.2">
      <c r="A581" s="44" t="s">
        <v>209</v>
      </c>
      <c r="B581" s="45" t="s">
        <v>248</v>
      </c>
      <c r="C581" s="45" t="s">
        <v>250</v>
      </c>
      <c r="D581" s="54" t="s">
        <v>61</v>
      </c>
      <c r="E581" s="47">
        <v>32948</v>
      </c>
      <c r="F581" s="48">
        <v>17134</v>
      </c>
      <c r="G581" s="47">
        <v>33111</v>
      </c>
      <c r="H581" s="48">
        <v>17225</v>
      </c>
      <c r="I581" s="47">
        <v>33126</v>
      </c>
      <c r="J581" s="48">
        <v>17260</v>
      </c>
      <c r="K581" s="47">
        <v>34200</v>
      </c>
      <c r="L581" s="48">
        <v>17796</v>
      </c>
      <c r="M581" s="47">
        <v>34301</v>
      </c>
      <c r="N581" s="47">
        <v>17889</v>
      </c>
      <c r="O581" s="52">
        <v>34396</v>
      </c>
      <c r="P581" s="50">
        <v>17922</v>
      </c>
      <c r="Q581" s="51">
        <v>34486</v>
      </c>
      <c r="R581" s="15">
        <v>18003</v>
      </c>
    </row>
    <row r="582" spans="1:18" s="12" customFormat="1" ht="12.75" x14ac:dyDescent="0.2">
      <c r="A582" s="44" t="s">
        <v>209</v>
      </c>
      <c r="B582" s="45" t="s">
        <v>248</v>
      </c>
      <c r="C582" s="45" t="s">
        <v>250</v>
      </c>
      <c r="D582" s="54" t="s">
        <v>62</v>
      </c>
      <c r="E582" s="47">
        <v>63630</v>
      </c>
      <c r="F582" s="48">
        <v>31816</v>
      </c>
      <c r="G582" s="47">
        <v>63697</v>
      </c>
      <c r="H582" s="48">
        <v>31828</v>
      </c>
      <c r="I582" s="47">
        <v>63831</v>
      </c>
      <c r="J582" s="48">
        <v>31875</v>
      </c>
      <c r="K582" s="47">
        <v>64376</v>
      </c>
      <c r="L582" s="48">
        <v>32164</v>
      </c>
      <c r="M582" s="47">
        <v>64298</v>
      </c>
      <c r="N582" s="47">
        <v>32150</v>
      </c>
      <c r="O582" s="52">
        <v>64247</v>
      </c>
      <c r="P582" s="50">
        <v>32093</v>
      </c>
      <c r="Q582" s="51">
        <v>64223</v>
      </c>
      <c r="R582" s="15">
        <v>32070</v>
      </c>
    </row>
    <row r="583" spans="1:18" s="12" customFormat="1" ht="12.75" x14ac:dyDescent="0.2">
      <c r="A583" s="44" t="s">
        <v>209</v>
      </c>
      <c r="B583" s="45" t="s">
        <v>248</v>
      </c>
      <c r="C583" s="45" t="s">
        <v>251</v>
      </c>
      <c r="D583" s="54" t="s">
        <v>60</v>
      </c>
      <c r="E583" s="47">
        <v>150800</v>
      </c>
      <c r="F583" s="48">
        <v>78462</v>
      </c>
      <c r="G583" s="47">
        <v>154080</v>
      </c>
      <c r="H583" s="48">
        <v>80257</v>
      </c>
      <c r="I583" s="47">
        <v>157392</v>
      </c>
      <c r="J583" s="48">
        <v>82082</v>
      </c>
      <c r="K583" s="47">
        <v>163059</v>
      </c>
      <c r="L583" s="48">
        <v>85049</v>
      </c>
      <c r="M583" s="47">
        <v>166189</v>
      </c>
      <c r="N583" s="47">
        <v>86716</v>
      </c>
      <c r="O583" s="49">
        <v>168935</v>
      </c>
      <c r="P583" s="50">
        <v>88203</v>
      </c>
      <c r="Q583" s="51">
        <v>171589</v>
      </c>
      <c r="R583" s="15">
        <v>89556</v>
      </c>
    </row>
    <row r="584" spans="1:18" s="12" customFormat="1" ht="12.75" x14ac:dyDescent="0.2">
      <c r="A584" s="44" t="s">
        <v>209</v>
      </c>
      <c r="B584" s="45" t="s">
        <v>248</v>
      </c>
      <c r="C584" s="45" t="s">
        <v>251</v>
      </c>
      <c r="D584" s="54" t="s">
        <v>61</v>
      </c>
      <c r="E584" s="47">
        <v>71092</v>
      </c>
      <c r="F584" s="48">
        <v>37550</v>
      </c>
      <c r="G584" s="47">
        <v>72278</v>
      </c>
      <c r="H584" s="48">
        <v>38189</v>
      </c>
      <c r="I584" s="47">
        <v>73411</v>
      </c>
      <c r="J584" s="48">
        <v>38815</v>
      </c>
      <c r="K584" s="47">
        <v>75407</v>
      </c>
      <c r="L584" s="48">
        <v>39935</v>
      </c>
      <c r="M584" s="47">
        <v>76368</v>
      </c>
      <c r="N584" s="47">
        <v>40479</v>
      </c>
      <c r="O584" s="52">
        <v>77262</v>
      </c>
      <c r="P584" s="50">
        <v>40966</v>
      </c>
      <c r="Q584" s="51">
        <v>78072</v>
      </c>
      <c r="R584" s="15">
        <v>41407</v>
      </c>
    </row>
    <row r="585" spans="1:18" s="12" customFormat="1" ht="12.75" x14ac:dyDescent="0.2">
      <c r="A585" s="44" t="s">
        <v>209</v>
      </c>
      <c r="B585" s="45" t="s">
        <v>248</v>
      </c>
      <c r="C585" s="45" t="s">
        <v>251</v>
      </c>
      <c r="D585" s="54" t="s">
        <v>62</v>
      </c>
      <c r="E585" s="47">
        <v>79708</v>
      </c>
      <c r="F585" s="48">
        <v>40912</v>
      </c>
      <c r="G585" s="47">
        <v>81802</v>
      </c>
      <c r="H585" s="48">
        <v>42068</v>
      </c>
      <c r="I585" s="47">
        <v>83981</v>
      </c>
      <c r="J585" s="48">
        <v>43267</v>
      </c>
      <c r="K585" s="47">
        <v>87652</v>
      </c>
      <c r="L585" s="48">
        <v>45114</v>
      </c>
      <c r="M585" s="47">
        <v>89821</v>
      </c>
      <c r="N585" s="47">
        <v>46237</v>
      </c>
      <c r="O585" s="52">
        <v>91673</v>
      </c>
      <c r="P585" s="50">
        <v>47237</v>
      </c>
      <c r="Q585" s="51">
        <v>93517</v>
      </c>
      <c r="R585" s="15">
        <v>48149</v>
      </c>
    </row>
    <row r="586" spans="1:18" s="12" customFormat="1" ht="12.75" x14ac:dyDescent="0.2">
      <c r="A586" s="44" t="s">
        <v>209</v>
      </c>
      <c r="B586" s="45" t="s">
        <v>248</v>
      </c>
      <c r="C586" s="45" t="s">
        <v>252</v>
      </c>
      <c r="D586" s="54" t="s">
        <v>60</v>
      </c>
      <c r="E586" s="47">
        <v>147414</v>
      </c>
      <c r="F586" s="48">
        <v>77589</v>
      </c>
      <c r="G586" s="47">
        <v>148619</v>
      </c>
      <c r="H586" s="48">
        <v>78303</v>
      </c>
      <c r="I586" s="47">
        <v>150270</v>
      </c>
      <c r="J586" s="48">
        <v>79137</v>
      </c>
      <c r="K586" s="47">
        <v>153930</v>
      </c>
      <c r="L586" s="48">
        <v>80746</v>
      </c>
      <c r="M586" s="47">
        <v>155495</v>
      </c>
      <c r="N586" s="47">
        <v>81564</v>
      </c>
      <c r="O586" s="49">
        <v>156807</v>
      </c>
      <c r="P586" s="50">
        <v>82322</v>
      </c>
      <c r="Q586" s="51">
        <v>158183</v>
      </c>
      <c r="R586" s="15">
        <v>83009</v>
      </c>
    </row>
    <row r="587" spans="1:18" s="12" customFormat="1" ht="12.75" x14ac:dyDescent="0.2">
      <c r="A587" s="44" t="s">
        <v>209</v>
      </c>
      <c r="B587" s="45" t="s">
        <v>248</v>
      </c>
      <c r="C587" s="45" t="s">
        <v>252</v>
      </c>
      <c r="D587" s="54" t="s">
        <v>61</v>
      </c>
      <c r="E587" s="47">
        <v>90885</v>
      </c>
      <c r="F587" s="48">
        <v>48353</v>
      </c>
      <c r="G587" s="47">
        <v>91184</v>
      </c>
      <c r="H587" s="48">
        <v>48544</v>
      </c>
      <c r="I587" s="47">
        <v>91848</v>
      </c>
      <c r="J587" s="48">
        <v>48854</v>
      </c>
      <c r="K587" s="47">
        <v>93731</v>
      </c>
      <c r="L587" s="48">
        <v>49577</v>
      </c>
      <c r="M587" s="47">
        <v>94330</v>
      </c>
      <c r="N587" s="47">
        <v>49895</v>
      </c>
      <c r="O587" s="52">
        <v>94941</v>
      </c>
      <c r="P587" s="50">
        <v>50296</v>
      </c>
      <c r="Q587" s="51">
        <v>95486</v>
      </c>
      <c r="R587" s="15">
        <v>50541</v>
      </c>
    </row>
    <row r="588" spans="1:18" s="12" customFormat="1" ht="12.75" x14ac:dyDescent="0.2">
      <c r="A588" s="44" t="s">
        <v>209</v>
      </c>
      <c r="B588" s="45" t="s">
        <v>248</v>
      </c>
      <c r="C588" s="45" t="s">
        <v>252</v>
      </c>
      <c r="D588" s="54" t="s">
        <v>62</v>
      </c>
      <c r="E588" s="47">
        <v>56529</v>
      </c>
      <c r="F588" s="48">
        <v>29236</v>
      </c>
      <c r="G588" s="47">
        <v>57435</v>
      </c>
      <c r="H588" s="48">
        <v>29759</v>
      </c>
      <c r="I588" s="47">
        <v>58422</v>
      </c>
      <c r="J588" s="48">
        <v>30283</v>
      </c>
      <c r="K588" s="47">
        <v>60199</v>
      </c>
      <c r="L588" s="48">
        <v>31169</v>
      </c>
      <c r="M588" s="47">
        <v>61165</v>
      </c>
      <c r="N588" s="47">
        <v>31669</v>
      </c>
      <c r="O588" s="52">
        <v>61866</v>
      </c>
      <c r="P588" s="50">
        <v>32026</v>
      </c>
      <c r="Q588" s="51">
        <v>62697</v>
      </c>
      <c r="R588" s="15">
        <v>32468</v>
      </c>
    </row>
    <row r="589" spans="1:18" s="12" customFormat="1" ht="12.75" x14ac:dyDescent="0.2">
      <c r="A589" s="44" t="s">
        <v>209</v>
      </c>
      <c r="B589" s="45" t="s">
        <v>248</v>
      </c>
      <c r="C589" s="45" t="s">
        <v>253</v>
      </c>
      <c r="D589" s="54" t="s">
        <v>60</v>
      </c>
      <c r="E589" s="47">
        <v>83694</v>
      </c>
      <c r="F589" s="48">
        <v>43148</v>
      </c>
      <c r="G589" s="47">
        <v>83703</v>
      </c>
      <c r="H589" s="48">
        <v>43158</v>
      </c>
      <c r="I589" s="47">
        <v>83928</v>
      </c>
      <c r="J589" s="48">
        <v>43278</v>
      </c>
      <c r="K589" s="47">
        <v>85181</v>
      </c>
      <c r="L589" s="48">
        <v>43755</v>
      </c>
      <c r="M589" s="47">
        <v>85095</v>
      </c>
      <c r="N589" s="47">
        <v>43701</v>
      </c>
      <c r="O589" s="49">
        <v>85162</v>
      </c>
      <c r="P589" s="50">
        <v>43760</v>
      </c>
      <c r="Q589" s="51">
        <v>85155</v>
      </c>
      <c r="R589" s="15">
        <v>43761</v>
      </c>
    </row>
    <row r="590" spans="1:18" s="12" customFormat="1" ht="12.75" x14ac:dyDescent="0.2">
      <c r="A590" s="44" t="s">
        <v>209</v>
      </c>
      <c r="B590" s="45" t="s">
        <v>248</v>
      </c>
      <c r="C590" s="45" t="s">
        <v>253</v>
      </c>
      <c r="D590" s="54" t="s">
        <v>61</v>
      </c>
      <c r="E590" s="47">
        <v>37752</v>
      </c>
      <c r="F590" s="48">
        <v>19852</v>
      </c>
      <c r="G590" s="47">
        <v>37665</v>
      </c>
      <c r="H590" s="48">
        <v>19817</v>
      </c>
      <c r="I590" s="47">
        <v>37611</v>
      </c>
      <c r="J590" s="48">
        <v>19773</v>
      </c>
      <c r="K590" s="47">
        <v>38208</v>
      </c>
      <c r="L590" s="48">
        <v>20034</v>
      </c>
      <c r="M590" s="47">
        <v>37985</v>
      </c>
      <c r="N590" s="47">
        <v>19902</v>
      </c>
      <c r="O590" s="52">
        <v>37729</v>
      </c>
      <c r="P590" s="50">
        <v>19777</v>
      </c>
      <c r="Q590" s="51">
        <v>37480</v>
      </c>
      <c r="R590" s="15">
        <v>19648</v>
      </c>
    </row>
    <row r="591" spans="1:18" s="12" customFormat="1" ht="12.75" x14ac:dyDescent="0.2">
      <c r="A591" s="44" t="s">
        <v>209</v>
      </c>
      <c r="B591" s="45" t="s">
        <v>248</v>
      </c>
      <c r="C591" s="45" t="s">
        <v>253</v>
      </c>
      <c r="D591" s="54" t="s">
        <v>62</v>
      </c>
      <c r="E591" s="47">
        <v>45942</v>
      </c>
      <c r="F591" s="48">
        <v>23296</v>
      </c>
      <c r="G591" s="47">
        <v>46038</v>
      </c>
      <c r="H591" s="48">
        <v>23341</v>
      </c>
      <c r="I591" s="47">
        <v>46317</v>
      </c>
      <c r="J591" s="48">
        <v>23505</v>
      </c>
      <c r="K591" s="47">
        <v>46973</v>
      </c>
      <c r="L591" s="48">
        <v>23721</v>
      </c>
      <c r="M591" s="47">
        <v>47110</v>
      </c>
      <c r="N591" s="47">
        <v>23799</v>
      </c>
      <c r="O591" s="52">
        <v>47433</v>
      </c>
      <c r="P591" s="50">
        <v>23983</v>
      </c>
      <c r="Q591" s="51">
        <v>47675</v>
      </c>
      <c r="R591" s="15">
        <v>24113</v>
      </c>
    </row>
    <row r="592" spans="1:18" s="12" customFormat="1" ht="12.75" x14ac:dyDescent="0.2">
      <c r="A592" s="44" t="s">
        <v>209</v>
      </c>
      <c r="B592" s="45" t="s">
        <v>248</v>
      </c>
      <c r="C592" s="45" t="s">
        <v>248</v>
      </c>
      <c r="D592" s="54" t="s">
        <v>60</v>
      </c>
      <c r="E592" s="47">
        <v>103108</v>
      </c>
      <c r="F592" s="48">
        <v>53329</v>
      </c>
      <c r="G592" s="47">
        <v>104021</v>
      </c>
      <c r="H592" s="48">
        <v>53812</v>
      </c>
      <c r="I592" s="47">
        <v>105185</v>
      </c>
      <c r="J592" s="48">
        <v>54372</v>
      </c>
      <c r="K592" s="47">
        <v>106886</v>
      </c>
      <c r="L592" s="48">
        <v>55374</v>
      </c>
      <c r="M592" s="47">
        <v>108264</v>
      </c>
      <c r="N592" s="47">
        <v>56108</v>
      </c>
      <c r="O592" s="49">
        <v>109624</v>
      </c>
      <c r="P592" s="50">
        <v>56794</v>
      </c>
      <c r="Q592" s="51">
        <v>110984</v>
      </c>
      <c r="R592" s="15">
        <v>57489</v>
      </c>
    </row>
    <row r="593" spans="1:24" x14ac:dyDescent="0.25">
      <c r="A593" s="44" t="s">
        <v>209</v>
      </c>
      <c r="B593" s="45" t="s">
        <v>248</v>
      </c>
      <c r="C593" s="45" t="s">
        <v>248</v>
      </c>
      <c r="D593" s="54" t="s">
        <v>61</v>
      </c>
      <c r="E593" s="47">
        <v>36965</v>
      </c>
      <c r="F593" s="48">
        <v>19410</v>
      </c>
      <c r="G593" s="47">
        <v>37156</v>
      </c>
      <c r="H593" s="48">
        <v>19535</v>
      </c>
      <c r="I593" s="47">
        <v>37387</v>
      </c>
      <c r="J593" s="48">
        <v>19612</v>
      </c>
      <c r="K593" s="47">
        <v>38855</v>
      </c>
      <c r="L593" s="48">
        <v>20471</v>
      </c>
      <c r="M593" s="47">
        <v>39143</v>
      </c>
      <c r="N593" s="47">
        <v>20630</v>
      </c>
      <c r="O593" s="52">
        <v>39580</v>
      </c>
      <c r="P593" s="50">
        <v>20865</v>
      </c>
      <c r="Q593" s="51">
        <v>39770</v>
      </c>
      <c r="R593" s="15">
        <v>20975</v>
      </c>
    </row>
    <row r="594" spans="1:24" x14ac:dyDescent="0.25">
      <c r="A594" s="44" t="s">
        <v>209</v>
      </c>
      <c r="B594" s="45" t="s">
        <v>248</v>
      </c>
      <c r="C594" s="45" t="s">
        <v>248</v>
      </c>
      <c r="D594" s="54" t="s">
        <v>62</v>
      </c>
      <c r="E594" s="47">
        <v>66143</v>
      </c>
      <c r="F594" s="48">
        <v>33919</v>
      </c>
      <c r="G594" s="47">
        <v>66865</v>
      </c>
      <c r="H594" s="48">
        <v>34277</v>
      </c>
      <c r="I594" s="47">
        <v>67798</v>
      </c>
      <c r="J594" s="48">
        <v>34760</v>
      </c>
      <c r="K594" s="47">
        <v>68031</v>
      </c>
      <c r="L594" s="48">
        <v>34903</v>
      </c>
      <c r="M594" s="47">
        <v>69121</v>
      </c>
      <c r="N594" s="47">
        <v>35478</v>
      </c>
      <c r="O594" s="52">
        <v>70044</v>
      </c>
      <c r="P594" s="50">
        <v>35929</v>
      </c>
      <c r="Q594" s="51">
        <v>71214</v>
      </c>
      <c r="R594" s="15">
        <v>36514</v>
      </c>
    </row>
    <row r="595" spans="1:24" x14ac:dyDescent="0.25">
      <c r="A595" s="44" t="s">
        <v>209</v>
      </c>
      <c r="B595" s="45" t="s">
        <v>248</v>
      </c>
      <c r="C595" s="45" t="s">
        <v>254</v>
      </c>
      <c r="D595" s="54" t="s">
        <v>60</v>
      </c>
      <c r="E595" s="47">
        <v>74917</v>
      </c>
      <c r="F595" s="48">
        <v>39192</v>
      </c>
      <c r="G595" s="47">
        <v>75136</v>
      </c>
      <c r="H595" s="48">
        <v>39313</v>
      </c>
      <c r="I595" s="47">
        <v>75408</v>
      </c>
      <c r="J595" s="48">
        <v>39473</v>
      </c>
      <c r="K595" s="47">
        <v>76509</v>
      </c>
      <c r="L595" s="48">
        <v>39934</v>
      </c>
      <c r="M595" s="47">
        <v>76590</v>
      </c>
      <c r="N595" s="47">
        <v>39979</v>
      </c>
      <c r="O595" s="49">
        <v>76573</v>
      </c>
      <c r="P595" s="50">
        <v>39953</v>
      </c>
      <c r="Q595" s="51">
        <v>76391</v>
      </c>
      <c r="R595" s="15">
        <v>39876</v>
      </c>
    </row>
    <row r="596" spans="1:24" x14ac:dyDescent="0.25">
      <c r="A596" s="44" t="s">
        <v>209</v>
      </c>
      <c r="B596" s="45" t="s">
        <v>248</v>
      </c>
      <c r="C596" s="45" t="s">
        <v>254</v>
      </c>
      <c r="D596" s="54" t="s">
        <v>61</v>
      </c>
      <c r="E596" s="47">
        <v>47297</v>
      </c>
      <c r="F596" s="48">
        <v>25249</v>
      </c>
      <c r="G596" s="47">
        <v>47403</v>
      </c>
      <c r="H596" s="48">
        <v>25310</v>
      </c>
      <c r="I596" s="47">
        <v>47406</v>
      </c>
      <c r="J596" s="48">
        <v>25309</v>
      </c>
      <c r="K596" s="47">
        <v>47983</v>
      </c>
      <c r="L596" s="48">
        <v>25511</v>
      </c>
      <c r="M596" s="47">
        <v>47920</v>
      </c>
      <c r="N596" s="47">
        <v>25479</v>
      </c>
      <c r="O596" s="52">
        <v>47750</v>
      </c>
      <c r="P596" s="50">
        <v>25388</v>
      </c>
      <c r="Q596" s="51">
        <v>47556</v>
      </c>
      <c r="R596" s="15">
        <v>25301</v>
      </c>
    </row>
    <row r="597" spans="1:24" x14ac:dyDescent="0.25">
      <c r="A597" s="44" t="s">
        <v>209</v>
      </c>
      <c r="B597" s="45" t="s">
        <v>248</v>
      </c>
      <c r="C597" s="45" t="s">
        <v>254</v>
      </c>
      <c r="D597" s="54" t="s">
        <v>62</v>
      </c>
      <c r="E597" s="47">
        <v>27620</v>
      </c>
      <c r="F597" s="48">
        <v>13943</v>
      </c>
      <c r="G597" s="47">
        <v>27733</v>
      </c>
      <c r="H597" s="48">
        <v>14003</v>
      </c>
      <c r="I597" s="47">
        <v>28002</v>
      </c>
      <c r="J597" s="48">
        <v>14164</v>
      </c>
      <c r="K597" s="47">
        <v>28526</v>
      </c>
      <c r="L597" s="48">
        <v>14423</v>
      </c>
      <c r="M597" s="47">
        <v>28670</v>
      </c>
      <c r="N597" s="47">
        <v>14500</v>
      </c>
      <c r="O597" s="52">
        <v>28823</v>
      </c>
      <c r="P597" s="50">
        <v>14565</v>
      </c>
      <c r="Q597" s="51">
        <v>28835</v>
      </c>
      <c r="R597" s="15">
        <v>14575</v>
      </c>
    </row>
    <row r="598" spans="1:24" s="11" customFormat="1" x14ac:dyDescent="0.25">
      <c r="A598" s="37" t="s">
        <v>255</v>
      </c>
      <c r="B598" s="38"/>
      <c r="C598" s="38"/>
      <c r="D598" s="30" t="s">
        <v>60</v>
      </c>
      <c r="E598" s="39">
        <v>1037088</v>
      </c>
      <c r="F598" s="40">
        <v>535860</v>
      </c>
      <c r="G598" s="39">
        <v>1033040</v>
      </c>
      <c r="H598" s="40">
        <v>533982</v>
      </c>
      <c r="I598" s="39">
        <v>1031097</v>
      </c>
      <c r="J598" s="40">
        <v>532724</v>
      </c>
      <c r="K598" s="39">
        <v>1017241</v>
      </c>
      <c r="L598" s="40">
        <v>525440</v>
      </c>
      <c r="M598" s="39">
        <v>1013950</v>
      </c>
      <c r="N598" s="39">
        <v>523756</v>
      </c>
      <c r="O598" s="33">
        <v>1010203</v>
      </c>
      <c r="P598" s="34">
        <v>521746</v>
      </c>
      <c r="Q598" s="42">
        <v>1004416</v>
      </c>
      <c r="R598" s="36">
        <v>518472</v>
      </c>
      <c r="S598" s="36"/>
      <c r="T598"/>
      <c r="U598"/>
      <c r="V598"/>
      <c r="W598" s="36"/>
      <c r="X598" s="36"/>
    </row>
    <row r="599" spans="1:24" s="11" customFormat="1" x14ac:dyDescent="0.25">
      <c r="A599" s="37" t="s">
        <v>255</v>
      </c>
      <c r="B599" s="38"/>
      <c r="C599" s="38"/>
      <c r="D599" s="30" t="s">
        <v>61</v>
      </c>
      <c r="E599" s="39">
        <v>544395</v>
      </c>
      <c r="F599" s="40">
        <v>285107</v>
      </c>
      <c r="G599" s="39">
        <v>541597</v>
      </c>
      <c r="H599" s="40">
        <v>283849</v>
      </c>
      <c r="I599" s="39">
        <v>539521</v>
      </c>
      <c r="J599" s="40">
        <v>282642</v>
      </c>
      <c r="K599" s="39">
        <v>532927</v>
      </c>
      <c r="L599" s="40">
        <v>278830</v>
      </c>
      <c r="M599" s="39">
        <v>530395</v>
      </c>
      <c r="N599" s="39">
        <v>277652</v>
      </c>
      <c r="O599" s="41">
        <v>527735</v>
      </c>
      <c r="P599" s="34">
        <v>276338</v>
      </c>
      <c r="Q599" s="42">
        <v>523455</v>
      </c>
      <c r="R599" s="36">
        <v>273923</v>
      </c>
      <c r="S599" s="36"/>
      <c r="T599"/>
      <c r="U599"/>
      <c r="V599"/>
      <c r="W599" s="36"/>
      <c r="X599" s="36"/>
    </row>
    <row r="600" spans="1:24" s="11" customFormat="1" x14ac:dyDescent="0.25">
      <c r="A600" s="37" t="s">
        <v>255</v>
      </c>
      <c r="B600" s="38"/>
      <c r="C600" s="38"/>
      <c r="D600" s="30" t="s">
        <v>62</v>
      </c>
      <c r="E600" s="39">
        <v>492693</v>
      </c>
      <c r="F600" s="40">
        <v>250753</v>
      </c>
      <c r="G600" s="39">
        <v>491443</v>
      </c>
      <c r="H600" s="40">
        <v>250133</v>
      </c>
      <c r="I600" s="39">
        <v>491576</v>
      </c>
      <c r="J600" s="40">
        <v>250082</v>
      </c>
      <c r="K600" s="39">
        <v>484314</v>
      </c>
      <c r="L600" s="40">
        <v>246610</v>
      </c>
      <c r="M600" s="39">
        <v>483555</v>
      </c>
      <c r="N600" s="39">
        <v>246104</v>
      </c>
      <c r="O600" s="41">
        <v>482468</v>
      </c>
      <c r="P600" s="34">
        <v>245408</v>
      </c>
      <c r="Q600" s="42">
        <v>480961</v>
      </c>
      <c r="R600" s="36">
        <v>244549</v>
      </c>
      <c r="S600" s="36"/>
      <c r="T600"/>
      <c r="U600"/>
      <c r="V600"/>
      <c r="W600" s="36"/>
      <c r="X600" s="36"/>
    </row>
    <row r="601" spans="1:24" x14ac:dyDescent="0.25">
      <c r="A601" s="44" t="s">
        <v>255</v>
      </c>
      <c r="B601" s="45" t="s">
        <v>256</v>
      </c>
      <c r="C601" s="45"/>
      <c r="D601" s="54" t="s">
        <v>60</v>
      </c>
      <c r="E601" s="47">
        <v>409735</v>
      </c>
      <c r="F601" s="48">
        <v>211208</v>
      </c>
      <c r="G601" s="47">
        <v>408191</v>
      </c>
      <c r="H601" s="48">
        <v>210405</v>
      </c>
      <c r="I601" s="47">
        <v>407387</v>
      </c>
      <c r="J601" s="48">
        <v>209895</v>
      </c>
      <c r="K601" s="47">
        <v>404705</v>
      </c>
      <c r="L601" s="48">
        <v>208100</v>
      </c>
      <c r="M601" s="47">
        <v>403151</v>
      </c>
      <c r="N601" s="47">
        <v>207193</v>
      </c>
      <c r="O601" s="49">
        <v>401756</v>
      </c>
      <c r="P601" s="50">
        <v>206494</v>
      </c>
      <c r="Q601" s="51">
        <v>399574</v>
      </c>
      <c r="R601" s="15">
        <v>205311</v>
      </c>
    </row>
    <row r="602" spans="1:24" x14ac:dyDescent="0.25">
      <c r="A602" s="44" t="s">
        <v>255</v>
      </c>
      <c r="B602" s="45" t="s">
        <v>256</v>
      </c>
      <c r="C602" s="45"/>
      <c r="D602" s="54" t="s">
        <v>61</v>
      </c>
      <c r="E602" s="47">
        <v>212486</v>
      </c>
      <c r="F602" s="48">
        <v>111581</v>
      </c>
      <c r="G602" s="47">
        <v>211212</v>
      </c>
      <c r="H602" s="48">
        <v>110873</v>
      </c>
      <c r="I602" s="47">
        <v>210337</v>
      </c>
      <c r="J602" s="48">
        <v>110358</v>
      </c>
      <c r="K602" s="47">
        <v>209554</v>
      </c>
      <c r="L602" s="48">
        <v>109775</v>
      </c>
      <c r="M602" s="47">
        <v>208391</v>
      </c>
      <c r="N602" s="47">
        <v>109170</v>
      </c>
      <c r="O602" s="52">
        <v>207713</v>
      </c>
      <c r="P602" s="50">
        <v>108875</v>
      </c>
      <c r="Q602" s="51">
        <v>206266</v>
      </c>
      <c r="R602" s="15">
        <v>108118</v>
      </c>
    </row>
    <row r="603" spans="1:24" x14ac:dyDescent="0.25">
      <c r="A603" s="44" t="s">
        <v>255</v>
      </c>
      <c r="B603" s="45" t="s">
        <v>256</v>
      </c>
      <c r="C603" s="45"/>
      <c r="D603" s="54" t="s">
        <v>62</v>
      </c>
      <c r="E603" s="47">
        <v>197249</v>
      </c>
      <c r="F603" s="48">
        <v>99627</v>
      </c>
      <c r="G603" s="47">
        <v>196979</v>
      </c>
      <c r="H603" s="48">
        <v>99532</v>
      </c>
      <c r="I603" s="47">
        <v>197050</v>
      </c>
      <c r="J603" s="48">
        <v>99537</v>
      </c>
      <c r="K603" s="47">
        <v>195151</v>
      </c>
      <c r="L603" s="48">
        <v>98325</v>
      </c>
      <c r="M603" s="47">
        <v>194760</v>
      </c>
      <c r="N603" s="47">
        <v>98023</v>
      </c>
      <c r="O603" s="52">
        <v>194043</v>
      </c>
      <c r="P603" s="50">
        <v>97619</v>
      </c>
      <c r="Q603" s="51">
        <v>193308</v>
      </c>
      <c r="R603" s="15">
        <v>97193</v>
      </c>
    </row>
    <row r="604" spans="1:24" x14ac:dyDescent="0.25">
      <c r="A604" s="44" t="s">
        <v>255</v>
      </c>
      <c r="B604" s="45" t="s">
        <v>256</v>
      </c>
      <c r="C604" s="45" t="s">
        <v>206</v>
      </c>
      <c r="D604" s="54" t="s">
        <v>60</v>
      </c>
      <c r="E604" s="47">
        <v>92090</v>
      </c>
      <c r="F604" s="48">
        <v>47426</v>
      </c>
      <c r="G604" s="47">
        <v>92104</v>
      </c>
      <c r="H604" s="48">
        <v>47401</v>
      </c>
      <c r="I604" s="47">
        <v>92188</v>
      </c>
      <c r="J604" s="48">
        <v>47418</v>
      </c>
      <c r="K604" s="47">
        <v>92587</v>
      </c>
      <c r="L604" s="48">
        <v>47512</v>
      </c>
      <c r="M604" s="47">
        <v>92455</v>
      </c>
      <c r="N604" s="47">
        <v>47427</v>
      </c>
      <c r="O604" s="49">
        <v>92345</v>
      </c>
      <c r="P604" s="50">
        <v>47456</v>
      </c>
      <c r="Q604" s="51">
        <v>91981</v>
      </c>
      <c r="R604" s="15">
        <v>47206</v>
      </c>
    </row>
    <row r="605" spans="1:24" x14ac:dyDescent="0.25">
      <c r="A605" s="44" t="s">
        <v>255</v>
      </c>
      <c r="B605" s="45" t="s">
        <v>256</v>
      </c>
      <c r="C605" s="45" t="s">
        <v>206</v>
      </c>
      <c r="D605" s="54" t="s">
        <v>61</v>
      </c>
      <c r="E605" s="47">
        <v>52397</v>
      </c>
      <c r="F605" s="48">
        <v>27560</v>
      </c>
      <c r="G605" s="47">
        <v>52179</v>
      </c>
      <c r="H605" s="48">
        <v>27441</v>
      </c>
      <c r="I605" s="47">
        <v>52170</v>
      </c>
      <c r="J605" s="48">
        <v>27402</v>
      </c>
      <c r="K605" s="47">
        <v>52466</v>
      </c>
      <c r="L605" s="48">
        <v>27581</v>
      </c>
      <c r="M605" s="47">
        <v>52252</v>
      </c>
      <c r="N605" s="47">
        <v>27463</v>
      </c>
      <c r="O605" s="52">
        <v>52250</v>
      </c>
      <c r="P605" s="50">
        <v>27482</v>
      </c>
      <c r="Q605" s="51">
        <v>51858</v>
      </c>
      <c r="R605" s="15">
        <v>27277</v>
      </c>
    </row>
    <row r="606" spans="1:24" x14ac:dyDescent="0.25">
      <c r="A606" s="44" t="s">
        <v>255</v>
      </c>
      <c r="B606" s="45" t="s">
        <v>256</v>
      </c>
      <c r="C606" s="45" t="s">
        <v>206</v>
      </c>
      <c r="D606" s="54" t="s">
        <v>62</v>
      </c>
      <c r="E606" s="47">
        <v>39693</v>
      </c>
      <c r="F606" s="48">
        <v>19866</v>
      </c>
      <c r="G606" s="47">
        <v>39925</v>
      </c>
      <c r="H606" s="48">
        <v>19960</v>
      </c>
      <c r="I606" s="47">
        <v>40018</v>
      </c>
      <c r="J606" s="48">
        <v>20016</v>
      </c>
      <c r="K606" s="47">
        <v>40121</v>
      </c>
      <c r="L606" s="48">
        <v>19931</v>
      </c>
      <c r="M606" s="47">
        <v>40203</v>
      </c>
      <c r="N606" s="47">
        <v>19964</v>
      </c>
      <c r="O606" s="52">
        <v>40095</v>
      </c>
      <c r="P606" s="50">
        <v>19974</v>
      </c>
      <c r="Q606" s="51">
        <v>40123</v>
      </c>
      <c r="R606" s="15">
        <v>19929</v>
      </c>
    </row>
    <row r="607" spans="1:24" x14ac:dyDescent="0.25">
      <c r="A607" s="44" t="s">
        <v>255</v>
      </c>
      <c r="B607" s="45" t="s">
        <v>256</v>
      </c>
      <c r="C607" s="45" t="s">
        <v>257</v>
      </c>
      <c r="D607" s="54" t="s">
        <v>60</v>
      </c>
      <c r="E607" s="47">
        <v>69479</v>
      </c>
      <c r="F607" s="48">
        <v>35612</v>
      </c>
      <c r="G607" s="47">
        <v>68990</v>
      </c>
      <c r="H607" s="48">
        <v>35378</v>
      </c>
      <c r="I607" s="47">
        <v>68801</v>
      </c>
      <c r="J607" s="48">
        <v>35268</v>
      </c>
      <c r="K607" s="47">
        <v>68124</v>
      </c>
      <c r="L607" s="48">
        <v>34937</v>
      </c>
      <c r="M607" s="47">
        <v>67845</v>
      </c>
      <c r="N607" s="47">
        <v>34823</v>
      </c>
      <c r="O607" s="49">
        <v>67558</v>
      </c>
      <c r="P607" s="50">
        <v>34630</v>
      </c>
      <c r="Q607" s="51">
        <v>67256</v>
      </c>
      <c r="R607" s="15">
        <v>34458</v>
      </c>
    </row>
    <row r="608" spans="1:24" x14ac:dyDescent="0.25">
      <c r="A608" s="44" t="s">
        <v>255</v>
      </c>
      <c r="B608" s="45" t="s">
        <v>256</v>
      </c>
      <c r="C608" s="45" t="s">
        <v>257</v>
      </c>
      <c r="D608" s="54" t="s">
        <v>61</v>
      </c>
      <c r="E608" s="47">
        <v>35361</v>
      </c>
      <c r="F608" s="48">
        <v>18383</v>
      </c>
      <c r="G608" s="47">
        <v>35121</v>
      </c>
      <c r="H608" s="48">
        <v>18258</v>
      </c>
      <c r="I608" s="47">
        <v>34967</v>
      </c>
      <c r="J608" s="48">
        <v>18171</v>
      </c>
      <c r="K608" s="47">
        <v>34881</v>
      </c>
      <c r="L608" s="48">
        <v>18099</v>
      </c>
      <c r="M608" s="47">
        <v>34666</v>
      </c>
      <c r="N608" s="47">
        <v>18011</v>
      </c>
      <c r="O608" s="52">
        <v>34497</v>
      </c>
      <c r="P608" s="50">
        <v>17927</v>
      </c>
      <c r="Q608" s="51">
        <v>34244</v>
      </c>
      <c r="R608" s="15">
        <v>17796</v>
      </c>
    </row>
    <row r="609" spans="1:18" s="12" customFormat="1" ht="12.75" x14ac:dyDescent="0.2">
      <c r="A609" s="44" t="s">
        <v>255</v>
      </c>
      <c r="B609" s="45" t="s">
        <v>256</v>
      </c>
      <c r="C609" s="45" t="s">
        <v>257</v>
      </c>
      <c r="D609" s="54" t="s">
        <v>62</v>
      </c>
      <c r="E609" s="47">
        <v>34118</v>
      </c>
      <c r="F609" s="48">
        <v>17229</v>
      </c>
      <c r="G609" s="47">
        <v>33869</v>
      </c>
      <c r="H609" s="48">
        <v>17120</v>
      </c>
      <c r="I609" s="47">
        <v>33834</v>
      </c>
      <c r="J609" s="48">
        <v>17097</v>
      </c>
      <c r="K609" s="47">
        <v>33243</v>
      </c>
      <c r="L609" s="48">
        <v>16838</v>
      </c>
      <c r="M609" s="47">
        <v>33179</v>
      </c>
      <c r="N609" s="47">
        <v>16812</v>
      </c>
      <c r="O609" s="52">
        <v>33061</v>
      </c>
      <c r="P609" s="50">
        <v>16703</v>
      </c>
      <c r="Q609" s="51">
        <v>33012</v>
      </c>
      <c r="R609" s="15">
        <v>16662</v>
      </c>
    </row>
    <row r="610" spans="1:18" s="12" customFormat="1" ht="12.75" x14ac:dyDescent="0.2">
      <c r="A610" s="44" t="s">
        <v>255</v>
      </c>
      <c r="B610" s="45" t="s">
        <v>256</v>
      </c>
      <c r="C610" s="45" t="s">
        <v>258</v>
      </c>
      <c r="D610" s="54" t="s">
        <v>60</v>
      </c>
      <c r="E610" s="47">
        <v>43795</v>
      </c>
      <c r="F610" s="48">
        <v>22381</v>
      </c>
      <c r="G610" s="47">
        <v>43781</v>
      </c>
      <c r="H610" s="48">
        <v>22388</v>
      </c>
      <c r="I610" s="47">
        <v>43814</v>
      </c>
      <c r="J610" s="48">
        <v>22394</v>
      </c>
      <c r="K610" s="47">
        <v>43276</v>
      </c>
      <c r="L610" s="48">
        <v>22110</v>
      </c>
      <c r="M610" s="47">
        <v>43149</v>
      </c>
      <c r="N610" s="47">
        <v>22032</v>
      </c>
      <c r="O610" s="49">
        <v>43011</v>
      </c>
      <c r="P610" s="50">
        <v>21939</v>
      </c>
      <c r="Q610" s="51">
        <v>42881</v>
      </c>
      <c r="R610" s="15">
        <v>21882</v>
      </c>
    </row>
    <row r="611" spans="1:18" s="12" customFormat="1" ht="12.75" x14ac:dyDescent="0.2">
      <c r="A611" s="44" t="s">
        <v>255</v>
      </c>
      <c r="B611" s="45" t="s">
        <v>256</v>
      </c>
      <c r="C611" s="45" t="s">
        <v>258</v>
      </c>
      <c r="D611" s="54" t="s">
        <v>61</v>
      </c>
      <c r="E611" s="47">
        <v>16358</v>
      </c>
      <c r="F611" s="48">
        <v>8535</v>
      </c>
      <c r="G611" s="47">
        <v>16280</v>
      </c>
      <c r="H611" s="48">
        <v>8469</v>
      </c>
      <c r="I611" s="47">
        <v>16241</v>
      </c>
      <c r="J611" s="48">
        <v>8470</v>
      </c>
      <c r="K611" s="47">
        <v>16093</v>
      </c>
      <c r="L611" s="48">
        <v>8397</v>
      </c>
      <c r="M611" s="47">
        <v>16103</v>
      </c>
      <c r="N611" s="47">
        <v>8418</v>
      </c>
      <c r="O611" s="52">
        <v>16138</v>
      </c>
      <c r="P611" s="50">
        <v>8450</v>
      </c>
      <c r="Q611" s="51">
        <v>16123</v>
      </c>
      <c r="R611" s="15">
        <v>8444</v>
      </c>
    </row>
    <row r="612" spans="1:18" s="12" customFormat="1" ht="12.75" x14ac:dyDescent="0.2">
      <c r="A612" s="44" t="s">
        <v>255</v>
      </c>
      <c r="B612" s="45" t="s">
        <v>256</v>
      </c>
      <c r="C612" s="45" t="s">
        <v>258</v>
      </c>
      <c r="D612" s="54" t="s">
        <v>62</v>
      </c>
      <c r="E612" s="47">
        <v>27437</v>
      </c>
      <c r="F612" s="48">
        <v>13846</v>
      </c>
      <c r="G612" s="47">
        <v>27501</v>
      </c>
      <c r="H612" s="48">
        <v>13919</v>
      </c>
      <c r="I612" s="47">
        <v>27573</v>
      </c>
      <c r="J612" s="48">
        <v>13924</v>
      </c>
      <c r="K612" s="47">
        <v>27183</v>
      </c>
      <c r="L612" s="48">
        <v>13713</v>
      </c>
      <c r="M612" s="47">
        <v>27046</v>
      </c>
      <c r="N612" s="47">
        <v>13614</v>
      </c>
      <c r="O612" s="52">
        <v>26873</v>
      </c>
      <c r="P612" s="50">
        <v>13489</v>
      </c>
      <c r="Q612" s="51">
        <v>26758</v>
      </c>
      <c r="R612" s="15">
        <v>13438</v>
      </c>
    </row>
    <row r="613" spans="1:18" s="12" customFormat="1" ht="12.75" x14ac:dyDescent="0.2">
      <c r="A613" s="44" t="s">
        <v>255</v>
      </c>
      <c r="B613" s="45" t="s">
        <v>256</v>
      </c>
      <c r="C613" s="45" t="s">
        <v>256</v>
      </c>
      <c r="D613" s="54" t="s">
        <v>60</v>
      </c>
      <c r="E613" s="47">
        <v>145017</v>
      </c>
      <c r="F613" s="48">
        <v>74873</v>
      </c>
      <c r="G613" s="47">
        <v>144284</v>
      </c>
      <c r="H613" s="48">
        <v>74463</v>
      </c>
      <c r="I613" s="47">
        <v>143852</v>
      </c>
      <c r="J613" s="48">
        <v>74279</v>
      </c>
      <c r="K613" s="47">
        <v>142799</v>
      </c>
      <c r="L613" s="48">
        <v>73420</v>
      </c>
      <c r="M613" s="47">
        <v>142119</v>
      </c>
      <c r="N613" s="47">
        <v>72964</v>
      </c>
      <c r="O613" s="49">
        <v>141586</v>
      </c>
      <c r="P613" s="50">
        <v>72717</v>
      </c>
      <c r="Q613" s="51">
        <v>140628</v>
      </c>
      <c r="R613" s="15">
        <v>72247</v>
      </c>
    </row>
    <row r="614" spans="1:18" s="12" customFormat="1" ht="12.75" x14ac:dyDescent="0.2">
      <c r="A614" s="44" t="s">
        <v>255</v>
      </c>
      <c r="B614" s="45" t="s">
        <v>256</v>
      </c>
      <c r="C614" s="45" t="s">
        <v>256</v>
      </c>
      <c r="D614" s="54" t="s">
        <v>61</v>
      </c>
      <c r="E614" s="47">
        <v>77103</v>
      </c>
      <c r="F614" s="48">
        <v>40577</v>
      </c>
      <c r="G614" s="47">
        <v>76471</v>
      </c>
      <c r="H614" s="48">
        <v>40206</v>
      </c>
      <c r="I614" s="47">
        <v>76002</v>
      </c>
      <c r="J614" s="48">
        <v>39971</v>
      </c>
      <c r="K614" s="47">
        <v>75473</v>
      </c>
      <c r="L614" s="48">
        <v>39502</v>
      </c>
      <c r="M614" s="47">
        <v>74904</v>
      </c>
      <c r="N614" s="47">
        <v>39166</v>
      </c>
      <c r="O614" s="52">
        <v>74559</v>
      </c>
      <c r="P614" s="50">
        <v>39018</v>
      </c>
      <c r="Q614" s="51">
        <v>73982</v>
      </c>
      <c r="R614" s="15">
        <v>38737</v>
      </c>
    </row>
    <row r="615" spans="1:18" s="12" customFormat="1" ht="12.75" x14ac:dyDescent="0.2">
      <c r="A615" s="44" t="s">
        <v>255</v>
      </c>
      <c r="B615" s="45" t="s">
        <v>256</v>
      </c>
      <c r="C615" s="45" t="s">
        <v>256</v>
      </c>
      <c r="D615" s="54" t="s">
        <v>62</v>
      </c>
      <c r="E615" s="47">
        <v>67914</v>
      </c>
      <c r="F615" s="48">
        <v>34296</v>
      </c>
      <c r="G615" s="47">
        <v>67813</v>
      </c>
      <c r="H615" s="48">
        <v>34257</v>
      </c>
      <c r="I615" s="47">
        <v>67850</v>
      </c>
      <c r="J615" s="48">
        <v>34308</v>
      </c>
      <c r="K615" s="47">
        <v>67326</v>
      </c>
      <c r="L615" s="48">
        <v>33918</v>
      </c>
      <c r="M615" s="47">
        <v>67215</v>
      </c>
      <c r="N615" s="47">
        <v>33798</v>
      </c>
      <c r="O615" s="52">
        <v>67027</v>
      </c>
      <c r="P615" s="50">
        <v>33699</v>
      </c>
      <c r="Q615" s="51">
        <v>66646</v>
      </c>
      <c r="R615" s="15">
        <v>33510</v>
      </c>
    </row>
    <row r="616" spans="1:18" s="12" customFormat="1" ht="12.75" x14ac:dyDescent="0.2">
      <c r="A616" s="44" t="s">
        <v>255</v>
      </c>
      <c r="B616" s="45" t="s">
        <v>256</v>
      </c>
      <c r="C616" s="45" t="s">
        <v>259</v>
      </c>
      <c r="D616" s="54" t="s">
        <v>60</v>
      </c>
      <c r="E616" s="47">
        <v>59354</v>
      </c>
      <c r="F616" s="48">
        <v>30916</v>
      </c>
      <c r="G616" s="47">
        <v>59032</v>
      </c>
      <c r="H616" s="48">
        <v>30775</v>
      </c>
      <c r="I616" s="47">
        <v>58732</v>
      </c>
      <c r="J616" s="48">
        <v>30536</v>
      </c>
      <c r="K616" s="47">
        <v>57919</v>
      </c>
      <c r="L616" s="48">
        <v>30121</v>
      </c>
      <c r="M616" s="47">
        <v>57583</v>
      </c>
      <c r="N616" s="47">
        <v>29947</v>
      </c>
      <c r="O616" s="49">
        <v>57256</v>
      </c>
      <c r="P616" s="50">
        <v>29752</v>
      </c>
      <c r="Q616" s="51">
        <v>56828</v>
      </c>
      <c r="R616" s="15">
        <v>29518</v>
      </c>
    </row>
    <row r="617" spans="1:18" s="12" customFormat="1" ht="12.75" x14ac:dyDescent="0.2">
      <c r="A617" s="44" t="s">
        <v>255</v>
      </c>
      <c r="B617" s="45" t="s">
        <v>256</v>
      </c>
      <c r="C617" s="45" t="s">
        <v>259</v>
      </c>
      <c r="D617" s="54" t="s">
        <v>61</v>
      </c>
      <c r="E617" s="47">
        <v>31267</v>
      </c>
      <c r="F617" s="48">
        <v>16526</v>
      </c>
      <c r="G617" s="47">
        <v>31161</v>
      </c>
      <c r="H617" s="48">
        <v>16499</v>
      </c>
      <c r="I617" s="47">
        <v>30957</v>
      </c>
      <c r="J617" s="48">
        <v>16344</v>
      </c>
      <c r="K617" s="47">
        <v>30641</v>
      </c>
      <c r="L617" s="48">
        <v>16196</v>
      </c>
      <c r="M617" s="47">
        <v>30466</v>
      </c>
      <c r="N617" s="47">
        <v>16112</v>
      </c>
      <c r="O617" s="52">
        <v>30269</v>
      </c>
      <c r="P617" s="50">
        <v>15998</v>
      </c>
      <c r="Q617" s="51">
        <v>30059</v>
      </c>
      <c r="R617" s="15">
        <v>15864</v>
      </c>
    </row>
    <row r="618" spans="1:18" s="12" customFormat="1" ht="12.75" x14ac:dyDescent="0.2">
      <c r="A618" s="44" t="s">
        <v>255</v>
      </c>
      <c r="B618" s="45" t="s">
        <v>256</v>
      </c>
      <c r="C618" s="45" t="s">
        <v>259</v>
      </c>
      <c r="D618" s="54" t="s">
        <v>62</v>
      </c>
      <c r="E618" s="47">
        <v>28087</v>
      </c>
      <c r="F618" s="48">
        <v>14390</v>
      </c>
      <c r="G618" s="47">
        <v>27871</v>
      </c>
      <c r="H618" s="48">
        <v>14276</v>
      </c>
      <c r="I618" s="47">
        <v>27775</v>
      </c>
      <c r="J618" s="48">
        <v>14192</v>
      </c>
      <c r="K618" s="47">
        <v>27278</v>
      </c>
      <c r="L618" s="48">
        <v>13925</v>
      </c>
      <c r="M618" s="47">
        <v>27117</v>
      </c>
      <c r="N618" s="47">
        <v>13835</v>
      </c>
      <c r="O618" s="52">
        <v>26987</v>
      </c>
      <c r="P618" s="50">
        <v>13754</v>
      </c>
      <c r="Q618" s="51">
        <v>26769</v>
      </c>
      <c r="R618" s="15">
        <v>13654</v>
      </c>
    </row>
    <row r="619" spans="1:18" s="12" customFormat="1" ht="12.75" x14ac:dyDescent="0.2">
      <c r="A619" s="44" t="s">
        <v>255</v>
      </c>
      <c r="B619" s="45" t="s">
        <v>143</v>
      </c>
      <c r="C619" s="45"/>
      <c r="D619" s="54" t="s">
        <v>60</v>
      </c>
      <c r="E619" s="47">
        <v>627353</v>
      </c>
      <c r="F619" s="48">
        <v>324652</v>
      </c>
      <c r="G619" s="47">
        <v>624849</v>
      </c>
      <c r="H619" s="48">
        <v>323577</v>
      </c>
      <c r="I619" s="47">
        <v>623710</v>
      </c>
      <c r="J619" s="48">
        <v>322829</v>
      </c>
      <c r="K619" s="47">
        <v>612536</v>
      </c>
      <c r="L619" s="48">
        <v>317340</v>
      </c>
      <c r="M619" s="47">
        <v>610799</v>
      </c>
      <c r="N619" s="47">
        <v>316563</v>
      </c>
      <c r="O619" s="49">
        <v>608447</v>
      </c>
      <c r="P619" s="50">
        <v>315252</v>
      </c>
      <c r="Q619" s="51">
        <v>604842</v>
      </c>
      <c r="R619" s="15">
        <v>313161</v>
      </c>
    </row>
    <row r="620" spans="1:18" s="12" customFormat="1" ht="12.75" x14ac:dyDescent="0.2">
      <c r="A620" s="44" t="s">
        <v>255</v>
      </c>
      <c r="B620" s="45" t="s">
        <v>143</v>
      </c>
      <c r="C620" s="45"/>
      <c r="D620" s="54" t="s">
        <v>61</v>
      </c>
      <c r="E620" s="47">
        <v>331909</v>
      </c>
      <c r="F620" s="48">
        <v>173526</v>
      </c>
      <c r="G620" s="47">
        <v>330385</v>
      </c>
      <c r="H620" s="48">
        <v>172976</v>
      </c>
      <c r="I620" s="47">
        <v>329184</v>
      </c>
      <c r="J620" s="48">
        <v>172284</v>
      </c>
      <c r="K620" s="47">
        <v>323373</v>
      </c>
      <c r="L620" s="48">
        <v>169055</v>
      </c>
      <c r="M620" s="47">
        <v>322004</v>
      </c>
      <c r="N620" s="47">
        <v>168482</v>
      </c>
      <c r="O620" s="52">
        <v>320022</v>
      </c>
      <c r="P620" s="50">
        <v>167463</v>
      </c>
      <c r="Q620" s="51">
        <v>317189</v>
      </c>
      <c r="R620" s="15">
        <v>165805</v>
      </c>
    </row>
    <row r="621" spans="1:18" s="12" customFormat="1" ht="12.75" x14ac:dyDescent="0.2">
      <c r="A621" s="44" t="s">
        <v>255</v>
      </c>
      <c r="B621" s="45" t="s">
        <v>143</v>
      </c>
      <c r="C621" s="45"/>
      <c r="D621" s="54" t="s">
        <v>62</v>
      </c>
      <c r="E621" s="47">
        <v>295444</v>
      </c>
      <c r="F621" s="48">
        <v>151126</v>
      </c>
      <c r="G621" s="47">
        <v>294464</v>
      </c>
      <c r="H621" s="48">
        <v>150601</v>
      </c>
      <c r="I621" s="47">
        <v>294526</v>
      </c>
      <c r="J621" s="48">
        <v>150545</v>
      </c>
      <c r="K621" s="47">
        <v>289163</v>
      </c>
      <c r="L621" s="48">
        <v>148285</v>
      </c>
      <c r="M621" s="47">
        <v>288795</v>
      </c>
      <c r="N621" s="47">
        <v>148081</v>
      </c>
      <c r="O621" s="52">
        <v>288425</v>
      </c>
      <c r="P621" s="50">
        <v>147789</v>
      </c>
      <c r="Q621" s="51">
        <v>287653</v>
      </c>
      <c r="R621" s="15">
        <v>147356</v>
      </c>
    </row>
    <row r="622" spans="1:18" s="12" customFormat="1" ht="12.75" x14ac:dyDescent="0.2">
      <c r="A622" s="44" t="s">
        <v>255</v>
      </c>
      <c r="B622" s="45" t="s">
        <v>143</v>
      </c>
      <c r="C622" s="45" t="s">
        <v>260</v>
      </c>
      <c r="D622" s="54" t="s">
        <v>60</v>
      </c>
      <c r="E622" s="47">
        <v>49818</v>
      </c>
      <c r="F622" s="48">
        <v>25428</v>
      </c>
      <c r="G622" s="47">
        <v>49580</v>
      </c>
      <c r="H622" s="48">
        <v>25311</v>
      </c>
      <c r="I622" s="47">
        <v>49422</v>
      </c>
      <c r="J622" s="48">
        <v>25262</v>
      </c>
      <c r="K622" s="47">
        <v>48521</v>
      </c>
      <c r="L622" s="48">
        <v>24871</v>
      </c>
      <c r="M622" s="47">
        <v>48217</v>
      </c>
      <c r="N622" s="47">
        <v>24693</v>
      </c>
      <c r="O622" s="49">
        <v>47896</v>
      </c>
      <c r="P622" s="50">
        <v>24549</v>
      </c>
      <c r="Q622" s="51">
        <v>47453</v>
      </c>
      <c r="R622" s="15">
        <v>24323</v>
      </c>
    </row>
    <row r="623" spans="1:18" s="12" customFormat="1" ht="12.75" x14ac:dyDescent="0.2">
      <c r="A623" s="44" t="s">
        <v>255</v>
      </c>
      <c r="B623" s="45" t="s">
        <v>143</v>
      </c>
      <c r="C623" s="45" t="s">
        <v>260</v>
      </c>
      <c r="D623" s="54" t="s">
        <v>61</v>
      </c>
      <c r="E623" s="47">
        <v>22786</v>
      </c>
      <c r="F623" s="48">
        <v>11930</v>
      </c>
      <c r="G623" s="47">
        <v>22692</v>
      </c>
      <c r="H623" s="48">
        <v>11867</v>
      </c>
      <c r="I623" s="47">
        <v>22655</v>
      </c>
      <c r="J623" s="48">
        <v>11857</v>
      </c>
      <c r="K623" s="47">
        <v>22541</v>
      </c>
      <c r="L623" s="48">
        <v>11813</v>
      </c>
      <c r="M623" s="47">
        <v>22443</v>
      </c>
      <c r="N623" s="47">
        <v>11740</v>
      </c>
      <c r="O623" s="52">
        <v>22335</v>
      </c>
      <c r="P623" s="50">
        <v>11704</v>
      </c>
      <c r="Q623" s="51">
        <v>22131</v>
      </c>
      <c r="R623" s="15">
        <v>11607</v>
      </c>
    </row>
    <row r="624" spans="1:18" s="12" customFormat="1" ht="12.75" x14ac:dyDescent="0.2">
      <c r="A624" s="44" t="s">
        <v>255</v>
      </c>
      <c r="B624" s="45" t="s">
        <v>143</v>
      </c>
      <c r="C624" s="45" t="s">
        <v>260</v>
      </c>
      <c r="D624" s="54" t="s">
        <v>62</v>
      </c>
      <c r="E624" s="47">
        <v>27032</v>
      </c>
      <c r="F624" s="48">
        <v>13498</v>
      </c>
      <c r="G624" s="47">
        <v>26888</v>
      </c>
      <c r="H624" s="48">
        <v>13444</v>
      </c>
      <c r="I624" s="47">
        <v>26767</v>
      </c>
      <c r="J624" s="48">
        <v>13405</v>
      </c>
      <c r="K624" s="47">
        <v>25980</v>
      </c>
      <c r="L624" s="48">
        <v>13058</v>
      </c>
      <c r="M624" s="47">
        <v>25774</v>
      </c>
      <c r="N624" s="47">
        <v>12953</v>
      </c>
      <c r="O624" s="52">
        <v>25561</v>
      </c>
      <c r="P624" s="50">
        <v>12845</v>
      </c>
      <c r="Q624" s="51">
        <v>25322</v>
      </c>
      <c r="R624" s="15">
        <v>12716</v>
      </c>
    </row>
    <row r="625" spans="1:18" s="12" customFormat="1" ht="12.75" x14ac:dyDescent="0.2">
      <c r="A625" s="44" t="s">
        <v>255</v>
      </c>
      <c r="B625" s="45" t="s">
        <v>143</v>
      </c>
      <c r="C625" s="45" t="s">
        <v>261</v>
      </c>
      <c r="D625" s="54" t="s">
        <v>60</v>
      </c>
      <c r="E625" s="47">
        <v>101291</v>
      </c>
      <c r="F625" s="48">
        <v>52354</v>
      </c>
      <c r="G625" s="47">
        <v>100870</v>
      </c>
      <c r="H625" s="48">
        <v>52151</v>
      </c>
      <c r="I625" s="47">
        <v>100320</v>
      </c>
      <c r="J625" s="48">
        <v>51913</v>
      </c>
      <c r="K625" s="47">
        <v>98900</v>
      </c>
      <c r="L625" s="48">
        <v>51107</v>
      </c>
      <c r="M625" s="47">
        <v>98350</v>
      </c>
      <c r="N625" s="47">
        <v>50864</v>
      </c>
      <c r="O625" s="49">
        <v>97879</v>
      </c>
      <c r="P625" s="50">
        <v>50654</v>
      </c>
      <c r="Q625" s="51">
        <v>97181</v>
      </c>
      <c r="R625" s="15">
        <v>50288</v>
      </c>
    </row>
    <row r="626" spans="1:18" s="12" customFormat="1" ht="12.75" x14ac:dyDescent="0.2">
      <c r="A626" s="44" t="s">
        <v>255</v>
      </c>
      <c r="B626" s="45" t="s">
        <v>143</v>
      </c>
      <c r="C626" s="45" t="s">
        <v>261</v>
      </c>
      <c r="D626" s="54" t="s">
        <v>61</v>
      </c>
      <c r="E626" s="47">
        <v>65161</v>
      </c>
      <c r="F626" s="48">
        <v>33808</v>
      </c>
      <c r="G626" s="47">
        <v>64960</v>
      </c>
      <c r="H626" s="48">
        <v>33708</v>
      </c>
      <c r="I626" s="47">
        <v>64596</v>
      </c>
      <c r="J626" s="48">
        <v>33561</v>
      </c>
      <c r="K626" s="47">
        <v>64306</v>
      </c>
      <c r="L626" s="48">
        <v>33236</v>
      </c>
      <c r="M626" s="47">
        <v>63974</v>
      </c>
      <c r="N626" s="47">
        <v>33112</v>
      </c>
      <c r="O626" s="52">
        <v>63635</v>
      </c>
      <c r="P626" s="50">
        <v>32978</v>
      </c>
      <c r="Q626" s="51">
        <v>63194</v>
      </c>
      <c r="R626" s="15">
        <v>32750</v>
      </c>
    </row>
    <row r="627" spans="1:18" s="12" customFormat="1" ht="12.75" x14ac:dyDescent="0.2">
      <c r="A627" s="44" t="s">
        <v>255</v>
      </c>
      <c r="B627" s="45" t="s">
        <v>143</v>
      </c>
      <c r="C627" s="45" t="s">
        <v>261</v>
      </c>
      <c r="D627" s="54" t="s">
        <v>62</v>
      </c>
      <c r="E627" s="47">
        <v>36130</v>
      </c>
      <c r="F627" s="48">
        <v>18546</v>
      </c>
      <c r="G627" s="47">
        <v>35910</v>
      </c>
      <c r="H627" s="48">
        <v>18443</v>
      </c>
      <c r="I627" s="47">
        <v>35724</v>
      </c>
      <c r="J627" s="48">
        <v>18352</v>
      </c>
      <c r="K627" s="47">
        <v>34594</v>
      </c>
      <c r="L627" s="48">
        <v>17871</v>
      </c>
      <c r="M627" s="47">
        <v>34376</v>
      </c>
      <c r="N627" s="47">
        <v>17752</v>
      </c>
      <c r="O627" s="52">
        <v>34244</v>
      </c>
      <c r="P627" s="50">
        <v>17676</v>
      </c>
      <c r="Q627" s="51">
        <v>33987</v>
      </c>
      <c r="R627" s="15">
        <v>17538</v>
      </c>
    </row>
    <row r="628" spans="1:18" s="12" customFormat="1" ht="12.75" x14ac:dyDescent="0.2">
      <c r="A628" s="44" t="s">
        <v>255</v>
      </c>
      <c r="B628" s="45" t="s">
        <v>143</v>
      </c>
      <c r="C628" s="45" t="s">
        <v>262</v>
      </c>
      <c r="D628" s="54" t="s">
        <v>60</v>
      </c>
      <c r="E628" s="47">
        <v>67244</v>
      </c>
      <c r="F628" s="48">
        <v>34579</v>
      </c>
      <c r="G628" s="47">
        <v>66805</v>
      </c>
      <c r="H628" s="48">
        <v>34373</v>
      </c>
      <c r="I628" s="47">
        <v>66795</v>
      </c>
      <c r="J628" s="48">
        <v>34317</v>
      </c>
      <c r="K628" s="47">
        <v>65944</v>
      </c>
      <c r="L628" s="48">
        <v>33915</v>
      </c>
      <c r="M628" s="47">
        <v>65729</v>
      </c>
      <c r="N628" s="47">
        <v>33778</v>
      </c>
      <c r="O628" s="49">
        <v>65390</v>
      </c>
      <c r="P628" s="50">
        <v>33646</v>
      </c>
      <c r="Q628" s="51">
        <v>65113</v>
      </c>
      <c r="R628" s="15">
        <v>33495</v>
      </c>
    </row>
    <row r="629" spans="1:18" s="12" customFormat="1" ht="12.75" x14ac:dyDescent="0.2">
      <c r="A629" s="44" t="s">
        <v>255</v>
      </c>
      <c r="B629" s="45" t="s">
        <v>143</v>
      </c>
      <c r="C629" s="45" t="s">
        <v>262</v>
      </c>
      <c r="D629" s="54" t="s">
        <v>61</v>
      </c>
      <c r="E629" s="47">
        <v>37056</v>
      </c>
      <c r="F629" s="48">
        <v>18938</v>
      </c>
      <c r="G629" s="47">
        <v>36822</v>
      </c>
      <c r="H629" s="48">
        <v>18823</v>
      </c>
      <c r="I629" s="47">
        <v>36802</v>
      </c>
      <c r="J629" s="48">
        <v>18804</v>
      </c>
      <c r="K629" s="47">
        <v>36145</v>
      </c>
      <c r="L629" s="48">
        <v>18530</v>
      </c>
      <c r="M629" s="47">
        <v>35968</v>
      </c>
      <c r="N629" s="47">
        <v>18446</v>
      </c>
      <c r="O629" s="52">
        <v>35736</v>
      </c>
      <c r="P629" s="50">
        <v>18358</v>
      </c>
      <c r="Q629" s="51">
        <v>35440</v>
      </c>
      <c r="R629" s="15">
        <v>18210</v>
      </c>
    </row>
    <row r="630" spans="1:18" s="12" customFormat="1" ht="12.75" x14ac:dyDescent="0.2">
      <c r="A630" s="44" t="s">
        <v>255</v>
      </c>
      <c r="B630" s="45" t="s">
        <v>143</v>
      </c>
      <c r="C630" s="45" t="s">
        <v>262</v>
      </c>
      <c r="D630" s="54" t="s">
        <v>62</v>
      </c>
      <c r="E630" s="47">
        <v>30188</v>
      </c>
      <c r="F630" s="48">
        <v>15641</v>
      </c>
      <c r="G630" s="47">
        <v>29983</v>
      </c>
      <c r="H630" s="48">
        <v>15550</v>
      </c>
      <c r="I630" s="47">
        <v>29993</v>
      </c>
      <c r="J630" s="48">
        <v>15513</v>
      </c>
      <c r="K630" s="47">
        <v>29799</v>
      </c>
      <c r="L630" s="48">
        <v>15385</v>
      </c>
      <c r="M630" s="47">
        <v>29761</v>
      </c>
      <c r="N630" s="47">
        <v>15332</v>
      </c>
      <c r="O630" s="52">
        <v>29654</v>
      </c>
      <c r="P630" s="50">
        <v>15288</v>
      </c>
      <c r="Q630" s="51">
        <v>29673</v>
      </c>
      <c r="R630" s="15">
        <v>15285</v>
      </c>
    </row>
    <row r="631" spans="1:18" s="12" customFormat="1" ht="12.75" x14ac:dyDescent="0.2">
      <c r="A631" s="44" t="s">
        <v>255</v>
      </c>
      <c r="B631" s="45" t="s">
        <v>143</v>
      </c>
      <c r="C631" s="45" t="s">
        <v>263</v>
      </c>
      <c r="D631" s="54" t="s">
        <v>71</v>
      </c>
      <c r="E631" s="47">
        <v>126748</v>
      </c>
      <c r="F631" s="48">
        <v>67350</v>
      </c>
      <c r="G631" s="47">
        <v>126203</v>
      </c>
      <c r="H631" s="48">
        <v>67287</v>
      </c>
      <c r="I631" s="47">
        <v>125792</v>
      </c>
      <c r="J631" s="48">
        <v>67002</v>
      </c>
      <c r="K631" s="47">
        <v>122656</v>
      </c>
      <c r="L631" s="48">
        <v>65249</v>
      </c>
      <c r="M631" s="47">
        <v>122439</v>
      </c>
      <c r="N631" s="47">
        <v>65170</v>
      </c>
      <c r="O631" s="49">
        <v>121576</v>
      </c>
      <c r="P631" s="50">
        <v>64648</v>
      </c>
      <c r="Q631" s="51">
        <v>120146</v>
      </c>
      <c r="R631" s="15">
        <v>63739</v>
      </c>
    </row>
    <row r="632" spans="1:18" s="12" customFormat="1" ht="12.75" x14ac:dyDescent="0.2">
      <c r="A632" s="44" t="s">
        <v>255</v>
      </c>
      <c r="B632" s="45" t="s">
        <v>143</v>
      </c>
      <c r="C632" s="45" t="s">
        <v>264</v>
      </c>
      <c r="D632" s="54" t="s">
        <v>60</v>
      </c>
      <c r="E632" s="47">
        <v>67705</v>
      </c>
      <c r="F632" s="48">
        <v>34692</v>
      </c>
      <c r="G632" s="47">
        <v>67419</v>
      </c>
      <c r="H632" s="48">
        <v>34529</v>
      </c>
      <c r="I632" s="47">
        <v>67194</v>
      </c>
      <c r="J632" s="48">
        <v>34266</v>
      </c>
      <c r="K632" s="47">
        <v>66361</v>
      </c>
      <c r="L632" s="48">
        <v>34040</v>
      </c>
      <c r="M632" s="47">
        <v>66104</v>
      </c>
      <c r="N632" s="47">
        <v>33902</v>
      </c>
      <c r="O632" s="49">
        <v>65867</v>
      </c>
      <c r="P632" s="50">
        <v>33752</v>
      </c>
      <c r="Q632" s="51">
        <v>65653</v>
      </c>
      <c r="R632" s="15">
        <v>33629</v>
      </c>
    </row>
    <row r="633" spans="1:18" s="12" customFormat="1" ht="12.75" x14ac:dyDescent="0.2">
      <c r="A633" s="44" t="s">
        <v>255</v>
      </c>
      <c r="B633" s="45" t="s">
        <v>143</v>
      </c>
      <c r="C633" s="45" t="s">
        <v>264</v>
      </c>
      <c r="D633" s="54" t="s">
        <v>61</v>
      </c>
      <c r="E633" s="47">
        <v>24847</v>
      </c>
      <c r="F633" s="48">
        <v>12860</v>
      </c>
      <c r="G633" s="47">
        <v>24780</v>
      </c>
      <c r="H633" s="48">
        <v>12828</v>
      </c>
      <c r="I633" s="47">
        <v>24648</v>
      </c>
      <c r="J633" s="48">
        <v>12712</v>
      </c>
      <c r="K633" s="47">
        <v>24302</v>
      </c>
      <c r="L633" s="48">
        <v>12627</v>
      </c>
      <c r="M633" s="47">
        <v>24121</v>
      </c>
      <c r="N633" s="47">
        <v>12548</v>
      </c>
      <c r="O633" s="52">
        <v>23995</v>
      </c>
      <c r="P633" s="50">
        <v>12466</v>
      </c>
      <c r="Q633" s="51">
        <v>23883</v>
      </c>
      <c r="R633" s="15">
        <v>12413</v>
      </c>
    </row>
    <row r="634" spans="1:18" s="12" customFormat="1" ht="12.75" x14ac:dyDescent="0.2">
      <c r="A634" s="44" t="s">
        <v>255</v>
      </c>
      <c r="B634" s="45" t="s">
        <v>143</v>
      </c>
      <c r="C634" s="45" t="s">
        <v>264</v>
      </c>
      <c r="D634" s="54" t="s">
        <v>62</v>
      </c>
      <c r="E634" s="47">
        <v>42858</v>
      </c>
      <c r="F634" s="48">
        <v>21832</v>
      </c>
      <c r="G634" s="47">
        <v>42639</v>
      </c>
      <c r="H634" s="48">
        <v>21701</v>
      </c>
      <c r="I634" s="47">
        <v>42546</v>
      </c>
      <c r="J634" s="48">
        <v>21554</v>
      </c>
      <c r="K634" s="47">
        <v>42059</v>
      </c>
      <c r="L634" s="48">
        <v>21413</v>
      </c>
      <c r="M634" s="47">
        <v>41983</v>
      </c>
      <c r="N634" s="47">
        <v>21354</v>
      </c>
      <c r="O634" s="52">
        <v>41872</v>
      </c>
      <c r="P634" s="50">
        <v>21286</v>
      </c>
      <c r="Q634" s="51">
        <v>41770</v>
      </c>
      <c r="R634" s="15">
        <v>21216</v>
      </c>
    </row>
    <row r="635" spans="1:18" s="12" customFormat="1" ht="12.75" x14ac:dyDescent="0.2">
      <c r="A635" s="44" t="s">
        <v>255</v>
      </c>
      <c r="B635" s="45" t="s">
        <v>143</v>
      </c>
      <c r="C635" s="45" t="s">
        <v>143</v>
      </c>
      <c r="D635" s="54" t="s">
        <v>60</v>
      </c>
      <c r="E635" s="47">
        <v>134696</v>
      </c>
      <c r="F635" s="48">
        <v>69249</v>
      </c>
      <c r="G635" s="47">
        <v>134616</v>
      </c>
      <c r="H635" s="48">
        <v>69149</v>
      </c>
      <c r="I635" s="47">
        <v>135010</v>
      </c>
      <c r="J635" s="48">
        <v>69382</v>
      </c>
      <c r="K635" s="47">
        <v>133110</v>
      </c>
      <c r="L635" s="48">
        <v>68583</v>
      </c>
      <c r="M635" s="47">
        <v>133196</v>
      </c>
      <c r="N635" s="47">
        <v>68658</v>
      </c>
      <c r="O635" s="49">
        <v>133291</v>
      </c>
      <c r="P635" s="50">
        <v>68642</v>
      </c>
      <c r="Q635" s="51">
        <v>133217</v>
      </c>
      <c r="R635" s="15">
        <v>68606</v>
      </c>
    </row>
    <row r="636" spans="1:18" s="12" customFormat="1" ht="12.75" x14ac:dyDescent="0.2">
      <c r="A636" s="44" t="s">
        <v>255</v>
      </c>
      <c r="B636" s="45" t="s">
        <v>143</v>
      </c>
      <c r="C636" s="45" t="s">
        <v>143</v>
      </c>
      <c r="D636" s="54" t="s">
        <v>61</v>
      </c>
      <c r="E636" s="47">
        <v>19368</v>
      </c>
      <c r="F636" s="48">
        <v>10032</v>
      </c>
      <c r="G636" s="47">
        <v>19284</v>
      </c>
      <c r="H636" s="48">
        <v>9979</v>
      </c>
      <c r="I636" s="47">
        <v>19252</v>
      </c>
      <c r="J636" s="48">
        <v>9980</v>
      </c>
      <c r="K636" s="47">
        <v>18826</v>
      </c>
      <c r="L636" s="48">
        <v>9765</v>
      </c>
      <c r="M636" s="47">
        <v>18741</v>
      </c>
      <c r="N636" s="47">
        <v>9739</v>
      </c>
      <c r="O636" s="52">
        <v>18621</v>
      </c>
      <c r="P636" s="50">
        <v>9690</v>
      </c>
      <c r="Q636" s="51">
        <v>18521</v>
      </c>
      <c r="R636" s="15">
        <v>9616</v>
      </c>
    </row>
    <row r="637" spans="1:18" s="12" customFormat="1" ht="12.75" x14ac:dyDescent="0.2">
      <c r="A637" s="44" t="s">
        <v>255</v>
      </c>
      <c r="B637" s="45" t="s">
        <v>143</v>
      </c>
      <c r="C637" s="45" t="s">
        <v>143</v>
      </c>
      <c r="D637" s="54" t="s">
        <v>62</v>
      </c>
      <c r="E637" s="47">
        <v>115328</v>
      </c>
      <c r="F637" s="48">
        <v>59217</v>
      </c>
      <c r="G637" s="47">
        <v>115332</v>
      </c>
      <c r="H637" s="48">
        <v>59170</v>
      </c>
      <c r="I637" s="47">
        <v>115758</v>
      </c>
      <c r="J637" s="48">
        <v>59402</v>
      </c>
      <c r="K637" s="47">
        <v>114284</v>
      </c>
      <c r="L637" s="48">
        <v>58818</v>
      </c>
      <c r="M637" s="47">
        <v>114455</v>
      </c>
      <c r="N637" s="47">
        <v>58919</v>
      </c>
      <c r="O637" s="52">
        <v>114670</v>
      </c>
      <c r="P637" s="50">
        <v>58952</v>
      </c>
      <c r="Q637" s="51">
        <v>114696</v>
      </c>
      <c r="R637" s="15">
        <v>58990</v>
      </c>
    </row>
    <row r="638" spans="1:18" s="12" customFormat="1" ht="12.75" x14ac:dyDescent="0.2">
      <c r="A638" s="44" t="s">
        <v>255</v>
      </c>
      <c r="B638" s="45" t="s">
        <v>143</v>
      </c>
      <c r="C638" s="45" t="s">
        <v>265</v>
      </c>
      <c r="D638" s="54" t="s">
        <v>60</v>
      </c>
      <c r="E638" s="47">
        <v>79851</v>
      </c>
      <c r="F638" s="48">
        <v>41000</v>
      </c>
      <c r="G638" s="47">
        <v>79356</v>
      </c>
      <c r="H638" s="48">
        <v>40777</v>
      </c>
      <c r="I638" s="47">
        <v>79177</v>
      </c>
      <c r="J638" s="48">
        <v>40687</v>
      </c>
      <c r="K638" s="47">
        <v>77044</v>
      </c>
      <c r="L638" s="48">
        <v>39575</v>
      </c>
      <c r="M638" s="47">
        <v>76764</v>
      </c>
      <c r="N638" s="47">
        <v>39498</v>
      </c>
      <c r="O638" s="49">
        <v>76548</v>
      </c>
      <c r="P638" s="50">
        <v>39361</v>
      </c>
      <c r="Q638" s="51">
        <v>76079</v>
      </c>
      <c r="R638" s="15">
        <v>39081</v>
      </c>
    </row>
    <row r="639" spans="1:18" s="12" customFormat="1" ht="12.75" x14ac:dyDescent="0.2">
      <c r="A639" s="44" t="s">
        <v>255</v>
      </c>
      <c r="B639" s="45" t="s">
        <v>143</v>
      </c>
      <c r="C639" s="45" t="s">
        <v>265</v>
      </c>
      <c r="D639" s="54" t="s">
        <v>61</v>
      </c>
      <c r="E639" s="47">
        <v>35943</v>
      </c>
      <c r="F639" s="48">
        <v>18608</v>
      </c>
      <c r="G639" s="47">
        <v>35644</v>
      </c>
      <c r="H639" s="48">
        <v>18484</v>
      </c>
      <c r="I639" s="47">
        <v>35439</v>
      </c>
      <c r="J639" s="48">
        <v>18368</v>
      </c>
      <c r="K639" s="47">
        <v>34597</v>
      </c>
      <c r="L639" s="48">
        <v>17835</v>
      </c>
      <c r="M639" s="47">
        <v>34318</v>
      </c>
      <c r="N639" s="47">
        <v>17727</v>
      </c>
      <c r="O639" s="52">
        <v>34124</v>
      </c>
      <c r="P639" s="50">
        <v>17619</v>
      </c>
      <c r="Q639" s="51">
        <v>33874</v>
      </c>
      <c r="R639" s="15">
        <v>17470</v>
      </c>
    </row>
    <row r="640" spans="1:18" s="12" customFormat="1" ht="12.75" x14ac:dyDescent="0.2">
      <c r="A640" s="44" t="s">
        <v>255</v>
      </c>
      <c r="B640" s="45" t="s">
        <v>143</v>
      </c>
      <c r="C640" s="45" t="s">
        <v>265</v>
      </c>
      <c r="D640" s="54" t="s">
        <v>62</v>
      </c>
      <c r="E640" s="47">
        <v>43908</v>
      </c>
      <c r="F640" s="48">
        <v>22392</v>
      </c>
      <c r="G640" s="47">
        <v>43712</v>
      </c>
      <c r="H640" s="48">
        <v>22293</v>
      </c>
      <c r="I640" s="47">
        <v>43738</v>
      </c>
      <c r="J640" s="48">
        <v>22319</v>
      </c>
      <c r="K640" s="47">
        <v>42447</v>
      </c>
      <c r="L640" s="48">
        <v>21740</v>
      </c>
      <c r="M640" s="47">
        <v>42446</v>
      </c>
      <c r="N640" s="47">
        <v>21771</v>
      </c>
      <c r="O640" s="52">
        <v>42424</v>
      </c>
      <c r="P640" s="50">
        <v>21742</v>
      </c>
      <c r="Q640" s="51">
        <v>42205</v>
      </c>
      <c r="R640" s="15">
        <v>21611</v>
      </c>
    </row>
    <row r="641" spans="1:24" s="11" customFormat="1" x14ac:dyDescent="0.25">
      <c r="A641" s="37" t="s">
        <v>266</v>
      </c>
      <c r="B641" s="38"/>
      <c r="C641" s="38"/>
      <c r="D641" s="30" t="s">
        <v>60</v>
      </c>
      <c r="E641" s="39">
        <v>2097338</v>
      </c>
      <c r="F641" s="40">
        <v>1072228</v>
      </c>
      <c r="G641" s="39">
        <v>2099495</v>
      </c>
      <c r="H641" s="40">
        <v>1073378</v>
      </c>
      <c r="I641" s="39">
        <v>2101732</v>
      </c>
      <c r="J641" s="40">
        <v>1074154</v>
      </c>
      <c r="K641" s="39">
        <v>2127948</v>
      </c>
      <c r="L641" s="40">
        <v>1086326</v>
      </c>
      <c r="M641" s="39">
        <v>2128687</v>
      </c>
      <c r="N641" s="39">
        <v>1086587</v>
      </c>
      <c r="O641" s="33">
        <v>2129951</v>
      </c>
      <c r="P641" s="34">
        <v>1087004</v>
      </c>
      <c r="Q641" s="42">
        <v>2129294</v>
      </c>
      <c r="R641" s="36">
        <v>1086692</v>
      </c>
      <c r="S641" s="36"/>
      <c r="T641"/>
      <c r="U641"/>
      <c r="V641"/>
      <c r="W641" s="36"/>
      <c r="X641" s="36"/>
    </row>
    <row r="642" spans="1:24" s="11" customFormat="1" x14ac:dyDescent="0.25">
      <c r="A642" s="37" t="s">
        <v>266</v>
      </c>
      <c r="B642" s="38"/>
      <c r="C642" s="38"/>
      <c r="D642" s="30" t="s">
        <v>61</v>
      </c>
      <c r="E642" s="39">
        <v>850665</v>
      </c>
      <c r="F642" s="40">
        <v>444160</v>
      </c>
      <c r="G642" s="39">
        <v>859465</v>
      </c>
      <c r="H642" s="40">
        <v>448801</v>
      </c>
      <c r="I642" s="39">
        <v>863096</v>
      </c>
      <c r="J642" s="40">
        <v>450697</v>
      </c>
      <c r="K642" s="39">
        <v>882262</v>
      </c>
      <c r="L642" s="40">
        <v>460009</v>
      </c>
      <c r="M642" s="39">
        <v>880736</v>
      </c>
      <c r="N642" s="39">
        <v>459235</v>
      </c>
      <c r="O642" s="41">
        <v>880726</v>
      </c>
      <c r="P642" s="34">
        <v>459127</v>
      </c>
      <c r="Q642" s="42">
        <v>878297</v>
      </c>
      <c r="R642" s="36">
        <v>457927</v>
      </c>
      <c r="S642" s="36"/>
      <c r="T642"/>
      <c r="U642"/>
      <c r="V642"/>
      <c r="W642" s="36"/>
      <c r="X642" s="36"/>
    </row>
    <row r="643" spans="1:24" s="11" customFormat="1" x14ac:dyDescent="0.25">
      <c r="A643" s="37" t="s">
        <v>266</v>
      </c>
      <c r="B643" s="38"/>
      <c r="C643" s="38"/>
      <c r="D643" s="30" t="s">
        <v>62</v>
      </c>
      <c r="E643" s="39">
        <v>1246673</v>
      </c>
      <c r="F643" s="40">
        <v>628068</v>
      </c>
      <c r="G643" s="39">
        <v>1240030</v>
      </c>
      <c r="H643" s="40">
        <v>624577</v>
      </c>
      <c r="I643" s="39">
        <v>1238636</v>
      </c>
      <c r="J643" s="40">
        <v>623457</v>
      </c>
      <c r="K643" s="39">
        <v>1245686</v>
      </c>
      <c r="L643" s="40">
        <v>626317</v>
      </c>
      <c r="M643" s="39">
        <v>1247951</v>
      </c>
      <c r="N643" s="39">
        <v>627352</v>
      </c>
      <c r="O643" s="41">
        <v>1249225</v>
      </c>
      <c r="P643" s="34">
        <v>627877</v>
      </c>
      <c r="Q643" s="42">
        <v>1250997</v>
      </c>
      <c r="R643" s="36">
        <v>628765</v>
      </c>
      <c r="S643" s="36"/>
      <c r="T643"/>
      <c r="U643"/>
      <c r="V643"/>
      <c r="W643" s="36"/>
      <c r="X643" s="36"/>
    </row>
    <row r="644" spans="1:24" x14ac:dyDescent="0.25">
      <c r="A644" s="44" t="s">
        <v>266</v>
      </c>
      <c r="B644" s="45" t="s">
        <v>153</v>
      </c>
      <c r="C644" s="45"/>
      <c r="D644" s="54" t="s">
        <v>60</v>
      </c>
      <c r="E644" s="47">
        <v>480895</v>
      </c>
      <c r="F644" s="48">
        <v>245736</v>
      </c>
      <c r="G644" s="47">
        <v>481430</v>
      </c>
      <c r="H644" s="48">
        <v>245905</v>
      </c>
      <c r="I644" s="47">
        <v>481791</v>
      </c>
      <c r="J644" s="48">
        <v>245955</v>
      </c>
      <c r="K644" s="47">
        <v>487340</v>
      </c>
      <c r="L644" s="48">
        <v>248697</v>
      </c>
      <c r="M644" s="47">
        <v>487033</v>
      </c>
      <c r="N644" s="47">
        <v>248445</v>
      </c>
      <c r="O644" s="49">
        <v>486792</v>
      </c>
      <c r="P644" s="50">
        <v>248239</v>
      </c>
      <c r="Q644" s="51">
        <v>485911</v>
      </c>
      <c r="R644" s="15">
        <v>247798</v>
      </c>
    </row>
    <row r="645" spans="1:24" x14ac:dyDescent="0.25">
      <c r="A645" s="44" t="s">
        <v>266</v>
      </c>
      <c r="B645" s="45" t="s">
        <v>153</v>
      </c>
      <c r="C645" s="45"/>
      <c r="D645" s="54" t="s">
        <v>61</v>
      </c>
      <c r="E645" s="47">
        <v>165113</v>
      </c>
      <c r="F645" s="48">
        <v>86292</v>
      </c>
      <c r="G645" s="47">
        <v>164961</v>
      </c>
      <c r="H645" s="48">
        <v>86268</v>
      </c>
      <c r="I645" s="47">
        <v>164680</v>
      </c>
      <c r="J645" s="48">
        <v>86088</v>
      </c>
      <c r="K645" s="47">
        <v>167478</v>
      </c>
      <c r="L645" s="48">
        <v>87395</v>
      </c>
      <c r="M645" s="47">
        <v>166665</v>
      </c>
      <c r="N645" s="47">
        <v>86958</v>
      </c>
      <c r="O645" s="52">
        <v>166329</v>
      </c>
      <c r="P645" s="50">
        <v>86678</v>
      </c>
      <c r="Q645" s="51">
        <v>165222</v>
      </c>
      <c r="R645" s="15">
        <v>86166</v>
      </c>
    </row>
    <row r="646" spans="1:24" x14ac:dyDescent="0.25">
      <c r="A646" s="44" t="s">
        <v>266</v>
      </c>
      <c r="B646" s="45" t="s">
        <v>153</v>
      </c>
      <c r="C646" s="45"/>
      <c r="D646" s="54" t="s">
        <v>62</v>
      </c>
      <c r="E646" s="47">
        <v>315782</v>
      </c>
      <c r="F646" s="48">
        <v>159444</v>
      </c>
      <c r="G646" s="47">
        <v>316469</v>
      </c>
      <c r="H646" s="48">
        <v>159637</v>
      </c>
      <c r="I646" s="47">
        <v>317111</v>
      </c>
      <c r="J646" s="48">
        <v>159867</v>
      </c>
      <c r="K646" s="47">
        <v>319862</v>
      </c>
      <c r="L646" s="48">
        <v>161302</v>
      </c>
      <c r="M646" s="47">
        <v>320368</v>
      </c>
      <c r="N646" s="47">
        <v>161487</v>
      </c>
      <c r="O646" s="52">
        <v>320463</v>
      </c>
      <c r="P646" s="50">
        <v>161561</v>
      </c>
      <c r="Q646" s="51">
        <v>320689</v>
      </c>
      <c r="R646" s="15">
        <v>161632</v>
      </c>
    </row>
    <row r="647" spans="1:24" x14ac:dyDescent="0.25">
      <c r="A647" s="44" t="s">
        <v>266</v>
      </c>
      <c r="B647" s="45" t="s">
        <v>153</v>
      </c>
      <c r="C647" s="45" t="s">
        <v>267</v>
      </c>
      <c r="D647" s="54" t="s">
        <v>60</v>
      </c>
      <c r="E647" s="47">
        <v>22106</v>
      </c>
      <c r="F647" s="48">
        <v>11135</v>
      </c>
      <c r="G647" s="47">
        <v>22015</v>
      </c>
      <c r="H647" s="48">
        <v>11091</v>
      </c>
      <c r="I647" s="47">
        <v>22001</v>
      </c>
      <c r="J647" s="48">
        <v>11083</v>
      </c>
      <c r="K647" s="47">
        <v>22494</v>
      </c>
      <c r="L647" s="48">
        <v>11354</v>
      </c>
      <c r="M647" s="47">
        <v>22396</v>
      </c>
      <c r="N647" s="47">
        <v>11297</v>
      </c>
      <c r="O647" s="49">
        <v>22267</v>
      </c>
      <c r="P647" s="50">
        <v>11235</v>
      </c>
      <c r="Q647" s="51">
        <v>22204</v>
      </c>
      <c r="R647" s="15">
        <v>11205</v>
      </c>
    </row>
    <row r="648" spans="1:24" x14ac:dyDescent="0.25">
      <c r="A648" s="44" t="s">
        <v>266</v>
      </c>
      <c r="B648" s="45" t="s">
        <v>153</v>
      </c>
      <c r="C648" s="45" t="s">
        <v>267</v>
      </c>
      <c r="D648" s="54" t="s">
        <v>61</v>
      </c>
      <c r="E648" s="47">
        <v>9418</v>
      </c>
      <c r="F648" s="48">
        <v>4864</v>
      </c>
      <c r="G648" s="47">
        <v>9398</v>
      </c>
      <c r="H648" s="48">
        <v>4846</v>
      </c>
      <c r="I648" s="47">
        <v>9375</v>
      </c>
      <c r="J648" s="48">
        <v>4845</v>
      </c>
      <c r="K648" s="47">
        <v>9665</v>
      </c>
      <c r="L648" s="48">
        <v>5008</v>
      </c>
      <c r="M648" s="47">
        <v>9577</v>
      </c>
      <c r="N648" s="47">
        <v>4960</v>
      </c>
      <c r="O648" s="52">
        <v>9521</v>
      </c>
      <c r="P648" s="50">
        <v>4936</v>
      </c>
      <c r="Q648" s="51">
        <v>9445</v>
      </c>
      <c r="R648" s="15">
        <v>4881</v>
      </c>
    </row>
    <row r="649" spans="1:24" x14ac:dyDescent="0.25">
      <c r="A649" s="44" t="s">
        <v>266</v>
      </c>
      <c r="B649" s="45" t="s">
        <v>153</v>
      </c>
      <c r="C649" s="45" t="s">
        <v>267</v>
      </c>
      <c r="D649" s="54" t="s">
        <v>62</v>
      </c>
      <c r="E649" s="47">
        <v>12688</v>
      </c>
      <c r="F649" s="48">
        <v>6271</v>
      </c>
      <c r="G649" s="47">
        <v>12617</v>
      </c>
      <c r="H649" s="48">
        <v>6245</v>
      </c>
      <c r="I649" s="47">
        <v>12626</v>
      </c>
      <c r="J649" s="48">
        <v>6238</v>
      </c>
      <c r="K649" s="47">
        <v>12829</v>
      </c>
      <c r="L649" s="48">
        <v>6346</v>
      </c>
      <c r="M649" s="47">
        <v>12819</v>
      </c>
      <c r="N649" s="47">
        <v>6337</v>
      </c>
      <c r="O649" s="52">
        <v>12746</v>
      </c>
      <c r="P649" s="50">
        <v>6299</v>
      </c>
      <c r="Q649" s="51">
        <v>12759</v>
      </c>
      <c r="R649" s="15">
        <v>6324</v>
      </c>
    </row>
    <row r="650" spans="1:24" x14ac:dyDescent="0.25">
      <c r="A650" s="44" t="s">
        <v>266</v>
      </c>
      <c r="B650" s="45" t="s">
        <v>153</v>
      </c>
      <c r="C650" s="45" t="s">
        <v>268</v>
      </c>
      <c r="D650" s="54" t="s">
        <v>60</v>
      </c>
      <c r="E650" s="47">
        <v>65074</v>
      </c>
      <c r="F650" s="48">
        <v>32984</v>
      </c>
      <c r="G650" s="47">
        <v>65205</v>
      </c>
      <c r="H650" s="48">
        <v>33028</v>
      </c>
      <c r="I650" s="47">
        <v>65253</v>
      </c>
      <c r="J650" s="48">
        <v>33022</v>
      </c>
      <c r="K650" s="47">
        <v>66572</v>
      </c>
      <c r="L650" s="48">
        <v>33658</v>
      </c>
      <c r="M650" s="47">
        <v>66502</v>
      </c>
      <c r="N650" s="47">
        <v>33607</v>
      </c>
      <c r="O650" s="49">
        <v>66546</v>
      </c>
      <c r="P650" s="50">
        <v>33676</v>
      </c>
      <c r="Q650" s="51">
        <v>66334</v>
      </c>
      <c r="R650" s="15">
        <v>33527</v>
      </c>
    </row>
    <row r="651" spans="1:24" x14ac:dyDescent="0.25">
      <c r="A651" s="44" t="s">
        <v>266</v>
      </c>
      <c r="B651" s="45" t="s">
        <v>153</v>
      </c>
      <c r="C651" s="45" t="s">
        <v>268</v>
      </c>
      <c r="D651" s="54" t="s">
        <v>61</v>
      </c>
      <c r="E651" s="47">
        <v>7693</v>
      </c>
      <c r="F651" s="48">
        <v>3988</v>
      </c>
      <c r="G651" s="47">
        <v>7691</v>
      </c>
      <c r="H651" s="48">
        <v>3981</v>
      </c>
      <c r="I651" s="47">
        <v>7617</v>
      </c>
      <c r="J651" s="48">
        <v>3953</v>
      </c>
      <c r="K651" s="47">
        <v>7697</v>
      </c>
      <c r="L651" s="48">
        <v>3967</v>
      </c>
      <c r="M651" s="47">
        <v>7633</v>
      </c>
      <c r="N651" s="47">
        <v>3927</v>
      </c>
      <c r="O651" s="52">
        <v>7631</v>
      </c>
      <c r="P651" s="50">
        <v>3937</v>
      </c>
      <c r="Q651" s="51">
        <v>7550</v>
      </c>
      <c r="R651" s="15">
        <v>3895</v>
      </c>
    </row>
    <row r="652" spans="1:24" x14ac:dyDescent="0.25">
      <c r="A652" s="44" t="s">
        <v>266</v>
      </c>
      <c r="B652" s="45" t="s">
        <v>153</v>
      </c>
      <c r="C652" s="45" t="s">
        <v>268</v>
      </c>
      <c r="D652" s="54" t="s">
        <v>62</v>
      </c>
      <c r="E652" s="47">
        <v>57381</v>
      </c>
      <c r="F652" s="48">
        <v>28996</v>
      </c>
      <c r="G652" s="47">
        <v>57514</v>
      </c>
      <c r="H652" s="48">
        <v>29047</v>
      </c>
      <c r="I652" s="47">
        <v>57636</v>
      </c>
      <c r="J652" s="48">
        <v>29069</v>
      </c>
      <c r="K652" s="47">
        <v>58875</v>
      </c>
      <c r="L652" s="48">
        <v>29691</v>
      </c>
      <c r="M652" s="47">
        <v>58869</v>
      </c>
      <c r="N652" s="47">
        <v>29680</v>
      </c>
      <c r="O652" s="52">
        <v>58915</v>
      </c>
      <c r="P652" s="50">
        <v>29739</v>
      </c>
      <c r="Q652" s="51">
        <v>58784</v>
      </c>
      <c r="R652" s="15">
        <v>29632</v>
      </c>
    </row>
    <row r="653" spans="1:24" x14ac:dyDescent="0.25">
      <c r="A653" s="44" t="s">
        <v>266</v>
      </c>
      <c r="B653" s="45" t="s">
        <v>153</v>
      </c>
      <c r="C653" s="45" t="s">
        <v>269</v>
      </c>
      <c r="D653" s="54" t="s">
        <v>60</v>
      </c>
      <c r="E653" s="47">
        <v>114765</v>
      </c>
      <c r="F653" s="48">
        <v>58650</v>
      </c>
      <c r="G653" s="47">
        <v>114657</v>
      </c>
      <c r="H653" s="48">
        <v>58571</v>
      </c>
      <c r="I653" s="47">
        <v>114689</v>
      </c>
      <c r="J653" s="48">
        <v>58536</v>
      </c>
      <c r="K653" s="47">
        <v>115821</v>
      </c>
      <c r="L653" s="48">
        <v>59040</v>
      </c>
      <c r="M653" s="47">
        <v>115789</v>
      </c>
      <c r="N653" s="47">
        <v>58991</v>
      </c>
      <c r="O653" s="49">
        <v>115661</v>
      </c>
      <c r="P653" s="50">
        <v>58833</v>
      </c>
      <c r="Q653" s="51">
        <v>115388</v>
      </c>
      <c r="R653" s="15">
        <v>58739</v>
      </c>
    </row>
    <row r="654" spans="1:24" x14ac:dyDescent="0.25">
      <c r="A654" s="44" t="s">
        <v>266</v>
      </c>
      <c r="B654" s="45" t="s">
        <v>153</v>
      </c>
      <c r="C654" s="45" t="s">
        <v>269</v>
      </c>
      <c r="D654" s="54" t="s">
        <v>61</v>
      </c>
      <c r="E654" s="47">
        <v>37343</v>
      </c>
      <c r="F654" s="48">
        <v>19513</v>
      </c>
      <c r="G654" s="47">
        <v>37249</v>
      </c>
      <c r="H654" s="48">
        <v>19490</v>
      </c>
      <c r="I654" s="47">
        <v>37102</v>
      </c>
      <c r="J654" s="48">
        <v>19358</v>
      </c>
      <c r="K654" s="47">
        <v>38625</v>
      </c>
      <c r="L654" s="48">
        <v>20135</v>
      </c>
      <c r="M654" s="47">
        <v>38380</v>
      </c>
      <c r="N654" s="47">
        <v>20007</v>
      </c>
      <c r="O654" s="52">
        <v>38088</v>
      </c>
      <c r="P654" s="50">
        <v>19792</v>
      </c>
      <c r="Q654" s="51">
        <v>37810</v>
      </c>
      <c r="R654" s="15">
        <v>19661</v>
      </c>
    </row>
    <row r="655" spans="1:24" x14ac:dyDescent="0.25">
      <c r="A655" s="44" t="s">
        <v>266</v>
      </c>
      <c r="B655" s="45" t="s">
        <v>153</v>
      </c>
      <c r="C655" s="45" t="s">
        <v>269</v>
      </c>
      <c r="D655" s="54" t="s">
        <v>62</v>
      </c>
      <c r="E655" s="47">
        <v>77422</v>
      </c>
      <c r="F655" s="48">
        <v>39137</v>
      </c>
      <c r="G655" s="47">
        <v>77408</v>
      </c>
      <c r="H655" s="48">
        <v>39081</v>
      </c>
      <c r="I655" s="47">
        <v>77587</v>
      </c>
      <c r="J655" s="48">
        <v>39178</v>
      </c>
      <c r="K655" s="47">
        <v>77196</v>
      </c>
      <c r="L655" s="48">
        <v>38905</v>
      </c>
      <c r="M655" s="47">
        <v>77409</v>
      </c>
      <c r="N655" s="47">
        <v>38984</v>
      </c>
      <c r="O655" s="52">
        <v>77573</v>
      </c>
      <c r="P655" s="50">
        <v>39041</v>
      </c>
      <c r="Q655" s="51">
        <v>77578</v>
      </c>
      <c r="R655" s="15">
        <v>39078</v>
      </c>
    </row>
    <row r="656" spans="1:24" x14ac:dyDescent="0.25">
      <c r="A656" s="44" t="s">
        <v>266</v>
      </c>
      <c r="B656" s="45" t="s">
        <v>153</v>
      </c>
      <c r="C656" s="45" t="s">
        <v>153</v>
      </c>
      <c r="D656" s="54" t="s">
        <v>60</v>
      </c>
      <c r="E656" s="47">
        <v>110270</v>
      </c>
      <c r="F656" s="48">
        <v>56335</v>
      </c>
      <c r="G656" s="47">
        <v>110607</v>
      </c>
      <c r="H656" s="48">
        <v>56406</v>
      </c>
      <c r="I656" s="47">
        <v>110849</v>
      </c>
      <c r="J656" s="48">
        <v>56448</v>
      </c>
      <c r="K656" s="47">
        <v>111720</v>
      </c>
      <c r="L656" s="48">
        <v>56949</v>
      </c>
      <c r="M656" s="47">
        <v>111874</v>
      </c>
      <c r="N656" s="47">
        <v>57004</v>
      </c>
      <c r="O656" s="49">
        <v>111858</v>
      </c>
      <c r="P656" s="50">
        <v>56964</v>
      </c>
      <c r="Q656" s="51">
        <v>111883</v>
      </c>
      <c r="R656" s="15">
        <v>56927</v>
      </c>
    </row>
    <row r="657" spans="1:18" s="12" customFormat="1" ht="12.75" x14ac:dyDescent="0.2">
      <c r="A657" s="44" t="s">
        <v>266</v>
      </c>
      <c r="B657" s="45" t="s">
        <v>153</v>
      </c>
      <c r="C657" s="45" t="s">
        <v>153</v>
      </c>
      <c r="D657" s="54" t="s">
        <v>61</v>
      </c>
      <c r="E657" s="47">
        <v>13219</v>
      </c>
      <c r="F657" s="48">
        <v>6919</v>
      </c>
      <c r="G657" s="47">
        <v>13135</v>
      </c>
      <c r="H657" s="48">
        <v>6878</v>
      </c>
      <c r="I657" s="47">
        <v>13110</v>
      </c>
      <c r="J657" s="48">
        <v>6826</v>
      </c>
      <c r="K657" s="47">
        <v>13544</v>
      </c>
      <c r="L657" s="48">
        <v>7002</v>
      </c>
      <c r="M657" s="47">
        <v>13554</v>
      </c>
      <c r="N657" s="47">
        <v>7003</v>
      </c>
      <c r="O657" s="52">
        <v>13633</v>
      </c>
      <c r="P657" s="50">
        <v>7019</v>
      </c>
      <c r="Q657" s="51">
        <v>13456</v>
      </c>
      <c r="R657" s="15">
        <v>6959</v>
      </c>
    </row>
    <row r="658" spans="1:18" s="12" customFormat="1" ht="12.75" x14ac:dyDescent="0.2">
      <c r="A658" s="44" t="s">
        <v>266</v>
      </c>
      <c r="B658" s="45" t="s">
        <v>153</v>
      </c>
      <c r="C658" s="45" t="s">
        <v>153</v>
      </c>
      <c r="D658" s="54" t="s">
        <v>62</v>
      </c>
      <c r="E658" s="47">
        <v>97051</v>
      </c>
      <c r="F658" s="48">
        <v>49416</v>
      </c>
      <c r="G658" s="47">
        <v>97472</v>
      </c>
      <c r="H658" s="48">
        <v>49528</v>
      </c>
      <c r="I658" s="47">
        <v>97739</v>
      </c>
      <c r="J658" s="48">
        <v>49622</v>
      </c>
      <c r="K658" s="47">
        <v>98176</v>
      </c>
      <c r="L658" s="48">
        <v>49947</v>
      </c>
      <c r="M658" s="47">
        <v>98320</v>
      </c>
      <c r="N658" s="47">
        <v>50001</v>
      </c>
      <c r="O658" s="52">
        <v>98225</v>
      </c>
      <c r="P658" s="50">
        <v>49945</v>
      </c>
      <c r="Q658" s="51">
        <v>98427</v>
      </c>
      <c r="R658" s="15">
        <v>49968</v>
      </c>
    </row>
    <row r="659" spans="1:18" s="12" customFormat="1" ht="12.75" x14ac:dyDescent="0.2">
      <c r="A659" s="44" t="s">
        <v>266</v>
      </c>
      <c r="B659" s="45" t="s">
        <v>153</v>
      </c>
      <c r="C659" s="45" t="s">
        <v>270</v>
      </c>
      <c r="D659" s="54" t="s">
        <v>60</v>
      </c>
      <c r="E659" s="47">
        <v>26535</v>
      </c>
      <c r="F659" s="48">
        <v>13281</v>
      </c>
      <c r="G659" s="47">
        <v>26530</v>
      </c>
      <c r="H659" s="48">
        <v>13281</v>
      </c>
      <c r="I659" s="47">
        <v>26608</v>
      </c>
      <c r="J659" s="48">
        <v>13338</v>
      </c>
      <c r="K659" s="47">
        <v>26959</v>
      </c>
      <c r="L659" s="48">
        <v>13569</v>
      </c>
      <c r="M659" s="47">
        <v>26950</v>
      </c>
      <c r="N659" s="47">
        <v>13571</v>
      </c>
      <c r="O659" s="49">
        <v>26828</v>
      </c>
      <c r="P659" s="50">
        <v>13541</v>
      </c>
      <c r="Q659" s="51">
        <v>26783</v>
      </c>
      <c r="R659" s="15">
        <v>13515</v>
      </c>
    </row>
    <row r="660" spans="1:18" s="12" customFormat="1" ht="12.75" x14ac:dyDescent="0.2">
      <c r="A660" s="44" t="s">
        <v>266</v>
      </c>
      <c r="B660" s="45" t="s">
        <v>153</v>
      </c>
      <c r="C660" s="45" t="s">
        <v>270</v>
      </c>
      <c r="D660" s="54" t="s">
        <v>61</v>
      </c>
      <c r="E660" s="47">
        <v>5763</v>
      </c>
      <c r="F660" s="48">
        <v>2979</v>
      </c>
      <c r="G660" s="47">
        <v>5700</v>
      </c>
      <c r="H660" s="48">
        <v>2951</v>
      </c>
      <c r="I660" s="47">
        <v>5670</v>
      </c>
      <c r="J660" s="48">
        <v>2952</v>
      </c>
      <c r="K660" s="47">
        <v>5777</v>
      </c>
      <c r="L660" s="48">
        <v>3027</v>
      </c>
      <c r="M660" s="47">
        <v>5758</v>
      </c>
      <c r="N660" s="47">
        <v>3023</v>
      </c>
      <c r="O660" s="52">
        <v>5674</v>
      </c>
      <c r="P660" s="50">
        <v>2989</v>
      </c>
      <c r="Q660" s="51">
        <v>5629</v>
      </c>
      <c r="R660" s="15">
        <v>2954</v>
      </c>
    </row>
    <row r="661" spans="1:18" s="12" customFormat="1" ht="12.75" x14ac:dyDescent="0.2">
      <c r="A661" s="44" t="s">
        <v>266</v>
      </c>
      <c r="B661" s="45" t="s">
        <v>153</v>
      </c>
      <c r="C661" s="45" t="s">
        <v>270</v>
      </c>
      <c r="D661" s="54" t="s">
        <v>62</v>
      </c>
      <c r="E661" s="47">
        <v>20772</v>
      </c>
      <c r="F661" s="48">
        <v>10302</v>
      </c>
      <c r="G661" s="47">
        <v>20830</v>
      </c>
      <c r="H661" s="48">
        <v>10330</v>
      </c>
      <c r="I661" s="47">
        <v>20938</v>
      </c>
      <c r="J661" s="48">
        <v>10386</v>
      </c>
      <c r="K661" s="47">
        <v>21182</v>
      </c>
      <c r="L661" s="48">
        <v>10542</v>
      </c>
      <c r="M661" s="47">
        <v>21192</v>
      </c>
      <c r="N661" s="47">
        <v>10548</v>
      </c>
      <c r="O661" s="52">
        <v>21154</v>
      </c>
      <c r="P661" s="50">
        <v>10552</v>
      </c>
      <c r="Q661" s="51">
        <v>21154</v>
      </c>
      <c r="R661" s="15">
        <v>10561</v>
      </c>
    </row>
    <row r="662" spans="1:18" s="12" customFormat="1" ht="12.75" x14ac:dyDescent="0.2">
      <c r="A662" s="44" t="s">
        <v>266</v>
      </c>
      <c r="B662" s="45" t="s">
        <v>153</v>
      </c>
      <c r="C662" s="45" t="s">
        <v>271</v>
      </c>
      <c r="D662" s="54" t="s">
        <v>71</v>
      </c>
      <c r="E662" s="47">
        <v>47479</v>
      </c>
      <c r="F662" s="48">
        <v>25006</v>
      </c>
      <c r="G662" s="47">
        <v>47534</v>
      </c>
      <c r="H662" s="48">
        <v>25051</v>
      </c>
      <c r="I662" s="47">
        <v>47534</v>
      </c>
      <c r="J662" s="48">
        <v>25077</v>
      </c>
      <c r="K662" s="47">
        <v>47516</v>
      </c>
      <c r="L662" s="48">
        <v>25026</v>
      </c>
      <c r="M662" s="47">
        <v>47348</v>
      </c>
      <c r="N662" s="47">
        <v>24931</v>
      </c>
      <c r="O662" s="49">
        <v>47307</v>
      </c>
      <c r="P662" s="50">
        <v>24918</v>
      </c>
      <c r="Q662" s="51">
        <v>47223</v>
      </c>
      <c r="R662" s="15">
        <v>24903</v>
      </c>
    </row>
    <row r="663" spans="1:18" s="12" customFormat="1" ht="12.75" x14ac:dyDescent="0.2">
      <c r="A663" s="44" t="s">
        <v>266</v>
      </c>
      <c r="B663" s="45" t="s">
        <v>153</v>
      </c>
      <c r="C663" s="45" t="s">
        <v>272</v>
      </c>
      <c r="D663" s="54" t="s">
        <v>60</v>
      </c>
      <c r="E663" s="47">
        <v>94666</v>
      </c>
      <c r="F663" s="48">
        <v>48345</v>
      </c>
      <c r="G663" s="47">
        <v>94882</v>
      </c>
      <c r="H663" s="48">
        <v>48477</v>
      </c>
      <c r="I663" s="47">
        <v>94857</v>
      </c>
      <c r="J663" s="48">
        <v>48451</v>
      </c>
      <c r="K663" s="47">
        <v>96258</v>
      </c>
      <c r="L663" s="48">
        <v>49101</v>
      </c>
      <c r="M663" s="47">
        <v>96174</v>
      </c>
      <c r="N663" s="47">
        <v>49044</v>
      </c>
      <c r="O663" s="49">
        <v>96325</v>
      </c>
      <c r="P663" s="50">
        <v>49072</v>
      </c>
      <c r="Q663" s="51">
        <v>96096</v>
      </c>
      <c r="R663" s="15">
        <v>48982</v>
      </c>
    </row>
    <row r="664" spans="1:18" s="12" customFormat="1" ht="12.75" x14ac:dyDescent="0.2">
      <c r="A664" s="44" t="s">
        <v>266</v>
      </c>
      <c r="B664" s="45" t="s">
        <v>153</v>
      </c>
      <c r="C664" s="45" t="s">
        <v>272</v>
      </c>
      <c r="D664" s="54" t="s">
        <v>61</v>
      </c>
      <c r="E664" s="47">
        <v>44198</v>
      </c>
      <c r="F664" s="48">
        <v>23023</v>
      </c>
      <c r="G664" s="47">
        <v>44254</v>
      </c>
      <c r="H664" s="48">
        <v>23071</v>
      </c>
      <c r="I664" s="47">
        <v>44272</v>
      </c>
      <c r="J664" s="48">
        <v>23077</v>
      </c>
      <c r="K664" s="47">
        <v>44654</v>
      </c>
      <c r="L664" s="48">
        <v>23230</v>
      </c>
      <c r="M664" s="47">
        <v>44415</v>
      </c>
      <c r="N664" s="47">
        <v>23107</v>
      </c>
      <c r="O664" s="52">
        <v>44475</v>
      </c>
      <c r="P664" s="50">
        <v>23087</v>
      </c>
      <c r="Q664" s="51">
        <v>44109</v>
      </c>
      <c r="R664" s="15">
        <v>22913</v>
      </c>
    </row>
    <row r="665" spans="1:18" s="12" customFormat="1" ht="12.75" x14ac:dyDescent="0.2">
      <c r="A665" s="44" t="s">
        <v>266</v>
      </c>
      <c r="B665" s="45" t="s">
        <v>153</v>
      </c>
      <c r="C665" s="45" t="s">
        <v>272</v>
      </c>
      <c r="D665" s="54" t="s">
        <v>62</v>
      </c>
      <c r="E665" s="47">
        <v>50468</v>
      </c>
      <c r="F665" s="48">
        <v>25322</v>
      </c>
      <c r="G665" s="47">
        <v>50628</v>
      </c>
      <c r="H665" s="48">
        <v>25406</v>
      </c>
      <c r="I665" s="47">
        <v>50585</v>
      </c>
      <c r="J665" s="48">
        <v>25374</v>
      </c>
      <c r="K665" s="47">
        <v>51604</v>
      </c>
      <c r="L665" s="48">
        <v>25871</v>
      </c>
      <c r="M665" s="47">
        <v>51759</v>
      </c>
      <c r="N665" s="47">
        <v>25937</v>
      </c>
      <c r="O665" s="52">
        <v>51850</v>
      </c>
      <c r="P665" s="50">
        <v>25985</v>
      </c>
      <c r="Q665" s="51">
        <v>51987</v>
      </c>
      <c r="R665" s="15">
        <v>26069</v>
      </c>
    </row>
    <row r="666" spans="1:18" s="12" customFormat="1" ht="12.75" x14ac:dyDescent="0.2">
      <c r="A666" s="44" t="s">
        <v>266</v>
      </c>
      <c r="B666" s="45" t="s">
        <v>273</v>
      </c>
      <c r="C666" s="45"/>
      <c r="D666" s="54" t="s">
        <v>60</v>
      </c>
      <c r="E666" s="47">
        <v>395349</v>
      </c>
      <c r="F666" s="48">
        <v>202392</v>
      </c>
      <c r="G666" s="47">
        <v>394729</v>
      </c>
      <c r="H666" s="48">
        <v>202166</v>
      </c>
      <c r="I666" s="47">
        <v>394715</v>
      </c>
      <c r="J666" s="48">
        <v>202025</v>
      </c>
      <c r="K666" s="47">
        <v>398933</v>
      </c>
      <c r="L666" s="48">
        <v>203666</v>
      </c>
      <c r="M666" s="47">
        <v>398173</v>
      </c>
      <c r="N666" s="47">
        <v>203327</v>
      </c>
      <c r="O666" s="49">
        <v>397330</v>
      </c>
      <c r="P666" s="50">
        <v>202872</v>
      </c>
      <c r="Q666" s="51">
        <v>396312</v>
      </c>
      <c r="R666" s="15">
        <v>202384</v>
      </c>
    </row>
    <row r="667" spans="1:18" s="12" customFormat="1" ht="12.75" x14ac:dyDescent="0.2">
      <c r="A667" s="44" t="s">
        <v>266</v>
      </c>
      <c r="B667" s="45" t="s">
        <v>273</v>
      </c>
      <c r="C667" s="45"/>
      <c r="D667" s="54" t="s">
        <v>61</v>
      </c>
      <c r="E667" s="47">
        <v>153297</v>
      </c>
      <c r="F667" s="48">
        <v>80906</v>
      </c>
      <c r="G667" s="47">
        <v>152727</v>
      </c>
      <c r="H667" s="48">
        <v>80657</v>
      </c>
      <c r="I667" s="47">
        <v>152378</v>
      </c>
      <c r="J667" s="48">
        <v>80496</v>
      </c>
      <c r="K667" s="47">
        <v>155476</v>
      </c>
      <c r="L667" s="48">
        <v>81749</v>
      </c>
      <c r="M667" s="47">
        <v>154814</v>
      </c>
      <c r="N667" s="47">
        <v>81426</v>
      </c>
      <c r="O667" s="52">
        <v>154023</v>
      </c>
      <c r="P667" s="50">
        <v>80943</v>
      </c>
      <c r="Q667" s="51">
        <v>152877</v>
      </c>
      <c r="R667" s="15">
        <v>80305</v>
      </c>
    </row>
    <row r="668" spans="1:18" s="12" customFormat="1" ht="12.75" x14ac:dyDescent="0.2">
      <c r="A668" s="44" t="s">
        <v>266</v>
      </c>
      <c r="B668" s="45" t="s">
        <v>273</v>
      </c>
      <c r="C668" s="45"/>
      <c r="D668" s="54" t="s">
        <v>62</v>
      </c>
      <c r="E668" s="47">
        <v>242052</v>
      </c>
      <c r="F668" s="48">
        <v>121486</v>
      </c>
      <c r="G668" s="47">
        <v>242002</v>
      </c>
      <c r="H668" s="48">
        <v>121509</v>
      </c>
      <c r="I668" s="47">
        <v>242337</v>
      </c>
      <c r="J668" s="48">
        <v>121529</v>
      </c>
      <c r="K668" s="47">
        <v>243457</v>
      </c>
      <c r="L668" s="48">
        <v>121917</v>
      </c>
      <c r="M668" s="47">
        <v>243359</v>
      </c>
      <c r="N668" s="47">
        <v>121901</v>
      </c>
      <c r="O668" s="52">
        <v>243307</v>
      </c>
      <c r="P668" s="50">
        <v>121929</v>
      </c>
      <c r="Q668" s="51">
        <v>243435</v>
      </c>
      <c r="R668" s="15">
        <v>122079</v>
      </c>
    </row>
    <row r="669" spans="1:18" s="12" customFormat="1" ht="12.75" x14ac:dyDescent="0.2">
      <c r="A669" s="44" t="s">
        <v>266</v>
      </c>
      <c r="B669" s="45" t="s">
        <v>273</v>
      </c>
      <c r="C669" s="45" t="s">
        <v>274</v>
      </c>
      <c r="D669" s="54" t="s">
        <v>60</v>
      </c>
      <c r="E669" s="47">
        <v>121853</v>
      </c>
      <c r="F669" s="48">
        <v>62787</v>
      </c>
      <c r="G669" s="47">
        <v>121660</v>
      </c>
      <c r="H669" s="48">
        <v>62708</v>
      </c>
      <c r="I669" s="47">
        <v>121654</v>
      </c>
      <c r="J669" s="48">
        <v>62655</v>
      </c>
      <c r="K669" s="47">
        <v>122894</v>
      </c>
      <c r="L669" s="48">
        <v>63055</v>
      </c>
      <c r="M669" s="47">
        <v>122677</v>
      </c>
      <c r="N669" s="47">
        <v>62933</v>
      </c>
      <c r="O669" s="49">
        <v>122414</v>
      </c>
      <c r="P669" s="50">
        <v>62750</v>
      </c>
      <c r="Q669" s="51">
        <v>122130</v>
      </c>
      <c r="R669" s="15">
        <v>62588</v>
      </c>
    </row>
    <row r="670" spans="1:18" s="12" customFormat="1" ht="12.75" x14ac:dyDescent="0.2">
      <c r="A670" s="44" t="s">
        <v>266</v>
      </c>
      <c r="B670" s="45" t="s">
        <v>273</v>
      </c>
      <c r="C670" s="45" t="s">
        <v>274</v>
      </c>
      <c r="D670" s="54" t="s">
        <v>61</v>
      </c>
      <c r="E670" s="47">
        <v>45826</v>
      </c>
      <c r="F670" s="48">
        <v>24375</v>
      </c>
      <c r="G670" s="47">
        <v>45615</v>
      </c>
      <c r="H670" s="48">
        <v>24287</v>
      </c>
      <c r="I670" s="47">
        <v>45426</v>
      </c>
      <c r="J670" s="48">
        <v>24218</v>
      </c>
      <c r="K670" s="47">
        <v>49137</v>
      </c>
      <c r="L670" s="48">
        <v>25899</v>
      </c>
      <c r="M670" s="47">
        <v>48929</v>
      </c>
      <c r="N670" s="47">
        <v>25806</v>
      </c>
      <c r="O670" s="52">
        <v>48670</v>
      </c>
      <c r="P670" s="50">
        <v>25642</v>
      </c>
      <c r="Q670" s="51">
        <v>48390</v>
      </c>
      <c r="R670" s="15">
        <v>25471</v>
      </c>
    </row>
    <row r="671" spans="1:18" s="12" customFormat="1" ht="12.75" x14ac:dyDescent="0.2">
      <c r="A671" s="44" t="s">
        <v>266</v>
      </c>
      <c r="B671" s="45" t="s">
        <v>273</v>
      </c>
      <c r="C671" s="45" t="s">
        <v>274</v>
      </c>
      <c r="D671" s="54" t="s">
        <v>62</v>
      </c>
      <c r="E671" s="47">
        <v>76027</v>
      </c>
      <c r="F671" s="48">
        <v>38412</v>
      </c>
      <c r="G671" s="47">
        <v>76045</v>
      </c>
      <c r="H671" s="48">
        <v>38421</v>
      </c>
      <c r="I671" s="47">
        <v>76228</v>
      </c>
      <c r="J671" s="48">
        <v>38437</v>
      </c>
      <c r="K671" s="47">
        <v>73757</v>
      </c>
      <c r="L671" s="48">
        <v>37156</v>
      </c>
      <c r="M671" s="47">
        <v>73748</v>
      </c>
      <c r="N671" s="47">
        <v>37127</v>
      </c>
      <c r="O671" s="52">
        <v>73744</v>
      </c>
      <c r="P671" s="50">
        <v>37108</v>
      </c>
      <c r="Q671" s="51">
        <v>73740</v>
      </c>
      <c r="R671" s="15">
        <v>37117</v>
      </c>
    </row>
    <row r="672" spans="1:18" s="12" customFormat="1" ht="12.75" x14ac:dyDescent="0.2">
      <c r="A672" s="44" t="s">
        <v>266</v>
      </c>
      <c r="B672" s="45" t="s">
        <v>273</v>
      </c>
      <c r="C672" s="45" t="s">
        <v>275</v>
      </c>
      <c r="D672" s="54" t="s">
        <v>60</v>
      </c>
      <c r="E672" s="47">
        <v>56960</v>
      </c>
      <c r="F672" s="48">
        <v>28514</v>
      </c>
      <c r="G672" s="47">
        <v>56828</v>
      </c>
      <c r="H672" s="48">
        <v>28472</v>
      </c>
      <c r="I672" s="47">
        <v>56811</v>
      </c>
      <c r="J672" s="48">
        <v>28471</v>
      </c>
      <c r="K672" s="47">
        <v>57862</v>
      </c>
      <c r="L672" s="48">
        <v>28971</v>
      </c>
      <c r="M672" s="47">
        <v>57635</v>
      </c>
      <c r="N672" s="47">
        <v>28896</v>
      </c>
      <c r="O672" s="49">
        <v>57283</v>
      </c>
      <c r="P672" s="50">
        <v>28718</v>
      </c>
      <c r="Q672" s="51">
        <v>57057</v>
      </c>
      <c r="R672" s="15">
        <v>28656</v>
      </c>
    </row>
    <row r="673" spans="1:18" s="12" customFormat="1" ht="12.75" x14ac:dyDescent="0.2">
      <c r="A673" s="44" t="s">
        <v>266</v>
      </c>
      <c r="B673" s="45" t="s">
        <v>273</v>
      </c>
      <c r="C673" s="45" t="s">
        <v>275</v>
      </c>
      <c r="D673" s="54" t="s">
        <v>61</v>
      </c>
      <c r="E673" s="47">
        <v>19551</v>
      </c>
      <c r="F673" s="48">
        <v>10020</v>
      </c>
      <c r="G673" s="47">
        <v>19524</v>
      </c>
      <c r="H673" s="48">
        <v>9994</v>
      </c>
      <c r="I673" s="47">
        <v>19500</v>
      </c>
      <c r="J673" s="48">
        <v>9974</v>
      </c>
      <c r="K673" s="47">
        <v>19838</v>
      </c>
      <c r="L673" s="48">
        <v>10126</v>
      </c>
      <c r="M673" s="47">
        <v>19826</v>
      </c>
      <c r="N673" s="47">
        <v>10124</v>
      </c>
      <c r="O673" s="52">
        <v>19722</v>
      </c>
      <c r="P673" s="50">
        <v>10055</v>
      </c>
      <c r="Q673" s="51">
        <v>19655</v>
      </c>
      <c r="R673" s="15">
        <v>10023</v>
      </c>
    </row>
    <row r="674" spans="1:18" s="12" customFormat="1" ht="12.75" x14ac:dyDescent="0.2">
      <c r="A674" s="44" t="s">
        <v>266</v>
      </c>
      <c r="B674" s="45" t="s">
        <v>273</v>
      </c>
      <c r="C674" s="45" t="s">
        <v>275</v>
      </c>
      <c r="D674" s="54" t="s">
        <v>62</v>
      </c>
      <c r="E674" s="47">
        <v>37409</v>
      </c>
      <c r="F674" s="48">
        <v>18494</v>
      </c>
      <c r="G674" s="47">
        <v>37304</v>
      </c>
      <c r="H674" s="48">
        <v>18478</v>
      </c>
      <c r="I674" s="47">
        <v>37311</v>
      </c>
      <c r="J674" s="48">
        <v>18497</v>
      </c>
      <c r="K674" s="47">
        <v>38024</v>
      </c>
      <c r="L674" s="48">
        <v>18845</v>
      </c>
      <c r="M674" s="47">
        <v>37809</v>
      </c>
      <c r="N674" s="47">
        <v>18772</v>
      </c>
      <c r="O674" s="52">
        <v>37561</v>
      </c>
      <c r="P674" s="50">
        <v>18663</v>
      </c>
      <c r="Q674" s="51">
        <v>37402</v>
      </c>
      <c r="R674" s="15">
        <v>18633</v>
      </c>
    </row>
    <row r="675" spans="1:18" s="12" customFormat="1" ht="12.75" x14ac:dyDescent="0.2">
      <c r="A675" s="44" t="s">
        <v>266</v>
      </c>
      <c r="B675" s="45" t="s">
        <v>273</v>
      </c>
      <c r="C675" s="45" t="s">
        <v>276</v>
      </c>
      <c r="D675" s="54" t="s">
        <v>71</v>
      </c>
      <c r="E675" s="47">
        <v>66867</v>
      </c>
      <c r="F675" s="48">
        <v>35542</v>
      </c>
      <c r="G675" s="47">
        <v>66488</v>
      </c>
      <c r="H675" s="48">
        <v>35389</v>
      </c>
      <c r="I675" s="47">
        <v>66389</v>
      </c>
      <c r="J675" s="48">
        <v>35326</v>
      </c>
      <c r="K675" s="47">
        <v>65096</v>
      </c>
      <c r="L675" s="48">
        <v>34582</v>
      </c>
      <c r="M675" s="47">
        <v>64728</v>
      </c>
      <c r="N675" s="47">
        <v>34406</v>
      </c>
      <c r="O675" s="49">
        <v>64276</v>
      </c>
      <c r="P675" s="50">
        <v>34146</v>
      </c>
      <c r="Q675" s="51">
        <v>63638</v>
      </c>
      <c r="R675" s="15">
        <v>33790</v>
      </c>
    </row>
    <row r="676" spans="1:18" s="12" customFormat="1" ht="12.75" x14ac:dyDescent="0.2">
      <c r="A676" s="44" t="s">
        <v>266</v>
      </c>
      <c r="B676" s="45" t="s">
        <v>273</v>
      </c>
      <c r="C676" s="45" t="s">
        <v>273</v>
      </c>
      <c r="D676" s="54" t="s">
        <v>185</v>
      </c>
      <c r="E676" s="47">
        <v>71078</v>
      </c>
      <c r="F676" s="48">
        <v>35525</v>
      </c>
      <c r="G676" s="47">
        <v>71177</v>
      </c>
      <c r="H676" s="48">
        <v>35563</v>
      </c>
      <c r="I676" s="47">
        <v>71231</v>
      </c>
      <c r="J676" s="48">
        <v>35565</v>
      </c>
      <c r="K676" s="47">
        <v>73636</v>
      </c>
      <c r="L676" s="48">
        <v>36657</v>
      </c>
      <c r="M676" s="47">
        <v>73778</v>
      </c>
      <c r="N676" s="47">
        <v>36737</v>
      </c>
      <c r="O676" s="49">
        <v>74053</v>
      </c>
      <c r="P676" s="50">
        <v>36899</v>
      </c>
      <c r="Q676" s="51">
        <v>74225</v>
      </c>
      <c r="R676" s="15">
        <v>37010</v>
      </c>
    </row>
    <row r="677" spans="1:18" s="12" customFormat="1" ht="12.75" x14ac:dyDescent="0.2">
      <c r="A677" s="44" t="s">
        <v>266</v>
      </c>
      <c r="B677" s="45" t="s">
        <v>273</v>
      </c>
      <c r="C677" s="45" t="s">
        <v>277</v>
      </c>
      <c r="D677" s="54" t="s">
        <v>60</v>
      </c>
      <c r="E677" s="47">
        <v>78591</v>
      </c>
      <c r="F677" s="48">
        <v>40024</v>
      </c>
      <c r="G677" s="47">
        <v>78576</v>
      </c>
      <c r="H677" s="48">
        <v>40034</v>
      </c>
      <c r="I677" s="47">
        <v>78630</v>
      </c>
      <c r="J677" s="48">
        <v>40008</v>
      </c>
      <c r="K677" s="47">
        <v>79445</v>
      </c>
      <c r="L677" s="48">
        <v>40401</v>
      </c>
      <c r="M677" s="47">
        <v>79355</v>
      </c>
      <c r="N677" s="47">
        <v>40355</v>
      </c>
      <c r="O677" s="49">
        <v>79304</v>
      </c>
      <c r="P677" s="50">
        <v>40359</v>
      </c>
      <c r="Q677" s="51">
        <v>79262</v>
      </c>
      <c r="R677" s="15">
        <v>40340</v>
      </c>
    </row>
    <row r="678" spans="1:18" s="12" customFormat="1" ht="12.75" x14ac:dyDescent="0.2">
      <c r="A678" s="44" t="s">
        <v>266</v>
      </c>
      <c r="B678" s="45" t="s">
        <v>273</v>
      </c>
      <c r="C678" s="45" t="s">
        <v>277</v>
      </c>
      <c r="D678" s="54" t="s">
        <v>61</v>
      </c>
      <c r="E678" s="47">
        <v>21053</v>
      </c>
      <c r="F678" s="48">
        <v>10969</v>
      </c>
      <c r="G678" s="47">
        <v>21100</v>
      </c>
      <c r="H678" s="48">
        <v>10987</v>
      </c>
      <c r="I678" s="47">
        <v>21063</v>
      </c>
      <c r="J678" s="48">
        <v>10978</v>
      </c>
      <c r="K678" s="47">
        <v>21405</v>
      </c>
      <c r="L678" s="48">
        <v>11142</v>
      </c>
      <c r="M678" s="47">
        <v>21331</v>
      </c>
      <c r="N678" s="47">
        <v>11090</v>
      </c>
      <c r="O678" s="52">
        <v>21355</v>
      </c>
      <c r="P678" s="50">
        <v>11100</v>
      </c>
      <c r="Q678" s="51">
        <v>21194</v>
      </c>
      <c r="R678" s="15">
        <v>11021</v>
      </c>
    </row>
    <row r="679" spans="1:18" s="12" customFormat="1" ht="12.75" x14ac:dyDescent="0.2">
      <c r="A679" s="44" t="s">
        <v>266</v>
      </c>
      <c r="B679" s="45" t="s">
        <v>273</v>
      </c>
      <c r="C679" s="45" t="s">
        <v>277</v>
      </c>
      <c r="D679" s="54" t="s">
        <v>62</v>
      </c>
      <c r="E679" s="47">
        <v>57538</v>
      </c>
      <c r="F679" s="48">
        <v>29055</v>
      </c>
      <c r="G679" s="47">
        <v>57476</v>
      </c>
      <c r="H679" s="48">
        <v>29047</v>
      </c>
      <c r="I679" s="47">
        <v>57567</v>
      </c>
      <c r="J679" s="48">
        <v>29030</v>
      </c>
      <c r="K679" s="47">
        <v>58040</v>
      </c>
      <c r="L679" s="48">
        <v>29259</v>
      </c>
      <c r="M679" s="47">
        <v>58024</v>
      </c>
      <c r="N679" s="47">
        <v>29265</v>
      </c>
      <c r="O679" s="52">
        <v>57949</v>
      </c>
      <c r="P679" s="50">
        <v>29259</v>
      </c>
      <c r="Q679" s="51">
        <v>58068</v>
      </c>
      <c r="R679" s="15">
        <v>29319</v>
      </c>
    </row>
    <row r="680" spans="1:18" s="12" customFormat="1" ht="12.75" x14ac:dyDescent="0.2">
      <c r="A680" s="44" t="s">
        <v>266</v>
      </c>
      <c r="B680" s="45" t="s">
        <v>278</v>
      </c>
      <c r="C680" s="45"/>
      <c r="D680" s="54" t="s">
        <v>60</v>
      </c>
      <c r="E680" s="47">
        <v>607187</v>
      </c>
      <c r="F680" s="48">
        <v>311642</v>
      </c>
      <c r="G680" s="47">
        <v>609375</v>
      </c>
      <c r="H680" s="48">
        <v>312854</v>
      </c>
      <c r="I680" s="47">
        <v>611223</v>
      </c>
      <c r="J680" s="48">
        <v>313871</v>
      </c>
      <c r="K680" s="47">
        <v>619565</v>
      </c>
      <c r="L680" s="48">
        <v>317792</v>
      </c>
      <c r="M680" s="47">
        <v>621843</v>
      </c>
      <c r="N680" s="47">
        <v>318902</v>
      </c>
      <c r="O680" s="49">
        <v>624829</v>
      </c>
      <c r="P680" s="50">
        <v>320323</v>
      </c>
      <c r="Q680" s="51">
        <v>627206</v>
      </c>
      <c r="R680" s="15">
        <v>321508</v>
      </c>
    </row>
    <row r="681" spans="1:18" s="12" customFormat="1" ht="12.75" x14ac:dyDescent="0.2">
      <c r="A681" s="44" t="s">
        <v>266</v>
      </c>
      <c r="B681" s="45" t="s">
        <v>278</v>
      </c>
      <c r="C681" s="45"/>
      <c r="D681" s="54" t="s">
        <v>61</v>
      </c>
      <c r="E681" s="47">
        <v>245366</v>
      </c>
      <c r="F681" s="48">
        <v>128533</v>
      </c>
      <c r="G681" s="47">
        <v>255660</v>
      </c>
      <c r="H681" s="48">
        <v>133898</v>
      </c>
      <c r="I681" s="47">
        <v>258198</v>
      </c>
      <c r="J681" s="48">
        <v>135299</v>
      </c>
      <c r="K681" s="47">
        <v>266214</v>
      </c>
      <c r="L681" s="48">
        <v>139390</v>
      </c>
      <c r="M681" s="47">
        <v>267237</v>
      </c>
      <c r="N681" s="47">
        <v>139914</v>
      </c>
      <c r="O681" s="52">
        <v>269395</v>
      </c>
      <c r="P681" s="50">
        <v>141090</v>
      </c>
      <c r="Q681" s="51">
        <v>270680</v>
      </c>
      <c r="R681" s="15">
        <v>141761</v>
      </c>
    </row>
    <row r="682" spans="1:18" s="12" customFormat="1" ht="12.75" x14ac:dyDescent="0.2">
      <c r="A682" s="44" t="s">
        <v>266</v>
      </c>
      <c r="B682" s="45" t="s">
        <v>278</v>
      </c>
      <c r="C682" s="45"/>
      <c r="D682" s="54" t="s">
        <v>62</v>
      </c>
      <c r="E682" s="47">
        <v>361821</v>
      </c>
      <c r="F682" s="48">
        <v>183109</v>
      </c>
      <c r="G682" s="47">
        <v>353715</v>
      </c>
      <c r="H682" s="48">
        <v>178956</v>
      </c>
      <c r="I682" s="47">
        <v>353025</v>
      </c>
      <c r="J682" s="48">
        <v>178572</v>
      </c>
      <c r="K682" s="47">
        <v>353351</v>
      </c>
      <c r="L682" s="48">
        <v>178402</v>
      </c>
      <c r="M682" s="47">
        <v>354606</v>
      </c>
      <c r="N682" s="47">
        <v>178988</v>
      </c>
      <c r="O682" s="52">
        <v>355434</v>
      </c>
      <c r="P682" s="50">
        <v>179233</v>
      </c>
      <c r="Q682" s="51">
        <v>356526</v>
      </c>
      <c r="R682" s="15">
        <v>179747</v>
      </c>
    </row>
    <row r="683" spans="1:18" s="12" customFormat="1" ht="12.75" x14ac:dyDescent="0.2">
      <c r="A683" s="44" t="s">
        <v>266</v>
      </c>
      <c r="B683" s="45" t="s">
        <v>278</v>
      </c>
      <c r="C683" s="45" t="s">
        <v>279</v>
      </c>
      <c r="D683" s="54" t="s">
        <v>60</v>
      </c>
      <c r="E683" s="47">
        <v>61401</v>
      </c>
      <c r="F683" s="48">
        <v>30805</v>
      </c>
      <c r="G683" s="47">
        <v>61441</v>
      </c>
      <c r="H683" s="48">
        <v>30832</v>
      </c>
      <c r="I683" s="47">
        <v>61546</v>
      </c>
      <c r="J683" s="48">
        <v>30889</v>
      </c>
      <c r="K683" s="47">
        <v>62881</v>
      </c>
      <c r="L683" s="48">
        <v>31494</v>
      </c>
      <c r="M683" s="47">
        <v>62846</v>
      </c>
      <c r="N683" s="47">
        <v>31459</v>
      </c>
      <c r="O683" s="49">
        <v>62756</v>
      </c>
      <c r="P683" s="50">
        <v>31407</v>
      </c>
      <c r="Q683" s="51">
        <v>62751</v>
      </c>
      <c r="R683" s="15">
        <v>31436</v>
      </c>
    </row>
    <row r="684" spans="1:18" s="12" customFormat="1" ht="12.75" x14ac:dyDescent="0.2">
      <c r="A684" s="44" t="s">
        <v>266</v>
      </c>
      <c r="B684" s="45" t="s">
        <v>278</v>
      </c>
      <c r="C684" s="45" t="s">
        <v>279</v>
      </c>
      <c r="D684" s="54" t="s">
        <v>61</v>
      </c>
      <c r="E684" s="47">
        <v>9182</v>
      </c>
      <c r="F684" s="48">
        <v>4742</v>
      </c>
      <c r="G684" s="47">
        <v>9207</v>
      </c>
      <c r="H684" s="48">
        <v>4734</v>
      </c>
      <c r="I684" s="47">
        <v>9177</v>
      </c>
      <c r="J684" s="48">
        <v>4722</v>
      </c>
      <c r="K684" s="47">
        <v>9441</v>
      </c>
      <c r="L684" s="48">
        <v>4850</v>
      </c>
      <c r="M684" s="47">
        <v>9391</v>
      </c>
      <c r="N684" s="47">
        <v>4821</v>
      </c>
      <c r="O684" s="52">
        <v>9341</v>
      </c>
      <c r="P684" s="50">
        <v>4803</v>
      </c>
      <c r="Q684" s="51">
        <v>9329</v>
      </c>
      <c r="R684" s="15">
        <v>4807</v>
      </c>
    </row>
    <row r="685" spans="1:18" s="12" customFormat="1" ht="12.75" x14ac:dyDescent="0.2">
      <c r="A685" s="44" t="s">
        <v>266</v>
      </c>
      <c r="B685" s="45" t="s">
        <v>278</v>
      </c>
      <c r="C685" s="45" t="s">
        <v>279</v>
      </c>
      <c r="D685" s="54" t="s">
        <v>62</v>
      </c>
      <c r="E685" s="47">
        <v>52219</v>
      </c>
      <c r="F685" s="48">
        <v>26063</v>
      </c>
      <c r="G685" s="47">
        <v>52234</v>
      </c>
      <c r="H685" s="48">
        <v>26098</v>
      </c>
      <c r="I685" s="47">
        <v>52369</v>
      </c>
      <c r="J685" s="48">
        <v>26167</v>
      </c>
      <c r="K685" s="47">
        <v>53440</v>
      </c>
      <c r="L685" s="48">
        <v>26644</v>
      </c>
      <c r="M685" s="47">
        <v>53455</v>
      </c>
      <c r="N685" s="47">
        <v>26638</v>
      </c>
      <c r="O685" s="52">
        <v>53415</v>
      </c>
      <c r="P685" s="50">
        <v>26604</v>
      </c>
      <c r="Q685" s="51">
        <v>53422</v>
      </c>
      <c r="R685" s="15">
        <v>26629</v>
      </c>
    </row>
    <row r="686" spans="1:18" s="12" customFormat="1" ht="12.75" x14ac:dyDescent="0.2">
      <c r="A686" s="44" t="s">
        <v>266</v>
      </c>
      <c r="B686" s="45" t="s">
        <v>278</v>
      </c>
      <c r="C686" s="45" t="s">
        <v>280</v>
      </c>
      <c r="D686" s="54" t="s">
        <v>60</v>
      </c>
      <c r="E686" s="47">
        <v>77916</v>
      </c>
      <c r="F686" s="48">
        <v>40042</v>
      </c>
      <c r="G686" s="47">
        <v>78139</v>
      </c>
      <c r="H686" s="48">
        <v>40120</v>
      </c>
      <c r="I686" s="47">
        <v>78359</v>
      </c>
      <c r="J686" s="48">
        <v>40231</v>
      </c>
      <c r="K686" s="47">
        <v>79289</v>
      </c>
      <c r="L686" s="48">
        <v>40589</v>
      </c>
      <c r="M686" s="47">
        <v>79623</v>
      </c>
      <c r="N686" s="47">
        <v>40723</v>
      </c>
      <c r="O686" s="49">
        <v>79660</v>
      </c>
      <c r="P686" s="50">
        <v>40733</v>
      </c>
      <c r="Q686" s="51">
        <v>79866</v>
      </c>
      <c r="R686" s="15">
        <v>40762</v>
      </c>
    </row>
    <row r="687" spans="1:18" s="12" customFormat="1" ht="12.75" x14ac:dyDescent="0.2">
      <c r="A687" s="44" t="s">
        <v>266</v>
      </c>
      <c r="B687" s="45" t="s">
        <v>278</v>
      </c>
      <c r="C687" s="45" t="s">
        <v>280</v>
      </c>
      <c r="D687" s="54" t="s">
        <v>61</v>
      </c>
      <c r="E687" s="47">
        <v>18069</v>
      </c>
      <c r="F687" s="48">
        <v>9539</v>
      </c>
      <c r="G687" s="47">
        <v>18025</v>
      </c>
      <c r="H687" s="48">
        <v>9493</v>
      </c>
      <c r="I687" s="47">
        <v>18018</v>
      </c>
      <c r="J687" s="48">
        <v>9473</v>
      </c>
      <c r="K687" s="47">
        <v>18183</v>
      </c>
      <c r="L687" s="48">
        <v>9520</v>
      </c>
      <c r="M687" s="47">
        <v>18199</v>
      </c>
      <c r="N687" s="47">
        <v>9509</v>
      </c>
      <c r="O687" s="52">
        <v>18143</v>
      </c>
      <c r="P687" s="50">
        <v>9505</v>
      </c>
      <c r="Q687" s="51">
        <v>18074</v>
      </c>
      <c r="R687" s="15">
        <v>9451</v>
      </c>
    </row>
    <row r="688" spans="1:18" s="12" customFormat="1" ht="12.75" x14ac:dyDescent="0.2">
      <c r="A688" s="44" t="s">
        <v>266</v>
      </c>
      <c r="B688" s="45" t="s">
        <v>278</v>
      </c>
      <c r="C688" s="45" t="s">
        <v>280</v>
      </c>
      <c r="D688" s="54" t="s">
        <v>62</v>
      </c>
      <c r="E688" s="47">
        <v>59847</v>
      </c>
      <c r="F688" s="48">
        <v>30503</v>
      </c>
      <c r="G688" s="47">
        <v>60114</v>
      </c>
      <c r="H688" s="48">
        <v>30627</v>
      </c>
      <c r="I688" s="47">
        <v>60341</v>
      </c>
      <c r="J688" s="48">
        <v>30758</v>
      </c>
      <c r="K688" s="47">
        <v>61106</v>
      </c>
      <c r="L688" s="48">
        <v>31069</v>
      </c>
      <c r="M688" s="47">
        <v>61424</v>
      </c>
      <c r="N688" s="47">
        <v>31214</v>
      </c>
      <c r="O688" s="52">
        <v>61517</v>
      </c>
      <c r="P688" s="50">
        <v>31228</v>
      </c>
      <c r="Q688" s="51">
        <v>61792</v>
      </c>
      <c r="R688" s="15">
        <v>31311</v>
      </c>
    </row>
    <row r="689" spans="1:18" s="12" customFormat="1" ht="12.75" x14ac:dyDescent="0.2">
      <c r="A689" s="44" t="s">
        <v>266</v>
      </c>
      <c r="B689" s="45" t="s">
        <v>278</v>
      </c>
      <c r="C689" s="45" t="s">
        <v>281</v>
      </c>
      <c r="D689" s="54" t="s">
        <v>71</v>
      </c>
      <c r="E689" s="47">
        <v>166454</v>
      </c>
      <c r="F689" s="48">
        <v>87802</v>
      </c>
      <c r="G689" s="47">
        <v>170653</v>
      </c>
      <c r="H689" s="48">
        <v>90034</v>
      </c>
      <c r="I689" s="47">
        <v>172770</v>
      </c>
      <c r="J689" s="48">
        <v>91243</v>
      </c>
      <c r="K689" s="47">
        <v>179199</v>
      </c>
      <c r="L689" s="48">
        <v>94529</v>
      </c>
      <c r="M689" s="47">
        <v>180031</v>
      </c>
      <c r="N689" s="47">
        <v>95000</v>
      </c>
      <c r="O689" s="49">
        <v>182028</v>
      </c>
      <c r="P689" s="50">
        <v>96064</v>
      </c>
      <c r="Q689" s="51">
        <v>183108</v>
      </c>
      <c r="R689" s="15">
        <v>96652</v>
      </c>
    </row>
    <row r="690" spans="1:18" s="12" customFormat="1" ht="12.75" x14ac:dyDescent="0.2">
      <c r="A690" s="44" t="s">
        <v>266</v>
      </c>
      <c r="B690" s="45" t="s">
        <v>278</v>
      </c>
      <c r="C690" s="45" t="s">
        <v>282</v>
      </c>
      <c r="D690" s="54" t="s">
        <v>60</v>
      </c>
      <c r="E690" s="47">
        <v>71303</v>
      </c>
      <c r="F690" s="48">
        <v>36094</v>
      </c>
      <c r="G690" s="47">
        <v>71470</v>
      </c>
      <c r="H690" s="48">
        <v>36227</v>
      </c>
      <c r="I690" s="47">
        <v>71751</v>
      </c>
      <c r="J690" s="48">
        <v>36390</v>
      </c>
      <c r="K690" s="47">
        <v>73011</v>
      </c>
      <c r="L690" s="48">
        <v>37021</v>
      </c>
      <c r="M690" s="47">
        <v>73166</v>
      </c>
      <c r="N690" s="47">
        <v>37093</v>
      </c>
      <c r="O690" s="49">
        <v>73358</v>
      </c>
      <c r="P690" s="50">
        <v>37145</v>
      </c>
      <c r="Q690" s="51">
        <v>73551</v>
      </c>
      <c r="R690" s="15">
        <v>37266</v>
      </c>
    </row>
    <row r="691" spans="1:18" s="12" customFormat="1" ht="12.75" x14ac:dyDescent="0.2">
      <c r="A691" s="44" t="s">
        <v>266</v>
      </c>
      <c r="B691" s="45" t="s">
        <v>278</v>
      </c>
      <c r="C691" s="45" t="s">
        <v>282</v>
      </c>
      <c r="D691" s="54" t="s">
        <v>61</v>
      </c>
      <c r="E691" s="47">
        <v>22204</v>
      </c>
      <c r="F691" s="48">
        <v>11320</v>
      </c>
      <c r="G691" s="47">
        <v>22244</v>
      </c>
      <c r="H691" s="48">
        <v>11352</v>
      </c>
      <c r="I691" s="47">
        <v>22437</v>
      </c>
      <c r="J691" s="48">
        <v>11447</v>
      </c>
      <c r="K691" s="47">
        <v>22974</v>
      </c>
      <c r="L691" s="48">
        <v>11764</v>
      </c>
      <c r="M691" s="47">
        <v>23033</v>
      </c>
      <c r="N691" s="47">
        <v>11801</v>
      </c>
      <c r="O691" s="52">
        <v>23136</v>
      </c>
      <c r="P691" s="50">
        <v>11860</v>
      </c>
      <c r="Q691" s="51">
        <v>23175</v>
      </c>
      <c r="R691" s="15">
        <v>11874</v>
      </c>
    </row>
    <row r="692" spans="1:18" s="12" customFormat="1" ht="12.75" x14ac:dyDescent="0.2">
      <c r="A692" s="44" t="s">
        <v>266</v>
      </c>
      <c r="B692" s="45" t="s">
        <v>278</v>
      </c>
      <c r="C692" s="45" t="s">
        <v>282</v>
      </c>
      <c r="D692" s="54" t="s">
        <v>62</v>
      </c>
      <c r="E692" s="47">
        <v>49099</v>
      </c>
      <c r="F692" s="48">
        <v>24774</v>
      </c>
      <c r="G692" s="47">
        <v>49226</v>
      </c>
      <c r="H692" s="48">
        <v>24875</v>
      </c>
      <c r="I692" s="47">
        <v>49314</v>
      </c>
      <c r="J692" s="48">
        <v>24943</v>
      </c>
      <c r="K692" s="47">
        <v>50037</v>
      </c>
      <c r="L692" s="48">
        <v>25257</v>
      </c>
      <c r="M692" s="47">
        <v>50133</v>
      </c>
      <c r="N692" s="47">
        <v>25292</v>
      </c>
      <c r="O692" s="52">
        <v>50222</v>
      </c>
      <c r="P692" s="50">
        <v>25285</v>
      </c>
      <c r="Q692" s="51">
        <v>50376</v>
      </c>
      <c r="R692" s="15">
        <v>25392</v>
      </c>
    </row>
    <row r="693" spans="1:18" s="12" customFormat="1" ht="12.75" x14ac:dyDescent="0.2">
      <c r="A693" s="44" t="s">
        <v>266</v>
      </c>
      <c r="B693" s="45" t="s">
        <v>278</v>
      </c>
      <c r="C693" s="45" t="s">
        <v>278</v>
      </c>
      <c r="D693" s="54" t="s">
        <v>60</v>
      </c>
      <c r="E693" s="47">
        <v>168189</v>
      </c>
      <c r="F693" s="48">
        <v>85587</v>
      </c>
      <c r="G693" s="47">
        <v>165808</v>
      </c>
      <c r="H693" s="48">
        <v>84333</v>
      </c>
      <c r="I693" s="47">
        <v>164900</v>
      </c>
      <c r="J693" s="48">
        <v>83803</v>
      </c>
      <c r="K693" s="47">
        <v>162770</v>
      </c>
      <c r="L693" s="48">
        <v>82605</v>
      </c>
      <c r="M693" s="47">
        <v>163859</v>
      </c>
      <c r="N693" s="47">
        <v>83136</v>
      </c>
      <c r="O693" s="49">
        <v>164765</v>
      </c>
      <c r="P693" s="50">
        <v>83504</v>
      </c>
      <c r="Q693" s="51">
        <v>165835</v>
      </c>
      <c r="R693" s="15">
        <v>84039</v>
      </c>
    </row>
    <row r="694" spans="1:18" s="12" customFormat="1" ht="12.75" x14ac:dyDescent="0.2">
      <c r="A694" s="44" t="s">
        <v>266</v>
      </c>
      <c r="B694" s="45" t="s">
        <v>278</v>
      </c>
      <c r="C694" s="45" t="s">
        <v>278</v>
      </c>
      <c r="D694" s="54" t="s">
        <v>61</v>
      </c>
      <c r="E694" s="47">
        <v>20778</v>
      </c>
      <c r="F694" s="48">
        <v>10626</v>
      </c>
      <c r="G694" s="47">
        <v>26792</v>
      </c>
      <c r="H694" s="48">
        <v>13756</v>
      </c>
      <c r="I694" s="47">
        <v>27021</v>
      </c>
      <c r="J694" s="48">
        <v>13885</v>
      </c>
      <c r="K694" s="47">
        <v>27499</v>
      </c>
      <c r="L694" s="48">
        <v>14136</v>
      </c>
      <c r="M694" s="47">
        <v>27666</v>
      </c>
      <c r="N694" s="47">
        <v>14204</v>
      </c>
      <c r="O694" s="52">
        <v>27817</v>
      </c>
      <c r="P694" s="50">
        <v>14265</v>
      </c>
      <c r="Q694" s="51">
        <v>28027</v>
      </c>
      <c r="R694" s="15">
        <v>14361</v>
      </c>
    </row>
    <row r="695" spans="1:18" s="12" customFormat="1" ht="12.75" x14ac:dyDescent="0.2">
      <c r="A695" s="44" t="s">
        <v>266</v>
      </c>
      <c r="B695" s="45" t="s">
        <v>278</v>
      </c>
      <c r="C695" s="45" t="s">
        <v>278</v>
      </c>
      <c r="D695" s="54" t="s">
        <v>62</v>
      </c>
      <c r="E695" s="47">
        <v>147411</v>
      </c>
      <c r="F695" s="48">
        <v>74961</v>
      </c>
      <c r="G695" s="47">
        <v>139016</v>
      </c>
      <c r="H695" s="48">
        <v>70577</v>
      </c>
      <c r="I695" s="47">
        <v>137879</v>
      </c>
      <c r="J695" s="48">
        <v>69918</v>
      </c>
      <c r="K695" s="47">
        <v>135271</v>
      </c>
      <c r="L695" s="48">
        <v>68469</v>
      </c>
      <c r="M695" s="47">
        <v>136193</v>
      </c>
      <c r="N695" s="47">
        <v>68932</v>
      </c>
      <c r="O695" s="52">
        <v>136948</v>
      </c>
      <c r="P695" s="50">
        <v>69239</v>
      </c>
      <c r="Q695" s="51">
        <v>137808</v>
      </c>
      <c r="R695" s="15">
        <v>69678</v>
      </c>
    </row>
    <row r="696" spans="1:18" s="12" customFormat="1" ht="12.75" x14ac:dyDescent="0.2">
      <c r="A696" s="44" t="s">
        <v>266</v>
      </c>
      <c r="B696" s="45" t="s">
        <v>278</v>
      </c>
      <c r="C696" s="45" t="s">
        <v>283</v>
      </c>
      <c r="D696" s="54" t="s">
        <v>60</v>
      </c>
      <c r="E696" s="47">
        <v>61924</v>
      </c>
      <c r="F696" s="48">
        <v>31312</v>
      </c>
      <c r="G696" s="47">
        <v>61864</v>
      </c>
      <c r="H696" s="48">
        <v>31308</v>
      </c>
      <c r="I696" s="47">
        <v>61897</v>
      </c>
      <c r="J696" s="48">
        <v>31315</v>
      </c>
      <c r="K696" s="47">
        <v>62415</v>
      </c>
      <c r="L696" s="48">
        <v>31554</v>
      </c>
      <c r="M696" s="47">
        <v>62318</v>
      </c>
      <c r="N696" s="47">
        <v>31491</v>
      </c>
      <c r="O696" s="49">
        <v>62262</v>
      </c>
      <c r="P696" s="50">
        <v>31470</v>
      </c>
      <c r="Q696" s="51">
        <v>62095</v>
      </c>
      <c r="R696" s="15">
        <v>31353</v>
      </c>
    </row>
    <row r="697" spans="1:18" s="12" customFormat="1" ht="12.75" x14ac:dyDescent="0.2">
      <c r="A697" s="44" t="s">
        <v>266</v>
      </c>
      <c r="B697" s="45" t="s">
        <v>278</v>
      </c>
      <c r="C697" s="45" t="s">
        <v>283</v>
      </c>
      <c r="D697" s="54" t="s">
        <v>61</v>
      </c>
      <c r="E697" s="47">
        <v>8679</v>
      </c>
      <c r="F697" s="48">
        <v>4504</v>
      </c>
      <c r="G697" s="47">
        <v>8739</v>
      </c>
      <c r="H697" s="48">
        <v>4529</v>
      </c>
      <c r="I697" s="47">
        <v>8775</v>
      </c>
      <c r="J697" s="48">
        <v>4529</v>
      </c>
      <c r="K697" s="47">
        <v>8918</v>
      </c>
      <c r="L697" s="48">
        <v>4591</v>
      </c>
      <c r="M697" s="47">
        <v>8917</v>
      </c>
      <c r="N697" s="47">
        <v>4579</v>
      </c>
      <c r="O697" s="52">
        <v>8930</v>
      </c>
      <c r="P697" s="50">
        <v>4593</v>
      </c>
      <c r="Q697" s="51">
        <v>8967</v>
      </c>
      <c r="R697" s="15">
        <v>4616</v>
      </c>
    </row>
    <row r="698" spans="1:18" s="12" customFormat="1" ht="12.75" x14ac:dyDescent="0.2">
      <c r="A698" s="44" t="s">
        <v>266</v>
      </c>
      <c r="B698" s="45" t="s">
        <v>278</v>
      </c>
      <c r="C698" s="45" t="s">
        <v>283</v>
      </c>
      <c r="D698" s="54" t="s">
        <v>62</v>
      </c>
      <c r="E698" s="47">
        <v>53245</v>
      </c>
      <c r="F698" s="48">
        <v>26808</v>
      </c>
      <c r="G698" s="47">
        <v>53125</v>
      </c>
      <c r="H698" s="48">
        <v>26779</v>
      </c>
      <c r="I698" s="47">
        <v>53122</v>
      </c>
      <c r="J698" s="48">
        <v>26786</v>
      </c>
      <c r="K698" s="47">
        <v>53497</v>
      </c>
      <c r="L698" s="48">
        <v>26963</v>
      </c>
      <c r="M698" s="47">
        <v>53401</v>
      </c>
      <c r="N698" s="47">
        <v>26912</v>
      </c>
      <c r="O698" s="52">
        <v>53332</v>
      </c>
      <c r="P698" s="50">
        <v>26877</v>
      </c>
      <c r="Q698" s="51">
        <v>53128</v>
      </c>
      <c r="R698" s="15">
        <v>26737</v>
      </c>
    </row>
    <row r="699" spans="1:18" s="12" customFormat="1" ht="12.75" x14ac:dyDescent="0.2">
      <c r="A699" s="44" t="s">
        <v>266</v>
      </c>
      <c r="B699" s="45" t="s">
        <v>284</v>
      </c>
      <c r="C699" s="45"/>
      <c r="D699" s="54" t="s">
        <v>60</v>
      </c>
      <c r="E699" s="47">
        <v>613907</v>
      </c>
      <c r="F699" s="48">
        <v>312458</v>
      </c>
      <c r="G699" s="47">
        <v>613961</v>
      </c>
      <c r="H699" s="48">
        <v>312453</v>
      </c>
      <c r="I699" s="47">
        <v>614003</v>
      </c>
      <c r="J699" s="48">
        <v>312303</v>
      </c>
      <c r="K699" s="47">
        <v>622110</v>
      </c>
      <c r="L699" s="48">
        <v>316171</v>
      </c>
      <c r="M699" s="47">
        <v>621638</v>
      </c>
      <c r="N699" s="47">
        <v>315913</v>
      </c>
      <c r="O699" s="49">
        <v>621000</v>
      </c>
      <c r="P699" s="50">
        <v>315570</v>
      </c>
      <c r="Q699" s="51">
        <v>619865</v>
      </c>
      <c r="R699" s="15">
        <v>315002</v>
      </c>
    </row>
    <row r="700" spans="1:18" s="12" customFormat="1" ht="12.75" x14ac:dyDescent="0.2">
      <c r="A700" s="44" t="s">
        <v>266</v>
      </c>
      <c r="B700" s="45" t="s">
        <v>284</v>
      </c>
      <c r="C700" s="45"/>
      <c r="D700" s="54" t="s">
        <v>61</v>
      </c>
      <c r="E700" s="47">
        <v>286889</v>
      </c>
      <c r="F700" s="48">
        <v>148429</v>
      </c>
      <c r="G700" s="47">
        <v>286117</v>
      </c>
      <c r="H700" s="48">
        <v>147978</v>
      </c>
      <c r="I700" s="47">
        <v>287840</v>
      </c>
      <c r="J700" s="48">
        <v>148814</v>
      </c>
      <c r="K700" s="47">
        <v>293094</v>
      </c>
      <c r="L700" s="48">
        <v>151475</v>
      </c>
      <c r="M700" s="47">
        <v>292020</v>
      </c>
      <c r="N700" s="47">
        <v>150937</v>
      </c>
      <c r="O700" s="52">
        <v>290979</v>
      </c>
      <c r="P700" s="50">
        <v>150416</v>
      </c>
      <c r="Q700" s="51">
        <v>289518</v>
      </c>
      <c r="R700" s="15">
        <v>149695</v>
      </c>
    </row>
    <row r="701" spans="1:18" s="12" customFormat="1" ht="12.75" x14ac:dyDescent="0.2">
      <c r="A701" s="44" t="s">
        <v>266</v>
      </c>
      <c r="B701" s="45" t="s">
        <v>284</v>
      </c>
      <c r="C701" s="45"/>
      <c r="D701" s="54" t="s">
        <v>62</v>
      </c>
      <c r="E701" s="47">
        <v>327018</v>
      </c>
      <c r="F701" s="48">
        <v>164029</v>
      </c>
      <c r="G701" s="47">
        <v>327844</v>
      </c>
      <c r="H701" s="48">
        <v>164475</v>
      </c>
      <c r="I701" s="47">
        <v>326163</v>
      </c>
      <c r="J701" s="48">
        <v>163489</v>
      </c>
      <c r="K701" s="47">
        <v>329016</v>
      </c>
      <c r="L701" s="48">
        <v>164696</v>
      </c>
      <c r="M701" s="47">
        <v>329618</v>
      </c>
      <c r="N701" s="47">
        <v>164976</v>
      </c>
      <c r="O701" s="52">
        <v>330021</v>
      </c>
      <c r="P701" s="50">
        <v>165154</v>
      </c>
      <c r="Q701" s="51">
        <v>330347</v>
      </c>
      <c r="R701" s="15">
        <v>165307</v>
      </c>
    </row>
    <row r="702" spans="1:18" s="12" customFormat="1" ht="12.75" x14ac:dyDescent="0.2">
      <c r="A702" s="44" t="s">
        <v>266</v>
      </c>
      <c r="B702" s="45" t="s">
        <v>284</v>
      </c>
      <c r="C702" s="45" t="s">
        <v>285</v>
      </c>
      <c r="D702" s="54" t="s">
        <v>60</v>
      </c>
      <c r="E702" s="47">
        <v>132585</v>
      </c>
      <c r="F702" s="48">
        <v>67218</v>
      </c>
      <c r="G702" s="47">
        <v>132924</v>
      </c>
      <c r="H702" s="48">
        <v>67358</v>
      </c>
      <c r="I702" s="47">
        <v>133244</v>
      </c>
      <c r="J702" s="48">
        <v>67457</v>
      </c>
      <c r="K702" s="47">
        <v>134855</v>
      </c>
      <c r="L702" s="48">
        <v>68122</v>
      </c>
      <c r="M702" s="47">
        <v>135090</v>
      </c>
      <c r="N702" s="47">
        <v>68284</v>
      </c>
      <c r="O702" s="49">
        <v>135239</v>
      </c>
      <c r="P702" s="50">
        <v>68341</v>
      </c>
      <c r="Q702" s="51">
        <v>135165</v>
      </c>
      <c r="R702" s="15">
        <v>68326</v>
      </c>
    </row>
    <row r="703" spans="1:18" s="12" customFormat="1" ht="12.75" x14ac:dyDescent="0.2">
      <c r="A703" s="44" t="s">
        <v>266</v>
      </c>
      <c r="B703" s="45" t="s">
        <v>284</v>
      </c>
      <c r="C703" s="45" t="s">
        <v>285</v>
      </c>
      <c r="D703" s="54" t="s">
        <v>61</v>
      </c>
      <c r="E703" s="47">
        <v>51165</v>
      </c>
      <c r="F703" s="48">
        <v>26422</v>
      </c>
      <c r="G703" s="47">
        <v>51229</v>
      </c>
      <c r="H703" s="48">
        <v>26455</v>
      </c>
      <c r="I703" s="47">
        <v>53934</v>
      </c>
      <c r="J703" s="48">
        <v>27792</v>
      </c>
      <c r="K703" s="47">
        <v>54546</v>
      </c>
      <c r="L703" s="48">
        <v>28024</v>
      </c>
      <c r="M703" s="47">
        <v>54596</v>
      </c>
      <c r="N703" s="47">
        <v>28094</v>
      </c>
      <c r="O703" s="52">
        <v>54639</v>
      </c>
      <c r="P703" s="50">
        <v>28119</v>
      </c>
      <c r="Q703" s="51">
        <v>54364</v>
      </c>
      <c r="R703" s="15">
        <v>27938</v>
      </c>
    </row>
    <row r="704" spans="1:18" s="12" customFormat="1" ht="12.75" x14ac:dyDescent="0.2">
      <c r="A704" s="44" t="s">
        <v>266</v>
      </c>
      <c r="B704" s="45" t="s">
        <v>284</v>
      </c>
      <c r="C704" s="45" t="s">
        <v>285</v>
      </c>
      <c r="D704" s="54" t="s">
        <v>62</v>
      </c>
      <c r="E704" s="47">
        <v>81420</v>
      </c>
      <c r="F704" s="48">
        <v>40796</v>
      </c>
      <c r="G704" s="47">
        <v>81695</v>
      </c>
      <c r="H704" s="48">
        <v>40903</v>
      </c>
      <c r="I704" s="47">
        <v>79310</v>
      </c>
      <c r="J704" s="48">
        <v>39665</v>
      </c>
      <c r="K704" s="47">
        <v>80309</v>
      </c>
      <c r="L704" s="48">
        <v>40098</v>
      </c>
      <c r="M704" s="47">
        <v>80494</v>
      </c>
      <c r="N704" s="47">
        <v>40190</v>
      </c>
      <c r="O704" s="52">
        <v>80600</v>
      </c>
      <c r="P704" s="50">
        <v>40222</v>
      </c>
      <c r="Q704" s="51">
        <v>80801</v>
      </c>
      <c r="R704" s="15">
        <v>40388</v>
      </c>
    </row>
    <row r="705" spans="1:18" s="12" customFormat="1" ht="12.75" x14ac:dyDescent="0.2">
      <c r="A705" s="44" t="s">
        <v>266</v>
      </c>
      <c r="B705" s="45" t="s">
        <v>284</v>
      </c>
      <c r="C705" s="45" t="s">
        <v>286</v>
      </c>
      <c r="D705" s="54" t="s">
        <v>60</v>
      </c>
      <c r="E705" s="47">
        <v>69028</v>
      </c>
      <c r="F705" s="48">
        <v>35004</v>
      </c>
      <c r="G705" s="47">
        <v>69018</v>
      </c>
      <c r="H705" s="48">
        <v>35003</v>
      </c>
      <c r="I705" s="47">
        <v>69105</v>
      </c>
      <c r="J705" s="48">
        <v>34997</v>
      </c>
      <c r="K705" s="47">
        <v>70199</v>
      </c>
      <c r="L705" s="48">
        <v>35519</v>
      </c>
      <c r="M705" s="47">
        <v>70230</v>
      </c>
      <c r="N705" s="47">
        <v>35525</v>
      </c>
      <c r="O705" s="49">
        <v>70106</v>
      </c>
      <c r="P705" s="50">
        <v>35418</v>
      </c>
      <c r="Q705" s="51">
        <v>69977</v>
      </c>
      <c r="R705" s="15">
        <v>35363</v>
      </c>
    </row>
    <row r="706" spans="1:18" s="12" customFormat="1" ht="12.75" x14ac:dyDescent="0.2">
      <c r="A706" s="44" t="s">
        <v>266</v>
      </c>
      <c r="B706" s="45" t="s">
        <v>284</v>
      </c>
      <c r="C706" s="45" t="s">
        <v>286</v>
      </c>
      <c r="D706" s="54" t="s">
        <v>61</v>
      </c>
      <c r="E706" s="47">
        <v>20393</v>
      </c>
      <c r="F706" s="48">
        <v>10638</v>
      </c>
      <c r="G706" s="47">
        <v>20334</v>
      </c>
      <c r="H706" s="48">
        <v>10633</v>
      </c>
      <c r="I706" s="47">
        <v>20284</v>
      </c>
      <c r="J706" s="48">
        <v>10605</v>
      </c>
      <c r="K706" s="47">
        <v>20942</v>
      </c>
      <c r="L706" s="48">
        <v>10894</v>
      </c>
      <c r="M706" s="47">
        <v>20845</v>
      </c>
      <c r="N706" s="47">
        <v>10837</v>
      </c>
      <c r="O706" s="52">
        <v>20735</v>
      </c>
      <c r="P706" s="50">
        <v>10757</v>
      </c>
      <c r="Q706" s="51">
        <v>20540</v>
      </c>
      <c r="R706" s="15">
        <v>10660</v>
      </c>
    </row>
    <row r="707" spans="1:18" s="12" customFormat="1" ht="12.75" x14ac:dyDescent="0.2">
      <c r="A707" s="44" t="s">
        <v>266</v>
      </c>
      <c r="B707" s="45" t="s">
        <v>284</v>
      </c>
      <c r="C707" s="45" t="s">
        <v>286</v>
      </c>
      <c r="D707" s="54" t="s">
        <v>62</v>
      </c>
      <c r="E707" s="47">
        <v>48635</v>
      </c>
      <c r="F707" s="48">
        <v>24366</v>
      </c>
      <c r="G707" s="47">
        <v>48684</v>
      </c>
      <c r="H707" s="48">
        <v>24370</v>
      </c>
      <c r="I707" s="47">
        <v>48821</v>
      </c>
      <c r="J707" s="48">
        <v>24392</v>
      </c>
      <c r="K707" s="47">
        <v>49257</v>
      </c>
      <c r="L707" s="48">
        <v>24625</v>
      </c>
      <c r="M707" s="47">
        <v>49385</v>
      </c>
      <c r="N707" s="47">
        <v>24688</v>
      </c>
      <c r="O707" s="52">
        <v>49371</v>
      </c>
      <c r="P707" s="50">
        <v>24661</v>
      </c>
      <c r="Q707" s="51">
        <v>49437</v>
      </c>
      <c r="R707" s="15">
        <v>24703</v>
      </c>
    </row>
    <row r="708" spans="1:18" s="12" customFormat="1" ht="12.75" x14ac:dyDescent="0.2">
      <c r="A708" s="44" t="s">
        <v>266</v>
      </c>
      <c r="B708" s="45" t="s">
        <v>284</v>
      </c>
      <c r="C708" s="45" t="s">
        <v>287</v>
      </c>
      <c r="D708" s="54" t="s">
        <v>71</v>
      </c>
      <c r="E708" s="47">
        <v>49771</v>
      </c>
      <c r="F708" s="48">
        <v>25934</v>
      </c>
      <c r="G708" s="47">
        <v>49615</v>
      </c>
      <c r="H708" s="48">
        <v>25801</v>
      </c>
      <c r="I708" s="47">
        <v>49419</v>
      </c>
      <c r="J708" s="48">
        <v>25706</v>
      </c>
      <c r="K708" s="47">
        <v>48886</v>
      </c>
      <c r="L708" s="48">
        <v>25369</v>
      </c>
      <c r="M708" s="47">
        <v>48636</v>
      </c>
      <c r="N708" s="47">
        <v>25250</v>
      </c>
      <c r="O708" s="49">
        <v>48558</v>
      </c>
      <c r="P708" s="50">
        <v>25178</v>
      </c>
      <c r="Q708" s="51">
        <v>48217</v>
      </c>
      <c r="R708" s="15">
        <v>25020</v>
      </c>
    </row>
    <row r="709" spans="1:18" s="12" customFormat="1" ht="12.75" x14ac:dyDescent="0.2">
      <c r="A709" s="44" t="s">
        <v>266</v>
      </c>
      <c r="B709" s="45" t="s">
        <v>284</v>
      </c>
      <c r="C709" s="45" t="s">
        <v>288</v>
      </c>
      <c r="D709" s="54" t="s">
        <v>60</v>
      </c>
      <c r="E709" s="47">
        <v>133314</v>
      </c>
      <c r="F709" s="48">
        <v>67775</v>
      </c>
      <c r="G709" s="47">
        <v>133637</v>
      </c>
      <c r="H709" s="48">
        <v>67927</v>
      </c>
      <c r="I709" s="47">
        <v>133986</v>
      </c>
      <c r="J709" s="48">
        <v>68104</v>
      </c>
      <c r="K709" s="47">
        <v>136042</v>
      </c>
      <c r="L709" s="48">
        <v>69098</v>
      </c>
      <c r="M709" s="47">
        <v>136179</v>
      </c>
      <c r="N709" s="47">
        <v>69155</v>
      </c>
      <c r="O709" s="49">
        <v>136296</v>
      </c>
      <c r="P709" s="50">
        <v>69170</v>
      </c>
      <c r="Q709" s="51">
        <v>136403</v>
      </c>
      <c r="R709" s="15">
        <v>69160</v>
      </c>
    </row>
    <row r="710" spans="1:18" s="12" customFormat="1" ht="12.75" x14ac:dyDescent="0.2">
      <c r="A710" s="44" t="s">
        <v>266</v>
      </c>
      <c r="B710" s="45" t="s">
        <v>284</v>
      </c>
      <c r="C710" s="45" t="s">
        <v>288</v>
      </c>
      <c r="D710" s="54" t="s">
        <v>61</v>
      </c>
      <c r="E710" s="47">
        <v>63980</v>
      </c>
      <c r="F710" s="48">
        <v>33141</v>
      </c>
      <c r="G710" s="47">
        <v>63975</v>
      </c>
      <c r="H710" s="48">
        <v>33101</v>
      </c>
      <c r="I710" s="47">
        <v>63827</v>
      </c>
      <c r="J710" s="48">
        <v>33015</v>
      </c>
      <c r="K710" s="47">
        <v>66272</v>
      </c>
      <c r="L710" s="48">
        <v>34290</v>
      </c>
      <c r="M710" s="47">
        <v>66178</v>
      </c>
      <c r="N710" s="47">
        <v>34227</v>
      </c>
      <c r="O710" s="52">
        <v>65999</v>
      </c>
      <c r="P710" s="50">
        <v>34139</v>
      </c>
      <c r="Q710" s="51">
        <v>65887</v>
      </c>
      <c r="R710" s="15">
        <v>34067</v>
      </c>
    </row>
    <row r="711" spans="1:18" s="12" customFormat="1" ht="12.75" x14ac:dyDescent="0.2">
      <c r="A711" s="44" t="s">
        <v>266</v>
      </c>
      <c r="B711" s="45" t="s">
        <v>284</v>
      </c>
      <c r="C711" s="45" t="s">
        <v>288</v>
      </c>
      <c r="D711" s="54" t="s">
        <v>62</v>
      </c>
      <c r="E711" s="47">
        <v>69334</v>
      </c>
      <c r="F711" s="48">
        <v>34634</v>
      </c>
      <c r="G711" s="47">
        <v>69662</v>
      </c>
      <c r="H711" s="48">
        <v>34826</v>
      </c>
      <c r="I711" s="47">
        <v>70159</v>
      </c>
      <c r="J711" s="48">
        <v>35089</v>
      </c>
      <c r="K711" s="47">
        <v>69770</v>
      </c>
      <c r="L711" s="48">
        <v>34808</v>
      </c>
      <c r="M711" s="47">
        <v>70001</v>
      </c>
      <c r="N711" s="47">
        <v>34928</v>
      </c>
      <c r="O711" s="52">
        <v>70297</v>
      </c>
      <c r="P711" s="50">
        <v>35031</v>
      </c>
      <c r="Q711" s="51">
        <v>70516</v>
      </c>
      <c r="R711" s="15">
        <v>35093</v>
      </c>
    </row>
    <row r="712" spans="1:18" s="12" customFormat="1" ht="12.75" x14ac:dyDescent="0.2">
      <c r="A712" s="44" t="s">
        <v>266</v>
      </c>
      <c r="B712" s="45" t="s">
        <v>284</v>
      </c>
      <c r="C712" s="45" t="s">
        <v>289</v>
      </c>
      <c r="D712" s="54" t="s">
        <v>60</v>
      </c>
      <c r="E712" s="47">
        <v>67044</v>
      </c>
      <c r="F712" s="48">
        <v>33757</v>
      </c>
      <c r="G712" s="47">
        <v>67019</v>
      </c>
      <c r="H712" s="48">
        <v>33786</v>
      </c>
      <c r="I712" s="47">
        <v>66947</v>
      </c>
      <c r="J712" s="48">
        <v>33736</v>
      </c>
      <c r="K712" s="47">
        <v>67842</v>
      </c>
      <c r="L712" s="48">
        <v>34280</v>
      </c>
      <c r="M712" s="47">
        <v>67721</v>
      </c>
      <c r="N712" s="47">
        <v>34192</v>
      </c>
      <c r="O712" s="49">
        <v>67656</v>
      </c>
      <c r="P712" s="50">
        <v>34167</v>
      </c>
      <c r="Q712" s="51">
        <v>67521</v>
      </c>
      <c r="R712" s="15">
        <v>34095</v>
      </c>
    </row>
    <row r="713" spans="1:18" s="12" customFormat="1" ht="12.75" x14ac:dyDescent="0.2">
      <c r="A713" s="44" t="s">
        <v>266</v>
      </c>
      <c r="B713" s="45" t="s">
        <v>284</v>
      </c>
      <c r="C713" s="45" t="s">
        <v>289</v>
      </c>
      <c r="D713" s="54" t="s">
        <v>61</v>
      </c>
      <c r="E713" s="47">
        <v>23821</v>
      </c>
      <c r="F713" s="48">
        <v>12143</v>
      </c>
      <c r="G713" s="47">
        <v>23868</v>
      </c>
      <c r="H713" s="48">
        <v>12177</v>
      </c>
      <c r="I713" s="47">
        <v>23808</v>
      </c>
      <c r="J713" s="48">
        <v>12152</v>
      </c>
      <c r="K713" s="47">
        <v>23999</v>
      </c>
      <c r="L713" s="48">
        <v>12292</v>
      </c>
      <c r="M713" s="47">
        <v>23906</v>
      </c>
      <c r="N713" s="47">
        <v>12234</v>
      </c>
      <c r="O713" s="52">
        <v>23844</v>
      </c>
      <c r="P713" s="50">
        <v>12195</v>
      </c>
      <c r="Q713" s="51">
        <v>23814</v>
      </c>
      <c r="R713" s="15">
        <v>12196</v>
      </c>
    </row>
    <row r="714" spans="1:18" s="12" customFormat="1" ht="12.75" x14ac:dyDescent="0.2">
      <c r="A714" s="44" t="s">
        <v>266</v>
      </c>
      <c r="B714" s="45" t="s">
        <v>284</v>
      </c>
      <c r="C714" s="45" t="s">
        <v>289</v>
      </c>
      <c r="D714" s="54" t="s">
        <v>62</v>
      </c>
      <c r="E714" s="47">
        <v>43223</v>
      </c>
      <c r="F714" s="48">
        <v>21614</v>
      </c>
      <c r="G714" s="47">
        <v>43151</v>
      </c>
      <c r="H714" s="48">
        <v>21609</v>
      </c>
      <c r="I714" s="47">
        <v>43139</v>
      </c>
      <c r="J714" s="48">
        <v>21584</v>
      </c>
      <c r="K714" s="47">
        <v>43843</v>
      </c>
      <c r="L714" s="48">
        <v>21988</v>
      </c>
      <c r="M714" s="47">
        <v>43815</v>
      </c>
      <c r="N714" s="47">
        <v>21958</v>
      </c>
      <c r="O714" s="52">
        <v>43812</v>
      </c>
      <c r="P714" s="50">
        <v>21972</v>
      </c>
      <c r="Q714" s="51">
        <v>43707</v>
      </c>
      <c r="R714" s="15">
        <v>21899</v>
      </c>
    </row>
    <row r="715" spans="1:18" s="12" customFormat="1" ht="12.75" x14ac:dyDescent="0.2">
      <c r="A715" s="44" t="s">
        <v>266</v>
      </c>
      <c r="B715" s="45" t="s">
        <v>284</v>
      </c>
      <c r="C715" s="45" t="s">
        <v>290</v>
      </c>
      <c r="D715" s="54" t="s">
        <v>60</v>
      </c>
      <c r="E715" s="47">
        <v>108522</v>
      </c>
      <c r="F715" s="48">
        <v>55534</v>
      </c>
      <c r="G715" s="47">
        <v>108162</v>
      </c>
      <c r="H715" s="48">
        <v>55368</v>
      </c>
      <c r="I715" s="47">
        <v>107815</v>
      </c>
      <c r="J715" s="48">
        <v>55132</v>
      </c>
      <c r="K715" s="47">
        <v>109889</v>
      </c>
      <c r="L715" s="48">
        <v>56239</v>
      </c>
      <c r="M715" s="47">
        <v>109502</v>
      </c>
      <c r="N715" s="47">
        <v>56011</v>
      </c>
      <c r="O715" s="49">
        <v>109111</v>
      </c>
      <c r="P715" s="50">
        <v>55894</v>
      </c>
      <c r="Q715" s="51">
        <v>108664</v>
      </c>
      <c r="R715" s="15">
        <v>55704</v>
      </c>
    </row>
    <row r="716" spans="1:18" s="12" customFormat="1" ht="12.75" x14ac:dyDescent="0.2">
      <c r="A716" s="44" t="s">
        <v>266</v>
      </c>
      <c r="B716" s="45" t="s">
        <v>284</v>
      </c>
      <c r="C716" s="45" t="s">
        <v>290</v>
      </c>
      <c r="D716" s="54" t="s">
        <v>61</v>
      </c>
      <c r="E716" s="47">
        <v>64988</v>
      </c>
      <c r="F716" s="48">
        <v>33567</v>
      </c>
      <c r="G716" s="47">
        <v>64353</v>
      </c>
      <c r="H716" s="48">
        <v>33240</v>
      </c>
      <c r="I716" s="47">
        <v>63889</v>
      </c>
      <c r="J716" s="48">
        <v>32988</v>
      </c>
      <c r="K716" s="47">
        <v>65317</v>
      </c>
      <c r="L716" s="48">
        <v>33839</v>
      </c>
      <c r="M716" s="47">
        <v>64756</v>
      </c>
      <c r="N716" s="47">
        <v>33537</v>
      </c>
      <c r="O716" s="52">
        <v>64189</v>
      </c>
      <c r="P716" s="50">
        <v>33312</v>
      </c>
      <c r="Q716" s="51">
        <v>63692</v>
      </c>
      <c r="R716" s="15">
        <v>33084</v>
      </c>
    </row>
    <row r="717" spans="1:18" s="12" customFormat="1" ht="12.75" x14ac:dyDescent="0.2">
      <c r="A717" s="44" t="s">
        <v>266</v>
      </c>
      <c r="B717" s="45" t="s">
        <v>284</v>
      </c>
      <c r="C717" s="45" t="s">
        <v>290</v>
      </c>
      <c r="D717" s="54" t="s">
        <v>62</v>
      </c>
      <c r="E717" s="47">
        <v>43534</v>
      </c>
      <c r="F717" s="48">
        <v>21967</v>
      </c>
      <c r="G717" s="47">
        <v>43809</v>
      </c>
      <c r="H717" s="48">
        <v>22128</v>
      </c>
      <c r="I717" s="47">
        <v>43926</v>
      </c>
      <c r="J717" s="48">
        <v>22144</v>
      </c>
      <c r="K717" s="47">
        <v>44572</v>
      </c>
      <c r="L717" s="48">
        <v>22400</v>
      </c>
      <c r="M717" s="47">
        <v>44746</v>
      </c>
      <c r="N717" s="47">
        <v>22474</v>
      </c>
      <c r="O717" s="52">
        <v>44922</v>
      </c>
      <c r="P717" s="50">
        <v>22582</v>
      </c>
      <c r="Q717" s="51">
        <v>44972</v>
      </c>
      <c r="R717" s="15">
        <v>22620</v>
      </c>
    </row>
    <row r="718" spans="1:18" s="12" customFormat="1" ht="12.75" x14ac:dyDescent="0.2">
      <c r="A718" s="44" t="s">
        <v>266</v>
      </c>
      <c r="B718" s="45" t="s">
        <v>284</v>
      </c>
      <c r="C718" s="45" t="s">
        <v>284</v>
      </c>
      <c r="D718" s="54" t="s">
        <v>60</v>
      </c>
      <c r="E718" s="47">
        <v>53643</v>
      </c>
      <c r="F718" s="48">
        <v>27236</v>
      </c>
      <c r="G718" s="47">
        <v>53586</v>
      </c>
      <c r="H718" s="48">
        <v>27210</v>
      </c>
      <c r="I718" s="47">
        <v>53487</v>
      </c>
      <c r="J718" s="48">
        <v>27171</v>
      </c>
      <c r="K718" s="47">
        <v>54397</v>
      </c>
      <c r="L718" s="48">
        <v>27544</v>
      </c>
      <c r="M718" s="47">
        <v>54280</v>
      </c>
      <c r="N718" s="47">
        <v>27496</v>
      </c>
      <c r="O718" s="49">
        <v>54034</v>
      </c>
      <c r="P718" s="50">
        <v>27402</v>
      </c>
      <c r="Q718" s="51">
        <v>53918</v>
      </c>
      <c r="R718" s="15">
        <v>27334</v>
      </c>
    </row>
    <row r="719" spans="1:18" s="12" customFormat="1" ht="12.75" x14ac:dyDescent="0.2">
      <c r="A719" s="44" t="s">
        <v>266</v>
      </c>
      <c r="B719" s="45" t="s">
        <v>284</v>
      </c>
      <c r="C719" s="45" t="s">
        <v>284</v>
      </c>
      <c r="D719" s="54" t="s">
        <v>61</v>
      </c>
      <c r="E719" s="47">
        <v>12771</v>
      </c>
      <c r="F719" s="48">
        <v>6584</v>
      </c>
      <c r="G719" s="47">
        <v>12743</v>
      </c>
      <c r="H719" s="48">
        <v>6571</v>
      </c>
      <c r="I719" s="47">
        <v>12679</v>
      </c>
      <c r="J719" s="48">
        <v>6556</v>
      </c>
      <c r="K719" s="47">
        <v>13132</v>
      </c>
      <c r="L719" s="48">
        <v>6767</v>
      </c>
      <c r="M719" s="47">
        <v>13103</v>
      </c>
      <c r="N719" s="47">
        <v>6758</v>
      </c>
      <c r="O719" s="52">
        <v>13015</v>
      </c>
      <c r="P719" s="50">
        <v>6716</v>
      </c>
      <c r="Q719" s="51">
        <v>13004</v>
      </c>
      <c r="R719" s="15">
        <v>6730</v>
      </c>
    </row>
    <row r="720" spans="1:18" s="12" customFormat="1" ht="12.75" x14ac:dyDescent="0.2">
      <c r="A720" s="44" t="s">
        <v>266</v>
      </c>
      <c r="B720" s="45" t="s">
        <v>284</v>
      </c>
      <c r="C720" s="45" t="s">
        <v>284</v>
      </c>
      <c r="D720" s="54" t="s">
        <v>62</v>
      </c>
      <c r="E720" s="47">
        <v>40872</v>
      </c>
      <c r="F720" s="48">
        <v>20652</v>
      </c>
      <c r="G720" s="47">
        <v>40843</v>
      </c>
      <c r="H720" s="48">
        <v>20639</v>
      </c>
      <c r="I720" s="47">
        <v>40808</v>
      </c>
      <c r="J720" s="48">
        <v>20615</v>
      </c>
      <c r="K720" s="47">
        <v>41265</v>
      </c>
      <c r="L720" s="48">
        <v>20777</v>
      </c>
      <c r="M720" s="47">
        <v>41177</v>
      </c>
      <c r="N720" s="47">
        <v>20738</v>
      </c>
      <c r="O720" s="52">
        <v>41019</v>
      </c>
      <c r="P720" s="50">
        <v>20686</v>
      </c>
      <c r="Q720" s="51">
        <v>40914</v>
      </c>
      <c r="R720" s="15">
        <v>20604</v>
      </c>
    </row>
    <row r="721" spans="1:25" s="11" customFormat="1" x14ac:dyDescent="0.25">
      <c r="A721" s="37" t="s">
        <v>291</v>
      </c>
      <c r="B721" s="38"/>
      <c r="C721" s="38"/>
      <c r="D721" s="30" t="s">
        <v>60</v>
      </c>
      <c r="E721" s="39">
        <v>1192660</v>
      </c>
      <c r="F721" s="40">
        <v>611419</v>
      </c>
      <c r="G721" s="39">
        <v>1191470</v>
      </c>
      <c r="H721" s="40">
        <v>611157</v>
      </c>
      <c r="I721" s="39">
        <v>1189731</v>
      </c>
      <c r="J721" s="40">
        <v>610484</v>
      </c>
      <c r="K721" s="39">
        <v>1203448</v>
      </c>
      <c r="L721" s="40">
        <v>616081</v>
      </c>
      <c r="M721" s="39">
        <v>1200982</v>
      </c>
      <c r="N721" s="39">
        <v>614904</v>
      </c>
      <c r="O721" s="33">
        <v>1198690</v>
      </c>
      <c r="P721" s="34">
        <v>613849</v>
      </c>
      <c r="Q721" s="42">
        <v>1194965</v>
      </c>
      <c r="R721" s="36">
        <v>612319</v>
      </c>
      <c r="S721" s="36"/>
      <c r="T721"/>
      <c r="U721"/>
      <c r="V721"/>
      <c r="W721" s="36"/>
      <c r="X721" s="36"/>
    </row>
    <row r="722" spans="1:25" s="11" customFormat="1" x14ac:dyDescent="0.25">
      <c r="A722" s="37" t="s">
        <v>291</v>
      </c>
      <c r="B722" s="38"/>
      <c r="C722" s="38"/>
      <c r="D722" s="30" t="s">
        <v>61</v>
      </c>
      <c r="E722" s="39">
        <v>710098</v>
      </c>
      <c r="F722" s="40">
        <v>372376</v>
      </c>
      <c r="G722" s="39">
        <v>710073</v>
      </c>
      <c r="H722" s="40">
        <v>372757</v>
      </c>
      <c r="I722" s="39">
        <v>715761</v>
      </c>
      <c r="J722" s="40">
        <v>375878</v>
      </c>
      <c r="K722" s="39">
        <v>724826</v>
      </c>
      <c r="L722" s="40">
        <v>379279</v>
      </c>
      <c r="M722" s="39">
        <v>724027</v>
      </c>
      <c r="N722" s="39">
        <v>378928</v>
      </c>
      <c r="O722" s="41">
        <v>723303</v>
      </c>
      <c r="P722" s="34">
        <v>378531</v>
      </c>
      <c r="Q722" s="42">
        <v>721824</v>
      </c>
      <c r="R722" s="36">
        <v>378107</v>
      </c>
      <c r="S722" s="36"/>
      <c r="T722"/>
      <c r="U722"/>
      <c r="V722"/>
      <c r="W722" s="36"/>
      <c r="X722" s="36"/>
    </row>
    <row r="723" spans="1:25" s="11" customFormat="1" x14ac:dyDescent="0.25">
      <c r="A723" s="37" t="s">
        <v>291</v>
      </c>
      <c r="B723" s="38"/>
      <c r="C723" s="38"/>
      <c r="D723" s="30" t="s">
        <v>62</v>
      </c>
      <c r="E723" s="39">
        <v>482562</v>
      </c>
      <c r="F723" s="40">
        <v>239043</v>
      </c>
      <c r="G723" s="39">
        <v>481397</v>
      </c>
      <c r="H723" s="40">
        <v>238400</v>
      </c>
      <c r="I723" s="39">
        <v>473970</v>
      </c>
      <c r="J723" s="40">
        <v>234606</v>
      </c>
      <c r="K723" s="39">
        <v>478622</v>
      </c>
      <c r="L723" s="40">
        <v>236802</v>
      </c>
      <c r="M723" s="39">
        <v>476955</v>
      </c>
      <c r="N723" s="39">
        <v>235976</v>
      </c>
      <c r="O723" s="41">
        <v>475387</v>
      </c>
      <c r="P723" s="34">
        <v>235318</v>
      </c>
      <c r="Q723" s="42">
        <v>473141</v>
      </c>
      <c r="R723" s="36">
        <v>234212</v>
      </c>
      <c r="S723" s="36"/>
      <c r="T723"/>
      <c r="U723"/>
      <c r="V723"/>
      <c r="W723" s="36"/>
      <c r="X723" s="36"/>
    </row>
    <row r="724" spans="1:25" x14ac:dyDescent="0.25">
      <c r="A724" s="44" t="s">
        <v>291</v>
      </c>
      <c r="B724" s="45" t="s">
        <v>292</v>
      </c>
      <c r="C724" s="45"/>
      <c r="D724" s="54" t="s">
        <v>60</v>
      </c>
      <c r="E724" s="47">
        <v>503690</v>
      </c>
      <c r="F724" s="48">
        <v>262601</v>
      </c>
      <c r="G724" s="47">
        <v>504036</v>
      </c>
      <c r="H724" s="48">
        <v>263084</v>
      </c>
      <c r="I724" s="47">
        <v>504845</v>
      </c>
      <c r="J724" s="48">
        <v>263667</v>
      </c>
      <c r="K724" s="47">
        <v>509016</v>
      </c>
      <c r="L724" s="48">
        <v>264812</v>
      </c>
      <c r="M724" s="47">
        <v>509677</v>
      </c>
      <c r="N724" s="47">
        <v>265115</v>
      </c>
      <c r="O724" s="49">
        <v>510437</v>
      </c>
      <c r="P724" s="50">
        <v>265491</v>
      </c>
      <c r="Q724" s="51">
        <v>510785</v>
      </c>
      <c r="R724" s="15">
        <v>265913</v>
      </c>
      <c r="T724" s="15"/>
    </row>
    <row r="725" spans="1:25" x14ac:dyDescent="0.25">
      <c r="A725" s="44" t="s">
        <v>291</v>
      </c>
      <c r="B725" s="45" t="s">
        <v>292</v>
      </c>
      <c r="C725" s="45"/>
      <c r="D725" s="54" t="s">
        <v>61</v>
      </c>
      <c r="E725" s="47">
        <v>371622</v>
      </c>
      <c r="F725" s="48">
        <v>196338</v>
      </c>
      <c r="G725" s="47">
        <v>371667</v>
      </c>
      <c r="H725" s="48">
        <v>196746</v>
      </c>
      <c r="I725" s="47">
        <v>378153</v>
      </c>
      <c r="J725" s="48">
        <v>200256</v>
      </c>
      <c r="K725" s="47">
        <v>379256</v>
      </c>
      <c r="L725" s="48">
        <v>199926</v>
      </c>
      <c r="M725" s="47">
        <v>379526</v>
      </c>
      <c r="N725" s="47">
        <v>200042</v>
      </c>
      <c r="O725" s="52">
        <v>379971</v>
      </c>
      <c r="P725" s="50">
        <v>200275</v>
      </c>
      <c r="Q725" s="51">
        <v>380048</v>
      </c>
      <c r="R725" s="15">
        <v>200510</v>
      </c>
    </row>
    <row r="726" spans="1:25" x14ac:dyDescent="0.25">
      <c r="A726" s="44" t="s">
        <v>291</v>
      </c>
      <c r="B726" s="45" t="s">
        <v>292</v>
      </c>
      <c r="C726" s="45"/>
      <c r="D726" s="54" t="s">
        <v>62</v>
      </c>
      <c r="E726" s="47">
        <v>132068</v>
      </c>
      <c r="F726" s="48">
        <v>66263</v>
      </c>
      <c r="G726" s="47">
        <v>132369</v>
      </c>
      <c r="H726" s="48">
        <v>66338</v>
      </c>
      <c r="I726" s="47">
        <v>126692</v>
      </c>
      <c r="J726" s="48">
        <v>63411</v>
      </c>
      <c r="K726" s="47">
        <v>129760</v>
      </c>
      <c r="L726" s="48">
        <v>64886</v>
      </c>
      <c r="M726" s="47">
        <v>130151</v>
      </c>
      <c r="N726" s="47">
        <v>65073</v>
      </c>
      <c r="O726" s="52">
        <v>130466</v>
      </c>
      <c r="P726" s="50">
        <v>65216</v>
      </c>
      <c r="Q726" s="51">
        <v>130737</v>
      </c>
      <c r="R726" s="15">
        <v>65403</v>
      </c>
    </row>
    <row r="727" spans="1:25" x14ac:dyDescent="0.25">
      <c r="A727" s="44" t="s">
        <v>291</v>
      </c>
      <c r="B727" s="45" t="s">
        <v>292</v>
      </c>
      <c r="C727" s="45" t="s">
        <v>292</v>
      </c>
      <c r="D727" s="54" t="s">
        <v>60</v>
      </c>
      <c r="E727" s="47">
        <v>138004</v>
      </c>
      <c r="F727" s="48">
        <v>69997</v>
      </c>
      <c r="G727" s="47">
        <v>138852</v>
      </c>
      <c r="H727" s="48">
        <v>70432</v>
      </c>
      <c r="I727" s="47">
        <v>139643</v>
      </c>
      <c r="J727" s="48">
        <v>70925</v>
      </c>
      <c r="K727" s="47">
        <v>142577</v>
      </c>
      <c r="L727" s="48">
        <v>72330</v>
      </c>
      <c r="M727" s="47">
        <v>143701</v>
      </c>
      <c r="N727" s="47">
        <v>72870</v>
      </c>
      <c r="O727" s="49">
        <v>144388</v>
      </c>
      <c r="P727" s="50">
        <v>73290</v>
      </c>
      <c r="Q727" s="55">
        <v>144978</v>
      </c>
      <c r="R727" s="14">
        <v>73577</v>
      </c>
      <c r="S727"/>
      <c r="U727" s="56"/>
      <c r="V727" s="56"/>
      <c r="W727" s="56"/>
      <c r="X727" s="56"/>
      <c r="Y727" s="56"/>
    </row>
    <row r="728" spans="1:25" x14ac:dyDescent="0.25">
      <c r="A728" s="44" t="s">
        <v>291</v>
      </c>
      <c r="B728" s="45" t="s">
        <v>292</v>
      </c>
      <c r="C728" s="45" t="s">
        <v>292</v>
      </c>
      <c r="D728" s="54" t="s">
        <v>61</v>
      </c>
      <c r="E728" s="47">
        <v>50486</v>
      </c>
      <c r="F728" s="48">
        <v>25985</v>
      </c>
      <c r="G728" s="47">
        <v>50597</v>
      </c>
      <c r="H728" s="48">
        <v>26061</v>
      </c>
      <c r="I728" s="47">
        <v>54130</v>
      </c>
      <c r="J728" s="48">
        <v>27930</v>
      </c>
      <c r="K728" s="47">
        <v>55044</v>
      </c>
      <c r="L728" s="48">
        <v>28416</v>
      </c>
      <c r="M728" s="47">
        <v>55343</v>
      </c>
      <c r="N728" s="47">
        <v>28578</v>
      </c>
      <c r="O728" s="52">
        <v>55335</v>
      </c>
      <c r="P728" s="50">
        <v>28627</v>
      </c>
      <c r="Q728" s="55">
        <v>55342</v>
      </c>
      <c r="R728" s="14">
        <v>28603</v>
      </c>
    </row>
    <row r="729" spans="1:25" x14ac:dyDescent="0.25">
      <c r="A729" s="44" t="s">
        <v>291</v>
      </c>
      <c r="B729" s="45" t="s">
        <v>292</v>
      </c>
      <c r="C729" s="45" t="s">
        <v>292</v>
      </c>
      <c r="D729" s="54" t="s">
        <v>62</v>
      </c>
      <c r="E729" s="47">
        <v>87518</v>
      </c>
      <c r="F729" s="48">
        <v>44012</v>
      </c>
      <c r="G729" s="47">
        <v>88255</v>
      </c>
      <c r="H729" s="48">
        <v>44371</v>
      </c>
      <c r="I729" s="47">
        <v>85513</v>
      </c>
      <c r="J729" s="48">
        <v>42995</v>
      </c>
      <c r="K729" s="47">
        <v>87533</v>
      </c>
      <c r="L729" s="48">
        <v>43914</v>
      </c>
      <c r="M729" s="47">
        <v>88358</v>
      </c>
      <c r="N729" s="47">
        <v>44292</v>
      </c>
      <c r="O729" s="52">
        <v>89053</v>
      </c>
      <c r="P729" s="50">
        <v>44663</v>
      </c>
      <c r="Q729" s="55">
        <v>89636</v>
      </c>
      <c r="R729" s="14">
        <v>44974</v>
      </c>
    </row>
    <row r="730" spans="1:25" x14ac:dyDescent="0.25">
      <c r="A730" s="44" t="s">
        <v>291</v>
      </c>
      <c r="B730" s="45" t="s">
        <v>292</v>
      </c>
      <c r="C730" s="45" t="s">
        <v>293</v>
      </c>
      <c r="D730" s="54" t="s">
        <v>71</v>
      </c>
      <c r="E730" s="47">
        <v>294143</v>
      </c>
      <c r="F730" s="48">
        <v>156323</v>
      </c>
      <c r="G730" s="47">
        <v>294153</v>
      </c>
      <c r="H730" s="48">
        <v>156698</v>
      </c>
      <c r="I730" s="47">
        <v>294685</v>
      </c>
      <c r="J730" s="48">
        <v>157045</v>
      </c>
      <c r="K730" s="47">
        <v>294155</v>
      </c>
      <c r="L730" s="48">
        <v>155947</v>
      </c>
      <c r="M730" s="47">
        <v>294298</v>
      </c>
      <c r="N730" s="47">
        <v>155996</v>
      </c>
      <c r="O730" s="49">
        <v>294921</v>
      </c>
      <c r="P730" s="50">
        <v>156240</v>
      </c>
      <c r="Q730" s="55">
        <v>295282</v>
      </c>
      <c r="R730" s="14">
        <v>156637</v>
      </c>
    </row>
    <row r="731" spans="1:25" x14ac:dyDescent="0.25">
      <c r="A731" s="44" t="s">
        <v>291</v>
      </c>
      <c r="B731" s="45" t="s">
        <v>292</v>
      </c>
      <c r="C731" s="45" t="s">
        <v>294</v>
      </c>
      <c r="D731" s="54" t="s">
        <v>60</v>
      </c>
      <c r="E731" s="47">
        <v>71543</v>
      </c>
      <c r="F731" s="48">
        <v>36281</v>
      </c>
      <c r="G731" s="47">
        <v>71031</v>
      </c>
      <c r="H731" s="48">
        <v>35954</v>
      </c>
      <c r="I731" s="47">
        <v>70517</v>
      </c>
      <c r="J731" s="48">
        <v>35697</v>
      </c>
      <c r="K731" s="47">
        <v>72284</v>
      </c>
      <c r="L731" s="48">
        <v>36535</v>
      </c>
      <c r="M731" s="47">
        <v>71678</v>
      </c>
      <c r="N731" s="47">
        <v>36249</v>
      </c>
      <c r="O731" s="49">
        <v>71128</v>
      </c>
      <c r="P731" s="50">
        <v>35961</v>
      </c>
      <c r="Q731" s="55">
        <v>70525</v>
      </c>
      <c r="R731" s="14">
        <v>35699</v>
      </c>
    </row>
    <row r="732" spans="1:25" x14ac:dyDescent="0.25">
      <c r="A732" s="44" t="s">
        <v>291</v>
      </c>
      <c r="B732" s="45" t="s">
        <v>292</v>
      </c>
      <c r="C732" s="45" t="s">
        <v>294</v>
      </c>
      <c r="D732" s="54" t="s">
        <v>61</v>
      </c>
      <c r="E732" s="47">
        <v>26993</v>
      </c>
      <c r="F732" s="48">
        <v>14030</v>
      </c>
      <c r="G732" s="47">
        <v>26917</v>
      </c>
      <c r="H732" s="48">
        <v>13987</v>
      </c>
      <c r="I732" s="47">
        <v>29338</v>
      </c>
      <c r="J732" s="48">
        <v>15281</v>
      </c>
      <c r="K732" s="47">
        <v>30057</v>
      </c>
      <c r="L732" s="48">
        <v>15563</v>
      </c>
      <c r="M732" s="47">
        <v>29885</v>
      </c>
      <c r="N732" s="47">
        <v>15468</v>
      </c>
      <c r="O732" s="52">
        <v>29715</v>
      </c>
      <c r="P732" s="50">
        <v>15408</v>
      </c>
      <c r="Q732" s="55">
        <v>29424</v>
      </c>
      <c r="R732" s="14">
        <v>15270</v>
      </c>
    </row>
    <row r="733" spans="1:25" x14ac:dyDescent="0.25">
      <c r="A733" s="44" t="s">
        <v>291</v>
      </c>
      <c r="B733" s="45" t="s">
        <v>292</v>
      </c>
      <c r="C733" s="45" t="s">
        <v>294</v>
      </c>
      <c r="D733" s="54" t="s">
        <v>62</v>
      </c>
      <c r="E733" s="47">
        <v>44550</v>
      </c>
      <c r="F733" s="48">
        <v>22251</v>
      </c>
      <c r="G733" s="47">
        <v>44114</v>
      </c>
      <c r="H733" s="48">
        <v>21967</v>
      </c>
      <c r="I733" s="47">
        <v>41179</v>
      </c>
      <c r="J733" s="48">
        <v>20416</v>
      </c>
      <c r="K733" s="47">
        <v>42227</v>
      </c>
      <c r="L733" s="48">
        <v>20972</v>
      </c>
      <c r="M733" s="47">
        <v>41793</v>
      </c>
      <c r="N733" s="47">
        <v>20781</v>
      </c>
      <c r="O733" s="52">
        <v>41413</v>
      </c>
      <c r="P733" s="50">
        <v>20553</v>
      </c>
      <c r="Q733" s="51">
        <v>41101</v>
      </c>
      <c r="R733" s="15">
        <v>20429</v>
      </c>
    </row>
    <row r="734" spans="1:25" x14ac:dyDescent="0.25">
      <c r="A734" s="44" t="s">
        <v>291</v>
      </c>
      <c r="B734" s="45" t="s">
        <v>295</v>
      </c>
      <c r="C734" s="45"/>
      <c r="D734" s="54" t="s">
        <v>60</v>
      </c>
      <c r="E734" s="47">
        <v>412182</v>
      </c>
      <c r="F734" s="48">
        <v>208481</v>
      </c>
      <c r="G734" s="47">
        <v>410667</v>
      </c>
      <c r="H734" s="48">
        <v>207780</v>
      </c>
      <c r="I734" s="47">
        <v>408858</v>
      </c>
      <c r="J734" s="48">
        <v>206842</v>
      </c>
      <c r="K734" s="47">
        <v>414941</v>
      </c>
      <c r="L734" s="48">
        <v>209755</v>
      </c>
      <c r="M734" s="47">
        <v>412678</v>
      </c>
      <c r="N734" s="47">
        <v>208599</v>
      </c>
      <c r="O734" s="49">
        <v>410379</v>
      </c>
      <c r="P734" s="50">
        <v>207463</v>
      </c>
      <c r="Q734" s="51">
        <v>407497</v>
      </c>
      <c r="R734" s="15">
        <v>206064</v>
      </c>
    </row>
    <row r="735" spans="1:25" x14ac:dyDescent="0.25">
      <c r="A735" s="44" t="s">
        <v>291</v>
      </c>
      <c r="B735" s="45" t="s">
        <v>295</v>
      </c>
      <c r="C735" s="45"/>
      <c r="D735" s="54" t="s">
        <v>61</v>
      </c>
      <c r="E735" s="47">
        <v>187624</v>
      </c>
      <c r="F735" s="48">
        <v>97330</v>
      </c>
      <c r="G735" s="47">
        <v>187443</v>
      </c>
      <c r="H735" s="48">
        <v>97294</v>
      </c>
      <c r="I735" s="47">
        <v>187008</v>
      </c>
      <c r="J735" s="48">
        <v>97100</v>
      </c>
      <c r="K735" s="47">
        <v>194234</v>
      </c>
      <c r="L735" s="48">
        <v>100637</v>
      </c>
      <c r="M735" s="47">
        <v>193406</v>
      </c>
      <c r="N735" s="47">
        <v>100198</v>
      </c>
      <c r="O735" s="52">
        <v>192360</v>
      </c>
      <c r="P735" s="50">
        <v>99646</v>
      </c>
      <c r="Q735" s="51">
        <v>191293</v>
      </c>
      <c r="R735" s="15">
        <v>99126</v>
      </c>
    </row>
    <row r="736" spans="1:25" x14ac:dyDescent="0.25">
      <c r="A736" s="44" t="s">
        <v>291</v>
      </c>
      <c r="B736" s="45" t="s">
        <v>295</v>
      </c>
      <c r="C736" s="45"/>
      <c r="D736" s="54" t="s">
        <v>62</v>
      </c>
      <c r="E736" s="47">
        <v>224558</v>
      </c>
      <c r="F736" s="48">
        <v>111151</v>
      </c>
      <c r="G736" s="47">
        <v>223224</v>
      </c>
      <c r="H736" s="48">
        <v>110486</v>
      </c>
      <c r="I736" s="47">
        <v>221850</v>
      </c>
      <c r="J736" s="48">
        <v>109742</v>
      </c>
      <c r="K736" s="47">
        <v>220707</v>
      </c>
      <c r="L736" s="48">
        <v>109118</v>
      </c>
      <c r="M736" s="47">
        <v>219272</v>
      </c>
      <c r="N736" s="47">
        <v>108401</v>
      </c>
      <c r="O736" s="52">
        <v>218019</v>
      </c>
      <c r="P736" s="50">
        <v>107817</v>
      </c>
      <c r="Q736" s="51">
        <v>216204</v>
      </c>
      <c r="R736" s="15">
        <v>106938</v>
      </c>
    </row>
    <row r="737" spans="1:18" s="12" customFormat="1" ht="12.75" x14ac:dyDescent="0.2">
      <c r="A737" s="44" t="s">
        <v>291</v>
      </c>
      <c r="B737" s="45" t="s">
        <v>295</v>
      </c>
      <c r="C737" s="45" t="s">
        <v>296</v>
      </c>
      <c r="D737" s="54" t="s">
        <v>60</v>
      </c>
      <c r="E737" s="47">
        <v>59301</v>
      </c>
      <c r="F737" s="48">
        <v>30070</v>
      </c>
      <c r="G737" s="47">
        <v>58922</v>
      </c>
      <c r="H737" s="48">
        <v>29853</v>
      </c>
      <c r="I737" s="47">
        <v>58463</v>
      </c>
      <c r="J737" s="48">
        <v>29645</v>
      </c>
      <c r="K737" s="47">
        <v>58971</v>
      </c>
      <c r="L737" s="48">
        <v>29873</v>
      </c>
      <c r="M737" s="47">
        <v>58495</v>
      </c>
      <c r="N737" s="47">
        <v>29592</v>
      </c>
      <c r="O737" s="49">
        <v>58057</v>
      </c>
      <c r="P737" s="50">
        <v>29390</v>
      </c>
      <c r="Q737" s="51">
        <v>57599</v>
      </c>
      <c r="R737" s="15">
        <v>29151</v>
      </c>
    </row>
    <row r="738" spans="1:18" s="12" customFormat="1" ht="12.75" x14ac:dyDescent="0.2">
      <c r="A738" s="44" t="s">
        <v>291</v>
      </c>
      <c r="B738" s="45" t="s">
        <v>295</v>
      </c>
      <c r="C738" s="45" t="s">
        <v>296</v>
      </c>
      <c r="D738" s="54" t="s">
        <v>61</v>
      </c>
      <c r="E738" s="47">
        <v>30399</v>
      </c>
      <c r="F738" s="48">
        <v>15719</v>
      </c>
      <c r="G738" s="47">
        <v>30315</v>
      </c>
      <c r="H738" s="48">
        <v>15679</v>
      </c>
      <c r="I738" s="47">
        <v>30162</v>
      </c>
      <c r="J738" s="48">
        <v>15614</v>
      </c>
      <c r="K738" s="47">
        <v>30631</v>
      </c>
      <c r="L738" s="48">
        <v>15846</v>
      </c>
      <c r="M738" s="47">
        <v>30496</v>
      </c>
      <c r="N738" s="47">
        <v>15754</v>
      </c>
      <c r="O738" s="52">
        <v>30401</v>
      </c>
      <c r="P738" s="50">
        <v>15706</v>
      </c>
      <c r="Q738" s="51">
        <v>30203</v>
      </c>
      <c r="R738" s="15">
        <v>15595</v>
      </c>
    </row>
    <row r="739" spans="1:18" s="12" customFormat="1" ht="12.75" x14ac:dyDescent="0.2">
      <c r="A739" s="44" t="s">
        <v>291</v>
      </c>
      <c r="B739" s="45" t="s">
        <v>295</v>
      </c>
      <c r="C739" s="45" t="s">
        <v>296</v>
      </c>
      <c r="D739" s="54" t="s">
        <v>62</v>
      </c>
      <c r="E739" s="47">
        <v>28902</v>
      </c>
      <c r="F739" s="48">
        <v>14351</v>
      </c>
      <c r="G739" s="47">
        <v>28607</v>
      </c>
      <c r="H739" s="48">
        <v>14174</v>
      </c>
      <c r="I739" s="47">
        <v>28301</v>
      </c>
      <c r="J739" s="48">
        <v>14031</v>
      </c>
      <c r="K739" s="47">
        <v>28340</v>
      </c>
      <c r="L739" s="48">
        <v>14027</v>
      </c>
      <c r="M739" s="47">
        <v>27999</v>
      </c>
      <c r="N739" s="47">
        <v>13838</v>
      </c>
      <c r="O739" s="52">
        <v>27656</v>
      </c>
      <c r="P739" s="50">
        <v>13684</v>
      </c>
      <c r="Q739" s="51">
        <v>27396</v>
      </c>
      <c r="R739" s="15">
        <v>13556</v>
      </c>
    </row>
    <row r="740" spans="1:18" s="12" customFormat="1" ht="12.75" x14ac:dyDescent="0.2">
      <c r="A740" s="44" t="s">
        <v>291</v>
      </c>
      <c r="B740" s="45" t="s">
        <v>295</v>
      </c>
      <c r="C740" s="45" t="s">
        <v>297</v>
      </c>
      <c r="D740" s="54" t="s">
        <v>60</v>
      </c>
      <c r="E740" s="47">
        <v>47224</v>
      </c>
      <c r="F740" s="48">
        <v>24263</v>
      </c>
      <c r="G740" s="47">
        <v>46787</v>
      </c>
      <c r="H740" s="48">
        <v>24047</v>
      </c>
      <c r="I740" s="47">
        <v>46385</v>
      </c>
      <c r="J740" s="48">
        <v>23846</v>
      </c>
      <c r="K740" s="47">
        <v>47173</v>
      </c>
      <c r="L740" s="48">
        <v>24250</v>
      </c>
      <c r="M740" s="47">
        <v>46584</v>
      </c>
      <c r="N740" s="47">
        <v>23981</v>
      </c>
      <c r="O740" s="49">
        <v>45984</v>
      </c>
      <c r="P740" s="50">
        <v>23646</v>
      </c>
      <c r="Q740" s="51">
        <v>45415</v>
      </c>
      <c r="R740" s="15">
        <v>23380</v>
      </c>
    </row>
    <row r="741" spans="1:18" s="12" customFormat="1" ht="12.75" x14ac:dyDescent="0.2">
      <c r="A741" s="44" t="s">
        <v>291</v>
      </c>
      <c r="B741" s="45" t="s">
        <v>295</v>
      </c>
      <c r="C741" s="45" t="s">
        <v>297</v>
      </c>
      <c r="D741" s="54" t="s">
        <v>61</v>
      </c>
      <c r="E741" s="47">
        <v>23185</v>
      </c>
      <c r="F741" s="48">
        <v>12231</v>
      </c>
      <c r="G741" s="47">
        <v>23119</v>
      </c>
      <c r="H741" s="48">
        <v>12177</v>
      </c>
      <c r="I741" s="47">
        <v>22992</v>
      </c>
      <c r="J741" s="48">
        <v>12105</v>
      </c>
      <c r="K741" s="47">
        <v>23761</v>
      </c>
      <c r="L741" s="48">
        <v>12442</v>
      </c>
      <c r="M741" s="47">
        <v>23468</v>
      </c>
      <c r="N741" s="47">
        <v>12328</v>
      </c>
      <c r="O741" s="52">
        <v>23202</v>
      </c>
      <c r="P741" s="50">
        <v>12188</v>
      </c>
      <c r="Q741" s="51">
        <v>22904</v>
      </c>
      <c r="R741" s="15">
        <v>12020</v>
      </c>
    </row>
    <row r="742" spans="1:18" s="12" customFormat="1" ht="12.75" x14ac:dyDescent="0.2">
      <c r="A742" s="44" t="s">
        <v>291</v>
      </c>
      <c r="B742" s="45" t="s">
        <v>295</v>
      </c>
      <c r="C742" s="45" t="s">
        <v>297</v>
      </c>
      <c r="D742" s="54" t="s">
        <v>62</v>
      </c>
      <c r="E742" s="47">
        <v>24039</v>
      </c>
      <c r="F742" s="48">
        <v>12032</v>
      </c>
      <c r="G742" s="47">
        <v>23668</v>
      </c>
      <c r="H742" s="48">
        <v>11870</v>
      </c>
      <c r="I742" s="47">
        <v>23393</v>
      </c>
      <c r="J742" s="48">
        <v>11741</v>
      </c>
      <c r="K742" s="47">
        <v>23412</v>
      </c>
      <c r="L742" s="48">
        <v>11808</v>
      </c>
      <c r="M742" s="47">
        <v>23116</v>
      </c>
      <c r="N742" s="47">
        <v>11653</v>
      </c>
      <c r="O742" s="52">
        <v>22782</v>
      </c>
      <c r="P742" s="50">
        <v>11458</v>
      </c>
      <c r="Q742" s="51">
        <v>22511</v>
      </c>
      <c r="R742" s="15">
        <v>11360</v>
      </c>
    </row>
    <row r="743" spans="1:18" s="12" customFormat="1" ht="12.75" x14ac:dyDescent="0.2">
      <c r="A743" s="44" t="s">
        <v>291</v>
      </c>
      <c r="B743" s="45" t="s">
        <v>295</v>
      </c>
      <c r="C743" s="45" t="s">
        <v>298</v>
      </c>
      <c r="D743" s="54" t="s">
        <v>60</v>
      </c>
      <c r="E743" s="47">
        <v>39387</v>
      </c>
      <c r="F743" s="48">
        <v>19630</v>
      </c>
      <c r="G743" s="47">
        <v>39244</v>
      </c>
      <c r="H743" s="48">
        <v>19563</v>
      </c>
      <c r="I743" s="47">
        <v>39053</v>
      </c>
      <c r="J743" s="48">
        <v>19418</v>
      </c>
      <c r="K743" s="47">
        <v>40174</v>
      </c>
      <c r="L743" s="48">
        <v>20000</v>
      </c>
      <c r="M743" s="47">
        <v>39990</v>
      </c>
      <c r="N743" s="47">
        <v>19924</v>
      </c>
      <c r="O743" s="49">
        <v>39928</v>
      </c>
      <c r="P743" s="50">
        <v>19890</v>
      </c>
      <c r="Q743" s="51">
        <v>39555</v>
      </c>
      <c r="R743" s="15">
        <v>19702</v>
      </c>
    </row>
    <row r="744" spans="1:18" s="12" customFormat="1" ht="12.75" x14ac:dyDescent="0.2">
      <c r="A744" s="44" t="s">
        <v>291</v>
      </c>
      <c r="B744" s="45" t="s">
        <v>295</v>
      </c>
      <c r="C744" s="45" t="s">
        <v>298</v>
      </c>
      <c r="D744" s="54" t="s">
        <v>61</v>
      </c>
      <c r="E744" s="47">
        <v>13120</v>
      </c>
      <c r="F744" s="48">
        <v>6716</v>
      </c>
      <c r="G744" s="47">
        <v>13009</v>
      </c>
      <c r="H744" s="48">
        <v>6660</v>
      </c>
      <c r="I744" s="47">
        <v>12925</v>
      </c>
      <c r="J744" s="48">
        <v>6580</v>
      </c>
      <c r="K744" s="47">
        <v>13209</v>
      </c>
      <c r="L744" s="48">
        <v>6725</v>
      </c>
      <c r="M744" s="47">
        <v>13101</v>
      </c>
      <c r="N744" s="47">
        <v>6676</v>
      </c>
      <c r="O744" s="52">
        <v>13089</v>
      </c>
      <c r="P744" s="50">
        <v>6675</v>
      </c>
      <c r="Q744" s="51">
        <v>12958</v>
      </c>
      <c r="R744" s="15">
        <v>6613</v>
      </c>
    </row>
    <row r="745" spans="1:18" s="12" customFormat="1" ht="12.75" x14ac:dyDescent="0.2">
      <c r="A745" s="44" t="s">
        <v>291</v>
      </c>
      <c r="B745" s="45" t="s">
        <v>295</v>
      </c>
      <c r="C745" s="45" t="s">
        <v>298</v>
      </c>
      <c r="D745" s="54" t="s">
        <v>62</v>
      </c>
      <c r="E745" s="47">
        <v>26267</v>
      </c>
      <c r="F745" s="48">
        <v>12914</v>
      </c>
      <c r="G745" s="47">
        <v>26235</v>
      </c>
      <c r="H745" s="48">
        <v>12903</v>
      </c>
      <c r="I745" s="47">
        <v>26128</v>
      </c>
      <c r="J745" s="48">
        <v>12838</v>
      </c>
      <c r="K745" s="47">
        <v>26965</v>
      </c>
      <c r="L745" s="48">
        <v>13275</v>
      </c>
      <c r="M745" s="47">
        <v>26889</v>
      </c>
      <c r="N745" s="47">
        <v>13248</v>
      </c>
      <c r="O745" s="52">
        <v>26839</v>
      </c>
      <c r="P745" s="50">
        <v>13215</v>
      </c>
      <c r="Q745" s="51">
        <v>26597</v>
      </c>
      <c r="R745" s="15">
        <v>13089</v>
      </c>
    </row>
    <row r="746" spans="1:18" s="12" customFormat="1" ht="12.75" x14ac:dyDescent="0.2">
      <c r="A746" s="44" t="s">
        <v>291</v>
      </c>
      <c r="B746" s="45" t="s">
        <v>295</v>
      </c>
      <c r="C746" s="45" t="s">
        <v>295</v>
      </c>
      <c r="D746" s="54" t="s">
        <v>60</v>
      </c>
      <c r="E746" s="47">
        <v>51013</v>
      </c>
      <c r="F746" s="48">
        <v>25251</v>
      </c>
      <c r="G746" s="47">
        <v>50840</v>
      </c>
      <c r="H746" s="48">
        <v>25140</v>
      </c>
      <c r="I746" s="47">
        <v>50919</v>
      </c>
      <c r="J746" s="48">
        <v>25196</v>
      </c>
      <c r="K746" s="47">
        <v>52239</v>
      </c>
      <c r="L746" s="48">
        <v>25870</v>
      </c>
      <c r="M746" s="47">
        <v>52181</v>
      </c>
      <c r="N746" s="47">
        <v>25853</v>
      </c>
      <c r="O746" s="49">
        <v>52169</v>
      </c>
      <c r="P746" s="50">
        <v>25918</v>
      </c>
      <c r="Q746" s="51">
        <v>51860</v>
      </c>
      <c r="R746" s="15">
        <v>25718</v>
      </c>
    </row>
    <row r="747" spans="1:18" s="12" customFormat="1" ht="12.75" x14ac:dyDescent="0.2">
      <c r="A747" s="44" t="s">
        <v>291</v>
      </c>
      <c r="B747" s="45" t="s">
        <v>295</v>
      </c>
      <c r="C747" s="45" t="s">
        <v>295</v>
      </c>
      <c r="D747" s="54" t="s">
        <v>61</v>
      </c>
      <c r="E747" s="47">
        <v>3977</v>
      </c>
      <c r="F747" s="48">
        <v>2015</v>
      </c>
      <c r="G747" s="47">
        <v>3978</v>
      </c>
      <c r="H747" s="48">
        <v>2019</v>
      </c>
      <c r="I747" s="47">
        <v>4016</v>
      </c>
      <c r="J747" s="48">
        <v>2023</v>
      </c>
      <c r="K747" s="47">
        <v>4073</v>
      </c>
      <c r="L747" s="48">
        <v>2096</v>
      </c>
      <c r="M747" s="47">
        <v>4066</v>
      </c>
      <c r="N747" s="47">
        <v>2092</v>
      </c>
      <c r="O747" s="52">
        <v>3929</v>
      </c>
      <c r="P747" s="50">
        <v>2025</v>
      </c>
      <c r="Q747" s="51">
        <v>3914</v>
      </c>
      <c r="R747" s="15">
        <v>2009</v>
      </c>
    </row>
    <row r="748" spans="1:18" s="12" customFormat="1" ht="12.75" x14ac:dyDescent="0.2">
      <c r="A748" s="44" t="s">
        <v>291</v>
      </c>
      <c r="B748" s="45" t="s">
        <v>295</v>
      </c>
      <c r="C748" s="45" t="s">
        <v>295</v>
      </c>
      <c r="D748" s="54" t="s">
        <v>62</v>
      </c>
      <c r="E748" s="47">
        <v>47036</v>
      </c>
      <c r="F748" s="48">
        <v>23236</v>
      </c>
      <c r="G748" s="47">
        <v>46862</v>
      </c>
      <c r="H748" s="48">
        <v>23121</v>
      </c>
      <c r="I748" s="47">
        <v>46903</v>
      </c>
      <c r="J748" s="48">
        <v>23173</v>
      </c>
      <c r="K748" s="47">
        <v>48166</v>
      </c>
      <c r="L748" s="48">
        <v>23774</v>
      </c>
      <c r="M748" s="47">
        <v>48115</v>
      </c>
      <c r="N748" s="47">
        <v>23761</v>
      </c>
      <c r="O748" s="52">
        <v>48240</v>
      </c>
      <c r="P748" s="50">
        <v>23893</v>
      </c>
      <c r="Q748" s="51">
        <v>47946</v>
      </c>
      <c r="R748" s="15">
        <v>23709</v>
      </c>
    </row>
    <row r="749" spans="1:18" s="12" customFormat="1" ht="12.75" x14ac:dyDescent="0.2">
      <c r="A749" s="44" t="s">
        <v>291</v>
      </c>
      <c r="B749" s="45" t="s">
        <v>295</v>
      </c>
      <c r="C749" s="45" t="s">
        <v>299</v>
      </c>
      <c r="D749" s="54" t="s">
        <v>71</v>
      </c>
      <c r="E749" s="47">
        <v>63036</v>
      </c>
      <c r="F749" s="48">
        <v>32652</v>
      </c>
      <c r="G749" s="47">
        <v>63304</v>
      </c>
      <c r="H749" s="48">
        <v>32822</v>
      </c>
      <c r="I749" s="47">
        <v>63357</v>
      </c>
      <c r="J749" s="48">
        <v>32918</v>
      </c>
      <c r="K749" s="47">
        <v>63240</v>
      </c>
      <c r="L749" s="48">
        <v>32849</v>
      </c>
      <c r="M749" s="47">
        <v>63070</v>
      </c>
      <c r="N749" s="47">
        <v>32724</v>
      </c>
      <c r="O749" s="49">
        <v>62812</v>
      </c>
      <c r="P749" s="50">
        <v>32606</v>
      </c>
      <c r="Q749" s="51">
        <v>62711</v>
      </c>
      <c r="R749" s="15">
        <v>32588</v>
      </c>
    </row>
    <row r="750" spans="1:18" s="12" customFormat="1" ht="12.75" x14ac:dyDescent="0.2">
      <c r="A750" s="44" t="s">
        <v>291</v>
      </c>
      <c r="B750" s="45" t="s">
        <v>295</v>
      </c>
      <c r="C750" s="45" t="s">
        <v>300</v>
      </c>
      <c r="D750" s="54" t="s">
        <v>60</v>
      </c>
      <c r="E750" s="47">
        <v>47998</v>
      </c>
      <c r="F750" s="48">
        <v>24331</v>
      </c>
      <c r="G750" s="47">
        <v>47617</v>
      </c>
      <c r="H750" s="48">
        <v>24179</v>
      </c>
      <c r="I750" s="47">
        <v>47286</v>
      </c>
      <c r="J750" s="48">
        <v>23988</v>
      </c>
      <c r="K750" s="47">
        <v>48223</v>
      </c>
      <c r="L750" s="48">
        <v>24481</v>
      </c>
      <c r="M750" s="47">
        <v>47791</v>
      </c>
      <c r="N750" s="47">
        <v>24279</v>
      </c>
      <c r="O750" s="49">
        <v>47358</v>
      </c>
      <c r="P750" s="50">
        <v>24032</v>
      </c>
      <c r="Q750" s="51">
        <v>46938</v>
      </c>
      <c r="R750" s="15">
        <v>23845</v>
      </c>
    </row>
    <row r="751" spans="1:18" s="12" customFormat="1" ht="12.75" x14ac:dyDescent="0.2">
      <c r="A751" s="44" t="s">
        <v>291</v>
      </c>
      <c r="B751" s="45" t="s">
        <v>295</v>
      </c>
      <c r="C751" s="45" t="s">
        <v>300</v>
      </c>
      <c r="D751" s="54" t="s">
        <v>61</v>
      </c>
      <c r="E751" s="47">
        <v>17135</v>
      </c>
      <c r="F751" s="48">
        <v>8925</v>
      </c>
      <c r="G751" s="47">
        <v>17024</v>
      </c>
      <c r="H751" s="48">
        <v>8894</v>
      </c>
      <c r="I751" s="47">
        <v>16969</v>
      </c>
      <c r="J751" s="48">
        <v>8868</v>
      </c>
      <c r="K751" s="47">
        <v>17230</v>
      </c>
      <c r="L751" s="48">
        <v>8976</v>
      </c>
      <c r="M751" s="47">
        <v>17080</v>
      </c>
      <c r="N751" s="47">
        <v>8926</v>
      </c>
      <c r="O751" s="52">
        <v>16972</v>
      </c>
      <c r="P751" s="50">
        <v>8857</v>
      </c>
      <c r="Q751" s="51">
        <v>16891</v>
      </c>
      <c r="R751" s="15">
        <v>8825</v>
      </c>
    </row>
    <row r="752" spans="1:18" s="12" customFormat="1" ht="12.75" x14ac:dyDescent="0.2">
      <c r="A752" s="44" t="s">
        <v>291</v>
      </c>
      <c r="B752" s="45" t="s">
        <v>295</v>
      </c>
      <c r="C752" s="45" t="s">
        <v>300</v>
      </c>
      <c r="D752" s="54" t="s">
        <v>62</v>
      </c>
      <c r="E752" s="47">
        <v>30863</v>
      </c>
      <c r="F752" s="48">
        <v>15406</v>
      </c>
      <c r="G752" s="47">
        <v>30593</v>
      </c>
      <c r="H752" s="48">
        <v>15285</v>
      </c>
      <c r="I752" s="47">
        <v>30317</v>
      </c>
      <c r="J752" s="48">
        <v>15120</v>
      </c>
      <c r="K752" s="47">
        <v>30993</v>
      </c>
      <c r="L752" s="48">
        <v>15505</v>
      </c>
      <c r="M752" s="47">
        <v>30711</v>
      </c>
      <c r="N752" s="47">
        <v>15353</v>
      </c>
      <c r="O752" s="52">
        <v>30386</v>
      </c>
      <c r="P752" s="50">
        <v>15175</v>
      </c>
      <c r="Q752" s="51">
        <v>30047</v>
      </c>
      <c r="R752" s="15">
        <v>15020</v>
      </c>
    </row>
    <row r="753" spans="1:18" s="12" customFormat="1" ht="12.75" x14ac:dyDescent="0.2">
      <c r="A753" s="44" t="s">
        <v>291</v>
      </c>
      <c r="B753" s="45" t="s">
        <v>295</v>
      </c>
      <c r="C753" s="45" t="s">
        <v>301</v>
      </c>
      <c r="D753" s="54" t="s">
        <v>60</v>
      </c>
      <c r="E753" s="47">
        <v>59542</v>
      </c>
      <c r="F753" s="48">
        <v>29701</v>
      </c>
      <c r="G753" s="47">
        <v>59413</v>
      </c>
      <c r="H753" s="48">
        <v>29644</v>
      </c>
      <c r="I753" s="47">
        <v>59010</v>
      </c>
      <c r="J753" s="48">
        <v>29408</v>
      </c>
      <c r="K753" s="47">
        <v>59730</v>
      </c>
      <c r="L753" s="48">
        <v>29625</v>
      </c>
      <c r="M753" s="47">
        <v>59471</v>
      </c>
      <c r="N753" s="47">
        <v>29477</v>
      </c>
      <c r="O753" s="49">
        <v>59154</v>
      </c>
      <c r="P753" s="50">
        <v>29309</v>
      </c>
      <c r="Q753" s="51">
        <v>58793</v>
      </c>
      <c r="R753" s="15">
        <v>29154</v>
      </c>
    </row>
    <row r="754" spans="1:18" s="12" customFormat="1" ht="12.75" x14ac:dyDescent="0.2">
      <c r="A754" s="44" t="s">
        <v>291</v>
      </c>
      <c r="B754" s="45" t="s">
        <v>295</v>
      </c>
      <c r="C754" s="45" t="s">
        <v>301</v>
      </c>
      <c r="D754" s="54" t="s">
        <v>61</v>
      </c>
      <c r="E754" s="47">
        <v>14174</v>
      </c>
      <c r="F754" s="48">
        <v>7327</v>
      </c>
      <c r="G754" s="47">
        <v>14180</v>
      </c>
      <c r="H754" s="48">
        <v>7348</v>
      </c>
      <c r="I754" s="47">
        <v>14234</v>
      </c>
      <c r="J754" s="48">
        <v>7390</v>
      </c>
      <c r="K754" s="47">
        <v>19218</v>
      </c>
      <c r="L754" s="48">
        <v>9824</v>
      </c>
      <c r="M754" s="47">
        <v>19372</v>
      </c>
      <c r="N754" s="47">
        <v>9882</v>
      </c>
      <c r="O754" s="52">
        <v>19312</v>
      </c>
      <c r="P754" s="50">
        <v>9842</v>
      </c>
      <c r="Q754" s="51">
        <v>19261</v>
      </c>
      <c r="R754" s="15">
        <v>9835</v>
      </c>
    </row>
    <row r="755" spans="1:18" s="12" customFormat="1" ht="12.75" x14ac:dyDescent="0.2">
      <c r="A755" s="44" t="s">
        <v>291</v>
      </c>
      <c r="B755" s="45" t="s">
        <v>295</v>
      </c>
      <c r="C755" s="45" t="s">
        <v>301</v>
      </c>
      <c r="D755" s="54" t="s">
        <v>62</v>
      </c>
      <c r="E755" s="47">
        <v>45368</v>
      </c>
      <c r="F755" s="48">
        <v>22374</v>
      </c>
      <c r="G755" s="47">
        <v>45233</v>
      </c>
      <c r="H755" s="48">
        <v>22296</v>
      </c>
      <c r="I755" s="47">
        <v>44776</v>
      </c>
      <c r="J755" s="48">
        <v>22018</v>
      </c>
      <c r="K755" s="47">
        <v>40512</v>
      </c>
      <c r="L755" s="48">
        <v>19801</v>
      </c>
      <c r="M755" s="47">
        <v>40099</v>
      </c>
      <c r="N755" s="47">
        <v>19595</v>
      </c>
      <c r="O755" s="52">
        <v>39842</v>
      </c>
      <c r="P755" s="50">
        <v>19467</v>
      </c>
      <c r="Q755" s="51">
        <v>39532</v>
      </c>
      <c r="R755" s="15">
        <v>19319</v>
      </c>
    </row>
    <row r="756" spans="1:18" s="12" customFormat="1" ht="12.75" x14ac:dyDescent="0.2">
      <c r="A756" s="44" t="s">
        <v>291</v>
      </c>
      <c r="B756" s="45" t="s">
        <v>295</v>
      </c>
      <c r="C756" s="45" t="s">
        <v>302</v>
      </c>
      <c r="D756" s="54" t="s">
        <v>60</v>
      </c>
      <c r="E756" s="47">
        <v>44681</v>
      </c>
      <c r="F756" s="48">
        <v>22583</v>
      </c>
      <c r="G756" s="47">
        <v>44540</v>
      </c>
      <c r="H756" s="48">
        <v>22532</v>
      </c>
      <c r="I756" s="47">
        <v>44385</v>
      </c>
      <c r="J756" s="48">
        <v>22423</v>
      </c>
      <c r="K756" s="47">
        <v>45191</v>
      </c>
      <c r="L756" s="48">
        <v>22807</v>
      </c>
      <c r="M756" s="47">
        <v>45096</v>
      </c>
      <c r="N756" s="47">
        <v>22769</v>
      </c>
      <c r="O756" s="49">
        <v>44917</v>
      </c>
      <c r="P756" s="50">
        <v>22672</v>
      </c>
      <c r="Q756" s="51">
        <v>44626</v>
      </c>
      <c r="R756" s="15">
        <v>22526</v>
      </c>
    </row>
    <row r="757" spans="1:18" s="12" customFormat="1" ht="12.75" x14ac:dyDescent="0.2">
      <c r="A757" s="44" t="s">
        <v>291</v>
      </c>
      <c r="B757" s="45" t="s">
        <v>295</v>
      </c>
      <c r="C757" s="45" t="s">
        <v>302</v>
      </c>
      <c r="D757" s="54" t="s">
        <v>61</v>
      </c>
      <c r="E757" s="47">
        <v>22598</v>
      </c>
      <c r="F757" s="48">
        <v>11745</v>
      </c>
      <c r="G757" s="47">
        <v>22514</v>
      </c>
      <c r="H757" s="48">
        <v>11695</v>
      </c>
      <c r="I757" s="47">
        <v>22353</v>
      </c>
      <c r="J757" s="48">
        <v>11602</v>
      </c>
      <c r="K757" s="47">
        <v>22872</v>
      </c>
      <c r="L757" s="48">
        <v>11879</v>
      </c>
      <c r="M757" s="47">
        <v>22753</v>
      </c>
      <c r="N757" s="47">
        <v>11816</v>
      </c>
      <c r="O757" s="52">
        <v>22643</v>
      </c>
      <c r="P757" s="50">
        <v>11747</v>
      </c>
      <c r="Q757" s="51">
        <v>22451</v>
      </c>
      <c r="R757" s="15">
        <v>11641</v>
      </c>
    </row>
    <row r="758" spans="1:18" s="12" customFormat="1" ht="12.75" x14ac:dyDescent="0.2">
      <c r="A758" s="44" t="s">
        <v>291</v>
      </c>
      <c r="B758" s="45" t="s">
        <v>295</v>
      </c>
      <c r="C758" s="45" t="s">
        <v>302</v>
      </c>
      <c r="D758" s="54" t="s">
        <v>62</v>
      </c>
      <c r="E758" s="47">
        <v>22083</v>
      </c>
      <c r="F758" s="48">
        <v>10838</v>
      </c>
      <c r="G758" s="47">
        <v>22026</v>
      </c>
      <c r="H758" s="48">
        <v>10837</v>
      </c>
      <c r="I758" s="47">
        <v>22032</v>
      </c>
      <c r="J758" s="48">
        <v>10821</v>
      </c>
      <c r="K758" s="47">
        <v>22319</v>
      </c>
      <c r="L758" s="48">
        <v>10928</v>
      </c>
      <c r="M758" s="47">
        <v>22343</v>
      </c>
      <c r="N758" s="47">
        <v>10953</v>
      </c>
      <c r="O758" s="52">
        <v>22274</v>
      </c>
      <c r="P758" s="50">
        <v>10925</v>
      </c>
      <c r="Q758" s="51">
        <v>22175</v>
      </c>
      <c r="R758" s="15">
        <v>10885</v>
      </c>
    </row>
    <row r="759" spans="1:18" s="12" customFormat="1" ht="12.75" x14ac:dyDescent="0.2">
      <c r="A759" s="44" t="s">
        <v>291</v>
      </c>
      <c r="B759" s="45" t="s">
        <v>303</v>
      </c>
      <c r="C759" s="45"/>
      <c r="D759" s="54" t="s">
        <v>60</v>
      </c>
      <c r="E759" s="47">
        <v>276788</v>
      </c>
      <c r="F759" s="48">
        <v>140337</v>
      </c>
      <c r="G759" s="47">
        <v>276767</v>
      </c>
      <c r="H759" s="48">
        <v>140293</v>
      </c>
      <c r="I759" s="47">
        <v>276028</v>
      </c>
      <c r="J759" s="48">
        <v>139975</v>
      </c>
      <c r="K759" s="47">
        <v>279491</v>
      </c>
      <c r="L759" s="48">
        <v>141514</v>
      </c>
      <c r="M759" s="47">
        <v>278627</v>
      </c>
      <c r="N759" s="47">
        <v>141190</v>
      </c>
      <c r="O759" s="49">
        <v>277874</v>
      </c>
      <c r="P759" s="50">
        <v>140895</v>
      </c>
      <c r="Q759" s="51">
        <v>276683</v>
      </c>
      <c r="R759" s="15">
        <v>140342</v>
      </c>
    </row>
    <row r="760" spans="1:18" s="12" customFormat="1" ht="12.75" x14ac:dyDescent="0.2">
      <c r="A760" s="44" t="s">
        <v>291</v>
      </c>
      <c r="B760" s="45" t="s">
        <v>303</v>
      </c>
      <c r="C760" s="45"/>
      <c r="D760" s="54" t="s">
        <v>61</v>
      </c>
      <c r="E760" s="47">
        <v>150852</v>
      </c>
      <c r="F760" s="48">
        <v>78708</v>
      </c>
      <c r="G760" s="47">
        <v>150963</v>
      </c>
      <c r="H760" s="48">
        <v>78717</v>
      </c>
      <c r="I760" s="47">
        <v>150600</v>
      </c>
      <c r="J760" s="48">
        <v>78522</v>
      </c>
      <c r="K760" s="47">
        <v>151336</v>
      </c>
      <c r="L760" s="48">
        <v>78716</v>
      </c>
      <c r="M760" s="47">
        <v>151095</v>
      </c>
      <c r="N760" s="47">
        <v>78688</v>
      </c>
      <c r="O760" s="52">
        <v>150972</v>
      </c>
      <c r="P760" s="50">
        <v>78610</v>
      </c>
      <c r="Q760" s="51">
        <v>150483</v>
      </c>
      <c r="R760" s="15">
        <v>78471</v>
      </c>
    </row>
    <row r="761" spans="1:18" s="12" customFormat="1" ht="12.75" x14ac:dyDescent="0.2">
      <c r="A761" s="44" t="s">
        <v>291</v>
      </c>
      <c r="B761" s="45" t="s">
        <v>303</v>
      </c>
      <c r="C761" s="45"/>
      <c r="D761" s="54" t="s">
        <v>62</v>
      </c>
      <c r="E761" s="47">
        <v>125936</v>
      </c>
      <c r="F761" s="48">
        <v>61629</v>
      </c>
      <c r="G761" s="47">
        <v>125804</v>
      </c>
      <c r="H761" s="48">
        <v>61576</v>
      </c>
      <c r="I761" s="47">
        <v>125428</v>
      </c>
      <c r="J761" s="48">
        <v>61453</v>
      </c>
      <c r="K761" s="47">
        <v>128155</v>
      </c>
      <c r="L761" s="48">
        <v>62798</v>
      </c>
      <c r="M761" s="47">
        <v>127532</v>
      </c>
      <c r="N761" s="47">
        <v>62502</v>
      </c>
      <c r="O761" s="52">
        <v>126902</v>
      </c>
      <c r="P761" s="50">
        <v>62285</v>
      </c>
      <c r="Q761" s="51">
        <v>126200</v>
      </c>
      <c r="R761" s="15">
        <v>61871</v>
      </c>
    </row>
    <row r="762" spans="1:18" s="12" customFormat="1" ht="12.75" x14ac:dyDescent="0.2">
      <c r="A762" s="44" t="s">
        <v>291</v>
      </c>
      <c r="B762" s="45" t="s">
        <v>303</v>
      </c>
      <c r="C762" s="45" t="s">
        <v>304</v>
      </c>
      <c r="D762" s="54" t="s">
        <v>60</v>
      </c>
      <c r="E762" s="47">
        <v>58867</v>
      </c>
      <c r="F762" s="48">
        <v>30017</v>
      </c>
      <c r="G762" s="47">
        <v>58872</v>
      </c>
      <c r="H762" s="48">
        <v>30040</v>
      </c>
      <c r="I762" s="47">
        <v>58763</v>
      </c>
      <c r="J762" s="48">
        <v>30025</v>
      </c>
      <c r="K762" s="47">
        <v>60098</v>
      </c>
      <c r="L762" s="48">
        <v>30661</v>
      </c>
      <c r="M762" s="47">
        <v>59976</v>
      </c>
      <c r="N762" s="47">
        <v>30616</v>
      </c>
      <c r="O762" s="49">
        <v>59873</v>
      </c>
      <c r="P762" s="50">
        <v>30558</v>
      </c>
      <c r="Q762" s="51">
        <v>59558</v>
      </c>
      <c r="R762" s="15">
        <v>30405</v>
      </c>
    </row>
    <row r="763" spans="1:18" s="12" customFormat="1" ht="12.75" x14ac:dyDescent="0.2">
      <c r="A763" s="44" t="s">
        <v>291</v>
      </c>
      <c r="B763" s="45" t="s">
        <v>303</v>
      </c>
      <c r="C763" s="45" t="s">
        <v>304</v>
      </c>
      <c r="D763" s="54" t="s">
        <v>61</v>
      </c>
      <c r="E763" s="47">
        <v>32825</v>
      </c>
      <c r="F763" s="48">
        <v>17357</v>
      </c>
      <c r="G763" s="47">
        <v>32856</v>
      </c>
      <c r="H763" s="48">
        <v>17374</v>
      </c>
      <c r="I763" s="47">
        <v>32755</v>
      </c>
      <c r="J763" s="48">
        <v>17330</v>
      </c>
      <c r="K763" s="47">
        <v>33358</v>
      </c>
      <c r="L763" s="48">
        <v>17557</v>
      </c>
      <c r="M763" s="47">
        <v>33334</v>
      </c>
      <c r="N763" s="47">
        <v>17547</v>
      </c>
      <c r="O763" s="52">
        <v>33285</v>
      </c>
      <c r="P763" s="50">
        <v>17533</v>
      </c>
      <c r="Q763" s="51">
        <v>33053</v>
      </c>
      <c r="R763" s="15">
        <v>17426</v>
      </c>
    </row>
    <row r="764" spans="1:18" s="12" customFormat="1" ht="12.75" x14ac:dyDescent="0.2">
      <c r="A764" s="44" t="s">
        <v>291</v>
      </c>
      <c r="B764" s="45" t="s">
        <v>303</v>
      </c>
      <c r="C764" s="45" t="s">
        <v>304</v>
      </c>
      <c r="D764" s="54" t="s">
        <v>62</v>
      </c>
      <c r="E764" s="47">
        <v>26042</v>
      </c>
      <c r="F764" s="48">
        <v>12660</v>
      </c>
      <c r="G764" s="47">
        <v>26016</v>
      </c>
      <c r="H764" s="48">
        <v>12666</v>
      </c>
      <c r="I764" s="47">
        <v>26008</v>
      </c>
      <c r="J764" s="48">
        <v>12695</v>
      </c>
      <c r="K764" s="47">
        <v>26740</v>
      </c>
      <c r="L764" s="48">
        <v>13104</v>
      </c>
      <c r="M764" s="47">
        <v>26642</v>
      </c>
      <c r="N764" s="47">
        <v>13069</v>
      </c>
      <c r="O764" s="52">
        <v>26588</v>
      </c>
      <c r="P764" s="50">
        <v>13025</v>
      </c>
      <c r="Q764" s="51">
        <v>26505</v>
      </c>
      <c r="R764" s="15">
        <v>12979</v>
      </c>
    </row>
    <row r="765" spans="1:18" s="12" customFormat="1" ht="12.75" x14ac:dyDescent="0.2">
      <c r="A765" s="44" t="s">
        <v>291</v>
      </c>
      <c r="B765" s="45" t="s">
        <v>303</v>
      </c>
      <c r="C765" s="45" t="s">
        <v>305</v>
      </c>
      <c r="D765" s="54" t="s">
        <v>60</v>
      </c>
      <c r="E765" s="47">
        <v>49663</v>
      </c>
      <c r="F765" s="48">
        <v>25034</v>
      </c>
      <c r="G765" s="47">
        <v>49506</v>
      </c>
      <c r="H765" s="48">
        <v>24950</v>
      </c>
      <c r="I765" s="47">
        <v>49393</v>
      </c>
      <c r="J765" s="48">
        <v>24907</v>
      </c>
      <c r="K765" s="47">
        <v>49734</v>
      </c>
      <c r="L765" s="48">
        <v>24993</v>
      </c>
      <c r="M765" s="47">
        <v>49446</v>
      </c>
      <c r="N765" s="47">
        <v>24912</v>
      </c>
      <c r="O765" s="49">
        <v>49225</v>
      </c>
      <c r="P765" s="50">
        <v>24792</v>
      </c>
      <c r="Q765" s="51">
        <v>48916</v>
      </c>
      <c r="R765" s="15">
        <v>24663</v>
      </c>
    </row>
    <row r="766" spans="1:18" s="12" customFormat="1" ht="12.75" x14ac:dyDescent="0.2">
      <c r="A766" s="44" t="s">
        <v>291</v>
      </c>
      <c r="B766" s="45" t="s">
        <v>303</v>
      </c>
      <c r="C766" s="45" t="s">
        <v>305</v>
      </c>
      <c r="D766" s="54" t="s">
        <v>61</v>
      </c>
      <c r="E766" s="47">
        <v>27646</v>
      </c>
      <c r="F766" s="48">
        <v>14214</v>
      </c>
      <c r="G766" s="47">
        <v>27593</v>
      </c>
      <c r="H766" s="48">
        <v>14199</v>
      </c>
      <c r="I766" s="47">
        <v>27525</v>
      </c>
      <c r="J766" s="48">
        <v>14163</v>
      </c>
      <c r="K766" s="47">
        <v>27757</v>
      </c>
      <c r="L766" s="48">
        <v>14229</v>
      </c>
      <c r="M766" s="47">
        <v>27647</v>
      </c>
      <c r="N766" s="47">
        <v>14194</v>
      </c>
      <c r="O766" s="52">
        <v>27493</v>
      </c>
      <c r="P766" s="50">
        <v>14102</v>
      </c>
      <c r="Q766" s="51">
        <v>27361</v>
      </c>
      <c r="R766" s="15">
        <v>14057</v>
      </c>
    </row>
    <row r="767" spans="1:18" s="12" customFormat="1" ht="12.75" x14ac:dyDescent="0.2">
      <c r="A767" s="44" t="s">
        <v>291</v>
      </c>
      <c r="B767" s="45" t="s">
        <v>303</v>
      </c>
      <c r="C767" s="45" t="s">
        <v>305</v>
      </c>
      <c r="D767" s="54" t="s">
        <v>62</v>
      </c>
      <c r="E767" s="47">
        <v>22017</v>
      </c>
      <c r="F767" s="48">
        <v>10820</v>
      </c>
      <c r="G767" s="47">
        <v>21913</v>
      </c>
      <c r="H767" s="48">
        <v>10751</v>
      </c>
      <c r="I767" s="47">
        <v>21868</v>
      </c>
      <c r="J767" s="48">
        <v>10744</v>
      </c>
      <c r="K767" s="47">
        <v>21977</v>
      </c>
      <c r="L767" s="48">
        <v>10764</v>
      </c>
      <c r="M767" s="47">
        <v>21799</v>
      </c>
      <c r="N767" s="47">
        <v>10718</v>
      </c>
      <c r="O767" s="52">
        <v>21732</v>
      </c>
      <c r="P767" s="50">
        <v>10690</v>
      </c>
      <c r="Q767" s="51">
        <v>21555</v>
      </c>
      <c r="R767" s="15">
        <v>10606</v>
      </c>
    </row>
    <row r="768" spans="1:18" s="12" customFormat="1" ht="12.75" x14ac:dyDescent="0.2">
      <c r="A768" s="44" t="s">
        <v>291</v>
      </c>
      <c r="B768" s="45" t="s">
        <v>303</v>
      </c>
      <c r="C768" s="45" t="s">
        <v>306</v>
      </c>
      <c r="D768" s="54" t="s">
        <v>71</v>
      </c>
      <c r="E768" s="47">
        <v>69281</v>
      </c>
      <c r="F768" s="48">
        <v>36149</v>
      </c>
      <c r="G768" s="47">
        <v>69554</v>
      </c>
      <c r="H768" s="48">
        <v>36251</v>
      </c>
      <c r="I768" s="47">
        <v>69499</v>
      </c>
      <c r="J768" s="48">
        <v>36207</v>
      </c>
      <c r="K768" s="47">
        <v>69245</v>
      </c>
      <c r="L768" s="48">
        <v>36002</v>
      </c>
      <c r="M768" s="47">
        <v>69210</v>
      </c>
      <c r="N768" s="47">
        <v>36040</v>
      </c>
      <c r="O768" s="49">
        <v>69404</v>
      </c>
      <c r="P768" s="50">
        <v>36154</v>
      </c>
      <c r="Q768" s="51">
        <v>69317</v>
      </c>
      <c r="R768" s="15">
        <v>36166</v>
      </c>
    </row>
    <row r="769" spans="1:24" x14ac:dyDescent="0.25">
      <c r="A769" s="44" t="s">
        <v>291</v>
      </c>
      <c r="B769" s="45" t="s">
        <v>303</v>
      </c>
      <c r="C769" s="45" t="s">
        <v>307</v>
      </c>
      <c r="D769" s="54" t="s">
        <v>60</v>
      </c>
      <c r="E769" s="47">
        <v>42668</v>
      </c>
      <c r="F769" s="48">
        <v>21331</v>
      </c>
      <c r="G769" s="47">
        <v>42571</v>
      </c>
      <c r="H769" s="48">
        <v>21266</v>
      </c>
      <c r="I769" s="47">
        <v>42212</v>
      </c>
      <c r="J769" s="48">
        <v>21130</v>
      </c>
      <c r="K769" s="47">
        <v>43019</v>
      </c>
      <c r="L769" s="48">
        <v>21530</v>
      </c>
      <c r="M769" s="47">
        <v>42745</v>
      </c>
      <c r="N769" s="47">
        <v>21397</v>
      </c>
      <c r="O769" s="49">
        <v>42385</v>
      </c>
      <c r="P769" s="50">
        <v>21234</v>
      </c>
      <c r="Q769" s="51">
        <v>42077</v>
      </c>
      <c r="R769" s="15">
        <v>21103</v>
      </c>
    </row>
    <row r="770" spans="1:24" x14ac:dyDescent="0.25">
      <c r="A770" s="44" t="s">
        <v>291</v>
      </c>
      <c r="B770" s="45" t="s">
        <v>303</v>
      </c>
      <c r="C770" s="45" t="s">
        <v>307</v>
      </c>
      <c r="D770" s="54" t="s">
        <v>61</v>
      </c>
      <c r="E770" s="47">
        <v>15190</v>
      </c>
      <c r="F770" s="48">
        <v>7896</v>
      </c>
      <c r="G770" s="47">
        <v>15160</v>
      </c>
      <c r="H770" s="48">
        <v>7863</v>
      </c>
      <c r="I770" s="47">
        <v>15084</v>
      </c>
      <c r="J770" s="48">
        <v>7823</v>
      </c>
      <c r="K770" s="47">
        <v>15269</v>
      </c>
      <c r="L770" s="48">
        <v>7928</v>
      </c>
      <c r="M770" s="47">
        <v>15206</v>
      </c>
      <c r="N770" s="47">
        <v>7908</v>
      </c>
      <c r="O770" s="52">
        <v>15149</v>
      </c>
      <c r="P770" s="50">
        <v>7861</v>
      </c>
      <c r="Q770" s="51">
        <v>15102</v>
      </c>
      <c r="R770" s="15">
        <v>7845</v>
      </c>
    </row>
    <row r="771" spans="1:24" x14ac:dyDescent="0.25">
      <c r="A771" s="44" t="s">
        <v>291</v>
      </c>
      <c r="B771" s="45" t="s">
        <v>303</v>
      </c>
      <c r="C771" s="45" t="s">
        <v>307</v>
      </c>
      <c r="D771" s="54" t="s">
        <v>62</v>
      </c>
      <c r="E771" s="47">
        <v>27478</v>
      </c>
      <c r="F771" s="48">
        <v>13435</v>
      </c>
      <c r="G771" s="47">
        <v>27411</v>
      </c>
      <c r="H771" s="48">
        <v>13403</v>
      </c>
      <c r="I771" s="47">
        <v>27128</v>
      </c>
      <c r="J771" s="48">
        <v>13307</v>
      </c>
      <c r="K771" s="47">
        <v>27750</v>
      </c>
      <c r="L771" s="48">
        <v>13602</v>
      </c>
      <c r="M771" s="47">
        <v>27539</v>
      </c>
      <c r="N771" s="47">
        <v>13489</v>
      </c>
      <c r="O771" s="52">
        <v>27236</v>
      </c>
      <c r="P771" s="50">
        <v>13373</v>
      </c>
      <c r="Q771" s="51">
        <v>26975</v>
      </c>
      <c r="R771" s="15">
        <v>13258</v>
      </c>
    </row>
    <row r="772" spans="1:24" x14ac:dyDescent="0.25">
      <c r="A772" s="44" t="s">
        <v>291</v>
      </c>
      <c r="B772" s="45" t="s">
        <v>303</v>
      </c>
      <c r="C772" s="45" t="s">
        <v>308</v>
      </c>
      <c r="D772" s="54" t="s">
        <v>60</v>
      </c>
      <c r="E772" s="47">
        <v>21170</v>
      </c>
      <c r="F772" s="48">
        <v>10604</v>
      </c>
      <c r="G772" s="47">
        <v>21120</v>
      </c>
      <c r="H772" s="48">
        <v>10594</v>
      </c>
      <c r="I772" s="47">
        <v>21013</v>
      </c>
      <c r="J772" s="48">
        <v>10518</v>
      </c>
      <c r="K772" s="47">
        <v>21173</v>
      </c>
      <c r="L772" s="48">
        <v>10606</v>
      </c>
      <c r="M772" s="47">
        <v>21039</v>
      </c>
      <c r="N772" s="47">
        <v>10525</v>
      </c>
      <c r="O772" s="49">
        <v>20963</v>
      </c>
      <c r="P772" s="50">
        <v>10504</v>
      </c>
      <c r="Q772" s="51">
        <v>20891</v>
      </c>
      <c r="R772" s="15">
        <v>10466</v>
      </c>
    </row>
    <row r="773" spans="1:24" x14ac:dyDescent="0.25">
      <c r="A773" s="44" t="s">
        <v>291</v>
      </c>
      <c r="B773" s="45" t="s">
        <v>303</v>
      </c>
      <c r="C773" s="45" t="s">
        <v>308</v>
      </c>
      <c r="D773" s="54" t="s">
        <v>61</v>
      </c>
      <c r="E773" s="47">
        <v>5910</v>
      </c>
      <c r="F773" s="48">
        <v>3092</v>
      </c>
      <c r="G773" s="47">
        <v>5800</v>
      </c>
      <c r="H773" s="48">
        <v>3030</v>
      </c>
      <c r="I773" s="47">
        <v>5737</v>
      </c>
      <c r="J773" s="48">
        <v>2999</v>
      </c>
      <c r="K773" s="47">
        <v>5707</v>
      </c>
      <c r="L773" s="48">
        <v>3000</v>
      </c>
      <c r="M773" s="47">
        <v>5698</v>
      </c>
      <c r="N773" s="47">
        <v>2999</v>
      </c>
      <c r="O773" s="52">
        <v>5641</v>
      </c>
      <c r="P773" s="50">
        <v>2960</v>
      </c>
      <c r="Q773" s="51">
        <v>5650</v>
      </c>
      <c r="R773" s="15">
        <v>2977</v>
      </c>
    </row>
    <row r="774" spans="1:24" x14ac:dyDescent="0.25">
      <c r="A774" s="44" t="s">
        <v>291</v>
      </c>
      <c r="B774" s="45" t="s">
        <v>303</v>
      </c>
      <c r="C774" s="45" t="s">
        <v>308</v>
      </c>
      <c r="D774" s="54" t="s">
        <v>62</v>
      </c>
      <c r="E774" s="47">
        <v>15260</v>
      </c>
      <c r="F774" s="48">
        <v>7512</v>
      </c>
      <c r="G774" s="47">
        <v>15320</v>
      </c>
      <c r="H774" s="48">
        <v>7564</v>
      </c>
      <c r="I774" s="47">
        <v>15276</v>
      </c>
      <c r="J774" s="48">
        <v>7519</v>
      </c>
      <c r="K774" s="47">
        <v>15466</v>
      </c>
      <c r="L774" s="48">
        <v>7606</v>
      </c>
      <c r="M774" s="47">
        <v>15341</v>
      </c>
      <c r="N774" s="47">
        <v>7526</v>
      </c>
      <c r="O774" s="52">
        <v>15322</v>
      </c>
      <c r="P774" s="50">
        <v>7544</v>
      </c>
      <c r="Q774" s="51">
        <v>15241</v>
      </c>
      <c r="R774" s="15">
        <v>7489</v>
      </c>
    </row>
    <row r="775" spans="1:24" x14ac:dyDescent="0.25">
      <c r="A775" s="44" t="s">
        <v>291</v>
      </c>
      <c r="B775" s="45" t="s">
        <v>303</v>
      </c>
      <c r="C775" s="45" t="s">
        <v>303</v>
      </c>
      <c r="D775" s="54" t="s">
        <v>185</v>
      </c>
      <c r="E775" s="47">
        <v>35139</v>
      </c>
      <c r="F775" s="48">
        <v>17202</v>
      </c>
      <c r="G775" s="47">
        <v>35144</v>
      </c>
      <c r="H775" s="48">
        <v>17192</v>
      </c>
      <c r="I775" s="47">
        <v>35148</v>
      </c>
      <c r="J775" s="48">
        <v>17188</v>
      </c>
      <c r="K775" s="47">
        <v>36222</v>
      </c>
      <c r="L775" s="48">
        <v>17722</v>
      </c>
      <c r="M775" s="47">
        <v>36211</v>
      </c>
      <c r="N775" s="47">
        <v>17700</v>
      </c>
      <c r="O775" s="49">
        <v>36024</v>
      </c>
      <c r="P775" s="50">
        <v>17653</v>
      </c>
      <c r="Q775" s="51">
        <v>35924</v>
      </c>
      <c r="R775" s="15">
        <v>17539</v>
      </c>
    </row>
    <row r="776" spans="1:24" s="11" customFormat="1" x14ac:dyDescent="0.25">
      <c r="A776" s="37" t="s">
        <v>309</v>
      </c>
      <c r="B776" s="38"/>
      <c r="C776" s="38"/>
      <c r="D776" s="30" t="s">
        <v>60</v>
      </c>
      <c r="E776" s="39">
        <v>2210920</v>
      </c>
      <c r="F776" s="40">
        <v>1136776</v>
      </c>
      <c r="G776" s="39">
        <v>2219512</v>
      </c>
      <c r="H776" s="40">
        <v>1141313</v>
      </c>
      <c r="I776" s="39">
        <v>2230099</v>
      </c>
      <c r="J776" s="40">
        <v>1146960</v>
      </c>
      <c r="K776" s="39">
        <v>2275494</v>
      </c>
      <c r="L776" s="40">
        <v>1165773</v>
      </c>
      <c r="M776" s="39">
        <v>2283500</v>
      </c>
      <c r="N776" s="39">
        <v>1169964</v>
      </c>
      <c r="O776" s="33">
        <v>2290070</v>
      </c>
      <c r="P776" s="34">
        <v>1173494</v>
      </c>
      <c r="Q776" s="42">
        <v>2295811</v>
      </c>
      <c r="R776" s="36">
        <v>1176421</v>
      </c>
      <c r="S776" s="36"/>
      <c r="T776"/>
      <c r="U776"/>
      <c r="V776"/>
      <c r="W776" s="36"/>
      <c r="X776" s="36"/>
    </row>
    <row r="777" spans="1:24" s="11" customFormat="1" x14ac:dyDescent="0.25">
      <c r="A777" s="37" t="s">
        <v>309</v>
      </c>
      <c r="B777" s="38"/>
      <c r="C777" s="38"/>
      <c r="D777" s="30" t="s">
        <v>61</v>
      </c>
      <c r="E777" s="39">
        <v>1474874</v>
      </c>
      <c r="F777" s="40">
        <v>771356</v>
      </c>
      <c r="G777" s="39">
        <v>1475104</v>
      </c>
      <c r="H777" s="40">
        <v>771667</v>
      </c>
      <c r="I777" s="39">
        <v>1476586</v>
      </c>
      <c r="J777" s="40">
        <v>772806</v>
      </c>
      <c r="K777" s="39">
        <v>1499210</v>
      </c>
      <c r="L777" s="40">
        <v>781689</v>
      </c>
      <c r="M777" s="39">
        <v>1498435</v>
      </c>
      <c r="N777" s="39">
        <v>781431</v>
      </c>
      <c r="O777" s="41">
        <v>1497479</v>
      </c>
      <c r="P777" s="34">
        <v>781349</v>
      </c>
      <c r="Q777" s="42">
        <v>1495443</v>
      </c>
      <c r="R777" s="36">
        <v>780264</v>
      </c>
      <c r="S777" s="36"/>
      <c r="T777"/>
      <c r="U777"/>
      <c r="V777"/>
      <c r="W777" s="36"/>
      <c r="X777" s="36"/>
    </row>
    <row r="778" spans="1:24" s="11" customFormat="1" x14ac:dyDescent="0.25">
      <c r="A778" s="37" t="s">
        <v>309</v>
      </c>
      <c r="B778" s="38"/>
      <c r="C778" s="38"/>
      <c r="D778" s="30" t="s">
        <v>62</v>
      </c>
      <c r="E778" s="39">
        <v>736046</v>
      </c>
      <c r="F778" s="40">
        <v>365420</v>
      </c>
      <c r="G778" s="39">
        <v>744408</v>
      </c>
      <c r="H778" s="40">
        <v>369646</v>
      </c>
      <c r="I778" s="39">
        <v>753513</v>
      </c>
      <c r="J778" s="40">
        <v>374154</v>
      </c>
      <c r="K778" s="39">
        <v>776284</v>
      </c>
      <c r="L778" s="40">
        <v>384084</v>
      </c>
      <c r="M778" s="39">
        <v>785065</v>
      </c>
      <c r="N778" s="39">
        <v>388533</v>
      </c>
      <c r="O778" s="41">
        <v>792591</v>
      </c>
      <c r="P778" s="34">
        <v>392145</v>
      </c>
      <c r="Q778" s="42">
        <v>800368</v>
      </c>
      <c r="R778" s="36">
        <v>396157</v>
      </c>
      <c r="S778" s="36"/>
      <c r="T778"/>
      <c r="U778"/>
      <c r="V778"/>
      <c r="W778" s="36"/>
      <c r="X778" s="36"/>
    </row>
    <row r="779" spans="1:24" x14ac:dyDescent="0.25">
      <c r="A779" s="44" t="s">
        <v>309</v>
      </c>
      <c r="B779" s="45" t="s">
        <v>310</v>
      </c>
      <c r="C779" s="45"/>
      <c r="D779" s="54" t="s">
        <v>60</v>
      </c>
      <c r="E779" s="47">
        <v>498360</v>
      </c>
      <c r="F779" s="48">
        <v>251473</v>
      </c>
      <c r="G779" s="47">
        <v>505881</v>
      </c>
      <c r="H779" s="48">
        <v>255332</v>
      </c>
      <c r="I779" s="47">
        <v>514420</v>
      </c>
      <c r="J779" s="48">
        <v>259803</v>
      </c>
      <c r="K779" s="47">
        <v>532663</v>
      </c>
      <c r="L779" s="48">
        <v>268196</v>
      </c>
      <c r="M779" s="47">
        <v>540477</v>
      </c>
      <c r="N779" s="47">
        <v>272160</v>
      </c>
      <c r="O779" s="49">
        <v>547320</v>
      </c>
      <c r="P779" s="50">
        <v>275502</v>
      </c>
      <c r="Q779" s="51">
        <v>554144</v>
      </c>
      <c r="R779" s="15">
        <v>279032</v>
      </c>
    </row>
    <row r="780" spans="1:24" x14ac:dyDescent="0.25">
      <c r="A780" s="44" t="s">
        <v>309</v>
      </c>
      <c r="B780" s="45" t="s">
        <v>310</v>
      </c>
      <c r="C780" s="45"/>
      <c r="D780" s="54" t="s">
        <v>61</v>
      </c>
      <c r="E780" s="47">
        <v>201831</v>
      </c>
      <c r="F780" s="48">
        <v>104201</v>
      </c>
      <c r="G780" s="47">
        <v>203669</v>
      </c>
      <c r="H780" s="48">
        <v>105180</v>
      </c>
      <c r="I780" s="47">
        <v>206127</v>
      </c>
      <c r="J780" s="48">
        <v>106581</v>
      </c>
      <c r="K780" s="47">
        <v>213576</v>
      </c>
      <c r="L780" s="48">
        <v>109954</v>
      </c>
      <c r="M780" s="47">
        <v>214988</v>
      </c>
      <c r="N780" s="47">
        <v>110709</v>
      </c>
      <c r="O780" s="52">
        <v>216350</v>
      </c>
      <c r="P780" s="50">
        <v>111396</v>
      </c>
      <c r="Q780" s="51">
        <v>216866</v>
      </c>
      <c r="R780" s="15">
        <v>111643</v>
      </c>
    </row>
    <row r="781" spans="1:24" x14ac:dyDescent="0.25">
      <c r="A781" s="44" t="s">
        <v>309</v>
      </c>
      <c r="B781" s="45" t="s">
        <v>310</v>
      </c>
      <c r="C781" s="45"/>
      <c r="D781" s="54" t="s">
        <v>62</v>
      </c>
      <c r="E781" s="47">
        <v>296529</v>
      </c>
      <c r="F781" s="48">
        <v>147272</v>
      </c>
      <c r="G781" s="47">
        <v>302212</v>
      </c>
      <c r="H781" s="48">
        <v>150152</v>
      </c>
      <c r="I781" s="47">
        <v>308293</v>
      </c>
      <c r="J781" s="48">
        <v>153222</v>
      </c>
      <c r="K781" s="47">
        <v>319087</v>
      </c>
      <c r="L781" s="48">
        <v>158242</v>
      </c>
      <c r="M781" s="47">
        <v>325489</v>
      </c>
      <c r="N781" s="47">
        <v>161451</v>
      </c>
      <c r="O781" s="52">
        <v>330970</v>
      </c>
      <c r="P781" s="50">
        <v>164106</v>
      </c>
      <c r="Q781" s="51">
        <v>337278</v>
      </c>
      <c r="R781" s="15">
        <v>167389</v>
      </c>
    </row>
    <row r="782" spans="1:24" x14ac:dyDescent="0.25">
      <c r="A782" s="44" t="s">
        <v>309</v>
      </c>
      <c r="B782" s="45" t="s">
        <v>310</v>
      </c>
      <c r="C782" s="45" t="s">
        <v>310</v>
      </c>
      <c r="D782" s="54" t="s">
        <v>60</v>
      </c>
      <c r="E782" s="47">
        <v>89073</v>
      </c>
      <c r="F782" s="48">
        <v>45191</v>
      </c>
      <c r="G782" s="47">
        <v>90907</v>
      </c>
      <c r="H782" s="48">
        <v>46174</v>
      </c>
      <c r="I782" s="47">
        <v>93191</v>
      </c>
      <c r="J782" s="48">
        <v>47383</v>
      </c>
      <c r="K782" s="47">
        <v>98434</v>
      </c>
      <c r="L782" s="48">
        <v>49916</v>
      </c>
      <c r="M782" s="47">
        <v>100912</v>
      </c>
      <c r="N782" s="47">
        <v>51184</v>
      </c>
      <c r="O782" s="49">
        <v>103167</v>
      </c>
      <c r="P782" s="50">
        <v>52308</v>
      </c>
      <c r="Q782" s="51">
        <v>105247</v>
      </c>
      <c r="R782" s="15">
        <v>53360</v>
      </c>
    </row>
    <row r="783" spans="1:24" x14ac:dyDescent="0.25">
      <c r="A783" s="44" t="s">
        <v>309</v>
      </c>
      <c r="B783" s="45" t="s">
        <v>310</v>
      </c>
      <c r="C783" s="45" t="s">
        <v>310</v>
      </c>
      <c r="D783" s="54" t="s">
        <v>61</v>
      </c>
      <c r="E783" s="47">
        <v>25143</v>
      </c>
      <c r="F783" s="48">
        <v>13167</v>
      </c>
      <c r="G783" s="47">
        <v>25626</v>
      </c>
      <c r="H783" s="48">
        <v>13411</v>
      </c>
      <c r="I783" s="47">
        <v>26298</v>
      </c>
      <c r="J783" s="48">
        <v>13782</v>
      </c>
      <c r="K783" s="47">
        <v>27678</v>
      </c>
      <c r="L783" s="48">
        <v>14473</v>
      </c>
      <c r="M783" s="47">
        <v>28095</v>
      </c>
      <c r="N783" s="47">
        <v>14693</v>
      </c>
      <c r="O783" s="52">
        <v>28621</v>
      </c>
      <c r="P783" s="50">
        <v>14947</v>
      </c>
      <c r="Q783" s="51">
        <v>28858</v>
      </c>
      <c r="R783" s="15">
        <v>15064</v>
      </c>
    </row>
    <row r="784" spans="1:24" x14ac:dyDescent="0.25">
      <c r="A784" s="44" t="s">
        <v>309</v>
      </c>
      <c r="B784" s="45" t="s">
        <v>310</v>
      </c>
      <c r="C784" s="45" t="s">
        <v>310</v>
      </c>
      <c r="D784" s="54" t="s">
        <v>62</v>
      </c>
      <c r="E784" s="47">
        <v>63930</v>
      </c>
      <c r="F784" s="48">
        <v>32024</v>
      </c>
      <c r="G784" s="47">
        <v>65281</v>
      </c>
      <c r="H784" s="48">
        <v>32763</v>
      </c>
      <c r="I784" s="47">
        <v>66893</v>
      </c>
      <c r="J784" s="48">
        <v>33601</v>
      </c>
      <c r="K784" s="47">
        <v>70756</v>
      </c>
      <c r="L784" s="48">
        <v>35443</v>
      </c>
      <c r="M784" s="47">
        <v>72817</v>
      </c>
      <c r="N784" s="47">
        <v>36491</v>
      </c>
      <c r="O784" s="52">
        <v>74546</v>
      </c>
      <c r="P784" s="50">
        <v>37361</v>
      </c>
      <c r="Q784" s="51">
        <v>76389</v>
      </c>
      <c r="R784" s="15">
        <v>38296</v>
      </c>
    </row>
    <row r="785" spans="1:18" s="12" customFormat="1" ht="12.75" x14ac:dyDescent="0.2">
      <c r="A785" s="44" t="s">
        <v>309</v>
      </c>
      <c r="B785" s="45" t="s">
        <v>310</v>
      </c>
      <c r="C785" s="45" t="s">
        <v>311</v>
      </c>
      <c r="D785" s="54" t="s">
        <v>60</v>
      </c>
      <c r="E785" s="47">
        <v>112221</v>
      </c>
      <c r="F785" s="48">
        <v>56157</v>
      </c>
      <c r="G785" s="47">
        <v>114083</v>
      </c>
      <c r="H785" s="48">
        <v>57069</v>
      </c>
      <c r="I785" s="47">
        <v>116000</v>
      </c>
      <c r="J785" s="48">
        <v>58021</v>
      </c>
      <c r="K785" s="47">
        <v>119521</v>
      </c>
      <c r="L785" s="48">
        <v>59616</v>
      </c>
      <c r="M785" s="47">
        <v>121358</v>
      </c>
      <c r="N785" s="47">
        <v>60574</v>
      </c>
      <c r="O785" s="49">
        <v>123094</v>
      </c>
      <c r="P785" s="50">
        <v>61414</v>
      </c>
      <c r="Q785" s="51">
        <v>125076</v>
      </c>
      <c r="R785" s="15">
        <v>62400</v>
      </c>
    </row>
    <row r="786" spans="1:18" s="12" customFormat="1" ht="12.75" x14ac:dyDescent="0.2">
      <c r="A786" s="44" t="s">
        <v>309</v>
      </c>
      <c r="B786" s="45" t="s">
        <v>310</v>
      </c>
      <c r="C786" s="45" t="s">
        <v>311</v>
      </c>
      <c r="D786" s="54" t="s">
        <v>61</v>
      </c>
      <c r="E786" s="47">
        <v>21533</v>
      </c>
      <c r="F786" s="48">
        <v>11161</v>
      </c>
      <c r="G786" s="47">
        <v>21446</v>
      </c>
      <c r="H786" s="48">
        <v>11127</v>
      </c>
      <c r="I786" s="47">
        <v>21432</v>
      </c>
      <c r="J786" s="48">
        <v>11133</v>
      </c>
      <c r="K786" s="47">
        <v>21633</v>
      </c>
      <c r="L786" s="48">
        <v>11222</v>
      </c>
      <c r="M786" s="47">
        <v>21585</v>
      </c>
      <c r="N786" s="47">
        <v>11196</v>
      </c>
      <c r="O786" s="52">
        <v>21507</v>
      </c>
      <c r="P786" s="50">
        <v>11149</v>
      </c>
      <c r="Q786" s="51">
        <v>21387</v>
      </c>
      <c r="R786" s="15">
        <v>11053</v>
      </c>
    </row>
    <row r="787" spans="1:18" s="12" customFormat="1" ht="12.75" x14ac:dyDescent="0.2">
      <c r="A787" s="44" t="s">
        <v>309</v>
      </c>
      <c r="B787" s="45" t="s">
        <v>310</v>
      </c>
      <c r="C787" s="45" t="s">
        <v>311</v>
      </c>
      <c r="D787" s="54" t="s">
        <v>62</v>
      </c>
      <c r="E787" s="47">
        <v>90688</v>
      </c>
      <c r="F787" s="48">
        <v>44996</v>
      </c>
      <c r="G787" s="47">
        <v>92637</v>
      </c>
      <c r="H787" s="48">
        <v>45942</v>
      </c>
      <c r="I787" s="47">
        <v>94568</v>
      </c>
      <c r="J787" s="48">
        <v>46888</v>
      </c>
      <c r="K787" s="47">
        <v>97888</v>
      </c>
      <c r="L787" s="48">
        <v>48394</v>
      </c>
      <c r="M787" s="47">
        <v>99773</v>
      </c>
      <c r="N787" s="47">
        <v>49378</v>
      </c>
      <c r="O787" s="52">
        <v>101587</v>
      </c>
      <c r="P787" s="50">
        <v>50265</v>
      </c>
      <c r="Q787" s="51">
        <v>103689</v>
      </c>
      <c r="R787" s="15">
        <v>51347</v>
      </c>
    </row>
    <row r="788" spans="1:18" s="12" customFormat="1" ht="12.75" x14ac:dyDescent="0.2">
      <c r="A788" s="44" t="s">
        <v>309</v>
      </c>
      <c r="B788" s="45" t="s">
        <v>310</v>
      </c>
      <c r="C788" s="45" t="s">
        <v>245</v>
      </c>
      <c r="D788" s="54" t="s">
        <v>60</v>
      </c>
      <c r="E788" s="47">
        <v>35542</v>
      </c>
      <c r="F788" s="48">
        <v>18010</v>
      </c>
      <c r="G788" s="47">
        <v>35608</v>
      </c>
      <c r="H788" s="48">
        <v>18024</v>
      </c>
      <c r="I788" s="47">
        <v>35642</v>
      </c>
      <c r="J788" s="48">
        <v>18030</v>
      </c>
      <c r="K788" s="47">
        <v>36530</v>
      </c>
      <c r="L788" s="48">
        <v>18401</v>
      </c>
      <c r="M788" s="47">
        <v>36471</v>
      </c>
      <c r="N788" s="47">
        <v>18348</v>
      </c>
      <c r="O788" s="49">
        <v>36459</v>
      </c>
      <c r="P788" s="50">
        <v>18305</v>
      </c>
      <c r="Q788" s="51">
        <v>36332</v>
      </c>
      <c r="R788" s="15">
        <v>18281</v>
      </c>
    </row>
    <row r="789" spans="1:18" s="12" customFormat="1" ht="12.75" x14ac:dyDescent="0.2">
      <c r="A789" s="44" t="s">
        <v>309</v>
      </c>
      <c r="B789" s="45" t="s">
        <v>310</v>
      </c>
      <c r="C789" s="45" t="s">
        <v>245</v>
      </c>
      <c r="D789" s="54" t="s">
        <v>61</v>
      </c>
      <c r="E789" s="47">
        <v>11338</v>
      </c>
      <c r="F789" s="48">
        <v>5907</v>
      </c>
      <c r="G789" s="47">
        <v>11327</v>
      </c>
      <c r="H789" s="48">
        <v>5905</v>
      </c>
      <c r="I789" s="47">
        <v>11315</v>
      </c>
      <c r="J789" s="48">
        <v>5909</v>
      </c>
      <c r="K789" s="47">
        <v>11567</v>
      </c>
      <c r="L789" s="48">
        <v>5997</v>
      </c>
      <c r="M789" s="47">
        <v>11496</v>
      </c>
      <c r="N789" s="47">
        <v>5940</v>
      </c>
      <c r="O789" s="52">
        <v>11520</v>
      </c>
      <c r="P789" s="50">
        <v>5963</v>
      </c>
      <c r="Q789" s="51">
        <v>11434</v>
      </c>
      <c r="R789" s="15">
        <v>5951</v>
      </c>
    </row>
    <row r="790" spans="1:18" s="12" customFormat="1" ht="12.75" x14ac:dyDescent="0.2">
      <c r="A790" s="44" t="s">
        <v>309</v>
      </c>
      <c r="B790" s="45" t="s">
        <v>310</v>
      </c>
      <c r="C790" s="45" t="s">
        <v>245</v>
      </c>
      <c r="D790" s="54" t="s">
        <v>62</v>
      </c>
      <c r="E790" s="47">
        <v>24204</v>
      </c>
      <c r="F790" s="48">
        <v>12103</v>
      </c>
      <c r="G790" s="47">
        <v>24281</v>
      </c>
      <c r="H790" s="48">
        <v>12119</v>
      </c>
      <c r="I790" s="47">
        <v>24327</v>
      </c>
      <c r="J790" s="48">
        <v>12121</v>
      </c>
      <c r="K790" s="47">
        <v>24963</v>
      </c>
      <c r="L790" s="48">
        <v>12404</v>
      </c>
      <c r="M790" s="47">
        <v>24975</v>
      </c>
      <c r="N790" s="47">
        <v>12408</v>
      </c>
      <c r="O790" s="52">
        <v>24939</v>
      </c>
      <c r="P790" s="50">
        <v>12342</v>
      </c>
      <c r="Q790" s="51">
        <v>24898</v>
      </c>
      <c r="R790" s="15">
        <v>12330</v>
      </c>
    </row>
    <row r="791" spans="1:18" s="12" customFormat="1" ht="12.75" x14ac:dyDescent="0.2">
      <c r="A791" s="44" t="s">
        <v>309</v>
      </c>
      <c r="B791" s="45" t="s">
        <v>310</v>
      </c>
      <c r="C791" s="45" t="s">
        <v>312</v>
      </c>
      <c r="D791" s="54" t="s">
        <v>60</v>
      </c>
      <c r="E791" s="47">
        <v>75693</v>
      </c>
      <c r="F791" s="48">
        <v>38157</v>
      </c>
      <c r="G791" s="47">
        <v>76310</v>
      </c>
      <c r="H791" s="48">
        <v>38453</v>
      </c>
      <c r="I791" s="47">
        <v>77238</v>
      </c>
      <c r="J791" s="48">
        <v>38989</v>
      </c>
      <c r="K791" s="47">
        <v>79173</v>
      </c>
      <c r="L791" s="48">
        <v>39824</v>
      </c>
      <c r="M791" s="47">
        <v>80106</v>
      </c>
      <c r="N791" s="47">
        <v>40284</v>
      </c>
      <c r="O791" s="49">
        <v>80738</v>
      </c>
      <c r="P791" s="50">
        <v>40619</v>
      </c>
      <c r="Q791" s="51">
        <v>81597</v>
      </c>
      <c r="R791" s="15">
        <v>41084</v>
      </c>
    </row>
    <row r="792" spans="1:18" s="12" customFormat="1" ht="12.75" x14ac:dyDescent="0.2">
      <c r="A792" s="44" t="s">
        <v>309</v>
      </c>
      <c r="B792" s="45" t="s">
        <v>310</v>
      </c>
      <c r="C792" s="45" t="s">
        <v>312</v>
      </c>
      <c r="D792" s="54" t="s">
        <v>61</v>
      </c>
      <c r="E792" s="47">
        <v>34094</v>
      </c>
      <c r="F792" s="48">
        <v>17484</v>
      </c>
      <c r="G792" s="47">
        <v>34003</v>
      </c>
      <c r="H792" s="48">
        <v>17433</v>
      </c>
      <c r="I792" s="47">
        <v>34034</v>
      </c>
      <c r="J792" s="48">
        <v>17480</v>
      </c>
      <c r="K792" s="47">
        <v>34769</v>
      </c>
      <c r="L792" s="48">
        <v>17751</v>
      </c>
      <c r="M792" s="47">
        <v>34697</v>
      </c>
      <c r="N792" s="47">
        <v>17727</v>
      </c>
      <c r="O792" s="52">
        <v>34544</v>
      </c>
      <c r="P792" s="50">
        <v>17669</v>
      </c>
      <c r="Q792" s="51">
        <v>34338</v>
      </c>
      <c r="R792" s="15">
        <v>17575</v>
      </c>
    </row>
    <row r="793" spans="1:18" s="12" customFormat="1" ht="12.75" x14ac:dyDescent="0.2">
      <c r="A793" s="44" t="s">
        <v>309</v>
      </c>
      <c r="B793" s="45" t="s">
        <v>310</v>
      </c>
      <c r="C793" s="45" t="s">
        <v>312</v>
      </c>
      <c r="D793" s="54" t="s">
        <v>62</v>
      </c>
      <c r="E793" s="47">
        <v>41599</v>
      </c>
      <c r="F793" s="48">
        <v>20673</v>
      </c>
      <c r="G793" s="47">
        <v>42307</v>
      </c>
      <c r="H793" s="48">
        <v>21020</v>
      </c>
      <c r="I793" s="47">
        <v>43204</v>
      </c>
      <c r="J793" s="48">
        <v>21509</v>
      </c>
      <c r="K793" s="47">
        <v>44404</v>
      </c>
      <c r="L793" s="48">
        <v>22073</v>
      </c>
      <c r="M793" s="47">
        <v>45409</v>
      </c>
      <c r="N793" s="47">
        <v>22557</v>
      </c>
      <c r="O793" s="52">
        <v>46194</v>
      </c>
      <c r="P793" s="50">
        <v>22950</v>
      </c>
      <c r="Q793" s="51">
        <v>47259</v>
      </c>
      <c r="R793" s="15">
        <v>23509</v>
      </c>
    </row>
    <row r="794" spans="1:18" s="12" customFormat="1" ht="12.75" x14ac:dyDescent="0.2">
      <c r="A794" s="44" t="s">
        <v>309</v>
      </c>
      <c r="B794" s="45" t="s">
        <v>310</v>
      </c>
      <c r="C794" s="45" t="s">
        <v>313</v>
      </c>
      <c r="D794" s="54" t="s">
        <v>60</v>
      </c>
      <c r="E794" s="47">
        <v>185831</v>
      </c>
      <c r="F794" s="48">
        <v>93958</v>
      </c>
      <c r="G794" s="47">
        <v>188973</v>
      </c>
      <c r="H794" s="48">
        <v>95612</v>
      </c>
      <c r="I794" s="47">
        <v>192349</v>
      </c>
      <c r="J794" s="48">
        <v>97380</v>
      </c>
      <c r="K794" s="47">
        <v>199005</v>
      </c>
      <c r="L794" s="48">
        <v>100439</v>
      </c>
      <c r="M794" s="47">
        <v>201630</v>
      </c>
      <c r="N794" s="47">
        <v>101770</v>
      </c>
      <c r="O794" s="49">
        <v>203862</v>
      </c>
      <c r="P794" s="50">
        <v>102856</v>
      </c>
      <c r="Q794" s="51">
        <v>205892</v>
      </c>
      <c r="R794" s="15">
        <v>103907</v>
      </c>
    </row>
    <row r="795" spans="1:18" s="12" customFormat="1" ht="12.75" x14ac:dyDescent="0.2">
      <c r="A795" s="44" t="s">
        <v>309</v>
      </c>
      <c r="B795" s="45" t="s">
        <v>310</v>
      </c>
      <c r="C795" s="45" t="s">
        <v>313</v>
      </c>
      <c r="D795" s="54" t="s">
        <v>61</v>
      </c>
      <c r="E795" s="47">
        <v>109723</v>
      </c>
      <c r="F795" s="48">
        <v>56482</v>
      </c>
      <c r="G795" s="47">
        <v>111267</v>
      </c>
      <c r="H795" s="48">
        <v>57304</v>
      </c>
      <c r="I795" s="47">
        <v>113048</v>
      </c>
      <c r="J795" s="48">
        <v>58277</v>
      </c>
      <c r="K795" s="47">
        <v>117929</v>
      </c>
      <c r="L795" s="48">
        <v>60511</v>
      </c>
      <c r="M795" s="47">
        <v>119115</v>
      </c>
      <c r="N795" s="47">
        <v>61153</v>
      </c>
      <c r="O795" s="52">
        <v>120158</v>
      </c>
      <c r="P795" s="50">
        <v>61668</v>
      </c>
      <c r="Q795" s="51">
        <v>120849</v>
      </c>
      <c r="R795" s="15">
        <v>62000</v>
      </c>
    </row>
    <row r="796" spans="1:18" s="12" customFormat="1" ht="12.75" x14ac:dyDescent="0.2">
      <c r="A796" s="44" t="s">
        <v>309</v>
      </c>
      <c r="B796" s="45" t="s">
        <v>310</v>
      </c>
      <c r="C796" s="45" t="s">
        <v>313</v>
      </c>
      <c r="D796" s="54" t="s">
        <v>62</v>
      </c>
      <c r="E796" s="47">
        <v>76108</v>
      </c>
      <c r="F796" s="48">
        <v>37476</v>
      </c>
      <c r="G796" s="47">
        <v>77706</v>
      </c>
      <c r="H796" s="48">
        <v>38308</v>
      </c>
      <c r="I796" s="47">
        <v>79301</v>
      </c>
      <c r="J796" s="48">
        <v>39103</v>
      </c>
      <c r="K796" s="47">
        <v>81076</v>
      </c>
      <c r="L796" s="48">
        <v>39928</v>
      </c>
      <c r="M796" s="47">
        <v>82515</v>
      </c>
      <c r="N796" s="47">
        <v>40617</v>
      </c>
      <c r="O796" s="52">
        <v>83704</v>
      </c>
      <c r="P796" s="50">
        <v>41188</v>
      </c>
      <c r="Q796" s="51">
        <v>85043</v>
      </c>
      <c r="R796" s="15">
        <v>41907</v>
      </c>
    </row>
    <row r="797" spans="1:18" s="12" customFormat="1" ht="12.75" x14ac:dyDescent="0.2">
      <c r="A797" s="44" t="s">
        <v>309</v>
      </c>
      <c r="B797" s="45" t="s">
        <v>314</v>
      </c>
      <c r="C797" s="45"/>
      <c r="D797" s="54" t="s">
        <v>60</v>
      </c>
      <c r="E797" s="47">
        <v>478345</v>
      </c>
      <c r="F797" s="48">
        <v>244454</v>
      </c>
      <c r="G797" s="47">
        <v>479594</v>
      </c>
      <c r="H797" s="48">
        <v>245128</v>
      </c>
      <c r="I797" s="47">
        <v>480448</v>
      </c>
      <c r="J797" s="48">
        <v>245508</v>
      </c>
      <c r="K797" s="47">
        <v>490173</v>
      </c>
      <c r="L797" s="48">
        <v>248994</v>
      </c>
      <c r="M797" s="47">
        <v>490363</v>
      </c>
      <c r="N797" s="47">
        <v>249149</v>
      </c>
      <c r="O797" s="49">
        <v>490129</v>
      </c>
      <c r="P797" s="50">
        <v>249127</v>
      </c>
      <c r="Q797" s="51">
        <v>489216</v>
      </c>
      <c r="R797" s="15">
        <v>248656</v>
      </c>
    </row>
    <row r="798" spans="1:18" s="12" customFormat="1" ht="12.75" x14ac:dyDescent="0.2">
      <c r="A798" s="44" t="s">
        <v>309</v>
      </c>
      <c r="B798" s="45" t="s">
        <v>314</v>
      </c>
      <c r="C798" s="45"/>
      <c r="D798" s="54" t="s">
        <v>61</v>
      </c>
      <c r="E798" s="47">
        <v>263183</v>
      </c>
      <c r="F798" s="48">
        <v>137764</v>
      </c>
      <c r="G798" s="47">
        <v>263207</v>
      </c>
      <c r="H798" s="48">
        <v>137759</v>
      </c>
      <c r="I798" s="47">
        <v>262625</v>
      </c>
      <c r="J798" s="48">
        <v>137503</v>
      </c>
      <c r="K798" s="47">
        <v>265908</v>
      </c>
      <c r="L798" s="48">
        <v>138249</v>
      </c>
      <c r="M798" s="47">
        <v>264910</v>
      </c>
      <c r="N798" s="47">
        <v>137796</v>
      </c>
      <c r="O798" s="52">
        <v>263771</v>
      </c>
      <c r="P798" s="50">
        <v>137358</v>
      </c>
      <c r="Q798" s="51">
        <v>262131</v>
      </c>
      <c r="R798" s="15">
        <v>136493</v>
      </c>
    </row>
    <row r="799" spans="1:18" s="12" customFormat="1" ht="12.75" x14ac:dyDescent="0.2">
      <c r="A799" s="44" t="s">
        <v>309</v>
      </c>
      <c r="B799" s="45" t="s">
        <v>314</v>
      </c>
      <c r="C799" s="45"/>
      <c r="D799" s="54" t="s">
        <v>62</v>
      </c>
      <c r="E799" s="47">
        <v>215162</v>
      </c>
      <c r="F799" s="48">
        <v>106690</v>
      </c>
      <c r="G799" s="47">
        <v>216387</v>
      </c>
      <c r="H799" s="48">
        <v>107369</v>
      </c>
      <c r="I799" s="47">
        <v>217823</v>
      </c>
      <c r="J799" s="48">
        <v>108005</v>
      </c>
      <c r="K799" s="47">
        <v>224265</v>
      </c>
      <c r="L799" s="48">
        <v>110745</v>
      </c>
      <c r="M799" s="47">
        <v>225453</v>
      </c>
      <c r="N799" s="47">
        <v>111353</v>
      </c>
      <c r="O799" s="52">
        <v>226358</v>
      </c>
      <c r="P799" s="50">
        <v>111769</v>
      </c>
      <c r="Q799" s="51">
        <v>227085</v>
      </c>
      <c r="R799" s="15">
        <v>112163</v>
      </c>
    </row>
    <row r="800" spans="1:18" s="12" customFormat="1" ht="12.75" x14ac:dyDescent="0.2">
      <c r="A800" s="44" t="s">
        <v>309</v>
      </c>
      <c r="B800" s="45" t="s">
        <v>314</v>
      </c>
      <c r="C800" s="45" t="s">
        <v>315</v>
      </c>
      <c r="D800" s="54" t="s">
        <v>60</v>
      </c>
      <c r="E800" s="47">
        <v>75527</v>
      </c>
      <c r="F800" s="48">
        <v>38018</v>
      </c>
      <c r="G800" s="47">
        <v>75813</v>
      </c>
      <c r="H800" s="48">
        <v>38154</v>
      </c>
      <c r="I800" s="47">
        <v>76043</v>
      </c>
      <c r="J800" s="48">
        <v>38252</v>
      </c>
      <c r="K800" s="47">
        <v>78195</v>
      </c>
      <c r="L800" s="48">
        <v>39163</v>
      </c>
      <c r="M800" s="47">
        <v>78232</v>
      </c>
      <c r="N800" s="47">
        <v>39226</v>
      </c>
      <c r="O800" s="49">
        <v>78331</v>
      </c>
      <c r="P800" s="50">
        <v>39272</v>
      </c>
      <c r="Q800" s="51">
        <v>78307</v>
      </c>
      <c r="R800" s="15">
        <v>39250</v>
      </c>
    </row>
    <row r="801" spans="1:18" s="12" customFormat="1" ht="12.75" x14ac:dyDescent="0.2">
      <c r="A801" s="44" t="s">
        <v>309</v>
      </c>
      <c r="B801" s="45" t="s">
        <v>314</v>
      </c>
      <c r="C801" s="45" t="s">
        <v>315</v>
      </c>
      <c r="D801" s="54" t="s">
        <v>61</v>
      </c>
      <c r="E801" s="47">
        <v>27633</v>
      </c>
      <c r="F801" s="48">
        <v>14349</v>
      </c>
      <c r="G801" s="47">
        <v>27617</v>
      </c>
      <c r="H801" s="48">
        <v>14288</v>
      </c>
      <c r="I801" s="47">
        <v>27445</v>
      </c>
      <c r="J801" s="48">
        <v>14231</v>
      </c>
      <c r="K801" s="47">
        <v>28294</v>
      </c>
      <c r="L801" s="48">
        <v>14557</v>
      </c>
      <c r="M801" s="47">
        <v>28136</v>
      </c>
      <c r="N801" s="47">
        <v>14496</v>
      </c>
      <c r="O801" s="52">
        <v>28053</v>
      </c>
      <c r="P801" s="50">
        <v>14500</v>
      </c>
      <c r="Q801" s="51">
        <v>27768</v>
      </c>
      <c r="R801" s="15">
        <v>14332</v>
      </c>
    </row>
    <row r="802" spans="1:18" s="12" customFormat="1" ht="12.75" x14ac:dyDescent="0.2">
      <c r="A802" s="44" t="s">
        <v>309</v>
      </c>
      <c r="B802" s="45" t="s">
        <v>314</v>
      </c>
      <c r="C802" s="45" t="s">
        <v>315</v>
      </c>
      <c r="D802" s="54" t="s">
        <v>62</v>
      </c>
      <c r="E802" s="47">
        <v>47894</v>
      </c>
      <c r="F802" s="48">
        <v>23669</v>
      </c>
      <c r="G802" s="47">
        <v>48196</v>
      </c>
      <c r="H802" s="48">
        <v>23866</v>
      </c>
      <c r="I802" s="47">
        <v>48598</v>
      </c>
      <c r="J802" s="48">
        <v>24021</v>
      </c>
      <c r="K802" s="47">
        <v>49901</v>
      </c>
      <c r="L802" s="48">
        <v>24606</v>
      </c>
      <c r="M802" s="47">
        <v>50096</v>
      </c>
      <c r="N802" s="47">
        <v>24730</v>
      </c>
      <c r="O802" s="52">
        <v>50278</v>
      </c>
      <c r="P802" s="50">
        <v>24772</v>
      </c>
      <c r="Q802" s="51">
        <v>50539</v>
      </c>
      <c r="R802" s="15">
        <v>24918</v>
      </c>
    </row>
    <row r="803" spans="1:18" s="12" customFormat="1" ht="12.75" x14ac:dyDescent="0.2">
      <c r="A803" s="44" t="s">
        <v>309</v>
      </c>
      <c r="B803" s="45" t="s">
        <v>314</v>
      </c>
      <c r="C803" s="45" t="s">
        <v>316</v>
      </c>
      <c r="D803" s="54" t="s">
        <v>60</v>
      </c>
      <c r="E803" s="47">
        <v>92174</v>
      </c>
      <c r="F803" s="48">
        <v>46868</v>
      </c>
      <c r="G803" s="47">
        <v>92934</v>
      </c>
      <c r="H803" s="48">
        <v>47273</v>
      </c>
      <c r="I803" s="47">
        <v>93411</v>
      </c>
      <c r="J803" s="48">
        <v>47566</v>
      </c>
      <c r="K803" s="47">
        <v>95542</v>
      </c>
      <c r="L803" s="48">
        <v>48401</v>
      </c>
      <c r="M803" s="47">
        <v>95941</v>
      </c>
      <c r="N803" s="47">
        <v>48599</v>
      </c>
      <c r="O803" s="49">
        <v>95994</v>
      </c>
      <c r="P803" s="50">
        <v>48646</v>
      </c>
      <c r="Q803" s="51">
        <v>96213</v>
      </c>
      <c r="R803" s="15">
        <v>48718</v>
      </c>
    </row>
    <row r="804" spans="1:18" s="12" customFormat="1" ht="12.75" x14ac:dyDescent="0.2">
      <c r="A804" s="44" t="s">
        <v>309</v>
      </c>
      <c r="B804" s="45" t="s">
        <v>314</v>
      </c>
      <c r="C804" s="45" t="s">
        <v>316</v>
      </c>
      <c r="D804" s="54" t="s">
        <v>61</v>
      </c>
      <c r="E804" s="47">
        <v>53926</v>
      </c>
      <c r="F804" s="48">
        <v>27929</v>
      </c>
      <c r="G804" s="47">
        <v>54307</v>
      </c>
      <c r="H804" s="48">
        <v>28128</v>
      </c>
      <c r="I804" s="47">
        <v>54306</v>
      </c>
      <c r="J804" s="48">
        <v>28149</v>
      </c>
      <c r="K804" s="47">
        <v>55474</v>
      </c>
      <c r="L804" s="48">
        <v>28574</v>
      </c>
      <c r="M804" s="47">
        <v>55423</v>
      </c>
      <c r="N804" s="47">
        <v>28567</v>
      </c>
      <c r="O804" s="52">
        <v>55336</v>
      </c>
      <c r="P804" s="50">
        <v>28586</v>
      </c>
      <c r="Q804" s="51">
        <v>55306</v>
      </c>
      <c r="R804" s="15">
        <v>28554</v>
      </c>
    </row>
    <row r="805" spans="1:18" s="12" customFormat="1" ht="12.75" x14ac:dyDescent="0.2">
      <c r="A805" s="44" t="s">
        <v>309</v>
      </c>
      <c r="B805" s="45" t="s">
        <v>314</v>
      </c>
      <c r="C805" s="45" t="s">
        <v>316</v>
      </c>
      <c r="D805" s="54" t="s">
        <v>62</v>
      </c>
      <c r="E805" s="47">
        <v>38248</v>
      </c>
      <c r="F805" s="48">
        <v>18939</v>
      </c>
      <c r="G805" s="47">
        <v>38627</v>
      </c>
      <c r="H805" s="48">
        <v>19145</v>
      </c>
      <c r="I805" s="47">
        <v>39105</v>
      </c>
      <c r="J805" s="48">
        <v>19417</v>
      </c>
      <c r="K805" s="47">
        <v>40068</v>
      </c>
      <c r="L805" s="48">
        <v>19827</v>
      </c>
      <c r="M805" s="47">
        <v>40518</v>
      </c>
      <c r="N805" s="47">
        <v>20032</v>
      </c>
      <c r="O805" s="52">
        <v>40658</v>
      </c>
      <c r="P805" s="50">
        <v>20060</v>
      </c>
      <c r="Q805" s="51">
        <v>40907</v>
      </c>
      <c r="R805" s="15">
        <v>20164</v>
      </c>
    </row>
    <row r="806" spans="1:18" s="12" customFormat="1" ht="12.75" x14ac:dyDescent="0.2">
      <c r="A806" s="44" t="s">
        <v>309</v>
      </c>
      <c r="B806" s="45" t="s">
        <v>314</v>
      </c>
      <c r="C806" s="45" t="s">
        <v>317</v>
      </c>
      <c r="D806" s="54" t="s">
        <v>60</v>
      </c>
      <c r="E806" s="47">
        <v>56816</v>
      </c>
      <c r="F806" s="48">
        <v>28926</v>
      </c>
      <c r="G806" s="47">
        <v>56782</v>
      </c>
      <c r="H806" s="48">
        <v>28900</v>
      </c>
      <c r="I806" s="47">
        <v>56762</v>
      </c>
      <c r="J806" s="48">
        <v>28901</v>
      </c>
      <c r="K806" s="47">
        <v>57683</v>
      </c>
      <c r="L806" s="48">
        <v>29183</v>
      </c>
      <c r="M806" s="47">
        <v>57491</v>
      </c>
      <c r="N806" s="47">
        <v>29083</v>
      </c>
      <c r="O806" s="49">
        <v>57402</v>
      </c>
      <c r="P806" s="50">
        <v>29023</v>
      </c>
      <c r="Q806" s="51">
        <v>57193</v>
      </c>
      <c r="R806" s="15">
        <v>28897</v>
      </c>
    </row>
    <row r="807" spans="1:18" s="12" customFormat="1" ht="12.75" x14ac:dyDescent="0.2">
      <c r="A807" s="44" t="s">
        <v>309</v>
      </c>
      <c r="B807" s="45" t="s">
        <v>314</v>
      </c>
      <c r="C807" s="45" t="s">
        <v>317</v>
      </c>
      <c r="D807" s="54" t="s">
        <v>61</v>
      </c>
      <c r="E807" s="47">
        <v>25715</v>
      </c>
      <c r="F807" s="48">
        <v>13361</v>
      </c>
      <c r="G807" s="47">
        <v>25716</v>
      </c>
      <c r="H807" s="48">
        <v>13336</v>
      </c>
      <c r="I807" s="47">
        <v>25588</v>
      </c>
      <c r="J807" s="48">
        <v>13330</v>
      </c>
      <c r="K807" s="47">
        <v>26023</v>
      </c>
      <c r="L807" s="48">
        <v>13471</v>
      </c>
      <c r="M807" s="47">
        <v>25909</v>
      </c>
      <c r="N807" s="47">
        <v>13403</v>
      </c>
      <c r="O807" s="52">
        <v>25884</v>
      </c>
      <c r="P807" s="50">
        <v>13381</v>
      </c>
      <c r="Q807" s="51">
        <v>25706</v>
      </c>
      <c r="R807" s="15">
        <v>13306</v>
      </c>
    </row>
    <row r="808" spans="1:18" s="12" customFormat="1" ht="12.75" x14ac:dyDescent="0.2">
      <c r="A808" s="44" t="s">
        <v>309</v>
      </c>
      <c r="B808" s="45" t="s">
        <v>314</v>
      </c>
      <c r="C808" s="45" t="s">
        <v>317</v>
      </c>
      <c r="D808" s="54" t="s">
        <v>62</v>
      </c>
      <c r="E808" s="47">
        <v>31101</v>
      </c>
      <c r="F808" s="48">
        <v>15565</v>
      </c>
      <c r="G808" s="47">
        <v>31066</v>
      </c>
      <c r="H808" s="48">
        <v>15564</v>
      </c>
      <c r="I808" s="47">
        <v>31174</v>
      </c>
      <c r="J808" s="48">
        <v>15571</v>
      </c>
      <c r="K808" s="47">
        <v>31660</v>
      </c>
      <c r="L808" s="48">
        <v>15712</v>
      </c>
      <c r="M808" s="47">
        <v>31582</v>
      </c>
      <c r="N808" s="47">
        <v>15680</v>
      </c>
      <c r="O808" s="52">
        <v>31518</v>
      </c>
      <c r="P808" s="50">
        <v>15642</v>
      </c>
      <c r="Q808" s="51">
        <v>31487</v>
      </c>
      <c r="R808" s="15">
        <v>15591</v>
      </c>
    </row>
    <row r="809" spans="1:18" s="12" customFormat="1" ht="12.75" x14ac:dyDescent="0.2">
      <c r="A809" s="44" t="s">
        <v>309</v>
      </c>
      <c r="B809" s="45" t="s">
        <v>314</v>
      </c>
      <c r="C809" s="45" t="s">
        <v>318</v>
      </c>
      <c r="D809" s="54" t="s">
        <v>60</v>
      </c>
      <c r="E809" s="47">
        <v>63705</v>
      </c>
      <c r="F809" s="48">
        <v>32508</v>
      </c>
      <c r="G809" s="47">
        <v>63767</v>
      </c>
      <c r="H809" s="48">
        <v>32532</v>
      </c>
      <c r="I809" s="47">
        <v>63915</v>
      </c>
      <c r="J809" s="48">
        <v>32595</v>
      </c>
      <c r="K809" s="47">
        <v>66161</v>
      </c>
      <c r="L809" s="48">
        <v>33488</v>
      </c>
      <c r="M809" s="47">
        <v>66202</v>
      </c>
      <c r="N809" s="47">
        <v>33532</v>
      </c>
      <c r="O809" s="49">
        <v>66186</v>
      </c>
      <c r="P809" s="50">
        <v>33564</v>
      </c>
      <c r="Q809" s="51">
        <v>66130</v>
      </c>
      <c r="R809" s="15">
        <v>33550</v>
      </c>
    </row>
    <row r="810" spans="1:18" s="12" customFormat="1" ht="12.75" x14ac:dyDescent="0.2">
      <c r="A810" s="44" t="s">
        <v>309</v>
      </c>
      <c r="B810" s="45" t="s">
        <v>314</v>
      </c>
      <c r="C810" s="45" t="s">
        <v>318</v>
      </c>
      <c r="D810" s="54" t="s">
        <v>61</v>
      </c>
      <c r="E810" s="47">
        <v>38588</v>
      </c>
      <c r="F810" s="48">
        <v>20086</v>
      </c>
      <c r="G810" s="47">
        <v>38425</v>
      </c>
      <c r="H810" s="48">
        <v>20002</v>
      </c>
      <c r="I810" s="47">
        <v>38405</v>
      </c>
      <c r="J810" s="48">
        <v>19965</v>
      </c>
      <c r="K810" s="47">
        <v>39732</v>
      </c>
      <c r="L810" s="48">
        <v>20487</v>
      </c>
      <c r="M810" s="47">
        <v>39596</v>
      </c>
      <c r="N810" s="47">
        <v>20400</v>
      </c>
      <c r="O810" s="52">
        <v>39452</v>
      </c>
      <c r="P810" s="50">
        <v>20361</v>
      </c>
      <c r="Q810" s="51">
        <v>39350</v>
      </c>
      <c r="R810" s="15">
        <v>20328</v>
      </c>
    </row>
    <row r="811" spans="1:18" s="12" customFormat="1" ht="12.75" x14ac:dyDescent="0.2">
      <c r="A811" s="44" t="s">
        <v>309</v>
      </c>
      <c r="B811" s="45" t="s">
        <v>314</v>
      </c>
      <c r="C811" s="45" t="s">
        <v>318</v>
      </c>
      <c r="D811" s="54" t="s">
        <v>62</v>
      </c>
      <c r="E811" s="47">
        <v>25117</v>
      </c>
      <c r="F811" s="48">
        <v>12422</v>
      </c>
      <c r="G811" s="47">
        <v>25342</v>
      </c>
      <c r="H811" s="48">
        <v>12530</v>
      </c>
      <c r="I811" s="47">
        <v>25510</v>
      </c>
      <c r="J811" s="48">
        <v>12630</v>
      </c>
      <c r="K811" s="47">
        <v>26429</v>
      </c>
      <c r="L811" s="48">
        <v>13001</v>
      </c>
      <c r="M811" s="47">
        <v>26606</v>
      </c>
      <c r="N811" s="47">
        <v>13132</v>
      </c>
      <c r="O811" s="52">
        <v>26734</v>
      </c>
      <c r="P811" s="50">
        <v>13203</v>
      </c>
      <c r="Q811" s="51">
        <v>26780</v>
      </c>
      <c r="R811" s="15">
        <v>13222</v>
      </c>
    </row>
    <row r="812" spans="1:18" s="12" customFormat="1" ht="12.75" x14ac:dyDescent="0.2">
      <c r="A812" s="44" t="s">
        <v>309</v>
      </c>
      <c r="B812" s="45" t="s">
        <v>314</v>
      </c>
      <c r="C812" s="45" t="s">
        <v>319</v>
      </c>
      <c r="D812" s="54" t="s">
        <v>71</v>
      </c>
      <c r="E812" s="47">
        <v>97419</v>
      </c>
      <c r="F812" s="48">
        <v>51645</v>
      </c>
      <c r="G812" s="47">
        <v>97331</v>
      </c>
      <c r="H812" s="48">
        <v>51654</v>
      </c>
      <c r="I812" s="47">
        <v>97087</v>
      </c>
      <c r="J812" s="48">
        <v>51471</v>
      </c>
      <c r="K812" s="47">
        <v>96022</v>
      </c>
      <c r="L812" s="48">
        <v>50685</v>
      </c>
      <c r="M812" s="47">
        <v>95542</v>
      </c>
      <c r="N812" s="47">
        <v>50480</v>
      </c>
      <c r="O812" s="49">
        <v>94849</v>
      </c>
      <c r="P812" s="50">
        <v>50123</v>
      </c>
      <c r="Q812" s="51">
        <v>93936</v>
      </c>
      <c r="R812" s="15">
        <v>49627</v>
      </c>
    </row>
    <row r="813" spans="1:18" s="12" customFormat="1" ht="12.75" x14ac:dyDescent="0.2">
      <c r="A813" s="44" t="s">
        <v>309</v>
      </c>
      <c r="B813" s="45" t="s">
        <v>314</v>
      </c>
      <c r="C813" s="45" t="s">
        <v>314</v>
      </c>
      <c r="D813" s="54" t="s">
        <v>60</v>
      </c>
      <c r="E813" s="47">
        <v>92704</v>
      </c>
      <c r="F813" s="48">
        <v>46489</v>
      </c>
      <c r="G813" s="47">
        <v>92967</v>
      </c>
      <c r="H813" s="48">
        <v>46615</v>
      </c>
      <c r="I813" s="47">
        <v>93230</v>
      </c>
      <c r="J813" s="48">
        <v>46723</v>
      </c>
      <c r="K813" s="47">
        <v>96570</v>
      </c>
      <c r="L813" s="48">
        <v>48074</v>
      </c>
      <c r="M813" s="47">
        <v>96955</v>
      </c>
      <c r="N813" s="47">
        <v>48229</v>
      </c>
      <c r="O813" s="49">
        <v>97367</v>
      </c>
      <c r="P813" s="50">
        <v>48499</v>
      </c>
      <c r="Q813" s="51">
        <v>97437</v>
      </c>
      <c r="R813" s="15">
        <v>48614</v>
      </c>
    </row>
    <row r="814" spans="1:18" s="12" customFormat="1" ht="12.75" x14ac:dyDescent="0.2">
      <c r="A814" s="44" t="s">
        <v>309</v>
      </c>
      <c r="B814" s="45" t="s">
        <v>314</v>
      </c>
      <c r="C814" s="45" t="s">
        <v>314</v>
      </c>
      <c r="D814" s="54" t="s">
        <v>61</v>
      </c>
      <c r="E814" s="47">
        <v>19902</v>
      </c>
      <c r="F814" s="48">
        <v>10394</v>
      </c>
      <c r="G814" s="47">
        <v>19811</v>
      </c>
      <c r="H814" s="48">
        <v>10351</v>
      </c>
      <c r="I814" s="47">
        <v>19794</v>
      </c>
      <c r="J814" s="48">
        <v>10357</v>
      </c>
      <c r="K814" s="47">
        <v>20363</v>
      </c>
      <c r="L814" s="48">
        <v>10475</v>
      </c>
      <c r="M814" s="47">
        <v>20304</v>
      </c>
      <c r="N814" s="47">
        <v>10450</v>
      </c>
      <c r="O814" s="52">
        <v>20197</v>
      </c>
      <c r="P814" s="50">
        <v>10407</v>
      </c>
      <c r="Q814" s="51">
        <v>20065</v>
      </c>
      <c r="R814" s="15">
        <v>10346</v>
      </c>
    </row>
    <row r="815" spans="1:18" s="12" customFormat="1" ht="12.75" x14ac:dyDescent="0.2">
      <c r="A815" s="44" t="s">
        <v>309</v>
      </c>
      <c r="B815" s="45" t="s">
        <v>314</v>
      </c>
      <c r="C815" s="45" t="s">
        <v>314</v>
      </c>
      <c r="D815" s="54" t="s">
        <v>62</v>
      </c>
      <c r="E815" s="47">
        <v>72802</v>
      </c>
      <c r="F815" s="48">
        <v>36095</v>
      </c>
      <c r="G815" s="47">
        <v>73156</v>
      </c>
      <c r="H815" s="48">
        <v>36264</v>
      </c>
      <c r="I815" s="47">
        <v>73436</v>
      </c>
      <c r="J815" s="48">
        <v>36366</v>
      </c>
      <c r="K815" s="47">
        <v>76207</v>
      </c>
      <c r="L815" s="48">
        <v>37599</v>
      </c>
      <c r="M815" s="47">
        <v>76651</v>
      </c>
      <c r="N815" s="47">
        <v>37779</v>
      </c>
      <c r="O815" s="52">
        <v>77170</v>
      </c>
      <c r="P815" s="50">
        <v>38092</v>
      </c>
      <c r="Q815" s="51">
        <v>77372</v>
      </c>
      <c r="R815" s="15">
        <v>38268</v>
      </c>
    </row>
    <row r="816" spans="1:18" s="12" customFormat="1" ht="12.75" x14ac:dyDescent="0.2">
      <c r="A816" s="44" t="s">
        <v>309</v>
      </c>
      <c r="B816" s="45" t="s">
        <v>320</v>
      </c>
      <c r="C816" s="45"/>
      <c r="D816" s="54" t="s">
        <v>60</v>
      </c>
      <c r="E816" s="47">
        <v>489102</v>
      </c>
      <c r="F816" s="48">
        <v>248710</v>
      </c>
      <c r="G816" s="47">
        <v>490378</v>
      </c>
      <c r="H816" s="48">
        <v>249282</v>
      </c>
      <c r="I816" s="47">
        <v>492321</v>
      </c>
      <c r="J816" s="48">
        <v>250130</v>
      </c>
      <c r="K816" s="47">
        <v>503830</v>
      </c>
      <c r="L816" s="48">
        <v>254753</v>
      </c>
      <c r="M816" s="47">
        <v>504620</v>
      </c>
      <c r="N816" s="47">
        <v>255198</v>
      </c>
      <c r="O816" s="49">
        <v>505251</v>
      </c>
      <c r="P816" s="50">
        <v>255433</v>
      </c>
      <c r="Q816" s="51">
        <v>504975</v>
      </c>
      <c r="R816" s="15">
        <v>255269</v>
      </c>
    </row>
    <row r="817" spans="1:18" s="12" customFormat="1" ht="12.75" x14ac:dyDescent="0.2">
      <c r="A817" s="44" t="s">
        <v>309</v>
      </c>
      <c r="B817" s="45" t="s">
        <v>320</v>
      </c>
      <c r="C817" s="45"/>
      <c r="D817" s="54" t="s">
        <v>61</v>
      </c>
      <c r="E817" s="47">
        <v>264747</v>
      </c>
      <c r="F817" s="48">
        <v>137252</v>
      </c>
      <c r="G817" s="47">
        <v>264569</v>
      </c>
      <c r="H817" s="48">
        <v>137157</v>
      </c>
      <c r="I817" s="47">
        <v>264924</v>
      </c>
      <c r="J817" s="48">
        <v>137203</v>
      </c>
      <c r="K817" s="47">
        <v>270898</v>
      </c>
      <c r="L817" s="48">
        <v>139656</v>
      </c>
      <c r="M817" s="47">
        <v>270497</v>
      </c>
      <c r="N817" s="47">
        <v>139469</v>
      </c>
      <c r="O817" s="52">
        <v>269988</v>
      </c>
      <c r="P817" s="50">
        <v>139163</v>
      </c>
      <c r="Q817" s="51">
        <v>268970</v>
      </c>
      <c r="R817" s="15">
        <v>138664</v>
      </c>
    </row>
    <row r="818" spans="1:18" s="12" customFormat="1" ht="12.75" x14ac:dyDescent="0.2">
      <c r="A818" s="44" t="s">
        <v>309</v>
      </c>
      <c r="B818" s="45" t="s">
        <v>320</v>
      </c>
      <c r="C818" s="45"/>
      <c r="D818" s="54" t="s">
        <v>62</v>
      </c>
      <c r="E818" s="47">
        <v>224355</v>
      </c>
      <c r="F818" s="48">
        <v>111458</v>
      </c>
      <c r="G818" s="47">
        <v>225809</v>
      </c>
      <c r="H818" s="48">
        <v>112125</v>
      </c>
      <c r="I818" s="47">
        <v>227397</v>
      </c>
      <c r="J818" s="48">
        <v>112927</v>
      </c>
      <c r="K818" s="47">
        <v>232932</v>
      </c>
      <c r="L818" s="48">
        <v>115097</v>
      </c>
      <c r="M818" s="47">
        <v>234123</v>
      </c>
      <c r="N818" s="47">
        <v>115729</v>
      </c>
      <c r="O818" s="52">
        <v>235263</v>
      </c>
      <c r="P818" s="50">
        <v>116270</v>
      </c>
      <c r="Q818" s="51">
        <v>236005</v>
      </c>
      <c r="R818" s="15">
        <v>116605</v>
      </c>
    </row>
    <row r="819" spans="1:18" s="12" customFormat="1" ht="12.75" x14ac:dyDescent="0.2">
      <c r="A819" s="44" t="s">
        <v>309</v>
      </c>
      <c r="B819" s="45" t="s">
        <v>320</v>
      </c>
      <c r="C819" s="45" t="s">
        <v>321</v>
      </c>
      <c r="D819" s="54" t="s">
        <v>60</v>
      </c>
      <c r="E819" s="47">
        <v>67513</v>
      </c>
      <c r="F819" s="48">
        <v>33935</v>
      </c>
      <c r="G819" s="47">
        <v>67774</v>
      </c>
      <c r="H819" s="48">
        <v>34050</v>
      </c>
      <c r="I819" s="47">
        <v>68311</v>
      </c>
      <c r="J819" s="48">
        <v>34275</v>
      </c>
      <c r="K819" s="47">
        <v>70383</v>
      </c>
      <c r="L819" s="48">
        <v>35136</v>
      </c>
      <c r="M819" s="47">
        <v>70742</v>
      </c>
      <c r="N819" s="47">
        <v>35363</v>
      </c>
      <c r="O819" s="49">
        <v>71041</v>
      </c>
      <c r="P819" s="50">
        <v>35491</v>
      </c>
      <c r="Q819" s="51">
        <v>71241</v>
      </c>
      <c r="R819" s="15">
        <v>35631</v>
      </c>
    </row>
    <row r="820" spans="1:18" s="12" customFormat="1" ht="12.75" x14ac:dyDescent="0.2">
      <c r="A820" s="44" t="s">
        <v>309</v>
      </c>
      <c r="B820" s="45" t="s">
        <v>320</v>
      </c>
      <c r="C820" s="45" t="s">
        <v>321</v>
      </c>
      <c r="D820" s="54" t="s">
        <v>61</v>
      </c>
      <c r="E820" s="47">
        <v>23022</v>
      </c>
      <c r="F820" s="48">
        <v>11903</v>
      </c>
      <c r="G820" s="47">
        <v>22976</v>
      </c>
      <c r="H820" s="48">
        <v>11868</v>
      </c>
      <c r="I820" s="47">
        <v>23101</v>
      </c>
      <c r="J820" s="48">
        <v>11906</v>
      </c>
      <c r="K820" s="47">
        <v>23755</v>
      </c>
      <c r="L820" s="48">
        <v>12147</v>
      </c>
      <c r="M820" s="47">
        <v>23780</v>
      </c>
      <c r="N820" s="47">
        <v>12179</v>
      </c>
      <c r="O820" s="52">
        <v>23779</v>
      </c>
      <c r="P820" s="50">
        <v>12192</v>
      </c>
      <c r="Q820" s="51">
        <v>23701</v>
      </c>
      <c r="R820" s="15">
        <v>12188</v>
      </c>
    </row>
    <row r="821" spans="1:18" s="12" customFormat="1" ht="12.75" x14ac:dyDescent="0.2">
      <c r="A821" s="44" t="s">
        <v>309</v>
      </c>
      <c r="B821" s="45" t="s">
        <v>320</v>
      </c>
      <c r="C821" s="45" t="s">
        <v>321</v>
      </c>
      <c r="D821" s="54" t="s">
        <v>62</v>
      </c>
      <c r="E821" s="47">
        <v>44491</v>
      </c>
      <c r="F821" s="48">
        <v>22032</v>
      </c>
      <c r="G821" s="47">
        <v>44798</v>
      </c>
      <c r="H821" s="48">
        <v>22182</v>
      </c>
      <c r="I821" s="47">
        <v>45210</v>
      </c>
      <c r="J821" s="48">
        <v>22369</v>
      </c>
      <c r="K821" s="47">
        <v>46628</v>
      </c>
      <c r="L821" s="48">
        <v>22989</v>
      </c>
      <c r="M821" s="47">
        <v>46962</v>
      </c>
      <c r="N821" s="47">
        <v>23184</v>
      </c>
      <c r="O821" s="52">
        <v>47262</v>
      </c>
      <c r="P821" s="50">
        <v>23299</v>
      </c>
      <c r="Q821" s="51">
        <v>47540</v>
      </c>
      <c r="R821" s="15">
        <v>23443</v>
      </c>
    </row>
    <row r="822" spans="1:18" s="12" customFormat="1" ht="12.75" x14ac:dyDescent="0.2">
      <c r="A822" s="44" t="s">
        <v>309</v>
      </c>
      <c r="B822" s="45" t="s">
        <v>320</v>
      </c>
      <c r="C822" s="45" t="s">
        <v>322</v>
      </c>
      <c r="D822" s="54" t="s">
        <v>60</v>
      </c>
      <c r="E822" s="47">
        <v>81172</v>
      </c>
      <c r="F822" s="48">
        <v>41044</v>
      </c>
      <c r="G822" s="47">
        <v>81433</v>
      </c>
      <c r="H822" s="48">
        <v>41198</v>
      </c>
      <c r="I822" s="47">
        <v>81848</v>
      </c>
      <c r="J822" s="48">
        <v>41393</v>
      </c>
      <c r="K822" s="47">
        <v>83562</v>
      </c>
      <c r="L822" s="48">
        <v>42129</v>
      </c>
      <c r="M822" s="47">
        <v>83734</v>
      </c>
      <c r="N822" s="47">
        <v>42177</v>
      </c>
      <c r="O822" s="49">
        <v>83783</v>
      </c>
      <c r="P822" s="50">
        <v>42189</v>
      </c>
      <c r="Q822" s="51">
        <v>83611</v>
      </c>
      <c r="R822" s="15">
        <v>42089</v>
      </c>
    </row>
    <row r="823" spans="1:18" s="12" customFormat="1" ht="12.75" x14ac:dyDescent="0.2">
      <c r="A823" s="44" t="s">
        <v>309</v>
      </c>
      <c r="B823" s="45" t="s">
        <v>320</v>
      </c>
      <c r="C823" s="45" t="s">
        <v>322</v>
      </c>
      <c r="D823" s="54" t="s">
        <v>61</v>
      </c>
      <c r="E823" s="47">
        <v>46459</v>
      </c>
      <c r="F823" s="48">
        <v>23983</v>
      </c>
      <c r="G823" s="47">
        <v>46607</v>
      </c>
      <c r="H823" s="48">
        <v>24080</v>
      </c>
      <c r="I823" s="47">
        <v>46763</v>
      </c>
      <c r="J823" s="48">
        <v>24128</v>
      </c>
      <c r="K823" s="47">
        <v>47703</v>
      </c>
      <c r="L823" s="48">
        <v>24539</v>
      </c>
      <c r="M823" s="47">
        <v>47781</v>
      </c>
      <c r="N823" s="47">
        <v>24556</v>
      </c>
      <c r="O823" s="52">
        <v>47786</v>
      </c>
      <c r="P823" s="50">
        <v>24557</v>
      </c>
      <c r="Q823" s="51">
        <v>47669</v>
      </c>
      <c r="R823" s="15">
        <v>24490</v>
      </c>
    </row>
    <row r="824" spans="1:18" s="12" customFormat="1" ht="12.75" x14ac:dyDescent="0.2">
      <c r="A824" s="44" t="s">
        <v>309</v>
      </c>
      <c r="B824" s="45" t="s">
        <v>320</v>
      </c>
      <c r="C824" s="45" t="s">
        <v>322</v>
      </c>
      <c r="D824" s="54" t="s">
        <v>62</v>
      </c>
      <c r="E824" s="47">
        <v>34713</v>
      </c>
      <c r="F824" s="48">
        <v>17061</v>
      </c>
      <c r="G824" s="47">
        <v>34826</v>
      </c>
      <c r="H824" s="48">
        <v>17118</v>
      </c>
      <c r="I824" s="47">
        <v>35085</v>
      </c>
      <c r="J824" s="48">
        <v>17265</v>
      </c>
      <c r="K824" s="47">
        <v>35859</v>
      </c>
      <c r="L824" s="48">
        <v>17590</v>
      </c>
      <c r="M824" s="47">
        <v>35953</v>
      </c>
      <c r="N824" s="47">
        <v>17621</v>
      </c>
      <c r="O824" s="52">
        <v>35997</v>
      </c>
      <c r="P824" s="50">
        <v>17632</v>
      </c>
      <c r="Q824" s="51">
        <v>35942</v>
      </c>
      <c r="R824" s="15">
        <v>17599</v>
      </c>
    </row>
    <row r="825" spans="1:18" s="12" customFormat="1" ht="12.75" x14ac:dyDescent="0.2">
      <c r="A825" s="44" t="s">
        <v>309</v>
      </c>
      <c r="B825" s="45" t="s">
        <v>320</v>
      </c>
      <c r="C825" s="45" t="s">
        <v>323</v>
      </c>
      <c r="D825" s="54" t="s">
        <v>60</v>
      </c>
      <c r="E825" s="47">
        <v>62712</v>
      </c>
      <c r="F825" s="48">
        <v>32329</v>
      </c>
      <c r="G825" s="47">
        <v>62681</v>
      </c>
      <c r="H825" s="48">
        <v>32274</v>
      </c>
      <c r="I825" s="47">
        <v>62842</v>
      </c>
      <c r="J825" s="48">
        <v>32380</v>
      </c>
      <c r="K825" s="47">
        <v>64857</v>
      </c>
      <c r="L825" s="48">
        <v>33112</v>
      </c>
      <c r="M825" s="47">
        <v>64821</v>
      </c>
      <c r="N825" s="47">
        <v>33079</v>
      </c>
      <c r="O825" s="49">
        <v>64697</v>
      </c>
      <c r="P825" s="50">
        <v>33043</v>
      </c>
      <c r="Q825" s="51">
        <v>64371</v>
      </c>
      <c r="R825" s="15">
        <v>32908</v>
      </c>
    </row>
    <row r="826" spans="1:18" s="12" customFormat="1" ht="12.75" x14ac:dyDescent="0.2">
      <c r="A826" s="44" t="s">
        <v>309</v>
      </c>
      <c r="B826" s="45" t="s">
        <v>320</v>
      </c>
      <c r="C826" s="45" t="s">
        <v>323</v>
      </c>
      <c r="D826" s="54" t="s">
        <v>61</v>
      </c>
      <c r="E826" s="47">
        <v>42571</v>
      </c>
      <c r="F826" s="48">
        <v>22262</v>
      </c>
      <c r="G826" s="47">
        <v>42559</v>
      </c>
      <c r="H826" s="48">
        <v>22230</v>
      </c>
      <c r="I826" s="47">
        <v>42635</v>
      </c>
      <c r="J826" s="48">
        <v>22267</v>
      </c>
      <c r="K826" s="47">
        <v>43869</v>
      </c>
      <c r="L826" s="48">
        <v>22703</v>
      </c>
      <c r="M826" s="47">
        <v>43800</v>
      </c>
      <c r="N826" s="47">
        <v>22646</v>
      </c>
      <c r="O826" s="52">
        <v>43664</v>
      </c>
      <c r="P826" s="50">
        <v>22594</v>
      </c>
      <c r="Q826" s="51">
        <v>43357</v>
      </c>
      <c r="R826" s="15">
        <v>22439</v>
      </c>
    </row>
    <row r="827" spans="1:18" s="12" customFormat="1" ht="12.75" x14ac:dyDescent="0.2">
      <c r="A827" s="44" t="s">
        <v>309</v>
      </c>
      <c r="B827" s="45" t="s">
        <v>320</v>
      </c>
      <c r="C827" s="45" t="s">
        <v>323</v>
      </c>
      <c r="D827" s="54" t="s">
        <v>62</v>
      </c>
      <c r="E827" s="47">
        <v>20141</v>
      </c>
      <c r="F827" s="48">
        <v>10067</v>
      </c>
      <c r="G827" s="47">
        <v>20122</v>
      </c>
      <c r="H827" s="48">
        <v>10044</v>
      </c>
      <c r="I827" s="47">
        <v>20207</v>
      </c>
      <c r="J827" s="48">
        <v>10113</v>
      </c>
      <c r="K827" s="47">
        <v>20988</v>
      </c>
      <c r="L827" s="48">
        <v>10409</v>
      </c>
      <c r="M827" s="47">
        <v>21021</v>
      </c>
      <c r="N827" s="47">
        <v>10433</v>
      </c>
      <c r="O827" s="52">
        <v>21033</v>
      </c>
      <c r="P827" s="50">
        <v>10449</v>
      </c>
      <c r="Q827" s="51">
        <v>21014</v>
      </c>
      <c r="R827" s="15">
        <v>10469</v>
      </c>
    </row>
    <row r="828" spans="1:18" s="12" customFormat="1" ht="12.75" x14ac:dyDescent="0.2">
      <c r="A828" s="44" t="s">
        <v>309</v>
      </c>
      <c r="B828" s="45" t="s">
        <v>320</v>
      </c>
      <c r="C828" s="45" t="s">
        <v>320</v>
      </c>
      <c r="D828" s="54" t="s">
        <v>60</v>
      </c>
      <c r="E828" s="47">
        <v>122794</v>
      </c>
      <c r="F828" s="48">
        <v>62390</v>
      </c>
      <c r="G828" s="47">
        <v>123586</v>
      </c>
      <c r="H828" s="48">
        <v>62768</v>
      </c>
      <c r="I828" s="47">
        <v>124056</v>
      </c>
      <c r="J828" s="48">
        <v>62980</v>
      </c>
      <c r="K828" s="47">
        <v>126538</v>
      </c>
      <c r="L828" s="48">
        <v>64143</v>
      </c>
      <c r="M828" s="47">
        <v>126816</v>
      </c>
      <c r="N828" s="47">
        <v>64311</v>
      </c>
      <c r="O828" s="49">
        <v>127097</v>
      </c>
      <c r="P828" s="50">
        <v>64476</v>
      </c>
      <c r="Q828" s="51">
        <v>127279</v>
      </c>
      <c r="R828" s="15">
        <v>64509</v>
      </c>
    </row>
    <row r="829" spans="1:18" s="12" customFormat="1" ht="12.75" x14ac:dyDescent="0.2">
      <c r="A829" s="44" t="s">
        <v>309</v>
      </c>
      <c r="B829" s="45" t="s">
        <v>320</v>
      </c>
      <c r="C829" s="45" t="s">
        <v>320</v>
      </c>
      <c r="D829" s="54" t="s">
        <v>61</v>
      </c>
      <c r="E829" s="47">
        <v>61754</v>
      </c>
      <c r="F829" s="48">
        <v>31902</v>
      </c>
      <c r="G829" s="47">
        <v>61897</v>
      </c>
      <c r="H829" s="48">
        <v>31998</v>
      </c>
      <c r="I829" s="47">
        <v>61856</v>
      </c>
      <c r="J829" s="48">
        <v>31897</v>
      </c>
      <c r="K829" s="47">
        <v>63299</v>
      </c>
      <c r="L829" s="48">
        <v>32658</v>
      </c>
      <c r="M829" s="47">
        <v>63150</v>
      </c>
      <c r="N829" s="47">
        <v>32632</v>
      </c>
      <c r="O829" s="52">
        <v>62821</v>
      </c>
      <c r="P829" s="50">
        <v>32483</v>
      </c>
      <c r="Q829" s="51">
        <v>62586</v>
      </c>
      <c r="R829" s="15">
        <v>32317</v>
      </c>
    </row>
    <row r="830" spans="1:18" s="12" customFormat="1" ht="12.75" x14ac:dyDescent="0.2">
      <c r="A830" s="44" t="s">
        <v>309</v>
      </c>
      <c r="B830" s="45" t="s">
        <v>320</v>
      </c>
      <c r="C830" s="45" t="s">
        <v>320</v>
      </c>
      <c r="D830" s="54" t="s">
        <v>62</v>
      </c>
      <c r="E830" s="47">
        <v>61040</v>
      </c>
      <c r="F830" s="48">
        <v>30488</v>
      </c>
      <c r="G830" s="47">
        <v>61689</v>
      </c>
      <c r="H830" s="48">
        <v>30770</v>
      </c>
      <c r="I830" s="47">
        <v>62200</v>
      </c>
      <c r="J830" s="48">
        <v>31083</v>
      </c>
      <c r="K830" s="47">
        <v>63239</v>
      </c>
      <c r="L830" s="48">
        <v>31485</v>
      </c>
      <c r="M830" s="47">
        <v>63666</v>
      </c>
      <c r="N830" s="47">
        <v>31679</v>
      </c>
      <c r="O830" s="52">
        <v>64276</v>
      </c>
      <c r="P830" s="50">
        <v>31993</v>
      </c>
      <c r="Q830" s="51">
        <v>64693</v>
      </c>
      <c r="R830" s="15">
        <v>32192</v>
      </c>
    </row>
    <row r="831" spans="1:18" s="12" customFormat="1" ht="12.75" x14ac:dyDescent="0.2">
      <c r="A831" s="44" t="s">
        <v>309</v>
      </c>
      <c r="B831" s="45" t="s">
        <v>320</v>
      </c>
      <c r="C831" s="45" t="s">
        <v>324</v>
      </c>
      <c r="D831" s="54" t="s">
        <v>60</v>
      </c>
      <c r="E831" s="47">
        <v>41763</v>
      </c>
      <c r="F831" s="48">
        <v>21127</v>
      </c>
      <c r="G831" s="47">
        <v>41708</v>
      </c>
      <c r="H831" s="48">
        <v>21082</v>
      </c>
      <c r="I831" s="47">
        <v>41694</v>
      </c>
      <c r="J831" s="48">
        <v>21067</v>
      </c>
      <c r="K831" s="47">
        <v>42801</v>
      </c>
      <c r="L831" s="48">
        <v>21467</v>
      </c>
      <c r="M831" s="47">
        <v>42739</v>
      </c>
      <c r="N831" s="47">
        <v>21473</v>
      </c>
      <c r="O831" s="49">
        <v>115975</v>
      </c>
      <c r="P831" s="50">
        <v>58852</v>
      </c>
      <c r="Q831" s="51">
        <v>42511</v>
      </c>
      <c r="R831" s="15">
        <v>21283</v>
      </c>
    </row>
    <row r="832" spans="1:18" s="12" customFormat="1" ht="12.75" x14ac:dyDescent="0.2">
      <c r="A832" s="44" t="s">
        <v>309</v>
      </c>
      <c r="B832" s="45" t="s">
        <v>320</v>
      </c>
      <c r="C832" s="45" t="s">
        <v>324</v>
      </c>
      <c r="D832" s="54" t="s">
        <v>61</v>
      </c>
      <c r="E832" s="47">
        <v>15484</v>
      </c>
      <c r="F832" s="48">
        <v>8064</v>
      </c>
      <c r="G832" s="47">
        <v>15311</v>
      </c>
      <c r="H832" s="48">
        <v>7975</v>
      </c>
      <c r="I832" s="47">
        <v>15235</v>
      </c>
      <c r="J832" s="48">
        <v>7941</v>
      </c>
      <c r="K832" s="47">
        <v>16094</v>
      </c>
      <c r="L832" s="48">
        <v>8337</v>
      </c>
      <c r="M832" s="47">
        <v>16035</v>
      </c>
      <c r="N832" s="47">
        <v>8297</v>
      </c>
      <c r="O832" s="52">
        <v>75921</v>
      </c>
      <c r="P832" s="50">
        <v>39087</v>
      </c>
      <c r="Q832" s="51">
        <v>15925</v>
      </c>
      <c r="R832" s="15">
        <v>8228</v>
      </c>
    </row>
    <row r="833" spans="1:24" x14ac:dyDescent="0.25">
      <c r="A833" s="44" t="s">
        <v>309</v>
      </c>
      <c r="B833" s="45" t="s">
        <v>320</v>
      </c>
      <c r="C833" s="45" t="s">
        <v>324</v>
      </c>
      <c r="D833" s="54" t="s">
        <v>62</v>
      </c>
      <c r="E833" s="47">
        <v>26279</v>
      </c>
      <c r="F833" s="48">
        <v>13063</v>
      </c>
      <c r="G833" s="47">
        <v>26397</v>
      </c>
      <c r="H833" s="48">
        <v>13107</v>
      </c>
      <c r="I833" s="47">
        <v>26459</v>
      </c>
      <c r="J833" s="48">
        <v>13126</v>
      </c>
      <c r="K833" s="47">
        <v>26707</v>
      </c>
      <c r="L833" s="48">
        <v>13130</v>
      </c>
      <c r="M833" s="47">
        <v>26704</v>
      </c>
      <c r="N833" s="47">
        <v>13176</v>
      </c>
      <c r="O833" s="52">
        <v>40054</v>
      </c>
      <c r="P833" s="50">
        <v>19765</v>
      </c>
      <c r="Q833" s="51">
        <v>26586</v>
      </c>
      <c r="R833" s="15">
        <v>13055</v>
      </c>
    </row>
    <row r="834" spans="1:24" x14ac:dyDescent="0.25">
      <c r="A834" s="44" t="s">
        <v>309</v>
      </c>
      <c r="B834" s="45" t="s">
        <v>320</v>
      </c>
      <c r="C834" s="45" t="s">
        <v>325</v>
      </c>
      <c r="D834" s="54" t="s">
        <v>60</v>
      </c>
      <c r="E834" s="47">
        <v>113148</v>
      </c>
      <c r="F834" s="48">
        <v>57885</v>
      </c>
      <c r="G834" s="47">
        <v>113196</v>
      </c>
      <c r="H834" s="48">
        <v>57910</v>
      </c>
      <c r="I834" s="47">
        <v>113570</v>
      </c>
      <c r="J834" s="48">
        <v>58035</v>
      </c>
      <c r="K834" s="47">
        <v>115689</v>
      </c>
      <c r="L834" s="48">
        <v>58766</v>
      </c>
      <c r="M834" s="47">
        <v>115768</v>
      </c>
      <c r="N834" s="47">
        <v>58795</v>
      </c>
      <c r="O834" s="49">
        <v>42658</v>
      </c>
      <c r="P834" s="50">
        <v>21382</v>
      </c>
      <c r="Q834" s="51">
        <v>115962</v>
      </c>
      <c r="R834" s="15">
        <v>58849</v>
      </c>
    </row>
    <row r="835" spans="1:24" x14ac:dyDescent="0.25">
      <c r="A835" s="44" t="s">
        <v>309</v>
      </c>
      <c r="B835" s="45" t="s">
        <v>320</v>
      </c>
      <c r="C835" s="45" t="s">
        <v>325</v>
      </c>
      <c r="D835" s="54" t="s">
        <v>61</v>
      </c>
      <c r="E835" s="47">
        <v>75457</v>
      </c>
      <c r="F835" s="48">
        <v>39138</v>
      </c>
      <c r="G835" s="47">
        <v>75219</v>
      </c>
      <c r="H835" s="48">
        <v>39006</v>
      </c>
      <c r="I835" s="47">
        <v>75334</v>
      </c>
      <c r="J835" s="48">
        <v>39064</v>
      </c>
      <c r="K835" s="47">
        <v>76178</v>
      </c>
      <c r="L835" s="48">
        <v>39272</v>
      </c>
      <c r="M835" s="47">
        <v>75951</v>
      </c>
      <c r="N835" s="47">
        <v>39159</v>
      </c>
      <c r="O835" s="52">
        <v>16017</v>
      </c>
      <c r="P835" s="50">
        <v>8250</v>
      </c>
      <c r="Q835" s="51">
        <v>75732</v>
      </c>
      <c r="R835" s="15">
        <v>39002</v>
      </c>
    </row>
    <row r="836" spans="1:24" x14ac:dyDescent="0.25">
      <c r="A836" s="44" t="s">
        <v>309</v>
      </c>
      <c r="B836" s="45" t="s">
        <v>320</v>
      </c>
      <c r="C836" s="45" t="s">
        <v>325</v>
      </c>
      <c r="D836" s="54" t="s">
        <v>62</v>
      </c>
      <c r="E836" s="47">
        <v>37691</v>
      </c>
      <c r="F836" s="48">
        <v>18747</v>
      </c>
      <c r="G836" s="47">
        <v>37977</v>
      </c>
      <c r="H836" s="48">
        <v>18904</v>
      </c>
      <c r="I836" s="47">
        <v>38236</v>
      </c>
      <c r="J836" s="48">
        <v>18971</v>
      </c>
      <c r="K836" s="47">
        <v>39511</v>
      </c>
      <c r="L836" s="48">
        <v>19494</v>
      </c>
      <c r="M836" s="47">
        <v>39817</v>
      </c>
      <c r="N836" s="47">
        <v>19636</v>
      </c>
      <c r="O836" s="52">
        <v>26641</v>
      </c>
      <c r="P836" s="50">
        <v>13132</v>
      </c>
      <c r="Q836" s="51">
        <v>40230</v>
      </c>
      <c r="R836" s="15">
        <v>19847</v>
      </c>
    </row>
    <row r="837" spans="1:24" x14ac:dyDescent="0.25">
      <c r="A837" s="44" t="s">
        <v>309</v>
      </c>
      <c r="B837" s="45" t="s">
        <v>326</v>
      </c>
      <c r="C837" s="45"/>
      <c r="D837" s="54" t="s">
        <v>71</v>
      </c>
      <c r="E837" s="47">
        <v>745113</v>
      </c>
      <c r="F837" s="48">
        <v>392139</v>
      </c>
      <c r="G837" s="47">
        <v>743659</v>
      </c>
      <c r="H837" s="48">
        <v>391571</v>
      </c>
      <c r="I837" s="47">
        <v>742910</v>
      </c>
      <c r="J837" s="48">
        <v>391519</v>
      </c>
      <c r="K837" s="47">
        <v>748828</v>
      </c>
      <c r="L837" s="48">
        <v>393830</v>
      </c>
      <c r="M837" s="47">
        <v>748040</v>
      </c>
      <c r="N837" s="47">
        <v>393457</v>
      </c>
      <c r="O837" s="49">
        <v>747370</v>
      </c>
      <c r="P837" s="50">
        <v>393432</v>
      </c>
      <c r="Q837" s="51">
        <v>747476</v>
      </c>
      <c r="R837" s="15">
        <v>393464</v>
      </c>
    </row>
    <row r="838" spans="1:24" x14ac:dyDescent="0.25">
      <c r="A838" s="44" t="s">
        <v>309</v>
      </c>
      <c r="B838" s="45" t="s">
        <v>326</v>
      </c>
      <c r="C838" s="45" t="s">
        <v>327</v>
      </c>
      <c r="D838" s="54" t="s">
        <v>71</v>
      </c>
      <c r="E838" s="47">
        <v>455717</v>
      </c>
      <c r="F838" s="48">
        <v>239933</v>
      </c>
      <c r="G838" s="47">
        <v>455581</v>
      </c>
      <c r="H838" s="48">
        <v>239957</v>
      </c>
      <c r="I838" s="47">
        <v>456591</v>
      </c>
      <c r="J838" s="48">
        <v>240667</v>
      </c>
      <c r="K838" s="47">
        <v>460509</v>
      </c>
      <c r="L838" s="48">
        <v>242191</v>
      </c>
      <c r="M838" s="47">
        <v>460517</v>
      </c>
      <c r="N838" s="47">
        <v>242128</v>
      </c>
      <c r="O838" s="49">
        <v>460427</v>
      </c>
      <c r="P838" s="50">
        <v>242283</v>
      </c>
      <c r="Q838" s="51">
        <v>461531</v>
      </c>
      <c r="R838" s="15">
        <v>242708</v>
      </c>
    </row>
    <row r="839" spans="1:24" x14ac:dyDescent="0.25">
      <c r="A839" s="44" t="s">
        <v>309</v>
      </c>
      <c r="B839" s="45" t="s">
        <v>326</v>
      </c>
      <c r="C839" s="45" t="s">
        <v>328</v>
      </c>
      <c r="D839" s="54" t="s">
        <v>71</v>
      </c>
      <c r="E839" s="47">
        <v>250242</v>
      </c>
      <c r="F839" s="48">
        <v>131068</v>
      </c>
      <c r="G839" s="47">
        <v>249257</v>
      </c>
      <c r="H839" s="48">
        <v>130671</v>
      </c>
      <c r="I839" s="47">
        <v>247859</v>
      </c>
      <c r="J839" s="48">
        <v>130080</v>
      </c>
      <c r="K839" s="47">
        <v>249461</v>
      </c>
      <c r="L839" s="48">
        <v>130768</v>
      </c>
      <c r="M839" s="47">
        <v>248939</v>
      </c>
      <c r="N839" s="47">
        <v>130604</v>
      </c>
      <c r="O839" s="49">
        <v>248726</v>
      </c>
      <c r="P839" s="50">
        <v>130615</v>
      </c>
      <c r="Q839" s="51">
        <v>248042</v>
      </c>
      <c r="R839" s="15">
        <v>130400</v>
      </c>
    </row>
    <row r="840" spans="1:24" x14ac:dyDescent="0.25">
      <c r="A840" s="44" t="s">
        <v>309</v>
      </c>
      <c r="B840" s="45" t="s">
        <v>326</v>
      </c>
      <c r="C840" s="45" t="s">
        <v>329</v>
      </c>
      <c r="D840" s="54" t="s">
        <v>71</v>
      </c>
      <c r="E840" s="47">
        <v>39154</v>
      </c>
      <c r="F840" s="48">
        <v>21138</v>
      </c>
      <c r="G840" s="47">
        <v>38821</v>
      </c>
      <c r="H840" s="48">
        <v>20943</v>
      </c>
      <c r="I840" s="47">
        <v>38460</v>
      </c>
      <c r="J840" s="48">
        <v>20772</v>
      </c>
      <c r="K840" s="47">
        <v>38858</v>
      </c>
      <c r="L840" s="48">
        <v>20871</v>
      </c>
      <c r="M840" s="47">
        <v>38584</v>
      </c>
      <c r="N840" s="47">
        <v>20725</v>
      </c>
      <c r="O840" s="49">
        <v>38217</v>
      </c>
      <c r="P840" s="50">
        <v>20534</v>
      </c>
      <c r="Q840" s="51">
        <v>37903</v>
      </c>
      <c r="R840" s="15">
        <v>20356</v>
      </c>
    </row>
    <row r="841" spans="1:24" s="11" customFormat="1" x14ac:dyDescent="0.25">
      <c r="A841" s="37" t="s">
        <v>330</v>
      </c>
      <c r="B841" s="38"/>
      <c r="C841" s="38"/>
      <c r="D841" s="30" t="s">
        <v>60</v>
      </c>
      <c r="E841" s="39">
        <v>4654115</v>
      </c>
      <c r="F841" s="40">
        <v>2409171</v>
      </c>
      <c r="G841" s="39">
        <v>4645665</v>
      </c>
      <c r="H841" s="40">
        <v>2405766</v>
      </c>
      <c r="I841" s="39">
        <v>4640725</v>
      </c>
      <c r="J841" s="40">
        <v>2403596</v>
      </c>
      <c r="K841" s="39">
        <v>4634935</v>
      </c>
      <c r="L841" s="40">
        <v>2396344</v>
      </c>
      <c r="M841" s="39">
        <v>4626357</v>
      </c>
      <c r="N841" s="39">
        <v>2392413</v>
      </c>
      <c r="O841" s="33">
        <v>4615870</v>
      </c>
      <c r="P841" s="34">
        <v>2387729</v>
      </c>
      <c r="Q841" s="42">
        <v>4599447</v>
      </c>
      <c r="R841" s="36">
        <v>2379656</v>
      </c>
      <c r="S841" s="36"/>
      <c r="T841"/>
      <c r="U841"/>
      <c r="V841"/>
      <c r="W841" s="36"/>
      <c r="X841" s="36"/>
    </row>
    <row r="842" spans="1:24" s="11" customFormat="1" x14ac:dyDescent="0.25">
      <c r="A842" s="37" t="s">
        <v>330</v>
      </c>
      <c r="B842" s="38"/>
      <c r="C842" s="38"/>
      <c r="D842" s="30" t="s">
        <v>61</v>
      </c>
      <c r="E842" s="39">
        <v>3647193</v>
      </c>
      <c r="F842" s="40">
        <v>1896324</v>
      </c>
      <c r="G842" s="39">
        <v>3635059</v>
      </c>
      <c r="H842" s="40">
        <v>1890800</v>
      </c>
      <c r="I842" s="39">
        <v>3624410</v>
      </c>
      <c r="J842" s="40">
        <v>1885869</v>
      </c>
      <c r="K842" s="39">
        <v>3607496</v>
      </c>
      <c r="L842" s="40">
        <v>1873626</v>
      </c>
      <c r="M842" s="39">
        <v>3594242</v>
      </c>
      <c r="N842" s="39">
        <v>1867480</v>
      </c>
      <c r="O842" s="41">
        <v>3579983</v>
      </c>
      <c r="P842" s="34">
        <v>1860845</v>
      </c>
      <c r="Q842" s="42">
        <v>3559972</v>
      </c>
      <c r="R842" s="36">
        <v>1850910</v>
      </c>
      <c r="S842" s="36"/>
      <c r="T842"/>
      <c r="U842"/>
      <c r="V842"/>
      <c r="W842" s="36"/>
      <c r="X842" s="36"/>
    </row>
    <row r="843" spans="1:24" s="11" customFormat="1" x14ac:dyDescent="0.25">
      <c r="A843" s="37" t="s">
        <v>330</v>
      </c>
      <c r="B843" s="38"/>
      <c r="C843" s="38"/>
      <c r="D843" s="30" t="s">
        <v>62</v>
      </c>
      <c r="E843" s="39">
        <v>1006922</v>
      </c>
      <c r="F843" s="40">
        <v>512847</v>
      </c>
      <c r="G843" s="39">
        <v>1010606</v>
      </c>
      <c r="H843" s="40">
        <v>514966</v>
      </c>
      <c r="I843" s="39">
        <v>1016315</v>
      </c>
      <c r="J843" s="40">
        <v>517727</v>
      </c>
      <c r="K843" s="39">
        <v>1027439</v>
      </c>
      <c r="L843" s="40">
        <v>522718</v>
      </c>
      <c r="M843" s="39">
        <v>1032115</v>
      </c>
      <c r="N843" s="39">
        <v>524933</v>
      </c>
      <c r="O843" s="41">
        <v>1035887</v>
      </c>
      <c r="P843" s="34">
        <v>526884</v>
      </c>
      <c r="Q843" s="42">
        <v>1039475</v>
      </c>
      <c r="R843" s="36">
        <v>528746</v>
      </c>
      <c r="S843" s="36"/>
      <c r="T843"/>
      <c r="U843"/>
      <c r="V843"/>
      <c r="W843" s="36"/>
      <c r="X843" s="36"/>
    </row>
    <row r="844" spans="1:24" x14ac:dyDescent="0.25">
      <c r="A844" s="44" t="s">
        <v>330</v>
      </c>
      <c r="B844" s="45" t="s">
        <v>296</v>
      </c>
      <c r="C844" s="45"/>
      <c r="D844" s="54" t="s">
        <v>60</v>
      </c>
      <c r="E844" s="47">
        <v>649695</v>
      </c>
      <c r="F844" s="48">
        <v>336926</v>
      </c>
      <c r="G844" s="47">
        <v>652045</v>
      </c>
      <c r="H844" s="48">
        <v>338298</v>
      </c>
      <c r="I844" s="47">
        <v>654632</v>
      </c>
      <c r="J844" s="48">
        <v>339535</v>
      </c>
      <c r="K844" s="47">
        <v>660812</v>
      </c>
      <c r="L844" s="48">
        <v>342224</v>
      </c>
      <c r="M844" s="47">
        <v>662442</v>
      </c>
      <c r="N844" s="47">
        <v>342955</v>
      </c>
      <c r="O844" s="49">
        <v>663854</v>
      </c>
      <c r="P844" s="50">
        <v>343552</v>
      </c>
      <c r="Q844" s="51">
        <v>664691</v>
      </c>
      <c r="R844" s="15">
        <v>343795</v>
      </c>
    </row>
    <row r="845" spans="1:24" x14ac:dyDescent="0.25">
      <c r="A845" s="44" t="s">
        <v>330</v>
      </c>
      <c r="B845" s="45" t="s">
        <v>296</v>
      </c>
      <c r="C845" s="45"/>
      <c r="D845" s="54" t="s">
        <v>61</v>
      </c>
      <c r="E845" s="47">
        <v>331437</v>
      </c>
      <c r="F845" s="48">
        <v>174562</v>
      </c>
      <c r="G845" s="47">
        <v>331525</v>
      </c>
      <c r="H845" s="48">
        <v>174585</v>
      </c>
      <c r="I845" s="47">
        <v>331309</v>
      </c>
      <c r="J845" s="48">
        <v>174463</v>
      </c>
      <c r="K845" s="47">
        <v>333461</v>
      </c>
      <c r="L845" s="48">
        <v>175395</v>
      </c>
      <c r="M845" s="47">
        <v>333145</v>
      </c>
      <c r="N845" s="47">
        <v>175276</v>
      </c>
      <c r="O845" s="52">
        <v>332954</v>
      </c>
      <c r="P845" s="50">
        <v>175045</v>
      </c>
      <c r="Q845" s="51">
        <v>331796</v>
      </c>
      <c r="R845" s="15">
        <v>174302</v>
      </c>
    </row>
    <row r="846" spans="1:24" x14ac:dyDescent="0.25">
      <c r="A846" s="44" t="s">
        <v>330</v>
      </c>
      <c r="B846" s="45" t="s">
        <v>296</v>
      </c>
      <c r="C846" s="45"/>
      <c r="D846" s="54" t="s">
        <v>62</v>
      </c>
      <c r="E846" s="47">
        <v>318258</v>
      </c>
      <c r="F846" s="48">
        <v>162364</v>
      </c>
      <c r="G846" s="47">
        <v>320520</v>
      </c>
      <c r="H846" s="48">
        <v>163713</v>
      </c>
      <c r="I846" s="47">
        <v>323323</v>
      </c>
      <c r="J846" s="48">
        <v>165072</v>
      </c>
      <c r="K846" s="47">
        <v>327351</v>
      </c>
      <c r="L846" s="48">
        <v>166829</v>
      </c>
      <c r="M846" s="47">
        <v>329297</v>
      </c>
      <c r="N846" s="47">
        <v>167679</v>
      </c>
      <c r="O846" s="52">
        <v>330900</v>
      </c>
      <c r="P846" s="50">
        <v>168507</v>
      </c>
      <c r="Q846" s="51">
        <v>332895</v>
      </c>
      <c r="R846" s="15">
        <v>169493</v>
      </c>
    </row>
    <row r="847" spans="1:24" x14ac:dyDescent="0.25">
      <c r="A847" s="44" t="s">
        <v>330</v>
      </c>
      <c r="B847" s="45" t="s">
        <v>296</v>
      </c>
      <c r="C847" s="45" t="s">
        <v>296</v>
      </c>
      <c r="D847" s="54" t="s">
        <v>60</v>
      </c>
      <c r="E847" s="47">
        <v>152695</v>
      </c>
      <c r="F847" s="48">
        <v>78485</v>
      </c>
      <c r="G847" s="47">
        <v>153987</v>
      </c>
      <c r="H847" s="48">
        <v>79187</v>
      </c>
      <c r="I847" s="47">
        <v>155571</v>
      </c>
      <c r="J847" s="48">
        <v>79979</v>
      </c>
      <c r="K847" s="47">
        <v>157119</v>
      </c>
      <c r="L847" s="48">
        <v>80640</v>
      </c>
      <c r="M847" s="47">
        <v>158209</v>
      </c>
      <c r="N847" s="47">
        <v>81140</v>
      </c>
      <c r="O847" s="49">
        <v>159241</v>
      </c>
      <c r="P847" s="50">
        <v>81648</v>
      </c>
      <c r="Q847" s="51">
        <v>160405</v>
      </c>
      <c r="R847" s="15">
        <v>82245</v>
      </c>
    </row>
    <row r="848" spans="1:24" x14ac:dyDescent="0.25">
      <c r="A848" s="44" t="s">
        <v>330</v>
      </c>
      <c r="B848" s="45" t="s">
        <v>296</v>
      </c>
      <c r="C848" s="45" t="s">
        <v>296</v>
      </c>
      <c r="D848" s="54" t="s">
        <v>61</v>
      </c>
      <c r="E848" s="47">
        <v>43406</v>
      </c>
      <c r="F848" s="48">
        <v>22579</v>
      </c>
      <c r="G848" s="47">
        <v>43524</v>
      </c>
      <c r="H848" s="48">
        <v>22633</v>
      </c>
      <c r="I848" s="47">
        <v>43621</v>
      </c>
      <c r="J848" s="48">
        <v>22685</v>
      </c>
      <c r="K848" s="47">
        <v>44221</v>
      </c>
      <c r="L848" s="48">
        <v>22950</v>
      </c>
      <c r="M848" s="47">
        <v>44275</v>
      </c>
      <c r="N848" s="47">
        <v>23011</v>
      </c>
      <c r="O848" s="52">
        <v>44314</v>
      </c>
      <c r="P848" s="50">
        <v>23005</v>
      </c>
      <c r="Q848" s="51">
        <v>44449</v>
      </c>
      <c r="R848" s="15">
        <v>23066</v>
      </c>
    </row>
    <row r="849" spans="1:18" s="12" customFormat="1" ht="12.75" x14ac:dyDescent="0.2">
      <c r="A849" s="44" t="s">
        <v>330</v>
      </c>
      <c r="B849" s="45" t="s">
        <v>296</v>
      </c>
      <c r="C849" s="45" t="s">
        <v>296</v>
      </c>
      <c r="D849" s="54" t="s">
        <v>62</v>
      </c>
      <c r="E849" s="47">
        <v>109289</v>
      </c>
      <c r="F849" s="48">
        <v>55906</v>
      </c>
      <c r="G849" s="47">
        <v>110463</v>
      </c>
      <c r="H849" s="48">
        <v>56554</v>
      </c>
      <c r="I849" s="47">
        <v>111950</v>
      </c>
      <c r="J849" s="48">
        <v>57294</v>
      </c>
      <c r="K849" s="47">
        <v>112898</v>
      </c>
      <c r="L849" s="48">
        <v>57690</v>
      </c>
      <c r="M849" s="47">
        <v>113934</v>
      </c>
      <c r="N849" s="47">
        <v>58129</v>
      </c>
      <c r="O849" s="52">
        <v>114927</v>
      </c>
      <c r="P849" s="50">
        <v>58643</v>
      </c>
      <c r="Q849" s="51">
        <v>115956</v>
      </c>
      <c r="R849" s="15">
        <v>59179</v>
      </c>
    </row>
    <row r="850" spans="1:18" s="12" customFormat="1" ht="12.75" x14ac:dyDescent="0.2">
      <c r="A850" s="44" t="s">
        <v>330</v>
      </c>
      <c r="B850" s="45" t="s">
        <v>296</v>
      </c>
      <c r="C850" s="45" t="s">
        <v>331</v>
      </c>
      <c r="D850" s="54" t="s">
        <v>60</v>
      </c>
      <c r="E850" s="47">
        <v>171231</v>
      </c>
      <c r="F850" s="48">
        <v>88911</v>
      </c>
      <c r="G850" s="47">
        <v>172027</v>
      </c>
      <c r="H850" s="48">
        <v>89308</v>
      </c>
      <c r="I850" s="47">
        <v>172809</v>
      </c>
      <c r="J850" s="48">
        <v>89732</v>
      </c>
      <c r="K850" s="47">
        <v>175966</v>
      </c>
      <c r="L850" s="48">
        <v>91101</v>
      </c>
      <c r="M850" s="47">
        <v>176587</v>
      </c>
      <c r="N850" s="47">
        <v>91337</v>
      </c>
      <c r="O850" s="49">
        <v>177124</v>
      </c>
      <c r="P850" s="50">
        <v>91500</v>
      </c>
      <c r="Q850" s="51">
        <v>177479</v>
      </c>
      <c r="R850" s="15">
        <v>91586</v>
      </c>
    </row>
    <row r="851" spans="1:18" s="12" customFormat="1" ht="12.75" x14ac:dyDescent="0.2">
      <c r="A851" s="44" t="s">
        <v>330</v>
      </c>
      <c r="B851" s="45" t="s">
        <v>296</v>
      </c>
      <c r="C851" s="45" t="s">
        <v>331</v>
      </c>
      <c r="D851" s="54" t="s">
        <v>61</v>
      </c>
      <c r="E851" s="47">
        <v>80211</v>
      </c>
      <c r="F851" s="48">
        <v>42471</v>
      </c>
      <c r="G851" s="47">
        <v>80192</v>
      </c>
      <c r="H851" s="48">
        <v>42393</v>
      </c>
      <c r="I851" s="47">
        <v>80248</v>
      </c>
      <c r="J851" s="48">
        <v>42497</v>
      </c>
      <c r="K851" s="47">
        <v>82021</v>
      </c>
      <c r="L851" s="48">
        <v>43268</v>
      </c>
      <c r="M851" s="47">
        <v>81936</v>
      </c>
      <c r="N851" s="47">
        <v>43197</v>
      </c>
      <c r="O851" s="52">
        <v>81929</v>
      </c>
      <c r="P851" s="50">
        <v>43114</v>
      </c>
      <c r="Q851" s="51">
        <v>81565</v>
      </c>
      <c r="R851" s="15">
        <v>42875</v>
      </c>
    </row>
    <row r="852" spans="1:18" s="12" customFormat="1" ht="12.75" x14ac:dyDescent="0.2">
      <c r="A852" s="44" t="s">
        <v>330</v>
      </c>
      <c r="B852" s="45" t="s">
        <v>296</v>
      </c>
      <c r="C852" s="45" t="s">
        <v>331</v>
      </c>
      <c r="D852" s="54" t="s">
        <v>62</v>
      </c>
      <c r="E852" s="47">
        <v>91020</v>
      </c>
      <c r="F852" s="48">
        <v>46440</v>
      </c>
      <c r="G852" s="47">
        <v>91835</v>
      </c>
      <c r="H852" s="48">
        <v>46915</v>
      </c>
      <c r="I852" s="47">
        <v>92561</v>
      </c>
      <c r="J852" s="48">
        <v>47235</v>
      </c>
      <c r="K852" s="47">
        <v>93945</v>
      </c>
      <c r="L852" s="48">
        <v>47833</v>
      </c>
      <c r="M852" s="47">
        <v>94651</v>
      </c>
      <c r="N852" s="47">
        <v>48140</v>
      </c>
      <c r="O852" s="52">
        <v>95195</v>
      </c>
      <c r="P852" s="50">
        <v>48386</v>
      </c>
      <c r="Q852" s="51">
        <v>95914</v>
      </c>
      <c r="R852" s="15">
        <v>48711</v>
      </c>
    </row>
    <row r="853" spans="1:18" s="12" customFormat="1" ht="12.75" x14ac:dyDescent="0.2">
      <c r="A853" s="44" t="s">
        <v>330</v>
      </c>
      <c r="B853" s="45" t="s">
        <v>296</v>
      </c>
      <c r="C853" s="45" t="s">
        <v>332</v>
      </c>
      <c r="D853" s="54" t="s">
        <v>71</v>
      </c>
      <c r="E853" s="47">
        <v>175690</v>
      </c>
      <c r="F853" s="48">
        <v>92839</v>
      </c>
      <c r="G853" s="47">
        <v>175677</v>
      </c>
      <c r="H853" s="48">
        <v>92874</v>
      </c>
      <c r="I853" s="47">
        <v>175402</v>
      </c>
      <c r="J853" s="48">
        <v>92667</v>
      </c>
      <c r="K853" s="47">
        <v>174755</v>
      </c>
      <c r="L853" s="48">
        <v>92339</v>
      </c>
      <c r="M853" s="47">
        <v>174503</v>
      </c>
      <c r="N853" s="47">
        <v>92267</v>
      </c>
      <c r="O853" s="49">
        <v>174370</v>
      </c>
      <c r="P853" s="50">
        <v>92132</v>
      </c>
      <c r="Q853" s="51">
        <v>173699</v>
      </c>
      <c r="R853" s="15">
        <v>91708</v>
      </c>
    </row>
    <row r="854" spans="1:18" s="12" customFormat="1" ht="12.75" x14ac:dyDescent="0.2">
      <c r="A854" s="44" t="s">
        <v>330</v>
      </c>
      <c r="B854" s="45" t="s">
        <v>296</v>
      </c>
      <c r="C854" s="45" t="s">
        <v>333</v>
      </c>
      <c r="D854" s="54" t="s">
        <v>60</v>
      </c>
      <c r="E854" s="47">
        <v>150079</v>
      </c>
      <c r="F854" s="48">
        <v>76691</v>
      </c>
      <c r="G854" s="47">
        <v>150354</v>
      </c>
      <c r="H854" s="48">
        <v>76929</v>
      </c>
      <c r="I854" s="47">
        <v>150850</v>
      </c>
      <c r="J854" s="48">
        <v>77157</v>
      </c>
      <c r="K854" s="47">
        <v>152972</v>
      </c>
      <c r="L854" s="48">
        <v>78144</v>
      </c>
      <c r="M854" s="47">
        <v>153143</v>
      </c>
      <c r="N854" s="47">
        <v>78211</v>
      </c>
      <c r="O854" s="49">
        <v>153119</v>
      </c>
      <c r="P854" s="50">
        <v>78272</v>
      </c>
      <c r="Q854" s="51">
        <v>153108</v>
      </c>
      <c r="R854" s="15">
        <v>78256</v>
      </c>
    </row>
    <row r="855" spans="1:18" s="12" customFormat="1" ht="12.75" x14ac:dyDescent="0.2">
      <c r="A855" s="44" t="s">
        <v>330</v>
      </c>
      <c r="B855" s="45" t="s">
        <v>296</v>
      </c>
      <c r="C855" s="45" t="s">
        <v>333</v>
      </c>
      <c r="D855" s="54" t="s">
        <v>61</v>
      </c>
      <c r="E855" s="47">
        <v>32130</v>
      </c>
      <c r="F855" s="48">
        <v>16673</v>
      </c>
      <c r="G855" s="47">
        <v>32132</v>
      </c>
      <c r="H855" s="48">
        <v>16685</v>
      </c>
      <c r="I855" s="47">
        <v>32038</v>
      </c>
      <c r="J855" s="48">
        <v>16614</v>
      </c>
      <c r="K855" s="47">
        <v>32464</v>
      </c>
      <c r="L855" s="48">
        <v>16838</v>
      </c>
      <c r="M855" s="47">
        <v>32431</v>
      </c>
      <c r="N855" s="47">
        <v>16801</v>
      </c>
      <c r="O855" s="52">
        <v>32341</v>
      </c>
      <c r="P855" s="50">
        <v>16794</v>
      </c>
      <c r="Q855" s="51">
        <v>32083</v>
      </c>
      <c r="R855" s="15">
        <v>16653</v>
      </c>
    </row>
    <row r="856" spans="1:18" s="12" customFormat="1" ht="12.75" x14ac:dyDescent="0.2">
      <c r="A856" s="44" t="s">
        <v>330</v>
      </c>
      <c r="B856" s="45" t="s">
        <v>296</v>
      </c>
      <c r="C856" s="45" t="s">
        <v>333</v>
      </c>
      <c r="D856" s="54" t="s">
        <v>62</v>
      </c>
      <c r="E856" s="47">
        <v>117949</v>
      </c>
      <c r="F856" s="48">
        <v>60018</v>
      </c>
      <c r="G856" s="47">
        <v>118222</v>
      </c>
      <c r="H856" s="48">
        <v>60244</v>
      </c>
      <c r="I856" s="47">
        <v>118812</v>
      </c>
      <c r="J856" s="48">
        <v>60543</v>
      </c>
      <c r="K856" s="47">
        <v>120508</v>
      </c>
      <c r="L856" s="48">
        <v>61306</v>
      </c>
      <c r="M856" s="47">
        <v>120712</v>
      </c>
      <c r="N856" s="47">
        <v>61410</v>
      </c>
      <c r="O856" s="52">
        <v>120778</v>
      </c>
      <c r="P856" s="50">
        <v>61478</v>
      </c>
      <c r="Q856" s="51">
        <v>121025</v>
      </c>
      <c r="R856" s="15">
        <v>61603</v>
      </c>
    </row>
    <row r="857" spans="1:18" s="12" customFormat="1" ht="12.75" x14ac:dyDescent="0.2">
      <c r="A857" s="44" t="s">
        <v>330</v>
      </c>
      <c r="B857" s="45" t="s">
        <v>334</v>
      </c>
      <c r="C857" s="45"/>
      <c r="D857" s="54" t="s">
        <v>60</v>
      </c>
      <c r="E857" s="47">
        <v>457978</v>
      </c>
      <c r="F857" s="48">
        <v>235898</v>
      </c>
      <c r="G857" s="47">
        <v>456448</v>
      </c>
      <c r="H857" s="48">
        <v>235204</v>
      </c>
      <c r="I857" s="47">
        <v>455382</v>
      </c>
      <c r="J857" s="48">
        <v>234505</v>
      </c>
      <c r="K857" s="47">
        <v>450734</v>
      </c>
      <c r="L857" s="48">
        <v>232358</v>
      </c>
      <c r="M857" s="47">
        <v>449553</v>
      </c>
      <c r="N857" s="47">
        <v>231932</v>
      </c>
      <c r="O857" s="49">
        <v>448343</v>
      </c>
      <c r="P857" s="50">
        <v>231448</v>
      </c>
      <c r="Q857" s="51">
        <v>446143</v>
      </c>
      <c r="R857" s="15">
        <v>230366</v>
      </c>
    </row>
    <row r="858" spans="1:18" s="12" customFormat="1" ht="12.75" x14ac:dyDescent="0.2">
      <c r="A858" s="44" t="s">
        <v>330</v>
      </c>
      <c r="B858" s="45" t="s">
        <v>334</v>
      </c>
      <c r="C858" s="45"/>
      <c r="D858" s="54" t="s">
        <v>61</v>
      </c>
      <c r="E858" s="47">
        <v>366522</v>
      </c>
      <c r="F858" s="48">
        <v>189492</v>
      </c>
      <c r="G858" s="47">
        <v>365097</v>
      </c>
      <c r="H858" s="48">
        <v>188848</v>
      </c>
      <c r="I858" s="47">
        <v>363758</v>
      </c>
      <c r="J858" s="48">
        <v>188012</v>
      </c>
      <c r="K858" s="47">
        <v>358374</v>
      </c>
      <c r="L858" s="48">
        <v>185591</v>
      </c>
      <c r="M858" s="47">
        <v>356959</v>
      </c>
      <c r="N858" s="47">
        <v>184996</v>
      </c>
      <c r="O858" s="52">
        <v>355372</v>
      </c>
      <c r="P858" s="50">
        <v>184332</v>
      </c>
      <c r="Q858" s="51">
        <v>353418</v>
      </c>
      <c r="R858" s="15">
        <v>183396</v>
      </c>
    </row>
    <row r="859" spans="1:18" s="12" customFormat="1" ht="12.75" x14ac:dyDescent="0.2">
      <c r="A859" s="44" t="s">
        <v>330</v>
      </c>
      <c r="B859" s="45" t="s">
        <v>334</v>
      </c>
      <c r="C859" s="45"/>
      <c r="D859" s="54" t="s">
        <v>62</v>
      </c>
      <c r="E859" s="47">
        <v>91456</v>
      </c>
      <c r="F859" s="48">
        <v>46406</v>
      </c>
      <c r="G859" s="47">
        <v>91351</v>
      </c>
      <c r="H859" s="48">
        <v>46356</v>
      </c>
      <c r="I859" s="47">
        <v>91624</v>
      </c>
      <c r="J859" s="48">
        <v>46493</v>
      </c>
      <c r="K859" s="47">
        <v>92360</v>
      </c>
      <c r="L859" s="48">
        <v>46767</v>
      </c>
      <c r="M859" s="47">
        <v>92594</v>
      </c>
      <c r="N859" s="47">
        <v>46936</v>
      </c>
      <c r="O859" s="52">
        <v>92971</v>
      </c>
      <c r="P859" s="50">
        <v>47116</v>
      </c>
      <c r="Q859" s="51">
        <v>92725</v>
      </c>
      <c r="R859" s="15">
        <v>46970</v>
      </c>
    </row>
    <row r="860" spans="1:18" s="12" customFormat="1" ht="12.75" x14ac:dyDescent="0.2">
      <c r="A860" s="44" t="s">
        <v>330</v>
      </c>
      <c r="B860" s="45" t="s">
        <v>334</v>
      </c>
      <c r="C860" s="45" t="s">
        <v>335</v>
      </c>
      <c r="D860" s="54" t="s">
        <v>60</v>
      </c>
      <c r="E860" s="47">
        <v>76468</v>
      </c>
      <c r="F860" s="48">
        <v>38980</v>
      </c>
      <c r="G860" s="47">
        <v>76265</v>
      </c>
      <c r="H860" s="48">
        <v>38828</v>
      </c>
      <c r="I860" s="47">
        <v>76618</v>
      </c>
      <c r="J860" s="48">
        <v>38906</v>
      </c>
      <c r="K860" s="47">
        <v>77237</v>
      </c>
      <c r="L860" s="48">
        <v>39179</v>
      </c>
      <c r="M860" s="47">
        <v>77302</v>
      </c>
      <c r="N860" s="47">
        <v>39214</v>
      </c>
      <c r="O860" s="49">
        <v>77347</v>
      </c>
      <c r="P860" s="50">
        <v>39242</v>
      </c>
      <c r="Q860" s="51">
        <v>77205</v>
      </c>
      <c r="R860" s="15">
        <v>39171</v>
      </c>
    </row>
    <row r="861" spans="1:18" s="12" customFormat="1" ht="12.75" x14ac:dyDescent="0.2">
      <c r="A861" s="44" t="s">
        <v>330</v>
      </c>
      <c r="B861" s="45" t="s">
        <v>334</v>
      </c>
      <c r="C861" s="45" t="s">
        <v>335</v>
      </c>
      <c r="D861" s="54" t="s">
        <v>61</v>
      </c>
      <c r="E861" s="47">
        <v>28529</v>
      </c>
      <c r="F861" s="48">
        <v>14597</v>
      </c>
      <c r="G861" s="47">
        <v>28379</v>
      </c>
      <c r="H861" s="48">
        <v>14510</v>
      </c>
      <c r="I861" s="47">
        <v>28562</v>
      </c>
      <c r="J861" s="48">
        <v>14549</v>
      </c>
      <c r="K861" s="47">
        <v>28851</v>
      </c>
      <c r="L861" s="48">
        <v>14683</v>
      </c>
      <c r="M861" s="47">
        <v>28848</v>
      </c>
      <c r="N861" s="47">
        <v>14674</v>
      </c>
      <c r="O861" s="52">
        <v>28851</v>
      </c>
      <c r="P861" s="50">
        <v>14687</v>
      </c>
      <c r="Q861" s="51">
        <v>28779</v>
      </c>
      <c r="R861" s="15">
        <v>14638</v>
      </c>
    </row>
    <row r="862" spans="1:18" s="12" customFormat="1" ht="12.75" x14ac:dyDescent="0.2">
      <c r="A862" s="44" t="s">
        <v>330</v>
      </c>
      <c r="B862" s="45" t="s">
        <v>334</v>
      </c>
      <c r="C862" s="45" t="s">
        <v>335</v>
      </c>
      <c r="D862" s="54" t="s">
        <v>62</v>
      </c>
      <c r="E862" s="47">
        <v>47939</v>
      </c>
      <c r="F862" s="48">
        <v>24383</v>
      </c>
      <c r="G862" s="47">
        <v>47886</v>
      </c>
      <c r="H862" s="48">
        <v>24318</v>
      </c>
      <c r="I862" s="47">
        <v>48056</v>
      </c>
      <c r="J862" s="48">
        <v>24357</v>
      </c>
      <c r="K862" s="47">
        <v>48386</v>
      </c>
      <c r="L862" s="48">
        <v>24496</v>
      </c>
      <c r="M862" s="47">
        <v>48454</v>
      </c>
      <c r="N862" s="47">
        <v>24540</v>
      </c>
      <c r="O862" s="52">
        <v>48496</v>
      </c>
      <c r="P862" s="50">
        <v>24555</v>
      </c>
      <c r="Q862" s="51">
        <v>48426</v>
      </c>
      <c r="R862" s="15">
        <v>24533</v>
      </c>
    </row>
    <row r="863" spans="1:18" s="12" customFormat="1" ht="12.75" x14ac:dyDescent="0.2">
      <c r="A863" s="44" t="s">
        <v>330</v>
      </c>
      <c r="B863" s="45" t="s">
        <v>334</v>
      </c>
      <c r="C863" s="45" t="s">
        <v>336</v>
      </c>
      <c r="D863" s="54" t="s">
        <v>71</v>
      </c>
      <c r="E863" s="47">
        <v>184765</v>
      </c>
      <c r="F863" s="48">
        <v>95486</v>
      </c>
      <c r="G863" s="47">
        <v>183829</v>
      </c>
      <c r="H863" s="48">
        <v>95071</v>
      </c>
      <c r="I863" s="47">
        <v>182749</v>
      </c>
      <c r="J863" s="48">
        <v>94462</v>
      </c>
      <c r="K863" s="47">
        <v>177266</v>
      </c>
      <c r="L863" s="48">
        <v>92073</v>
      </c>
      <c r="M863" s="47">
        <v>176106</v>
      </c>
      <c r="N863" s="47">
        <v>91583</v>
      </c>
      <c r="O863" s="49">
        <v>174724</v>
      </c>
      <c r="P863" s="50">
        <v>90986</v>
      </c>
      <c r="Q863" s="51">
        <v>173439</v>
      </c>
      <c r="R863" s="15">
        <v>90405</v>
      </c>
    </row>
    <row r="864" spans="1:18" s="12" customFormat="1" ht="12.75" x14ac:dyDescent="0.2">
      <c r="A864" s="44" t="s">
        <v>330</v>
      </c>
      <c r="B864" s="45" t="s">
        <v>334</v>
      </c>
      <c r="C864" s="45" t="s">
        <v>337</v>
      </c>
      <c r="D864" s="54" t="s">
        <v>71</v>
      </c>
      <c r="E864" s="47">
        <v>59061</v>
      </c>
      <c r="F864" s="48">
        <v>30664</v>
      </c>
      <c r="G864" s="47">
        <v>58832</v>
      </c>
      <c r="H864" s="48">
        <v>30562</v>
      </c>
      <c r="I864" s="47">
        <v>58519</v>
      </c>
      <c r="J864" s="48">
        <v>30377</v>
      </c>
      <c r="K864" s="47">
        <v>58022</v>
      </c>
      <c r="L864" s="48">
        <v>30139</v>
      </c>
      <c r="M864" s="47">
        <v>57745</v>
      </c>
      <c r="N864" s="47">
        <v>30013</v>
      </c>
      <c r="O864" s="49">
        <v>57502</v>
      </c>
      <c r="P864" s="50">
        <v>29920</v>
      </c>
      <c r="Q864" s="51">
        <v>57148</v>
      </c>
      <c r="R864" s="15">
        <v>29731</v>
      </c>
    </row>
    <row r="865" spans="1:18" s="12" customFormat="1" ht="12.75" x14ac:dyDescent="0.2">
      <c r="A865" s="44" t="s">
        <v>330</v>
      </c>
      <c r="B865" s="45" t="s">
        <v>334</v>
      </c>
      <c r="C865" s="45" t="s">
        <v>338</v>
      </c>
      <c r="D865" s="54" t="s">
        <v>60</v>
      </c>
      <c r="E865" s="47">
        <v>137684</v>
      </c>
      <c r="F865" s="48">
        <v>70768</v>
      </c>
      <c r="G865" s="47">
        <v>137522</v>
      </c>
      <c r="H865" s="48">
        <v>70743</v>
      </c>
      <c r="I865" s="47">
        <v>137496</v>
      </c>
      <c r="J865" s="48">
        <v>70760</v>
      </c>
      <c r="K865" s="47">
        <v>138209</v>
      </c>
      <c r="L865" s="48">
        <v>70967</v>
      </c>
      <c r="M865" s="47">
        <v>138400</v>
      </c>
      <c r="N865" s="47">
        <v>71122</v>
      </c>
      <c r="O865" s="49">
        <v>138770</v>
      </c>
      <c r="P865" s="50">
        <v>71300</v>
      </c>
      <c r="Q865" s="51">
        <v>138351</v>
      </c>
      <c r="R865" s="15">
        <v>71059</v>
      </c>
    </row>
    <row r="866" spans="1:18" s="12" customFormat="1" ht="12.75" x14ac:dyDescent="0.2">
      <c r="A866" s="44" t="s">
        <v>330</v>
      </c>
      <c r="B866" s="45" t="s">
        <v>334</v>
      </c>
      <c r="C866" s="45" t="s">
        <v>338</v>
      </c>
      <c r="D866" s="54" t="s">
        <v>61</v>
      </c>
      <c r="E866" s="47">
        <v>94167</v>
      </c>
      <c r="F866" s="48">
        <v>48745</v>
      </c>
      <c r="G866" s="47">
        <v>94057</v>
      </c>
      <c r="H866" s="48">
        <v>48705</v>
      </c>
      <c r="I866" s="47">
        <v>93928</v>
      </c>
      <c r="J866" s="48">
        <v>48624</v>
      </c>
      <c r="K866" s="47">
        <v>94235</v>
      </c>
      <c r="L866" s="48">
        <v>48696</v>
      </c>
      <c r="M866" s="47">
        <v>94260</v>
      </c>
      <c r="N866" s="47">
        <v>48726</v>
      </c>
      <c r="O866" s="52">
        <v>94295</v>
      </c>
      <c r="P866" s="50">
        <v>48739</v>
      </c>
      <c r="Q866" s="51">
        <v>94052</v>
      </c>
      <c r="R866" s="15">
        <v>48622</v>
      </c>
    </row>
    <row r="867" spans="1:18" s="12" customFormat="1" ht="12.75" x14ac:dyDescent="0.2">
      <c r="A867" s="44" t="s">
        <v>330</v>
      </c>
      <c r="B867" s="45" t="s">
        <v>334</v>
      </c>
      <c r="C867" s="45" t="s">
        <v>338</v>
      </c>
      <c r="D867" s="54" t="s">
        <v>62</v>
      </c>
      <c r="E867" s="47">
        <v>43517</v>
      </c>
      <c r="F867" s="48">
        <v>22023</v>
      </c>
      <c r="G867" s="47">
        <v>43465</v>
      </c>
      <c r="H867" s="48">
        <v>22038</v>
      </c>
      <c r="I867" s="47">
        <v>43568</v>
      </c>
      <c r="J867" s="48">
        <v>22136</v>
      </c>
      <c r="K867" s="47">
        <v>43974</v>
      </c>
      <c r="L867" s="48">
        <v>22271</v>
      </c>
      <c r="M867" s="47">
        <v>44140</v>
      </c>
      <c r="N867" s="47">
        <v>22396</v>
      </c>
      <c r="O867" s="52">
        <v>44475</v>
      </c>
      <c r="P867" s="50">
        <v>22561</v>
      </c>
      <c r="Q867" s="51">
        <v>44299</v>
      </c>
      <c r="R867" s="15">
        <v>22437</v>
      </c>
    </row>
    <row r="868" spans="1:18" s="12" customFormat="1" ht="12.75" x14ac:dyDescent="0.2">
      <c r="A868" s="44" t="s">
        <v>330</v>
      </c>
      <c r="B868" s="45" t="s">
        <v>339</v>
      </c>
      <c r="C868" s="45"/>
      <c r="D868" s="54" t="s">
        <v>60</v>
      </c>
      <c r="E868" s="47">
        <v>532626</v>
      </c>
      <c r="F868" s="48">
        <v>276892</v>
      </c>
      <c r="G868" s="47">
        <v>531079</v>
      </c>
      <c r="H868" s="48">
        <v>276070</v>
      </c>
      <c r="I868" s="47">
        <v>529940</v>
      </c>
      <c r="J868" s="48">
        <v>275583</v>
      </c>
      <c r="K868" s="47">
        <v>530614</v>
      </c>
      <c r="L868" s="48">
        <v>275325</v>
      </c>
      <c r="M868" s="47">
        <v>529314</v>
      </c>
      <c r="N868" s="47">
        <v>274784</v>
      </c>
      <c r="O868" s="49">
        <v>527575</v>
      </c>
      <c r="P868" s="50">
        <v>273953</v>
      </c>
      <c r="Q868" s="51">
        <v>525494</v>
      </c>
      <c r="R868" s="15">
        <v>272790</v>
      </c>
    </row>
    <row r="869" spans="1:18" s="12" customFormat="1" ht="12.75" x14ac:dyDescent="0.2">
      <c r="A869" s="44" t="s">
        <v>330</v>
      </c>
      <c r="B869" s="45" t="s">
        <v>339</v>
      </c>
      <c r="C869" s="45"/>
      <c r="D869" s="54" t="s">
        <v>61</v>
      </c>
      <c r="E869" s="47">
        <v>316059</v>
      </c>
      <c r="F869" s="48">
        <v>166941</v>
      </c>
      <c r="G869" s="47">
        <v>314271</v>
      </c>
      <c r="H869" s="48">
        <v>165987</v>
      </c>
      <c r="I869" s="47">
        <v>312900</v>
      </c>
      <c r="J869" s="48">
        <v>165451</v>
      </c>
      <c r="K869" s="47">
        <v>311160</v>
      </c>
      <c r="L869" s="48">
        <v>164057</v>
      </c>
      <c r="M869" s="47">
        <v>309634</v>
      </c>
      <c r="N869" s="47">
        <v>163307</v>
      </c>
      <c r="O869" s="52">
        <v>307971</v>
      </c>
      <c r="P869" s="50">
        <v>162493</v>
      </c>
      <c r="Q869" s="51">
        <v>305571</v>
      </c>
      <c r="R869" s="15">
        <v>161163</v>
      </c>
    </row>
    <row r="870" spans="1:18" s="12" customFormat="1" ht="12.75" x14ac:dyDescent="0.2">
      <c r="A870" s="44" t="s">
        <v>330</v>
      </c>
      <c r="B870" s="45" t="s">
        <v>339</v>
      </c>
      <c r="C870" s="45"/>
      <c r="D870" s="54" t="s">
        <v>62</v>
      </c>
      <c r="E870" s="47">
        <v>216567</v>
      </c>
      <c r="F870" s="48">
        <v>109951</v>
      </c>
      <c r="G870" s="47">
        <v>216808</v>
      </c>
      <c r="H870" s="48">
        <v>110083</v>
      </c>
      <c r="I870" s="47">
        <v>217040</v>
      </c>
      <c r="J870" s="48">
        <v>110132</v>
      </c>
      <c r="K870" s="47">
        <v>219454</v>
      </c>
      <c r="L870" s="48">
        <v>111268</v>
      </c>
      <c r="M870" s="47">
        <v>219680</v>
      </c>
      <c r="N870" s="47">
        <v>111477</v>
      </c>
      <c r="O870" s="52">
        <v>219604</v>
      </c>
      <c r="P870" s="50">
        <v>111460</v>
      </c>
      <c r="Q870" s="51">
        <v>219923</v>
      </c>
      <c r="R870" s="15">
        <v>111627</v>
      </c>
    </row>
    <row r="871" spans="1:18" s="12" customFormat="1" ht="12.75" x14ac:dyDescent="0.2">
      <c r="A871" s="44" t="s">
        <v>330</v>
      </c>
      <c r="B871" s="45" t="s">
        <v>339</v>
      </c>
      <c r="C871" s="45" t="s">
        <v>339</v>
      </c>
      <c r="D871" s="54" t="s">
        <v>60</v>
      </c>
      <c r="E871" s="47">
        <v>133823</v>
      </c>
      <c r="F871" s="48">
        <v>68276</v>
      </c>
      <c r="G871" s="47">
        <v>134037</v>
      </c>
      <c r="H871" s="48">
        <v>68386</v>
      </c>
      <c r="I871" s="47">
        <v>134103</v>
      </c>
      <c r="J871" s="48">
        <v>68381</v>
      </c>
      <c r="K871" s="47">
        <v>135448</v>
      </c>
      <c r="L871" s="48">
        <v>68944</v>
      </c>
      <c r="M871" s="47">
        <v>135630</v>
      </c>
      <c r="N871" s="47">
        <v>69109</v>
      </c>
      <c r="O871" s="49">
        <v>135404</v>
      </c>
      <c r="P871" s="50">
        <v>69048</v>
      </c>
      <c r="Q871" s="51">
        <v>135549</v>
      </c>
      <c r="R871" s="15">
        <v>69152</v>
      </c>
    </row>
    <row r="872" spans="1:18" s="12" customFormat="1" ht="12.75" x14ac:dyDescent="0.2">
      <c r="A872" s="44" t="s">
        <v>330</v>
      </c>
      <c r="B872" s="45" t="s">
        <v>339</v>
      </c>
      <c r="C872" s="45" t="s">
        <v>339</v>
      </c>
      <c r="D872" s="54" t="s">
        <v>61</v>
      </c>
      <c r="E872" s="47">
        <v>16206</v>
      </c>
      <c r="F872" s="48">
        <v>8497</v>
      </c>
      <c r="G872" s="47">
        <v>16213</v>
      </c>
      <c r="H872" s="48">
        <v>8502</v>
      </c>
      <c r="I872" s="47">
        <v>16147</v>
      </c>
      <c r="J872" s="48">
        <v>8464</v>
      </c>
      <c r="K872" s="47">
        <v>16319</v>
      </c>
      <c r="L872" s="48">
        <v>8506</v>
      </c>
      <c r="M872" s="47">
        <v>16253</v>
      </c>
      <c r="N872" s="47">
        <v>8479</v>
      </c>
      <c r="O872" s="52">
        <v>16096</v>
      </c>
      <c r="P872" s="50">
        <v>8392</v>
      </c>
      <c r="Q872" s="51">
        <v>16004</v>
      </c>
      <c r="R872" s="15">
        <v>8360</v>
      </c>
    </row>
    <row r="873" spans="1:18" s="12" customFormat="1" ht="12.75" x14ac:dyDescent="0.2">
      <c r="A873" s="44" t="s">
        <v>330</v>
      </c>
      <c r="B873" s="45" t="s">
        <v>339</v>
      </c>
      <c r="C873" s="45" t="s">
        <v>339</v>
      </c>
      <c r="D873" s="54" t="s">
        <v>62</v>
      </c>
      <c r="E873" s="47">
        <v>117617</v>
      </c>
      <c r="F873" s="48">
        <v>59779</v>
      </c>
      <c r="G873" s="47">
        <v>117824</v>
      </c>
      <c r="H873" s="48">
        <v>59884</v>
      </c>
      <c r="I873" s="47">
        <v>117956</v>
      </c>
      <c r="J873" s="48">
        <v>59917</v>
      </c>
      <c r="K873" s="47">
        <v>119129</v>
      </c>
      <c r="L873" s="48">
        <v>60438</v>
      </c>
      <c r="M873" s="47">
        <v>119377</v>
      </c>
      <c r="N873" s="47">
        <v>60630</v>
      </c>
      <c r="O873" s="52">
        <v>119308</v>
      </c>
      <c r="P873" s="50">
        <v>60656</v>
      </c>
      <c r="Q873" s="51">
        <v>119545</v>
      </c>
      <c r="R873" s="15">
        <v>60792</v>
      </c>
    </row>
    <row r="874" spans="1:18" s="12" customFormat="1" ht="12.75" x14ac:dyDescent="0.2">
      <c r="A874" s="44" t="s">
        <v>330</v>
      </c>
      <c r="B874" s="45" t="s">
        <v>339</v>
      </c>
      <c r="C874" s="45" t="s">
        <v>340</v>
      </c>
      <c r="D874" s="54" t="s">
        <v>60</v>
      </c>
      <c r="E874" s="47">
        <v>84789</v>
      </c>
      <c r="F874" s="48">
        <v>43111</v>
      </c>
      <c r="G874" s="47">
        <v>84867</v>
      </c>
      <c r="H874" s="48">
        <v>43131</v>
      </c>
      <c r="I874" s="47">
        <v>85001</v>
      </c>
      <c r="J874" s="48">
        <v>43161</v>
      </c>
      <c r="K874" s="47">
        <v>85829</v>
      </c>
      <c r="L874" s="48">
        <v>43571</v>
      </c>
      <c r="M874" s="47">
        <v>85814</v>
      </c>
      <c r="N874" s="47">
        <v>43574</v>
      </c>
      <c r="O874" s="49">
        <v>85735</v>
      </c>
      <c r="P874" s="50">
        <v>43517</v>
      </c>
      <c r="Q874" s="51">
        <v>85576</v>
      </c>
      <c r="R874" s="15">
        <v>43411</v>
      </c>
    </row>
    <row r="875" spans="1:18" s="12" customFormat="1" ht="12.75" x14ac:dyDescent="0.2">
      <c r="A875" s="44" t="s">
        <v>330</v>
      </c>
      <c r="B875" s="45" t="s">
        <v>339</v>
      </c>
      <c r="C875" s="45" t="s">
        <v>340</v>
      </c>
      <c r="D875" s="54" t="s">
        <v>61</v>
      </c>
      <c r="E875" s="47">
        <v>17597</v>
      </c>
      <c r="F875" s="48">
        <v>9187</v>
      </c>
      <c r="G875" s="47">
        <v>17627</v>
      </c>
      <c r="H875" s="48">
        <v>9163</v>
      </c>
      <c r="I875" s="47">
        <v>17620</v>
      </c>
      <c r="J875" s="48">
        <v>9152</v>
      </c>
      <c r="K875" s="47">
        <v>17799</v>
      </c>
      <c r="L875" s="48">
        <v>9249</v>
      </c>
      <c r="M875" s="47">
        <v>17779</v>
      </c>
      <c r="N875" s="47">
        <v>9216</v>
      </c>
      <c r="O875" s="52">
        <v>17773</v>
      </c>
      <c r="P875" s="50">
        <v>9224</v>
      </c>
      <c r="Q875" s="51">
        <v>17706</v>
      </c>
      <c r="R875" s="15">
        <v>9186</v>
      </c>
    </row>
    <row r="876" spans="1:18" s="12" customFormat="1" ht="12.75" x14ac:dyDescent="0.2">
      <c r="A876" s="44" t="s">
        <v>330</v>
      </c>
      <c r="B876" s="45" t="s">
        <v>339</v>
      </c>
      <c r="C876" s="45" t="s">
        <v>340</v>
      </c>
      <c r="D876" s="54" t="s">
        <v>62</v>
      </c>
      <c r="E876" s="47">
        <v>67192</v>
      </c>
      <c r="F876" s="48">
        <v>33924</v>
      </c>
      <c r="G876" s="47">
        <v>67240</v>
      </c>
      <c r="H876" s="48">
        <v>33968</v>
      </c>
      <c r="I876" s="47">
        <v>67381</v>
      </c>
      <c r="J876" s="48">
        <v>34009</v>
      </c>
      <c r="K876" s="47">
        <v>68030</v>
      </c>
      <c r="L876" s="48">
        <v>34322</v>
      </c>
      <c r="M876" s="47">
        <v>68035</v>
      </c>
      <c r="N876" s="47">
        <v>34358</v>
      </c>
      <c r="O876" s="52">
        <v>67962</v>
      </c>
      <c r="P876" s="50">
        <v>34293</v>
      </c>
      <c r="Q876" s="51">
        <v>67870</v>
      </c>
      <c r="R876" s="15">
        <v>34225</v>
      </c>
    </row>
    <row r="877" spans="1:18" s="12" customFormat="1" ht="12.75" x14ac:dyDescent="0.2">
      <c r="A877" s="44" t="s">
        <v>330</v>
      </c>
      <c r="B877" s="45" t="s">
        <v>339</v>
      </c>
      <c r="C877" s="45" t="s">
        <v>341</v>
      </c>
      <c r="D877" s="54" t="s">
        <v>71</v>
      </c>
      <c r="E877" s="47">
        <v>242300</v>
      </c>
      <c r="F877" s="48">
        <v>128396</v>
      </c>
      <c r="G877" s="47">
        <v>240612</v>
      </c>
      <c r="H877" s="48">
        <v>127507</v>
      </c>
      <c r="I877" s="47">
        <v>239319</v>
      </c>
      <c r="J877" s="48">
        <v>127014</v>
      </c>
      <c r="K877" s="47">
        <v>237203</v>
      </c>
      <c r="L877" s="48">
        <v>125629</v>
      </c>
      <c r="M877" s="47">
        <v>235798</v>
      </c>
      <c r="N877" s="47">
        <v>124952</v>
      </c>
      <c r="O877" s="49">
        <v>234472</v>
      </c>
      <c r="P877" s="50">
        <v>124299</v>
      </c>
      <c r="Q877" s="51">
        <v>232318</v>
      </c>
      <c r="R877" s="15">
        <v>123086</v>
      </c>
    </row>
    <row r="878" spans="1:18" s="12" customFormat="1" ht="12.75" x14ac:dyDescent="0.2">
      <c r="A878" s="44" t="s">
        <v>330</v>
      </c>
      <c r="B878" s="45" t="s">
        <v>339</v>
      </c>
      <c r="C878" s="45" t="s">
        <v>342</v>
      </c>
      <c r="D878" s="54" t="s">
        <v>60</v>
      </c>
      <c r="E878" s="47">
        <v>71714</v>
      </c>
      <c r="F878" s="48">
        <v>37109</v>
      </c>
      <c r="G878" s="47">
        <v>71563</v>
      </c>
      <c r="H878" s="48">
        <v>37046</v>
      </c>
      <c r="I878" s="47">
        <v>71517</v>
      </c>
      <c r="J878" s="48">
        <v>37027</v>
      </c>
      <c r="K878" s="47">
        <v>72134</v>
      </c>
      <c r="L878" s="48">
        <v>37181</v>
      </c>
      <c r="M878" s="47">
        <v>72072</v>
      </c>
      <c r="N878" s="47">
        <v>37149</v>
      </c>
      <c r="O878" s="49">
        <v>71964</v>
      </c>
      <c r="P878" s="50">
        <v>37089</v>
      </c>
      <c r="Q878" s="51">
        <v>72051</v>
      </c>
      <c r="R878" s="15">
        <v>37141</v>
      </c>
    </row>
    <row r="879" spans="1:18" s="12" customFormat="1" ht="12.75" x14ac:dyDescent="0.2">
      <c r="A879" s="44" t="s">
        <v>330</v>
      </c>
      <c r="B879" s="45" t="s">
        <v>339</v>
      </c>
      <c r="C879" s="45" t="s">
        <v>342</v>
      </c>
      <c r="D879" s="54" t="s">
        <v>61</v>
      </c>
      <c r="E879" s="47">
        <v>39956</v>
      </c>
      <c r="F879" s="48">
        <v>20861</v>
      </c>
      <c r="G879" s="47">
        <v>39819</v>
      </c>
      <c r="H879" s="48">
        <v>20815</v>
      </c>
      <c r="I879" s="47">
        <v>39814</v>
      </c>
      <c r="J879" s="48">
        <v>20821</v>
      </c>
      <c r="K879" s="47">
        <v>39839</v>
      </c>
      <c r="L879" s="48">
        <v>20673</v>
      </c>
      <c r="M879" s="47">
        <v>39804</v>
      </c>
      <c r="N879" s="47">
        <v>20660</v>
      </c>
      <c r="O879" s="52">
        <v>39630</v>
      </c>
      <c r="P879" s="50">
        <v>20578</v>
      </c>
      <c r="Q879" s="51">
        <v>39543</v>
      </c>
      <c r="R879" s="15">
        <v>20531</v>
      </c>
    </row>
    <row r="880" spans="1:18" s="12" customFormat="1" ht="12.75" x14ac:dyDescent="0.2">
      <c r="A880" s="44" t="s">
        <v>330</v>
      </c>
      <c r="B880" s="45" t="s">
        <v>339</v>
      </c>
      <c r="C880" s="45" t="s">
        <v>342</v>
      </c>
      <c r="D880" s="54" t="s">
        <v>62</v>
      </c>
      <c r="E880" s="47">
        <v>31758</v>
      </c>
      <c r="F880" s="48">
        <v>16248</v>
      </c>
      <c r="G880" s="47">
        <v>31744</v>
      </c>
      <c r="H880" s="48">
        <v>16231</v>
      </c>
      <c r="I880" s="47">
        <v>31703</v>
      </c>
      <c r="J880" s="48">
        <v>16206</v>
      </c>
      <c r="K880" s="47">
        <v>32295</v>
      </c>
      <c r="L880" s="48">
        <v>16508</v>
      </c>
      <c r="M880" s="47">
        <v>32268</v>
      </c>
      <c r="N880" s="47">
        <v>16489</v>
      </c>
      <c r="O880" s="52">
        <v>32334</v>
      </c>
      <c r="P880" s="50">
        <v>16511</v>
      </c>
      <c r="Q880" s="51">
        <v>32508</v>
      </c>
      <c r="R880" s="15">
        <v>16610</v>
      </c>
    </row>
    <row r="881" spans="1:18" s="12" customFormat="1" ht="12.75" x14ac:dyDescent="0.2">
      <c r="A881" s="44" t="s">
        <v>330</v>
      </c>
      <c r="B881" s="45" t="s">
        <v>343</v>
      </c>
      <c r="C881" s="45"/>
      <c r="D881" s="54" t="s">
        <v>60</v>
      </c>
      <c r="E881" s="47">
        <v>500945</v>
      </c>
      <c r="F881" s="48">
        <v>258951</v>
      </c>
      <c r="G881" s="47">
        <v>499103</v>
      </c>
      <c r="H881" s="48">
        <v>258167</v>
      </c>
      <c r="I881" s="47">
        <v>497934</v>
      </c>
      <c r="J881" s="48">
        <v>257738</v>
      </c>
      <c r="K881" s="47">
        <v>484223</v>
      </c>
      <c r="L881" s="48">
        <v>249902</v>
      </c>
      <c r="M881" s="47">
        <v>482429</v>
      </c>
      <c r="N881" s="47">
        <v>249109</v>
      </c>
      <c r="O881" s="49">
        <v>480961</v>
      </c>
      <c r="P881" s="50">
        <v>248415</v>
      </c>
      <c r="Q881" s="51">
        <v>479061</v>
      </c>
      <c r="R881" s="15">
        <v>247586</v>
      </c>
    </row>
    <row r="882" spans="1:18" s="12" customFormat="1" ht="12.75" x14ac:dyDescent="0.2">
      <c r="A882" s="44" t="s">
        <v>330</v>
      </c>
      <c r="B882" s="45" t="s">
        <v>343</v>
      </c>
      <c r="C882" s="45"/>
      <c r="D882" s="54" t="s">
        <v>61</v>
      </c>
      <c r="E882" s="47">
        <v>450423</v>
      </c>
      <c r="F882" s="48">
        <v>232969</v>
      </c>
      <c r="G882" s="47">
        <v>448664</v>
      </c>
      <c r="H882" s="48">
        <v>232246</v>
      </c>
      <c r="I882" s="47">
        <v>447297</v>
      </c>
      <c r="J882" s="48">
        <v>231710</v>
      </c>
      <c r="K882" s="47">
        <v>433176</v>
      </c>
      <c r="L882" s="48">
        <v>223700</v>
      </c>
      <c r="M882" s="47">
        <v>431058</v>
      </c>
      <c r="N882" s="47">
        <v>222782</v>
      </c>
      <c r="O882" s="52">
        <v>429235</v>
      </c>
      <c r="P882" s="50">
        <v>221950</v>
      </c>
      <c r="Q882" s="51">
        <v>427056</v>
      </c>
      <c r="R882" s="15">
        <v>220962</v>
      </c>
    </row>
    <row r="883" spans="1:18" s="12" customFormat="1" ht="12.75" x14ac:dyDescent="0.2">
      <c r="A883" s="44" t="s">
        <v>330</v>
      </c>
      <c r="B883" s="45" t="s">
        <v>343</v>
      </c>
      <c r="C883" s="45"/>
      <c r="D883" s="54" t="s">
        <v>62</v>
      </c>
      <c r="E883" s="47">
        <v>50522</v>
      </c>
      <c r="F883" s="48">
        <v>25982</v>
      </c>
      <c r="G883" s="47">
        <v>50439</v>
      </c>
      <c r="H883" s="48">
        <v>25921</v>
      </c>
      <c r="I883" s="47">
        <v>50637</v>
      </c>
      <c r="J883" s="48">
        <v>26028</v>
      </c>
      <c r="K883" s="47">
        <v>51047</v>
      </c>
      <c r="L883" s="48">
        <v>26202</v>
      </c>
      <c r="M883" s="47">
        <v>51371</v>
      </c>
      <c r="N883" s="47">
        <v>26327</v>
      </c>
      <c r="O883" s="52">
        <v>51726</v>
      </c>
      <c r="P883" s="50">
        <v>26465</v>
      </c>
      <c r="Q883" s="51">
        <v>52005</v>
      </c>
      <c r="R883" s="15">
        <v>26624</v>
      </c>
    </row>
    <row r="884" spans="1:18" s="12" customFormat="1" ht="12.75" x14ac:dyDescent="0.2">
      <c r="A884" s="44" t="s">
        <v>330</v>
      </c>
      <c r="B884" s="45" t="s">
        <v>343</v>
      </c>
      <c r="C884" s="45" t="s">
        <v>343</v>
      </c>
      <c r="D884" s="54" t="s">
        <v>60</v>
      </c>
      <c r="E884" s="47">
        <v>114490</v>
      </c>
      <c r="F884" s="48">
        <v>59093</v>
      </c>
      <c r="G884" s="47">
        <v>114033</v>
      </c>
      <c r="H884" s="48">
        <v>58821</v>
      </c>
      <c r="I884" s="47">
        <v>114093</v>
      </c>
      <c r="J884" s="48">
        <v>58881</v>
      </c>
      <c r="K884" s="47">
        <v>114994</v>
      </c>
      <c r="L884" s="48">
        <v>59077</v>
      </c>
      <c r="M884" s="47">
        <v>115229</v>
      </c>
      <c r="N884" s="47">
        <v>59210</v>
      </c>
      <c r="O884" s="49">
        <v>115299</v>
      </c>
      <c r="P884" s="50">
        <v>59239</v>
      </c>
      <c r="Q884" s="51">
        <v>115254</v>
      </c>
      <c r="R884" s="15">
        <v>59273</v>
      </c>
    </row>
    <row r="885" spans="1:18" s="12" customFormat="1" ht="12.75" x14ac:dyDescent="0.2">
      <c r="A885" s="44" t="s">
        <v>330</v>
      </c>
      <c r="B885" s="45" t="s">
        <v>343</v>
      </c>
      <c r="C885" s="45" t="s">
        <v>343</v>
      </c>
      <c r="D885" s="54" t="s">
        <v>61</v>
      </c>
      <c r="E885" s="47">
        <v>63968</v>
      </c>
      <c r="F885" s="48">
        <v>33111</v>
      </c>
      <c r="G885" s="47">
        <v>63594</v>
      </c>
      <c r="H885" s="48">
        <v>32900</v>
      </c>
      <c r="I885" s="47">
        <v>63456</v>
      </c>
      <c r="J885" s="48">
        <v>32853</v>
      </c>
      <c r="K885" s="47">
        <v>63947</v>
      </c>
      <c r="L885" s="48">
        <v>32875</v>
      </c>
      <c r="M885" s="47">
        <v>63858</v>
      </c>
      <c r="N885" s="47">
        <v>32883</v>
      </c>
      <c r="O885" s="52">
        <v>63573</v>
      </c>
      <c r="P885" s="50">
        <v>32774</v>
      </c>
      <c r="Q885" s="51">
        <v>63249</v>
      </c>
      <c r="R885" s="15">
        <v>32649</v>
      </c>
    </row>
    <row r="886" spans="1:18" s="12" customFormat="1" ht="12.75" x14ac:dyDescent="0.2">
      <c r="A886" s="44" t="s">
        <v>330</v>
      </c>
      <c r="B886" s="45" t="s">
        <v>343</v>
      </c>
      <c r="C886" s="45" t="s">
        <v>343</v>
      </c>
      <c r="D886" s="54" t="s">
        <v>62</v>
      </c>
      <c r="E886" s="47">
        <v>50522</v>
      </c>
      <c r="F886" s="48">
        <v>25982</v>
      </c>
      <c r="G886" s="47">
        <v>50439</v>
      </c>
      <c r="H886" s="48">
        <v>25921</v>
      </c>
      <c r="I886" s="47">
        <v>50637</v>
      </c>
      <c r="J886" s="48">
        <v>26028</v>
      </c>
      <c r="K886" s="47">
        <v>51047</v>
      </c>
      <c r="L886" s="48">
        <v>26202</v>
      </c>
      <c r="M886" s="47">
        <v>51371</v>
      </c>
      <c r="N886" s="47">
        <v>26327</v>
      </c>
      <c r="O886" s="52">
        <v>51726</v>
      </c>
      <c r="P886" s="50">
        <v>26465</v>
      </c>
      <c r="Q886" s="51">
        <v>52005</v>
      </c>
      <c r="R886" s="15">
        <v>26624</v>
      </c>
    </row>
    <row r="887" spans="1:18" s="12" customFormat="1" ht="12.75" x14ac:dyDescent="0.2">
      <c r="A887" s="44" t="s">
        <v>330</v>
      </c>
      <c r="B887" s="45" t="s">
        <v>343</v>
      </c>
      <c r="C887" s="45" t="s">
        <v>344</v>
      </c>
      <c r="D887" s="54" t="s">
        <v>71</v>
      </c>
      <c r="E887" s="47">
        <v>197393</v>
      </c>
      <c r="F887" s="48">
        <v>102215</v>
      </c>
      <c r="G887" s="47">
        <v>196669</v>
      </c>
      <c r="H887" s="48">
        <v>101951</v>
      </c>
      <c r="I887" s="47">
        <v>196167</v>
      </c>
      <c r="J887" s="48">
        <v>101791</v>
      </c>
      <c r="K887" s="47">
        <v>187830</v>
      </c>
      <c r="L887" s="48">
        <v>97236</v>
      </c>
      <c r="M887" s="47">
        <v>186868</v>
      </c>
      <c r="N887" s="47">
        <v>96773</v>
      </c>
      <c r="O887" s="49">
        <v>186210</v>
      </c>
      <c r="P887" s="50">
        <v>96460</v>
      </c>
      <c r="Q887" s="51">
        <v>185450</v>
      </c>
      <c r="R887" s="15">
        <v>96119</v>
      </c>
    </row>
    <row r="888" spans="1:18" s="12" customFormat="1" ht="12.75" x14ac:dyDescent="0.2">
      <c r="A888" s="44" t="s">
        <v>330</v>
      </c>
      <c r="B888" s="45" t="s">
        <v>343</v>
      </c>
      <c r="C888" s="45" t="s">
        <v>345</v>
      </c>
      <c r="D888" s="54" t="s">
        <v>71</v>
      </c>
      <c r="E888" s="47">
        <v>189062</v>
      </c>
      <c r="F888" s="48">
        <v>97643</v>
      </c>
      <c r="G888" s="47">
        <v>188401</v>
      </c>
      <c r="H888" s="48">
        <v>97395</v>
      </c>
      <c r="I888" s="47">
        <v>187674</v>
      </c>
      <c r="J888" s="48">
        <v>97066</v>
      </c>
      <c r="K888" s="47">
        <v>181399</v>
      </c>
      <c r="L888" s="48">
        <v>93589</v>
      </c>
      <c r="M888" s="47">
        <v>180332</v>
      </c>
      <c r="N888" s="47">
        <v>93126</v>
      </c>
      <c r="O888" s="49">
        <v>179452</v>
      </c>
      <c r="P888" s="50">
        <v>92716</v>
      </c>
      <c r="Q888" s="51">
        <v>178357</v>
      </c>
      <c r="R888" s="15">
        <v>92194</v>
      </c>
    </row>
    <row r="889" spans="1:18" s="12" customFormat="1" ht="12.75" x14ac:dyDescent="0.2">
      <c r="A889" s="44" t="s">
        <v>330</v>
      </c>
      <c r="B889" s="45" t="s">
        <v>346</v>
      </c>
      <c r="C889" s="45"/>
      <c r="D889" s="54" t="s">
        <v>71</v>
      </c>
      <c r="E889" s="47">
        <v>771521</v>
      </c>
      <c r="F889" s="48">
        <v>402226</v>
      </c>
      <c r="G889" s="47">
        <v>767341</v>
      </c>
      <c r="H889" s="48">
        <v>400220</v>
      </c>
      <c r="I889" s="47">
        <v>764645</v>
      </c>
      <c r="J889" s="48">
        <v>398973</v>
      </c>
      <c r="K889" s="47">
        <v>765931</v>
      </c>
      <c r="L889" s="48">
        <v>398700</v>
      </c>
      <c r="M889" s="47">
        <v>762097</v>
      </c>
      <c r="N889" s="47">
        <v>396799</v>
      </c>
      <c r="O889" s="49">
        <v>757963</v>
      </c>
      <c r="P889" s="50">
        <v>394841</v>
      </c>
      <c r="Q889" s="51">
        <v>752441</v>
      </c>
      <c r="R889" s="15">
        <v>392193</v>
      </c>
    </row>
    <row r="890" spans="1:18" s="12" customFormat="1" ht="12.75" x14ac:dyDescent="0.2">
      <c r="A890" s="44" t="s">
        <v>330</v>
      </c>
      <c r="B890" s="45" t="s">
        <v>346</v>
      </c>
      <c r="C890" s="45" t="s">
        <v>347</v>
      </c>
      <c r="D890" s="54" t="s">
        <v>71</v>
      </c>
      <c r="E890" s="47">
        <v>113678</v>
      </c>
      <c r="F890" s="48">
        <v>59532</v>
      </c>
      <c r="G890" s="47">
        <v>113314</v>
      </c>
      <c r="H890" s="48">
        <v>59336</v>
      </c>
      <c r="I890" s="47">
        <v>113007</v>
      </c>
      <c r="J890" s="48">
        <v>59182</v>
      </c>
      <c r="K890" s="47">
        <v>111843</v>
      </c>
      <c r="L890" s="48">
        <v>58514</v>
      </c>
      <c r="M890" s="47">
        <v>111536</v>
      </c>
      <c r="N890" s="47">
        <v>58406</v>
      </c>
      <c r="O890" s="49">
        <v>111168</v>
      </c>
      <c r="P890" s="50">
        <v>58194</v>
      </c>
      <c r="Q890" s="51">
        <v>110761</v>
      </c>
      <c r="R890" s="15">
        <v>58044</v>
      </c>
    </row>
    <row r="891" spans="1:18" s="12" customFormat="1" ht="12.75" x14ac:dyDescent="0.2">
      <c r="A891" s="44" t="s">
        <v>330</v>
      </c>
      <c r="B891" s="45" t="s">
        <v>346</v>
      </c>
      <c r="C891" s="45" t="s">
        <v>348</v>
      </c>
      <c r="D891" s="54" t="s">
        <v>71</v>
      </c>
      <c r="E891" s="47">
        <v>312201</v>
      </c>
      <c r="F891" s="48">
        <v>164558</v>
      </c>
      <c r="G891" s="47">
        <v>309621</v>
      </c>
      <c r="H891" s="48">
        <v>163281</v>
      </c>
      <c r="I891" s="47">
        <v>308548</v>
      </c>
      <c r="J891" s="48">
        <v>162792</v>
      </c>
      <c r="K891" s="47">
        <v>311421</v>
      </c>
      <c r="L891" s="48">
        <v>163266</v>
      </c>
      <c r="M891" s="47">
        <v>309304</v>
      </c>
      <c r="N891" s="47">
        <v>162204</v>
      </c>
      <c r="O891" s="49">
        <v>307233</v>
      </c>
      <c r="P891" s="50">
        <v>161119</v>
      </c>
      <c r="Q891" s="51">
        <v>304362</v>
      </c>
      <c r="R891" s="15">
        <v>159646</v>
      </c>
    </row>
    <row r="892" spans="1:18" s="12" customFormat="1" ht="12.75" x14ac:dyDescent="0.2">
      <c r="A892" s="44" t="s">
        <v>330</v>
      </c>
      <c r="B892" s="45" t="s">
        <v>346</v>
      </c>
      <c r="C892" s="45" t="s">
        <v>349</v>
      </c>
      <c r="D892" s="54" t="s">
        <v>71</v>
      </c>
      <c r="E892" s="47">
        <v>74912</v>
      </c>
      <c r="F892" s="48">
        <v>38506</v>
      </c>
      <c r="G892" s="47">
        <v>74998</v>
      </c>
      <c r="H892" s="48">
        <v>38545</v>
      </c>
      <c r="I892" s="47">
        <v>74893</v>
      </c>
      <c r="J892" s="48">
        <v>38535</v>
      </c>
      <c r="K892" s="47">
        <v>75501</v>
      </c>
      <c r="L892" s="48">
        <v>38831</v>
      </c>
      <c r="M892" s="47">
        <v>75428</v>
      </c>
      <c r="N892" s="47">
        <v>38777</v>
      </c>
      <c r="O892" s="49">
        <v>75305</v>
      </c>
      <c r="P892" s="50">
        <v>38750</v>
      </c>
      <c r="Q892" s="51">
        <v>75129</v>
      </c>
      <c r="R892" s="15">
        <v>38664</v>
      </c>
    </row>
    <row r="893" spans="1:18" s="12" customFormat="1" ht="12.75" x14ac:dyDescent="0.2">
      <c r="A893" s="44" t="s">
        <v>330</v>
      </c>
      <c r="B893" s="45" t="s">
        <v>346</v>
      </c>
      <c r="C893" s="45" t="s">
        <v>350</v>
      </c>
      <c r="D893" s="54" t="s">
        <v>71</v>
      </c>
      <c r="E893" s="47">
        <v>144584</v>
      </c>
      <c r="F893" s="48">
        <v>74168</v>
      </c>
      <c r="G893" s="47">
        <v>143930</v>
      </c>
      <c r="H893" s="48">
        <v>73851</v>
      </c>
      <c r="I893" s="47">
        <v>143394</v>
      </c>
      <c r="J893" s="48">
        <v>73591</v>
      </c>
      <c r="K893" s="47">
        <v>143566</v>
      </c>
      <c r="L893" s="48">
        <v>73840</v>
      </c>
      <c r="M893" s="47">
        <v>143024</v>
      </c>
      <c r="N893" s="47">
        <v>73540</v>
      </c>
      <c r="O893" s="49">
        <v>142346</v>
      </c>
      <c r="P893" s="50">
        <v>73304</v>
      </c>
      <c r="Q893" s="51">
        <v>141521</v>
      </c>
      <c r="R893" s="15">
        <v>72983</v>
      </c>
    </row>
    <row r="894" spans="1:18" s="12" customFormat="1" ht="12.75" x14ac:dyDescent="0.2">
      <c r="A894" s="44" t="s">
        <v>330</v>
      </c>
      <c r="B894" s="45" t="s">
        <v>346</v>
      </c>
      <c r="C894" s="45" t="s">
        <v>351</v>
      </c>
      <c r="D894" s="54" t="s">
        <v>71</v>
      </c>
      <c r="E894" s="47">
        <v>71621</v>
      </c>
      <c r="F894" s="48">
        <v>37258</v>
      </c>
      <c r="G894" s="47">
        <v>71118</v>
      </c>
      <c r="H894" s="48">
        <v>37042</v>
      </c>
      <c r="I894" s="47">
        <v>70712</v>
      </c>
      <c r="J894" s="48">
        <v>36820</v>
      </c>
      <c r="K894" s="47">
        <v>70296</v>
      </c>
      <c r="L894" s="48">
        <v>36627</v>
      </c>
      <c r="M894" s="47">
        <v>69992</v>
      </c>
      <c r="N894" s="47">
        <v>36477</v>
      </c>
      <c r="O894" s="49">
        <v>69539</v>
      </c>
      <c r="P894" s="50">
        <v>36295</v>
      </c>
      <c r="Q894" s="51">
        <v>68844</v>
      </c>
      <c r="R894" s="15">
        <v>35945</v>
      </c>
    </row>
    <row r="895" spans="1:18" s="12" customFormat="1" ht="12.75" x14ac:dyDescent="0.2">
      <c r="A895" s="44" t="s">
        <v>330</v>
      </c>
      <c r="B895" s="45" t="s">
        <v>346</v>
      </c>
      <c r="C895" s="45" t="s">
        <v>352</v>
      </c>
      <c r="D895" s="54" t="s">
        <v>71</v>
      </c>
      <c r="E895" s="47">
        <v>54525</v>
      </c>
      <c r="F895" s="48">
        <v>28204</v>
      </c>
      <c r="G895" s="47">
        <v>54360</v>
      </c>
      <c r="H895" s="48">
        <v>28165</v>
      </c>
      <c r="I895" s="47">
        <v>54091</v>
      </c>
      <c r="J895" s="48">
        <v>28053</v>
      </c>
      <c r="K895" s="47">
        <v>53304</v>
      </c>
      <c r="L895" s="48">
        <v>27622</v>
      </c>
      <c r="M895" s="47">
        <v>52813</v>
      </c>
      <c r="N895" s="47">
        <v>27395</v>
      </c>
      <c r="O895" s="49">
        <v>52372</v>
      </c>
      <c r="P895" s="50">
        <v>27179</v>
      </c>
      <c r="Q895" s="51">
        <v>51824</v>
      </c>
      <c r="R895" s="15">
        <v>26911</v>
      </c>
    </row>
    <row r="896" spans="1:18" s="12" customFormat="1" ht="12.75" x14ac:dyDescent="0.2">
      <c r="A896" s="44" t="s">
        <v>330</v>
      </c>
      <c r="B896" s="45" t="s">
        <v>353</v>
      </c>
      <c r="C896" s="45"/>
      <c r="D896" s="54" t="s">
        <v>60</v>
      </c>
      <c r="E896" s="47">
        <v>637006</v>
      </c>
      <c r="F896" s="48">
        <v>326133</v>
      </c>
      <c r="G896" s="47">
        <v>637147</v>
      </c>
      <c r="H896" s="48">
        <v>326302</v>
      </c>
      <c r="I896" s="47">
        <v>637321</v>
      </c>
      <c r="J896" s="48">
        <v>326495</v>
      </c>
      <c r="K896" s="47">
        <v>640264</v>
      </c>
      <c r="L896" s="48">
        <v>327699</v>
      </c>
      <c r="M896" s="47">
        <v>640032</v>
      </c>
      <c r="N896" s="47">
        <v>327529</v>
      </c>
      <c r="O896" s="49">
        <v>639490</v>
      </c>
      <c r="P896" s="50">
        <v>327310</v>
      </c>
      <c r="Q896" s="51">
        <v>637712</v>
      </c>
      <c r="R896" s="15">
        <v>326566</v>
      </c>
    </row>
    <row r="897" spans="1:18" s="12" customFormat="1" ht="12.75" x14ac:dyDescent="0.2">
      <c r="A897" s="44" t="s">
        <v>330</v>
      </c>
      <c r="B897" s="45" t="s">
        <v>353</v>
      </c>
      <c r="C897" s="45"/>
      <c r="D897" s="54" t="s">
        <v>61</v>
      </c>
      <c r="E897" s="47">
        <v>492687</v>
      </c>
      <c r="F897" s="48">
        <v>252531</v>
      </c>
      <c r="G897" s="47">
        <v>492085</v>
      </c>
      <c r="H897" s="48">
        <v>252307</v>
      </c>
      <c r="I897" s="47">
        <v>491439</v>
      </c>
      <c r="J897" s="48">
        <v>252083</v>
      </c>
      <c r="K897" s="47">
        <v>492714</v>
      </c>
      <c r="L897" s="48">
        <v>252478</v>
      </c>
      <c r="M897" s="47">
        <v>491621</v>
      </c>
      <c r="N897" s="47">
        <v>251991</v>
      </c>
      <c r="O897" s="52">
        <v>490485</v>
      </c>
      <c r="P897" s="50">
        <v>251493</v>
      </c>
      <c r="Q897" s="51">
        <v>488365</v>
      </c>
      <c r="R897" s="15">
        <v>250573</v>
      </c>
    </row>
    <row r="898" spans="1:18" s="12" customFormat="1" ht="12.75" x14ac:dyDescent="0.2">
      <c r="A898" s="44" t="s">
        <v>330</v>
      </c>
      <c r="B898" s="45" t="s">
        <v>353</v>
      </c>
      <c r="C898" s="45"/>
      <c r="D898" s="54" t="s">
        <v>62</v>
      </c>
      <c r="E898" s="47">
        <v>144319</v>
      </c>
      <c r="F898" s="48">
        <v>73602</v>
      </c>
      <c r="G898" s="47">
        <v>145062</v>
      </c>
      <c r="H898" s="48">
        <v>73995</v>
      </c>
      <c r="I898" s="47">
        <v>145882</v>
      </c>
      <c r="J898" s="48">
        <v>74412</v>
      </c>
      <c r="K898" s="47">
        <v>147550</v>
      </c>
      <c r="L898" s="48">
        <v>75221</v>
      </c>
      <c r="M898" s="47">
        <v>148411</v>
      </c>
      <c r="N898" s="47">
        <v>75538</v>
      </c>
      <c r="O898" s="52">
        <v>149005</v>
      </c>
      <c r="P898" s="50">
        <v>75817</v>
      </c>
      <c r="Q898" s="51">
        <v>149347</v>
      </c>
      <c r="R898" s="15">
        <v>75993</v>
      </c>
    </row>
    <row r="899" spans="1:18" s="12" customFormat="1" ht="12.75" x14ac:dyDescent="0.2">
      <c r="A899" s="44" t="s">
        <v>330</v>
      </c>
      <c r="B899" s="45" t="s">
        <v>353</v>
      </c>
      <c r="C899" s="45" t="s">
        <v>354</v>
      </c>
      <c r="D899" s="54" t="s">
        <v>71</v>
      </c>
      <c r="E899" s="47">
        <v>93939</v>
      </c>
      <c r="F899" s="48">
        <v>47653</v>
      </c>
      <c r="G899" s="47">
        <v>93554</v>
      </c>
      <c r="H899" s="48">
        <v>47499</v>
      </c>
      <c r="I899" s="47">
        <v>92988</v>
      </c>
      <c r="J899" s="48">
        <v>47308</v>
      </c>
      <c r="K899" s="47">
        <v>92622</v>
      </c>
      <c r="L899" s="48">
        <v>47062</v>
      </c>
      <c r="M899" s="47">
        <v>92105</v>
      </c>
      <c r="N899" s="47">
        <v>46832</v>
      </c>
      <c r="O899" s="49">
        <v>91723</v>
      </c>
      <c r="P899" s="50">
        <v>46675</v>
      </c>
      <c r="Q899" s="51">
        <v>91235</v>
      </c>
      <c r="R899" s="15">
        <v>46496</v>
      </c>
    </row>
    <row r="900" spans="1:18" s="12" customFormat="1" ht="12.75" x14ac:dyDescent="0.2">
      <c r="A900" s="44" t="s">
        <v>330</v>
      </c>
      <c r="B900" s="45" t="s">
        <v>353</v>
      </c>
      <c r="C900" s="45" t="s">
        <v>355</v>
      </c>
      <c r="D900" s="54" t="s">
        <v>71</v>
      </c>
      <c r="E900" s="47">
        <v>141080</v>
      </c>
      <c r="F900" s="48">
        <v>71954</v>
      </c>
      <c r="G900" s="47">
        <v>141177</v>
      </c>
      <c r="H900" s="48">
        <v>72100</v>
      </c>
      <c r="I900" s="47">
        <v>141372</v>
      </c>
      <c r="J900" s="48">
        <v>72173</v>
      </c>
      <c r="K900" s="47">
        <v>141036</v>
      </c>
      <c r="L900" s="48">
        <v>72128</v>
      </c>
      <c r="M900" s="47">
        <v>140944</v>
      </c>
      <c r="N900" s="47">
        <v>72112</v>
      </c>
      <c r="O900" s="49">
        <v>140789</v>
      </c>
      <c r="P900" s="50">
        <v>72027</v>
      </c>
      <c r="Q900" s="51">
        <v>140173</v>
      </c>
      <c r="R900" s="15">
        <v>71675</v>
      </c>
    </row>
    <row r="901" spans="1:18" s="12" customFormat="1" ht="12.75" x14ac:dyDescent="0.2">
      <c r="A901" s="44" t="s">
        <v>330</v>
      </c>
      <c r="B901" s="45" t="s">
        <v>353</v>
      </c>
      <c r="C901" s="45" t="s">
        <v>356</v>
      </c>
      <c r="D901" s="54" t="s">
        <v>71</v>
      </c>
      <c r="E901" s="47">
        <v>62008</v>
      </c>
      <c r="F901" s="48">
        <v>31343</v>
      </c>
      <c r="G901" s="47">
        <v>62044</v>
      </c>
      <c r="H901" s="48">
        <v>31380</v>
      </c>
      <c r="I901" s="47">
        <v>62022</v>
      </c>
      <c r="J901" s="48">
        <v>31422</v>
      </c>
      <c r="K901" s="47">
        <v>62138</v>
      </c>
      <c r="L901" s="48">
        <v>31545</v>
      </c>
      <c r="M901" s="47">
        <v>62110</v>
      </c>
      <c r="N901" s="47">
        <v>31542</v>
      </c>
      <c r="O901" s="49">
        <v>62052</v>
      </c>
      <c r="P901" s="50">
        <v>31575</v>
      </c>
      <c r="Q901" s="51">
        <v>62038</v>
      </c>
      <c r="R901" s="15">
        <v>31642</v>
      </c>
    </row>
    <row r="902" spans="1:18" s="12" customFormat="1" ht="12.75" x14ac:dyDescent="0.2">
      <c r="A902" s="44" t="s">
        <v>330</v>
      </c>
      <c r="B902" s="45" t="s">
        <v>353</v>
      </c>
      <c r="C902" s="45" t="s">
        <v>357</v>
      </c>
      <c r="D902" s="54" t="s">
        <v>60</v>
      </c>
      <c r="E902" s="47">
        <v>110731</v>
      </c>
      <c r="F902" s="48">
        <v>57621</v>
      </c>
      <c r="G902" s="47">
        <v>110591</v>
      </c>
      <c r="H902" s="48">
        <v>57428</v>
      </c>
      <c r="I902" s="47">
        <v>110448</v>
      </c>
      <c r="J902" s="48">
        <v>57329</v>
      </c>
      <c r="K902" s="47">
        <v>110231</v>
      </c>
      <c r="L902" s="48">
        <v>57135</v>
      </c>
      <c r="M902" s="47">
        <v>110085</v>
      </c>
      <c r="N902" s="47">
        <v>56991</v>
      </c>
      <c r="O902" s="49">
        <v>109929</v>
      </c>
      <c r="P902" s="50">
        <v>56933</v>
      </c>
      <c r="Q902" s="51">
        <v>109564</v>
      </c>
      <c r="R902" s="15">
        <v>56791</v>
      </c>
    </row>
    <row r="903" spans="1:18" s="12" customFormat="1" ht="12.75" x14ac:dyDescent="0.2">
      <c r="A903" s="44" t="s">
        <v>330</v>
      </c>
      <c r="B903" s="45" t="s">
        <v>353</v>
      </c>
      <c r="C903" s="45" t="s">
        <v>357</v>
      </c>
      <c r="D903" s="54" t="s">
        <v>61</v>
      </c>
      <c r="E903" s="47">
        <v>64562</v>
      </c>
      <c r="F903" s="48">
        <v>33806</v>
      </c>
      <c r="G903" s="47">
        <v>64342</v>
      </c>
      <c r="H903" s="48">
        <v>33601</v>
      </c>
      <c r="I903" s="47">
        <v>64144</v>
      </c>
      <c r="J903" s="48">
        <v>33524</v>
      </c>
      <c r="K903" s="47">
        <v>64205</v>
      </c>
      <c r="L903" s="48">
        <v>33475</v>
      </c>
      <c r="M903" s="47">
        <v>64040</v>
      </c>
      <c r="N903" s="47">
        <v>33377</v>
      </c>
      <c r="O903" s="52">
        <v>63806</v>
      </c>
      <c r="P903" s="50">
        <v>33299</v>
      </c>
      <c r="Q903" s="51">
        <v>63625</v>
      </c>
      <c r="R903" s="15">
        <v>33222</v>
      </c>
    </row>
    <row r="904" spans="1:18" s="12" customFormat="1" ht="12.75" x14ac:dyDescent="0.2">
      <c r="A904" s="44" t="s">
        <v>330</v>
      </c>
      <c r="B904" s="45" t="s">
        <v>353</v>
      </c>
      <c r="C904" s="45" t="s">
        <v>357</v>
      </c>
      <c r="D904" s="54" t="s">
        <v>62</v>
      </c>
      <c r="E904" s="47">
        <v>46169</v>
      </c>
      <c r="F904" s="48">
        <v>23815</v>
      </c>
      <c r="G904" s="47">
        <v>46249</v>
      </c>
      <c r="H904" s="48">
        <v>23827</v>
      </c>
      <c r="I904" s="47">
        <v>46304</v>
      </c>
      <c r="J904" s="48">
        <v>23805</v>
      </c>
      <c r="K904" s="47">
        <v>46026</v>
      </c>
      <c r="L904" s="48">
        <v>23660</v>
      </c>
      <c r="M904" s="47">
        <v>46045</v>
      </c>
      <c r="N904" s="47">
        <v>23614</v>
      </c>
      <c r="O904" s="52">
        <v>46123</v>
      </c>
      <c r="P904" s="50">
        <v>23634</v>
      </c>
      <c r="Q904" s="51">
        <v>45939</v>
      </c>
      <c r="R904" s="15">
        <v>23569</v>
      </c>
    </row>
    <row r="905" spans="1:18" s="12" customFormat="1" ht="12.75" x14ac:dyDescent="0.2">
      <c r="A905" s="44" t="s">
        <v>330</v>
      </c>
      <c r="B905" s="45" t="s">
        <v>353</v>
      </c>
      <c r="C905" s="45" t="s">
        <v>353</v>
      </c>
      <c r="D905" s="54" t="s">
        <v>60</v>
      </c>
      <c r="E905" s="47">
        <v>73931</v>
      </c>
      <c r="F905" s="48">
        <v>37452</v>
      </c>
      <c r="G905" s="47">
        <v>74215</v>
      </c>
      <c r="H905" s="48">
        <v>37684</v>
      </c>
      <c r="I905" s="47">
        <v>74509</v>
      </c>
      <c r="J905" s="48">
        <v>37876</v>
      </c>
      <c r="K905" s="47">
        <v>75995</v>
      </c>
      <c r="L905" s="48">
        <v>38619</v>
      </c>
      <c r="M905" s="47">
        <v>76367</v>
      </c>
      <c r="N905" s="47">
        <v>38749</v>
      </c>
      <c r="O905" s="49">
        <v>76597</v>
      </c>
      <c r="P905" s="50">
        <v>38847</v>
      </c>
      <c r="Q905" s="51">
        <v>76915</v>
      </c>
      <c r="R905" s="15">
        <v>38998</v>
      </c>
    </row>
    <row r="906" spans="1:18" s="12" customFormat="1" ht="12.75" x14ac:dyDescent="0.2">
      <c r="A906" s="44" t="s">
        <v>330</v>
      </c>
      <c r="B906" s="45" t="s">
        <v>353</v>
      </c>
      <c r="C906" s="45" t="s">
        <v>353</v>
      </c>
      <c r="D906" s="54" t="s">
        <v>61</v>
      </c>
      <c r="E906" s="47">
        <v>28329</v>
      </c>
      <c r="F906" s="48">
        <v>14424</v>
      </c>
      <c r="G906" s="47">
        <v>28301</v>
      </c>
      <c r="H906" s="48">
        <v>14434</v>
      </c>
      <c r="I906" s="47">
        <v>28199</v>
      </c>
      <c r="J906" s="48">
        <v>14402</v>
      </c>
      <c r="K906" s="47">
        <v>28628</v>
      </c>
      <c r="L906" s="48">
        <v>14571</v>
      </c>
      <c r="M906" s="47">
        <v>28569</v>
      </c>
      <c r="N906" s="47">
        <v>14514</v>
      </c>
      <c r="O906" s="52">
        <v>28534</v>
      </c>
      <c r="P906" s="50">
        <v>14483</v>
      </c>
      <c r="Q906" s="51">
        <v>28480</v>
      </c>
      <c r="R906" s="15">
        <v>14464</v>
      </c>
    </row>
    <row r="907" spans="1:18" s="12" customFormat="1" ht="12.75" x14ac:dyDescent="0.2">
      <c r="A907" s="44" t="s">
        <v>330</v>
      </c>
      <c r="B907" s="45" t="s">
        <v>353</v>
      </c>
      <c r="C907" s="45" t="s">
        <v>353</v>
      </c>
      <c r="D907" s="54" t="s">
        <v>62</v>
      </c>
      <c r="E907" s="47">
        <v>45602</v>
      </c>
      <c r="F907" s="48">
        <v>23028</v>
      </c>
      <c r="G907" s="47">
        <v>45914</v>
      </c>
      <c r="H907" s="48">
        <v>23250</v>
      </c>
      <c r="I907" s="47">
        <v>46310</v>
      </c>
      <c r="J907" s="48">
        <v>23474</v>
      </c>
      <c r="K907" s="47">
        <v>47367</v>
      </c>
      <c r="L907" s="48">
        <v>24048</v>
      </c>
      <c r="M907" s="47">
        <v>47798</v>
      </c>
      <c r="N907" s="47">
        <v>24235</v>
      </c>
      <c r="O907" s="52">
        <v>48063</v>
      </c>
      <c r="P907" s="50">
        <v>24364</v>
      </c>
      <c r="Q907" s="51">
        <v>48435</v>
      </c>
      <c r="R907" s="15">
        <v>24534</v>
      </c>
    </row>
    <row r="908" spans="1:18" s="12" customFormat="1" ht="12.75" x14ac:dyDescent="0.2">
      <c r="A908" s="44" t="s">
        <v>330</v>
      </c>
      <c r="B908" s="45" t="s">
        <v>353</v>
      </c>
      <c r="C908" s="45" t="s">
        <v>358</v>
      </c>
      <c r="D908" s="54" t="s">
        <v>60</v>
      </c>
      <c r="E908" s="47">
        <v>155317</v>
      </c>
      <c r="F908" s="48">
        <v>80110</v>
      </c>
      <c r="G908" s="47">
        <v>155566</v>
      </c>
      <c r="H908" s="48">
        <v>80211</v>
      </c>
      <c r="I908" s="47">
        <v>155982</v>
      </c>
      <c r="J908" s="48">
        <v>80387</v>
      </c>
      <c r="K908" s="47">
        <v>158242</v>
      </c>
      <c r="L908" s="48">
        <v>81210</v>
      </c>
      <c r="M908" s="47">
        <v>158421</v>
      </c>
      <c r="N908" s="47">
        <v>81303</v>
      </c>
      <c r="O908" s="49">
        <v>158400</v>
      </c>
      <c r="P908" s="50">
        <v>81253</v>
      </c>
      <c r="Q908" s="51">
        <v>157787</v>
      </c>
      <c r="R908" s="15">
        <v>80964</v>
      </c>
    </row>
    <row r="909" spans="1:18" s="12" customFormat="1" ht="12.75" x14ac:dyDescent="0.2">
      <c r="A909" s="44" t="s">
        <v>330</v>
      </c>
      <c r="B909" s="45" t="s">
        <v>353</v>
      </c>
      <c r="C909" s="45" t="s">
        <v>358</v>
      </c>
      <c r="D909" s="54" t="s">
        <v>61</v>
      </c>
      <c r="E909" s="47">
        <v>102769</v>
      </c>
      <c r="F909" s="48">
        <v>53351</v>
      </c>
      <c r="G909" s="47">
        <v>102667</v>
      </c>
      <c r="H909" s="48">
        <v>53293</v>
      </c>
      <c r="I909" s="47">
        <v>102714</v>
      </c>
      <c r="J909" s="48">
        <v>53254</v>
      </c>
      <c r="K909" s="47">
        <v>104085</v>
      </c>
      <c r="L909" s="48">
        <v>53697</v>
      </c>
      <c r="M909" s="47">
        <v>103853</v>
      </c>
      <c r="N909" s="47">
        <v>53614</v>
      </c>
      <c r="O909" s="52">
        <v>103581</v>
      </c>
      <c r="P909" s="50">
        <v>53434</v>
      </c>
      <c r="Q909" s="51">
        <v>102814</v>
      </c>
      <c r="R909" s="15">
        <v>53074</v>
      </c>
    </row>
    <row r="910" spans="1:18" s="12" customFormat="1" ht="12.75" x14ac:dyDescent="0.2">
      <c r="A910" s="44" t="s">
        <v>330</v>
      </c>
      <c r="B910" s="45" t="s">
        <v>353</v>
      </c>
      <c r="C910" s="45" t="s">
        <v>358</v>
      </c>
      <c r="D910" s="54" t="s">
        <v>62</v>
      </c>
      <c r="E910" s="47">
        <v>52548</v>
      </c>
      <c r="F910" s="48">
        <v>26759</v>
      </c>
      <c r="G910" s="47">
        <v>52899</v>
      </c>
      <c r="H910" s="48">
        <v>26918</v>
      </c>
      <c r="I910" s="47">
        <v>53268</v>
      </c>
      <c r="J910" s="48">
        <v>27133</v>
      </c>
      <c r="K910" s="47">
        <v>54157</v>
      </c>
      <c r="L910" s="48">
        <v>27513</v>
      </c>
      <c r="M910" s="47">
        <v>54568</v>
      </c>
      <c r="N910" s="47">
        <v>27689</v>
      </c>
      <c r="O910" s="52">
        <v>54819</v>
      </c>
      <c r="P910" s="50">
        <v>27819</v>
      </c>
      <c r="Q910" s="51">
        <v>54973</v>
      </c>
      <c r="R910" s="15">
        <v>27890</v>
      </c>
    </row>
    <row r="911" spans="1:18" s="12" customFormat="1" ht="12.75" x14ac:dyDescent="0.2">
      <c r="A911" s="44" t="s">
        <v>330</v>
      </c>
      <c r="B911" s="45" t="s">
        <v>359</v>
      </c>
      <c r="C911" s="45"/>
      <c r="D911" s="54" t="s">
        <v>60</v>
      </c>
      <c r="E911" s="47">
        <v>721377</v>
      </c>
      <c r="F911" s="48">
        <v>375859</v>
      </c>
      <c r="G911" s="47">
        <v>718842</v>
      </c>
      <c r="H911" s="48">
        <v>374768</v>
      </c>
      <c r="I911" s="47">
        <v>715600</v>
      </c>
      <c r="J911" s="48">
        <v>373295</v>
      </c>
      <c r="K911" s="47">
        <v>713326</v>
      </c>
      <c r="L911" s="48">
        <v>371074</v>
      </c>
      <c r="M911" s="47">
        <v>710208</v>
      </c>
      <c r="N911" s="47">
        <v>369531</v>
      </c>
      <c r="O911" s="49">
        <v>706494</v>
      </c>
      <c r="P911" s="50">
        <v>367751</v>
      </c>
      <c r="Q911" s="51">
        <v>701830</v>
      </c>
      <c r="R911" s="15">
        <v>365422</v>
      </c>
    </row>
    <row r="912" spans="1:18" s="12" customFormat="1" ht="12.75" x14ac:dyDescent="0.2">
      <c r="A912" s="44" t="s">
        <v>330</v>
      </c>
      <c r="B912" s="45" t="s">
        <v>359</v>
      </c>
      <c r="C912" s="45"/>
      <c r="D912" s="54" t="s">
        <v>61</v>
      </c>
      <c r="E912" s="47">
        <v>639919</v>
      </c>
      <c r="F912" s="48">
        <v>334203</v>
      </c>
      <c r="G912" s="47">
        <v>637503</v>
      </c>
      <c r="H912" s="48">
        <v>333167</v>
      </c>
      <c r="I912" s="47">
        <v>633993</v>
      </c>
      <c r="J912" s="48">
        <v>331521</v>
      </c>
      <c r="K912" s="47">
        <v>631162</v>
      </c>
      <c r="L912" s="48">
        <v>329052</v>
      </c>
      <c r="M912" s="47">
        <v>627888</v>
      </c>
      <c r="N912" s="47">
        <v>327428</v>
      </c>
      <c r="O912" s="52">
        <v>624113</v>
      </c>
      <c r="P912" s="50">
        <v>325607</v>
      </c>
      <c r="Q912" s="51">
        <v>619237</v>
      </c>
      <c r="R912" s="15">
        <v>323179</v>
      </c>
    </row>
    <row r="913" spans="1:18" s="12" customFormat="1" ht="12.75" x14ac:dyDescent="0.2">
      <c r="A913" s="44" t="s">
        <v>330</v>
      </c>
      <c r="B913" s="45" t="s">
        <v>359</v>
      </c>
      <c r="C913" s="45"/>
      <c r="D913" s="54" t="s">
        <v>62</v>
      </c>
      <c r="E913" s="47">
        <v>81458</v>
      </c>
      <c r="F913" s="48">
        <v>41656</v>
      </c>
      <c r="G913" s="47">
        <v>81339</v>
      </c>
      <c r="H913" s="48">
        <v>41601</v>
      </c>
      <c r="I913" s="47">
        <v>81607</v>
      </c>
      <c r="J913" s="48">
        <v>41774</v>
      </c>
      <c r="K913" s="47">
        <v>82164</v>
      </c>
      <c r="L913" s="48">
        <v>42022</v>
      </c>
      <c r="M913" s="47">
        <v>82320</v>
      </c>
      <c r="N913" s="47">
        <v>42103</v>
      </c>
      <c r="O913" s="52">
        <v>82381</v>
      </c>
      <c r="P913" s="50">
        <v>42144</v>
      </c>
      <c r="Q913" s="51">
        <v>82593</v>
      </c>
      <c r="R913" s="15">
        <v>42243</v>
      </c>
    </row>
    <row r="914" spans="1:18" s="12" customFormat="1" ht="12.75" x14ac:dyDescent="0.2">
      <c r="A914" s="44" t="s">
        <v>330</v>
      </c>
      <c r="B914" s="45" t="s">
        <v>359</v>
      </c>
      <c r="C914" s="45" t="s">
        <v>360</v>
      </c>
      <c r="D914" s="54" t="s">
        <v>60</v>
      </c>
      <c r="E914" s="47">
        <v>151160</v>
      </c>
      <c r="F914" s="48">
        <v>79325</v>
      </c>
      <c r="G914" s="47">
        <v>151078</v>
      </c>
      <c r="H914" s="48">
        <v>79290</v>
      </c>
      <c r="I914" s="47">
        <v>150950</v>
      </c>
      <c r="J914" s="48">
        <v>79259</v>
      </c>
      <c r="K914" s="47">
        <v>152229</v>
      </c>
      <c r="L914" s="48">
        <v>79588</v>
      </c>
      <c r="M914" s="47">
        <v>152135</v>
      </c>
      <c r="N914" s="47">
        <v>79508</v>
      </c>
      <c r="O914" s="49">
        <v>151650</v>
      </c>
      <c r="P914" s="50">
        <v>79353</v>
      </c>
      <c r="Q914" s="51">
        <v>151170</v>
      </c>
      <c r="R914" s="15">
        <v>79120</v>
      </c>
    </row>
    <row r="915" spans="1:18" s="12" customFormat="1" ht="12.75" x14ac:dyDescent="0.2">
      <c r="A915" s="44" t="s">
        <v>330</v>
      </c>
      <c r="B915" s="45" t="s">
        <v>359</v>
      </c>
      <c r="C915" s="45" t="s">
        <v>360</v>
      </c>
      <c r="D915" s="54" t="s">
        <v>61</v>
      </c>
      <c r="E915" s="47">
        <v>114367</v>
      </c>
      <c r="F915" s="48">
        <v>60155</v>
      </c>
      <c r="G915" s="47">
        <v>114200</v>
      </c>
      <c r="H915" s="48">
        <v>60088</v>
      </c>
      <c r="I915" s="47">
        <v>113849</v>
      </c>
      <c r="J915" s="48">
        <v>59926</v>
      </c>
      <c r="K915" s="47">
        <v>114782</v>
      </c>
      <c r="L915" s="48">
        <v>60088</v>
      </c>
      <c r="M915" s="47">
        <v>114448</v>
      </c>
      <c r="N915" s="47">
        <v>59906</v>
      </c>
      <c r="O915" s="52">
        <v>113830</v>
      </c>
      <c r="P915" s="50">
        <v>59671</v>
      </c>
      <c r="Q915" s="51">
        <v>113082</v>
      </c>
      <c r="R915" s="15">
        <v>59287</v>
      </c>
    </row>
    <row r="916" spans="1:18" s="12" customFormat="1" ht="12.75" x14ac:dyDescent="0.2">
      <c r="A916" s="44" t="s">
        <v>330</v>
      </c>
      <c r="B916" s="45" t="s">
        <v>359</v>
      </c>
      <c r="C916" s="45" t="s">
        <v>360</v>
      </c>
      <c r="D916" s="54" t="s">
        <v>62</v>
      </c>
      <c r="E916" s="47">
        <v>36793</v>
      </c>
      <c r="F916" s="48">
        <v>19170</v>
      </c>
      <c r="G916" s="47">
        <v>36878</v>
      </c>
      <c r="H916" s="48">
        <v>19202</v>
      </c>
      <c r="I916" s="47">
        <v>37101</v>
      </c>
      <c r="J916" s="48">
        <v>19333</v>
      </c>
      <c r="K916" s="47">
        <v>37447</v>
      </c>
      <c r="L916" s="48">
        <v>19500</v>
      </c>
      <c r="M916" s="47">
        <v>37687</v>
      </c>
      <c r="N916" s="47">
        <v>19602</v>
      </c>
      <c r="O916" s="52">
        <v>37820</v>
      </c>
      <c r="P916" s="50">
        <v>19682</v>
      </c>
      <c r="Q916" s="51">
        <v>38088</v>
      </c>
      <c r="R916" s="15">
        <v>19833</v>
      </c>
    </row>
    <row r="917" spans="1:18" s="12" customFormat="1" ht="12.75" x14ac:dyDescent="0.2">
      <c r="A917" s="44" t="s">
        <v>330</v>
      </c>
      <c r="B917" s="45" t="s">
        <v>359</v>
      </c>
      <c r="C917" s="45" t="s">
        <v>361</v>
      </c>
      <c r="D917" s="54" t="s">
        <v>71</v>
      </c>
      <c r="E917" s="47">
        <v>128795</v>
      </c>
      <c r="F917" s="48">
        <v>66711</v>
      </c>
      <c r="G917" s="47">
        <v>128315</v>
      </c>
      <c r="H917" s="48">
        <v>66518</v>
      </c>
      <c r="I917" s="47">
        <v>127686</v>
      </c>
      <c r="J917" s="48">
        <v>66278</v>
      </c>
      <c r="K917" s="47">
        <v>126079</v>
      </c>
      <c r="L917" s="48">
        <v>65308</v>
      </c>
      <c r="M917" s="47">
        <v>125475</v>
      </c>
      <c r="N917" s="47">
        <v>65053</v>
      </c>
      <c r="O917" s="49">
        <v>124701</v>
      </c>
      <c r="P917" s="50">
        <v>64695</v>
      </c>
      <c r="Q917" s="51">
        <v>123994</v>
      </c>
      <c r="R917" s="15">
        <v>64372</v>
      </c>
    </row>
    <row r="918" spans="1:18" s="12" customFormat="1" ht="12.75" x14ac:dyDescent="0.2">
      <c r="A918" s="44" t="s">
        <v>330</v>
      </c>
      <c r="B918" s="45" t="s">
        <v>359</v>
      </c>
      <c r="C918" s="45" t="s">
        <v>362</v>
      </c>
      <c r="D918" s="54" t="s">
        <v>71</v>
      </c>
      <c r="E918" s="47">
        <v>95520</v>
      </c>
      <c r="F918" s="48">
        <v>49220</v>
      </c>
      <c r="G918" s="47">
        <v>95228</v>
      </c>
      <c r="H918" s="48">
        <v>49092</v>
      </c>
      <c r="I918" s="47">
        <v>95036</v>
      </c>
      <c r="J918" s="48">
        <v>48995</v>
      </c>
      <c r="K918" s="47">
        <v>94831</v>
      </c>
      <c r="L918" s="48">
        <v>48739</v>
      </c>
      <c r="M918" s="47">
        <v>94580</v>
      </c>
      <c r="N918" s="47">
        <v>48599</v>
      </c>
      <c r="O918" s="49">
        <v>94305</v>
      </c>
      <c r="P918" s="50">
        <v>48447</v>
      </c>
      <c r="Q918" s="51">
        <v>93708</v>
      </c>
      <c r="R918" s="15">
        <v>48175</v>
      </c>
    </row>
    <row r="919" spans="1:18" s="12" customFormat="1" ht="12.75" x14ac:dyDescent="0.2">
      <c r="A919" s="44" t="s">
        <v>330</v>
      </c>
      <c r="B919" s="45" t="s">
        <v>359</v>
      </c>
      <c r="C919" s="45" t="s">
        <v>363</v>
      </c>
      <c r="D919" s="54" t="s">
        <v>71</v>
      </c>
      <c r="E919" s="47">
        <v>222586</v>
      </c>
      <c r="F919" s="48">
        <v>116799</v>
      </c>
      <c r="G919" s="47">
        <v>221259</v>
      </c>
      <c r="H919" s="48">
        <v>116276</v>
      </c>
      <c r="I919" s="47">
        <v>219300</v>
      </c>
      <c r="J919" s="48">
        <v>115304</v>
      </c>
      <c r="K919" s="47">
        <v>216961</v>
      </c>
      <c r="L919" s="48">
        <v>113819</v>
      </c>
      <c r="M919" s="47">
        <v>215262</v>
      </c>
      <c r="N919" s="47">
        <v>113020</v>
      </c>
      <c r="O919" s="49">
        <v>213513</v>
      </c>
      <c r="P919" s="50">
        <v>112134</v>
      </c>
      <c r="Q919" s="51">
        <v>211275</v>
      </c>
      <c r="R919" s="15">
        <v>111045</v>
      </c>
    </row>
    <row r="920" spans="1:18" s="12" customFormat="1" ht="12.75" x14ac:dyDescent="0.2">
      <c r="A920" s="44" t="s">
        <v>330</v>
      </c>
      <c r="B920" s="45" t="s">
        <v>359</v>
      </c>
      <c r="C920" s="45" t="s">
        <v>364</v>
      </c>
      <c r="D920" s="54" t="s">
        <v>60</v>
      </c>
      <c r="E920" s="47">
        <v>123316</v>
      </c>
      <c r="F920" s="48">
        <v>63804</v>
      </c>
      <c r="G920" s="47">
        <v>122962</v>
      </c>
      <c r="H920" s="48">
        <v>63592</v>
      </c>
      <c r="I920" s="47">
        <v>122628</v>
      </c>
      <c r="J920" s="48">
        <v>63459</v>
      </c>
      <c r="K920" s="47">
        <v>123226</v>
      </c>
      <c r="L920" s="48">
        <v>63620</v>
      </c>
      <c r="M920" s="47">
        <v>122756</v>
      </c>
      <c r="N920" s="47">
        <v>63351</v>
      </c>
      <c r="O920" s="49">
        <v>122325</v>
      </c>
      <c r="P920" s="50">
        <v>63122</v>
      </c>
      <c r="Q920" s="51">
        <v>121683</v>
      </c>
      <c r="R920" s="15">
        <v>62710</v>
      </c>
    </row>
    <row r="921" spans="1:18" s="12" customFormat="1" ht="12.75" x14ac:dyDescent="0.2">
      <c r="A921" s="44" t="s">
        <v>330</v>
      </c>
      <c r="B921" s="45" t="s">
        <v>359</v>
      </c>
      <c r="C921" s="45" t="s">
        <v>364</v>
      </c>
      <c r="D921" s="54" t="s">
        <v>61</v>
      </c>
      <c r="E921" s="47">
        <v>78651</v>
      </c>
      <c r="F921" s="48">
        <v>41318</v>
      </c>
      <c r="G921" s="47">
        <v>78501</v>
      </c>
      <c r="H921" s="48">
        <v>41193</v>
      </c>
      <c r="I921" s="47">
        <v>78122</v>
      </c>
      <c r="J921" s="48">
        <v>41018</v>
      </c>
      <c r="K921" s="47">
        <v>78509</v>
      </c>
      <c r="L921" s="48">
        <v>41098</v>
      </c>
      <c r="M921" s="47">
        <v>78123</v>
      </c>
      <c r="N921" s="47">
        <v>40850</v>
      </c>
      <c r="O921" s="52">
        <v>77764</v>
      </c>
      <c r="P921" s="50">
        <v>40660</v>
      </c>
      <c r="Q921" s="51">
        <v>77178</v>
      </c>
      <c r="R921" s="15">
        <v>40300</v>
      </c>
    </row>
    <row r="922" spans="1:18" s="12" customFormat="1" ht="12.75" x14ac:dyDescent="0.2">
      <c r="A922" s="44" t="s">
        <v>330</v>
      </c>
      <c r="B922" s="45" t="s">
        <v>359</v>
      </c>
      <c r="C922" s="45" t="s">
        <v>364</v>
      </c>
      <c r="D922" s="54" t="s">
        <v>62</v>
      </c>
      <c r="E922" s="47">
        <v>44665</v>
      </c>
      <c r="F922" s="48">
        <v>22486</v>
      </c>
      <c r="G922" s="47">
        <v>44461</v>
      </c>
      <c r="H922" s="48">
        <v>22399</v>
      </c>
      <c r="I922" s="47">
        <v>44506</v>
      </c>
      <c r="J922" s="48">
        <v>22441</v>
      </c>
      <c r="K922" s="47">
        <v>44717</v>
      </c>
      <c r="L922" s="48">
        <v>22522</v>
      </c>
      <c r="M922" s="47">
        <v>44633</v>
      </c>
      <c r="N922" s="47">
        <v>22501</v>
      </c>
      <c r="O922" s="52">
        <v>44561</v>
      </c>
      <c r="P922" s="50">
        <v>22462</v>
      </c>
      <c r="Q922" s="51">
        <v>44505</v>
      </c>
      <c r="R922" s="15">
        <v>22410</v>
      </c>
    </row>
    <row r="923" spans="1:18" s="12" customFormat="1" ht="12.75" x14ac:dyDescent="0.2">
      <c r="A923" s="44" t="s">
        <v>330</v>
      </c>
      <c r="B923" s="45" t="s">
        <v>365</v>
      </c>
      <c r="C923" s="45"/>
      <c r="D923" s="54" t="s">
        <v>60</v>
      </c>
      <c r="E923" s="47">
        <v>382967</v>
      </c>
      <c r="F923" s="48">
        <v>196286</v>
      </c>
      <c r="G923" s="47">
        <v>383660</v>
      </c>
      <c r="H923" s="48">
        <v>196737</v>
      </c>
      <c r="I923" s="47">
        <v>385271</v>
      </c>
      <c r="J923" s="48">
        <v>197472</v>
      </c>
      <c r="K923" s="47">
        <v>389031</v>
      </c>
      <c r="L923" s="48">
        <v>199062</v>
      </c>
      <c r="M923" s="47">
        <v>390282</v>
      </c>
      <c r="N923" s="47">
        <v>199774</v>
      </c>
      <c r="O923" s="49">
        <v>391190</v>
      </c>
      <c r="P923" s="50">
        <v>200459</v>
      </c>
      <c r="Q923" s="51">
        <v>392075</v>
      </c>
      <c r="R923" s="15">
        <v>200938</v>
      </c>
    </row>
    <row r="924" spans="1:18" s="12" customFormat="1" ht="12.75" x14ac:dyDescent="0.2">
      <c r="A924" s="44" t="s">
        <v>330</v>
      </c>
      <c r="B924" s="45" t="s">
        <v>365</v>
      </c>
      <c r="C924" s="45"/>
      <c r="D924" s="54" t="s">
        <v>61</v>
      </c>
      <c r="E924" s="47">
        <v>278625</v>
      </c>
      <c r="F924" s="48">
        <v>143400</v>
      </c>
      <c r="G924" s="47">
        <v>278573</v>
      </c>
      <c r="H924" s="48">
        <v>143440</v>
      </c>
      <c r="I924" s="47">
        <v>279069</v>
      </c>
      <c r="J924" s="48">
        <v>143656</v>
      </c>
      <c r="K924" s="47">
        <v>281518</v>
      </c>
      <c r="L924" s="48">
        <v>144653</v>
      </c>
      <c r="M924" s="47">
        <v>281840</v>
      </c>
      <c r="N924" s="47">
        <v>144901</v>
      </c>
      <c r="O924" s="52">
        <v>281890</v>
      </c>
      <c r="P924" s="50">
        <v>145084</v>
      </c>
      <c r="Q924" s="51">
        <v>282088</v>
      </c>
      <c r="R924" s="15">
        <v>145142</v>
      </c>
    </row>
    <row r="925" spans="1:18" s="12" customFormat="1" ht="12.75" x14ac:dyDescent="0.2">
      <c r="A925" s="44" t="s">
        <v>330</v>
      </c>
      <c r="B925" s="45" t="s">
        <v>365</v>
      </c>
      <c r="C925" s="45"/>
      <c r="D925" s="54" t="s">
        <v>62</v>
      </c>
      <c r="E925" s="47">
        <v>104342</v>
      </c>
      <c r="F925" s="48">
        <v>52886</v>
      </c>
      <c r="G925" s="47">
        <v>105087</v>
      </c>
      <c r="H925" s="48">
        <v>53297</v>
      </c>
      <c r="I925" s="47">
        <v>106202</v>
      </c>
      <c r="J925" s="48">
        <v>53816</v>
      </c>
      <c r="K925" s="47">
        <v>107513</v>
      </c>
      <c r="L925" s="48">
        <v>54409</v>
      </c>
      <c r="M925" s="47">
        <v>108442</v>
      </c>
      <c r="N925" s="47">
        <v>54873</v>
      </c>
      <c r="O925" s="52">
        <v>109300</v>
      </c>
      <c r="P925" s="50">
        <v>55375</v>
      </c>
      <c r="Q925" s="51">
        <v>109987</v>
      </c>
      <c r="R925" s="15">
        <v>55796</v>
      </c>
    </row>
    <row r="926" spans="1:18" s="12" customFormat="1" ht="12.75" x14ac:dyDescent="0.2">
      <c r="A926" s="44" t="s">
        <v>330</v>
      </c>
      <c r="B926" s="45" t="s">
        <v>365</v>
      </c>
      <c r="C926" s="45" t="s">
        <v>366</v>
      </c>
      <c r="D926" s="54" t="s">
        <v>60</v>
      </c>
      <c r="E926" s="47">
        <v>56255</v>
      </c>
      <c r="F926" s="48">
        <v>28588</v>
      </c>
      <c r="G926" s="47">
        <v>56456</v>
      </c>
      <c r="H926" s="48">
        <v>28702</v>
      </c>
      <c r="I926" s="47">
        <v>56806</v>
      </c>
      <c r="J926" s="48">
        <v>28883</v>
      </c>
      <c r="K926" s="47">
        <v>57716</v>
      </c>
      <c r="L926" s="48">
        <v>29229</v>
      </c>
      <c r="M926" s="47">
        <v>58057</v>
      </c>
      <c r="N926" s="47">
        <v>29386</v>
      </c>
      <c r="O926" s="49">
        <v>58204</v>
      </c>
      <c r="P926" s="50">
        <v>29490</v>
      </c>
      <c r="Q926" s="51">
        <v>58597</v>
      </c>
      <c r="R926" s="15">
        <v>29677</v>
      </c>
    </row>
    <row r="927" spans="1:18" s="12" customFormat="1" ht="12.75" x14ac:dyDescent="0.2">
      <c r="A927" s="44" t="s">
        <v>330</v>
      </c>
      <c r="B927" s="45" t="s">
        <v>365</v>
      </c>
      <c r="C927" s="45" t="s">
        <v>366</v>
      </c>
      <c r="D927" s="54" t="s">
        <v>61</v>
      </c>
      <c r="E927" s="47">
        <v>43736</v>
      </c>
      <c r="F927" s="48">
        <v>22172</v>
      </c>
      <c r="G927" s="47">
        <v>43816</v>
      </c>
      <c r="H927" s="48">
        <v>22213</v>
      </c>
      <c r="I927" s="47">
        <v>44002</v>
      </c>
      <c r="J927" s="48">
        <v>22296</v>
      </c>
      <c r="K927" s="47">
        <v>44641</v>
      </c>
      <c r="L927" s="48">
        <v>22503</v>
      </c>
      <c r="M927" s="47">
        <v>44837</v>
      </c>
      <c r="N927" s="47">
        <v>22583</v>
      </c>
      <c r="O927" s="52">
        <v>44888</v>
      </c>
      <c r="P927" s="50">
        <v>22645</v>
      </c>
      <c r="Q927" s="51">
        <v>45054</v>
      </c>
      <c r="R927" s="15">
        <v>22698</v>
      </c>
    </row>
    <row r="928" spans="1:18" s="12" customFormat="1" ht="12.75" x14ac:dyDescent="0.2">
      <c r="A928" s="44" t="s">
        <v>330</v>
      </c>
      <c r="B928" s="45" t="s">
        <v>365</v>
      </c>
      <c r="C928" s="45" t="s">
        <v>366</v>
      </c>
      <c r="D928" s="54" t="s">
        <v>62</v>
      </c>
      <c r="E928" s="47">
        <v>12519</v>
      </c>
      <c r="F928" s="48">
        <v>6416</v>
      </c>
      <c r="G928" s="47">
        <v>12640</v>
      </c>
      <c r="H928" s="48">
        <v>6489</v>
      </c>
      <c r="I928" s="47">
        <v>12804</v>
      </c>
      <c r="J928" s="48">
        <v>6587</v>
      </c>
      <c r="K928" s="47">
        <v>13075</v>
      </c>
      <c r="L928" s="48">
        <v>6726</v>
      </c>
      <c r="M928" s="47">
        <v>13220</v>
      </c>
      <c r="N928" s="47">
        <v>6803</v>
      </c>
      <c r="O928" s="52">
        <v>13316</v>
      </c>
      <c r="P928" s="50">
        <v>6845</v>
      </c>
      <c r="Q928" s="51">
        <v>13543</v>
      </c>
      <c r="R928" s="15">
        <v>6979</v>
      </c>
    </row>
    <row r="929" spans="1:24" x14ac:dyDescent="0.25">
      <c r="A929" s="44" t="s">
        <v>330</v>
      </c>
      <c r="B929" s="45" t="s">
        <v>365</v>
      </c>
      <c r="C929" s="45" t="s">
        <v>367</v>
      </c>
      <c r="D929" s="54" t="s">
        <v>71</v>
      </c>
      <c r="E929" s="47">
        <v>129776</v>
      </c>
      <c r="F929" s="48">
        <v>66925</v>
      </c>
      <c r="G929" s="47">
        <v>129475</v>
      </c>
      <c r="H929" s="48">
        <v>66823</v>
      </c>
      <c r="I929" s="47">
        <v>129449</v>
      </c>
      <c r="J929" s="48">
        <v>66853</v>
      </c>
      <c r="K929" s="47">
        <v>129507</v>
      </c>
      <c r="L929" s="48">
        <v>66774</v>
      </c>
      <c r="M929" s="47">
        <v>129322</v>
      </c>
      <c r="N929" s="47">
        <v>66780</v>
      </c>
      <c r="O929" s="49">
        <v>129112</v>
      </c>
      <c r="P929" s="50">
        <v>66808</v>
      </c>
      <c r="Q929" s="51">
        <v>128799</v>
      </c>
      <c r="R929" s="15">
        <v>66641</v>
      </c>
    </row>
    <row r="930" spans="1:24" x14ac:dyDescent="0.25">
      <c r="A930" s="44" t="s">
        <v>330</v>
      </c>
      <c r="B930" s="45" t="s">
        <v>365</v>
      </c>
      <c r="C930" s="45" t="s">
        <v>368</v>
      </c>
      <c r="D930" s="54" t="s">
        <v>60</v>
      </c>
      <c r="E930" s="47">
        <v>91706</v>
      </c>
      <c r="F930" s="48">
        <v>47043</v>
      </c>
      <c r="G930" s="47">
        <v>92098</v>
      </c>
      <c r="H930" s="48">
        <v>47296</v>
      </c>
      <c r="I930" s="47">
        <v>92655</v>
      </c>
      <c r="J930" s="48">
        <v>47526</v>
      </c>
      <c r="K930" s="47">
        <v>94096</v>
      </c>
      <c r="L930" s="48">
        <v>48260</v>
      </c>
      <c r="M930" s="47">
        <v>94661</v>
      </c>
      <c r="N930" s="47">
        <v>48547</v>
      </c>
      <c r="O930" s="49">
        <v>95217</v>
      </c>
      <c r="P930" s="50">
        <v>48845</v>
      </c>
      <c r="Q930" s="51">
        <v>95769</v>
      </c>
      <c r="R930" s="15">
        <v>49098</v>
      </c>
    </row>
    <row r="931" spans="1:24" x14ac:dyDescent="0.25">
      <c r="A931" s="44" t="s">
        <v>330</v>
      </c>
      <c r="B931" s="45" t="s">
        <v>365</v>
      </c>
      <c r="C931" s="45" t="s">
        <v>368</v>
      </c>
      <c r="D931" s="54" t="s">
        <v>61</v>
      </c>
      <c r="E931" s="47">
        <v>79547</v>
      </c>
      <c r="F931" s="48">
        <v>40909</v>
      </c>
      <c r="G931" s="47">
        <v>79775</v>
      </c>
      <c r="H931" s="48">
        <v>41071</v>
      </c>
      <c r="I931" s="47">
        <v>80152</v>
      </c>
      <c r="J931" s="48">
        <v>41211</v>
      </c>
      <c r="K931" s="47">
        <v>81279</v>
      </c>
      <c r="L931" s="48">
        <v>41766</v>
      </c>
      <c r="M931" s="47">
        <v>81605</v>
      </c>
      <c r="N931" s="47">
        <v>41934</v>
      </c>
      <c r="O931" s="52">
        <v>81887</v>
      </c>
      <c r="P931" s="50">
        <v>42084</v>
      </c>
      <c r="Q931" s="51">
        <v>82236</v>
      </c>
      <c r="R931" s="15">
        <v>42216</v>
      </c>
    </row>
    <row r="932" spans="1:24" x14ac:dyDescent="0.25">
      <c r="A932" s="44" t="s">
        <v>330</v>
      </c>
      <c r="B932" s="45" t="s">
        <v>365</v>
      </c>
      <c r="C932" s="45" t="s">
        <v>368</v>
      </c>
      <c r="D932" s="54" t="s">
        <v>62</v>
      </c>
      <c r="E932" s="47">
        <v>12159</v>
      </c>
      <c r="F932" s="48">
        <v>6134</v>
      </c>
      <c r="G932" s="47">
        <v>12323</v>
      </c>
      <c r="H932" s="48">
        <v>6225</v>
      </c>
      <c r="I932" s="47">
        <v>12503</v>
      </c>
      <c r="J932" s="48">
        <v>6315</v>
      </c>
      <c r="K932" s="47">
        <v>12817</v>
      </c>
      <c r="L932" s="48">
        <v>6494</v>
      </c>
      <c r="M932" s="47">
        <v>13056</v>
      </c>
      <c r="N932" s="47">
        <v>6613</v>
      </c>
      <c r="O932" s="52">
        <v>13330</v>
      </c>
      <c r="P932" s="50">
        <v>6761</v>
      </c>
      <c r="Q932" s="51">
        <v>13533</v>
      </c>
      <c r="R932" s="15">
        <v>6882</v>
      </c>
    </row>
    <row r="933" spans="1:24" x14ac:dyDescent="0.25">
      <c r="A933" s="44" t="s">
        <v>330</v>
      </c>
      <c r="B933" s="45" t="s">
        <v>365</v>
      </c>
      <c r="C933" s="45" t="s">
        <v>369</v>
      </c>
      <c r="D933" s="54" t="s">
        <v>60</v>
      </c>
      <c r="E933" s="47">
        <v>105230</v>
      </c>
      <c r="F933" s="48">
        <v>53730</v>
      </c>
      <c r="G933" s="47">
        <v>105631</v>
      </c>
      <c r="H933" s="48">
        <v>53916</v>
      </c>
      <c r="I933" s="47">
        <v>106361</v>
      </c>
      <c r="J933" s="48">
        <v>54210</v>
      </c>
      <c r="K933" s="47">
        <v>107712</v>
      </c>
      <c r="L933" s="48">
        <v>54799</v>
      </c>
      <c r="M933" s="47">
        <v>108242</v>
      </c>
      <c r="N933" s="47">
        <v>55061</v>
      </c>
      <c r="O933" s="49">
        <v>108657</v>
      </c>
      <c r="P933" s="50">
        <v>55316</v>
      </c>
      <c r="Q933" s="51">
        <v>108910</v>
      </c>
      <c r="R933" s="15">
        <v>55522</v>
      </c>
    </row>
    <row r="934" spans="1:24" x14ac:dyDescent="0.25">
      <c r="A934" s="44" t="s">
        <v>330</v>
      </c>
      <c r="B934" s="45" t="s">
        <v>365</v>
      </c>
      <c r="C934" s="45" t="s">
        <v>369</v>
      </c>
      <c r="D934" s="54" t="s">
        <v>61</v>
      </c>
      <c r="E934" s="47">
        <v>25566</v>
      </c>
      <c r="F934" s="48">
        <v>13394</v>
      </c>
      <c r="G934" s="47">
        <v>25507</v>
      </c>
      <c r="H934" s="48">
        <v>13333</v>
      </c>
      <c r="I934" s="47">
        <v>25466</v>
      </c>
      <c r="J934" s="48">
        <v>13296</v>
      </c>
      <c r="K934" s="47">
        <v>26091</v>
      </c>
      <c r="L934" s="48">
        <v>13610</v>
      </c>
      <c r="M934" s="47">
        <v>26076</v>
      </c>
      <c r="N934" s="47">
        <v>13604</v>
      </c>
      <c r="O934" s="52">
        <v>26003</v>
      </c>
      <c r="P934" s="50">
        <v>13547</v>
      </c>
      <c r="Q934" s="51">
        <v>25999</v>
      </c>
      <c r="R934" s="15">
        <v>13587</v>
      </c>
    </row>
    <row r="935" spans="1:24" x14ac:dyDescent="0.25">
      <c r="A935" s="44" t="s">
        <v>330</v>
      </c>
      <c r="B935" s="45" t="s">
        <v>365</v>
      </c>
      <c r="C935" s="45" t="s">
        <v>369</v>
      </c>
      <c r="D935" s="54" t="s">
        <v>62</v>
      </c>
      <c r="E935" s="47">
        <v>79664</v>
      </c>
      <c r="F935" s="48">
        <v>40336</v>
      </c>
      <c r="G935" s="47">
        <v>80124</v>
      </c>
      <c r="H935" s="48">
        <v>40583</v>
      </c>
      <c r="I935" s="47">
        <v>80895</v>
      </c>
      <c r="J935" s="48">
        <v>40914</v>
      </c>
      <c r="K935" s="47">
        <v>81621</v>
      </c>
      <c r="L935" s="48">
        <v>41189</v>
      </c>
      <c r="M935" s="47">
        <v>82166</v>
      </c>
      <c r="N935" s="47">
        <v>41457</v>
      </c>
      <c r="O935" s="52">
        <v>82654</v>
      </c>
      <c r="P935" s="50">
        <v>41769</v>
      </c>
      <c r="Q935" s="51">
        <v>82911</v>
      </c>
      <c r="R935" s="15">
        <v>41935</v>
      </c>
    </row>
    <row r="936" spans="1:24" s="11" customFormat="1" x14ac:dyDescent="0.25">
      <c r="A936" s="37" t="s">
        <v>370</v>
      </c>
      <c r="B936" s="38"/>
      <c r="C936" s="38"/>
      <c r="D936" s="30" t="s">
        <v>60</v>
      </c>
      <c r="E936" s="39">
        <v>1275550</v>
      </c>
      <c r="F936" s="40">
        <v>654117</v>
      </c>
      <c r="G936" s="39">
        <v>1272784</v>
      </c>
      <c r="H936" s="40">
        <v>653071</v>
      </c>
      <c r="I936" s="39">
        <v>1270120</v>
      </c>
      <c r="J936" s="40">
        <v>651790</v>
      </c>
      <c r="K936" s="39">
        <v>1282546</v>
      </c>
      <c r="L936" s="40">
        <v>656065</v>
      </c>
      <c r="M936" s="39">
        <v>1278116</v>
      </c>
      <c r="N936" s="39">
        <v>653847</v>
      </c>
      <c r="O936" s="33">
        <v>1273995</v>
      </c>
      <c r="P936" s="34">
        <v>651625</v>
      </c>
      <c r="Q936" s="42">
        <v>1268239</v>
      </c>
      <c r="R936" s="36">
        <v>649007</v>
      </c>
      <c r="S936" s="36"/>
      <c r="T936"/>
      <c r="U936"/>
      <c r="V936"/>
      <c r="W936" s="36"/>
      <c r="X936" s="36"/>
    </row>
    <row r="937" spans="1:24" s="11" customFormat="1" x14ac:dyDescent="0.25">
      <c r="A937" s="37" t="s">
        <v>370</v>
      </c>
      <c r="B937" s="38"/>
      <c r="C937" s="38"/>
      <c r="D937" s="30" t="s">
        <v>61</v>
      </c>
      <c r="E937" s="39">
        <v>578969</v>
      </c>
      <c r="F937" s="40">
        <v>303584</v>
      </c>
      <c r="G937" s="39">
        <v>576232</v>
      </c>
      <c r="H937" s="40">
        <v>302386</v>
      </c>
      <c r="I937" s="39">
        <v>573726</v>
      </c>
      <c r="J937" s="40">
        <v>301296</v>
      </c>
      <c r="K937" s="39">
        <v>578955</v>
      </c>
      <c r="L937" s="40">
        <v>302959</v>
      </c>
      <c r="M937" s="39">
        <v>575507</v>
      </c>
      <c r="N937" s="39">
        <v>301312</v>
      </c>
      <c r="O937" s="41">
        <v>572136</v>
      </c>
      <c r="P937" s="34">
        <v>299749</v>
      </c>
      <c r="Q937" s="42">
        <v>567794</v>
      </c>
      <c r="R937" s="36">
        <v>297772</v>
      </c>
      <c r="S937" s="36"/>
      <c r="T937"/>
      <c r="U937"/>
      <c r="V937"/>
      <c r="W937" s="36"/>
      <c r="X937" s="36"/>
    </row>
    <row r="938" spans="1:24" s="11" customFormat="1" x14ac:dyDescent="0.25">
      <c r="A938" s="37" t="s">
        <v>370</v>
      </c>
      <c r="B938" s="38"/>
      <c r="C938" s="38"/>
      <c r="D938" s="30" t="s">
        <v>62</v>
      </c>
      <c r="E938" s="39">
        <v>696581</v>
      </c>
      <c r="F938" s="40">
        <v>350533</v>
      </c>
      <c r="G938" s="39">
        <v>696552</v>
      </c>
      <c r="H938" s="40">
        <v>350685</v>
      </c>
      <c r="I938" s="39">
        <v>696394</v>
      </c>
      <c r="J938" s="40">
        <v>350494</v>
      </c>
      <c r="K938" s="39">
        <v>703591</v>
      </c>
      <c r="L938" s="40">
        <v>353106</v>
      </c>
      <c r="M938" s="39">
        <v>702609</v>
      </c>
      <c r="N938" s="39">
        <v>352535</v>
      </c>
      <c r="O938" s="41">
        <v>701859</v>
      </c>
      <c r="P938" s="34">
        <v>351876</v>
      </c>
      <c r="Q938" s="42">
        <v>700445</v>
      </c>
      <c r="R938" s="36">
        <v>351235</v>
      </c>
      <c r="S938" s="36"/>
      <c r="T938"/>
      <c r="U938"/>
      <c r="V938"/>
      <c r="W938" s="36"/>
      <c r="X938" s="36"/>
    </row>
    <row r="939" spans="1:24" x14ac:dyDescent="0.25">
      <c r="A939" s="44" t="s">
        <v>370</v>
      </c>
      <c r="B939" s="45" t="s">
        <v>371</v>
      </c>
      <c r="C939" s="45"/>
      <c r="D939" s="54" t="s">
        <v>60</v>
      </c>
      <c r="E939" s="47">
        <v>777918</v>
      </c>
      <c r="F939" s="48">
        <v>401114</v>
      </c>
      <c r="G939" s="47">
        <v>776615</v>
      </c>
      <c r="H939" s="48">
        <v>400758</v>
      </c>
      <c r="I939" s="47">
        <v>775833</v>
      </c>
      <c r="J939" s="48">
        <v>400480</v>
      </c>
      <c r="K939" s="47">
        <v>783358</v>
      </c>
      <c r="L939" s="48">
        <v>402920</v>
      </c>
      <c r="M939" s="47">
        <v>781468</v>
      </c>
      <c r="N939" s="47">
        <v>402046</v>
      </c>
      <c r="O939" s="49">
        <v>779545</v>
      </c>
      <c r="P939" s="50">
        <v>401165</v>
      </c>
      <c r="Q939" s="51">
        <v>776556</v>
      </c>
      <c r="R939" s="15">
        <v>399871</v>
      </c>
    </row>
    <row r="940" spans="1:24" x14ac:dyDescent="0.25">
      <c r="A940" s="44" t="s">
        <v>370</v>
      </c>
      <c r="B940" s="45" t="s">
        <v>371</v>
      </c>
      <c r="C940" s="45"/>
      <c r="D940" s="54" t="s">
        <v>61</v>
      </c>
      <c r="E940" s="47">
        <v>437805</v>
      </c>
      <c r="F940" s="48">
        <v>229841</v>
      </c>
      <c r="G940" s="47">
        <v>435813</v>
      </c>
      <c r="H940" s="48">
        <v>229032</v>
      </c>
      <c r="I940" s="47">
        <v>434105</v>
      </c>
      <c r="J940" s="48">
        <v>228352</v>
      </c>
      <c r="K940" s="47">
        <v>436572</v>
      </c>
      <c r="L940" s="48">
        <v>228725</v>
      </c>
      <c r="M940" s="47">
        <v>434211</v>
      </c>
      <c r="N940" s="47">
        <v>227640</v>
      </c>
      <c r="O940" s="52">
        <v>431677</v>
      </c>
      <c r="P940" s="50">
        <v>226561</v>
      </c>
      <c r="Q940" s="51">
        <v>428498</v>
      </c>
      <c r="R940" s="15">
        <v>225159</v>
      </c>
    </row>
    <row r="941" spans="1:24" x14ac:dyDescent="0.25">
      <c r="A941" s="44" t="s">
        <v>370</v>
      </c>
      <c r="B941" s="45" t="s">
        <v>371</v>
      </c>
      <c r="C941" s="45"/>
      <c r="D941" s="54" t="s">
        <v>62</v>
      </c>
      <c r="E941" s="47">
        <v>340113</v>
      </c>
      <c r="F941" s="48">
        <v>171273</v>
      </c>
      <c r="G941" s="47">
        <v>340802</v>
      </c>
      <c r="H941" s="48">
        <v>171726</v>
      </c>
      <c r="I941" s="47">
        <v>341728</v>
      </c>
      <c r="J941" s="48">
        <v>172128</v>
      </c>
      <c r="K941" s="47">
        <v>346786</v>
      </c>
      <c r="L941" s="48">
        <v>174195</v>
      </c>
      <c r="M941" s="47">
        <v>347257</v>
      </c>
      <c r="N941" s="47">
        <v>174406</v>
      </c>
      <c r="O941" s="52">
        <v>347868</v>
      </c>
      <c r="P941" s="50">
        <v>174604</v>
      </c>
      <c r="Q941" s="51">
        <v>348058</v>
      </c>
      <c r="R941" s="15">
        <v>174712</v>
      </c>
    </row>
    <row r="942" spans="1:24" x14ac:dyDescent="0.25">
      <c r="A942" s="44" t="s">
        <v>370</v>
      </c>
      <c r="B942" s="45" t="s">
        <v>371</v>
      </c>
      <c r="C942" s="45" t="s">
        <v>371</v>
      </c>
      <c r="D942" s="54" t="s">
        <v>60</v>
      </c>
      <c r="E942" s="47">
        <v>199847</v>
      </c>
      <c r="F942" s="48">
        <v>100428</v>
      </c>
      <c r="G942" s="47">
        <v>200623</v>
      </c>
      <c r="H942" s="48">
        <v>100844</v>
      </c>
      <c r="I942" s="47">
        <v>201643</v>
      </c>
      <c r="J942" s="48">
        <v>101383</v>
      </c>
      <c r="K942" s="47">
        <v>205475</v>
      </c>
      <c r="L942" s="48">
        <v>103032</v>
      </c>
      <c r="M942" s="47">
        <v>206261</v>
      </c>
      <c r="N942" s="47">
        <v>103383</v>
      </c>
      <c r="O942" s="49">
        <v>207085</v>
      </c>
      <c r="P942" s="50">
        <v>103742</v>
      </c>
      <c r="Q942" s="51">
        <v>207588</v>
      </c>
      <c r="R942" s="15">
        <v>103961</v>
      </c>
    </row>
    <row r="943" spans="1:24" x14ac:dyDescent="0.25">
      <c r="A943" s="44" t="s">
        <v>370</v>
      </c>
      <c r="B943" s="45" t="s">
        <v>371</v>
      </c>
      <c r="C943" s="45" t="s">
        <v>371</v>
      </c>
      <c r="D943" s="54" t="s">
        <v>61</v>
      </c>
      <c r="E943" s="47">
        <v>13402</v>
      </c>
      <c r="F943" s="48">
        <v>6845</v>
      </c>
      <c r="G943" s="47">
        <v>13339</v>
      </c>
      <c r="H943" s="48">
        <v>6822</v>
      </c>
      <c r="I943" s="47">
        <v>13351</v>
      </c>
      <c r="J943" s="48">
        <v>6843</v>
      </c>
      <c r="K943" s="47">
        <v>13767</v>
      </c>
      <c r="L943" s="48">
        <v>6981</v>
      </c>
      <c r="M943" s="47">
        <v>13717</v>
      </c>
      <c r="N943" s="47">
        <v>6948</v>
      </c>
      <c r="O943" s="52">
        <v>13604</v>
      </c>
      <c r="P943" s="50">
        <v>6887</v>
      </c>
      <c r="Q943" s="51">
        <v>13544</v>
      </c>
      <c r="R943" s="15">
        <v>6849</v>
      </c>
    </row>
    <row r="944" spans="1:24" x14ac:dyDescent="0.25">
      <c r="A944" s="44" t="s">
        <v>370</v>
      </c>
      <c r="B944" s="45" t="s">
        <v>371</v>
      </c>
      <c r="C944" s="45" t="s">
        <v>371</v>
      </c>
      <c r="D944" s="54" t="s">
        <v>62</v>
      </c>
      <c r="E944" s="47">
        <v>186445</v>
      </c>
      <c r="F944" s="48">
        <v>93583</v>
      </c>
      <c r="G944" s="47">
        <v>187284</v>
      </c>
      <c r="H944" s="48">
        <v>94022</v>
      </c>
      <c r="I944" s="47">
        <v>188292</v>
      </c>
      <c r="J944" s="48">
        <v>94540</v>
      </c>
      <c r="K944" s="47">
        <v>191708</v>
      </c>
      <c r="L944" s="48">
        <v>96051</v>
      </c>
      <c r="M944" s="47">
        <v>192544</v>
      </c>
      <c r="N944" s="47">
        <v>96435</v>
      </c>
      <c r="O944" s="52">
        <v>193481</v>
      </c>
      <c r="P944" s="50">
        <v>96855</v>
      </c>
      <c r="Q944" s="51">
        <v>194044</v>
      </c>
      <c r="R944" s="15">
        <v>97112</v>
      </c>
    </row>
    <row r="945" spans="1:18" s="12" customFormat="1" ht="12.75" x14ac:dyDescent="0.2">
      <c r="A945" s="44" t="s">
        <v>370</v>
      </c>
      <c r="B945" s="45" t="s">
        <v>371</v>
      </c>
      <c r="C945" s="45" t="s">
        <v>372</v>
      </c>
      <c r="D945" s="54" t="s">
        <v>60</v>
      </c>
      <c r="E945" s="47">
        <v>83590</v>
      </c>
      <c r="F945" s="48">
        <v>42474</v>
      </c>
      <c r="G945" s="47">
        <v>83371</v>
      </c>
      <c r="H945" s="48">
        <v>42419</v>
      </c>
      <c r="I945" s="47">
        <v>83005</v>
      </c>
      <c r="J945" s="48">
        <v>42233</v>
      </c>
      <c r="K945" s="47">
        <v>84697</v>
      </c>
      <c r="L945" s="48">
        <v>42866</v>
      </c>
      <c r="M945" s="47">
        <v>84257</v>
      </c>
      <c r="N945" s="47">
        <v>42653</v>
      </c>
      <c r="O945" s="49">
        <v>83927</v>
      </c>
      <c r="P945" s="50">
        <v>42489</v>
      </c>
      <c r="Q945" s="51">
        <v>83392</v>
      </c>
      <c r="R945" s="15">
        <v>42260</v>
      </c>
    </row>
    <row r="946" spans="1:18" s="12" customFormat="1" ht="12.75" x14ac:dyDescent="0.2">
      <c r="A946" s="44" t="s">
        <v>370</v>
      </c>
      <c r="B946" s="45" t="s">
        <v>371</v>
      </c>
      <c r="C946" s="45" t="s">
        <v>372</v>
      </c>
      <c r="D946" s="54" t="s">
        <v>61</v>
      </c>
      <c r="E946" s="47">
        <v>26392</v>
      </c>
      <c r="F946" s="48">
        <v>13730</v>
      </c>
      <c r="G946" s="47">
        <v>26274</v>
      </c>
      <c r="H946" s="48">
        <v>13681</v>
      </c>
      <c r="I946" s="47">
        <v>26014</v>
      </c>
      <c r="J946" s="48">
        <v>13568</v>
      </c>
      <c r="K946" s="47">
        <v>27141</v>
      </c>
      <c r="L946" s="48">
        <v>14062</v>
      </c>
      <c r="M946" s="47">
        <v>26858</v>
      </c>
      <c r="N946" s="47">
        <v>13921</v>
      </c>
      <c r="O946" s="52">
        <v>26615</v>
      </c>
      <c r="P946" s="50">
        <v>13822</v>
      </c>
      <c r="Q946" s="51">
        <v>26277</v>
      </c>
      <c r="R946" s="15">
        <v>13664</v>
      </c>
    </row>
    <row r="947" spans="1:18" s="12" customFormat="1" ht="12.75" x14ac:dyDescent="0.2">
      <c r="A947" s="44" t="s">
        <v>370</v>
      </c>
      <c r="B947" s="45" t="s">
        <v>371</v>
      </c>
      <c r="C947" s="45" t="s">
        <v>372</v>
      </c>
      <c r="D947" s="54" t="s">
        <v>62</v>
      </c>
      <c r="E947" s="47">
        <v>57198</v>
      </c>
      <c r="F947" s="48">
        <v>28744</v>
      </c>
      <c r="G947" s="47">
        <v>57097</v>
      </c>
      <c r="H947" s="48">
        <v>28738</v>
      </c>
      <c r="I947" s="47">
        <v>56991</v>
      </c>
      <c r="J947" s="48">
        <v>28665</v>
      </c>
      <c r="K947" s="47">
        <v>57556</v>
      </c>
      <c r="L947" s="48">
        <v>28804</v>
      </c>
      <c r="M947" s="47">
        <v>57399</v>
      </c>
      <c r="N947" s="47">
        <v>28732</v>
      </c>
      <c r="O947" s="52">
        <v>57312</v>
      </c>
      <c r="P947" s="50">
        <v>28667</v>
      </c>
      <c r="Q947" s="51">
        <v>57115</v>
      </c>
      <c r="R947" s="15">
        <v>28596</v>
      </c>
    </row>
    <row r="948" spans="1:18" s="12" customFormat="1" ht="12.75" x14ac:dyDescent="0.2">
      <c r="A948" s="44" t="s">
        <v>370</v>
      </c>
      <c r="B948" s="45" t="s">
        <v>371</v>
      </c>
      <c r="C948" s="45" t="s">
        <v>373</v>
      </c>
      <c r="D948" s="54" t="s">
        <v>71</v>
      </c>
      <c r="E948" s="47">
        <v>205902</v>
      </c>
      <c r="F948" s="48">
        <v>108357</v>
      </c>
      <c r="G948" s="47">
        <v>205094</v>
      </c>
      <c r="H948" s="48">
        <v>108137</v>
      </c>
      <c r="I948" s="47">
        <v>204835</v>
      </c>
      <c r="J948" s="48">
        <v>108154</v>
      </c>
      <c r="K948" s="47">
        <v>202450</v>
      </c>
      <c r="L948" s="48">
        <v>106764</v>
      </c>
      <c r="M948" s="47">
        <v>201815</v>
      </c>
      <c r="N948" s="47">
        <v>106533</v>
      </c>
      <c r="O948" s="49">
        <v>200938</v>
      </c>
      <c r="P948" s="50">
        <v>106300</v>
      </c>
      <c r="Q948" s="51">
        <v>199870</v>
      </c>
      <c r="R948" s="15">
        <v>105831</v>
      </c>
    </row>
    <row r="949" spans="1:18" s="12" customFormat="1" ht="12.75" x14ac:dyDescent="0.2">
      <c r="A949" s="44" t="s">
        <v>370</v>
      </c>
      <c r="B949" s="45" t="s">
        <v>371</v>
      </c>
      <c r="C949" s="45" t="s">
        <v>374</v>
      </c>
      <c r="D949" s="54" t="s">
        <v>60</v>
      </c>
      <c r="E949" s="47">
        <v>115333</v>
      </c>
      <c r="F949" s="48">
        <v>60115</v>
      </c>
      <c r="G949" s="47">
        <v>115078</v>
      </c>
      <c r="H949" s="48">
        <v>59933</v>
      </c>
      <c r="I949" s="47">
        <v>114670</v>
      </c>
      <c r="J949" s="48">
        <v>59738</v>
      </c>
      <c r="K949" s="47">
        <v>116513</v>
      </c>
      <c r="L949" s="48">
        <v>60391</v>
      </c>
      <c r="M949" s="47">
        <v>115833</v>
      </c>
      <c r="N949" s="47">
        <v>60032</v>
      </c>
      <c r="O949" s="49">
        <v>115154</v>
      </c>
      <c r="P949" s="50">
        <v>59714</v>
      </c>
      <c r="Q949" s="51">
        <v>114418</v>
      </c>
      <c r="R949" s="15">
        <v>59421</v>
      </c>
    </row>
    <row r="950" spans="1:18" s="12" customFormat="1" ht="12.75" x14ac:dyDescent="0.2">
      <c r="A950" s="44" t="s">
        <v>370</v>
      </c>
      <c r="B950" s="45" t="s">
        <v>371</v>
      </c>
      <c r="C950" s="45" t="s">
        <v>374</v>
      </c>
      <c r="D950" s="54" t="s">
        <v>61</v>
      </c>
      <c r="E950" s="47">
        <v>79408</v>
      </c>
      <c r="F950" s="48">
        <v>41800</v>
      </c>
      <c r="G950" s="47">
        <v>79095</v>
      </c>
      <c r="H950" s="48">
        <v>41598</v>
      </c>
      <c r="I950" s="47">
        <v>78691</v>
      </c>
      <c r="J950" s="48">
        <v>41396</v>
      </c>
      <c r="K950" s="47">
        <v>80257</v>
      </c>
      <c r="L950" s="48">
        <v>42001</v>
      </c>
      <c r="M950" s="47">
        <v>79703</v>
      </c>
      <c r="N950" s="47">
        <v>41713</v>
      </c>
      <c r="O950" s="52">
        <v>79202</v>
      </c>
      <c r="P950" s="50">
        <v>41475</v>
      </c>
      <c r="Q950" s="51">
        <v>78532</v>
      </c>
      <c r="R950" s="15">
        <v>41214</v>
      </c>
    </row>
    <row r="951" spans="1:18" s="12" customFormat="1" ht="12.75" x14ac:dyDescent="0.2">
      <c r="A951" s="44" t="s">
        <v>370</v>
      </c>
      <c r="B951" s="45" t="s">
        <v>371</v>
      </c>
      <c r="C951" s="45" t="s">
        <v>374</v>
      </c>
      <c r="D951" s="54" t="s">
        <v>62</v>
      </c>
      <c r="E951" s="47">
        <v>35925</v>
      </c>
      <c r="F951" s="48">
        <v>18315</v>
      </c>
      <c r="G951" s="47">
        <v>35983</v>
      </c>
      <c r="H951" s="48">
        <v>18335</v>
      </c>
      <c r="I951" s="47">
        <v>35979</v>
      </c>
      <c r="J951" s="48">
        <v>18342</v>
      </c>
      <c r="K951" s="47">
        <v>36256</v>
      </c>
      <c r="L951" s="48">
        <v>18390</v>
      </c>
      <c r="M951" s="47">
        <v>36130</v>
      </c>
      <c r="N951" s="47">
        <v>18319</v>
      </c>
      <c r="O951" s="52">
        <v>35952</v>
      </c>
      <c r="P951" s="50">
        <v>18239</v>
      </c>
      <c r="Q951" s="51">
        <v>35886</v>
      </c>
      <c r="R951" s="15">
        <v>18207</v>
      </c>
    </row>
    <row r="952" spans="1:18" s="12" customFormat="1" ht="12.75" x14ac:dyDescent="0.2">
      <c r="A952" s="44" t="s">
        <v>370</v>
      </c>
      <c r="B952" s="45" t="s">
        <v>371</v>
      </c>
      <c r="C952" s="45" t="s">
        <v>375</v>
      </c>
      <c r="D952" s="54" t="s">
        <v>60</v>
      </c>
      <c r="E952" s="47">
        <v>79292</v>
      </c>
      <c r="F952" s="48">
        <v>41263</v>
      </c>
      <c r="G952" s="47">
        <v>78814</v>
      </c>
      <c r="H952" s="48">
        <v>41037</v>
      </c>
      <c r="I952" s="47">
        <v>78400</v>
      </c>
      <c r="J952" s="48">
        <v>40762</v>
      </c>
      <c r="K952" s="47">
        <v>79612</v>
      </c>
      <c r="L952" s="48">
        <v>41217</v>
      </c>
      <c r="M952" s="47">
        <v>79085</v>
      </c>
      <c r="N952" s="47">
        <v>40973</v>
      </c>
      <c r="O952" s="49">
        <v>78636</v>
      </c>
      <c r="P952" s="50">
        <v>40695</v>
      </c>
      <c r="Q952" s="51">
        <v>78072</v>
      </c>
      <c r="R952" s="15">
        <v>40434</v>
      </c>
    </row>
    <row r="953" spans="1:18" s="12" customFormat="1" ht="12.75" x14ac:dyDescent="0.2">
      <c r="A953" s="44" t="s">
        <v>370</v>
      </c>
      <c r="B953" s="45" t="s">
        <v>371</v>
      </c>
      <c r="C953" s="45" t="s">
        <v>375</v>
      </c>
      <c r="D953" s="54" t="s">
        <v>61</v>
      </c>
      <c r="E953" s="47">
        <v>57332</v>
      </c>
      <c r="F953" s="48">
        <v>30105</v>
      </c>
      <c r="G953" s="47">
        <v>56948</v>
      </c>
      <c r="H953" s="48">
        <v>29924</v>
      </c>
      <c r="I953" s="47">
        <v>56590</v>
      </c>
      <c r="J953" s="48">
        <v>29695</v>
      </c>
      <c r="K953" s="47">
        <v>57559</v>
      </c>
      <c r="L953" s="48">
        <v>30010</v>
      </c>
      <c r="M953" s="47">
        <v>57118</v>
      </c>
      <c r="N953" s="47">
        <v>29807</v>
      </c>
      <c r="O953" s="52">
        <v>56734</v>
      </c>
      <c r="P953" s="50">
        <v>29578</v>
      </c>
      <c r="Q953" s="51">
        <v>56252</v>
      </c>
      <c r="R953" s="15">
        <v>29359</v>
      </c>
    </row>
    <row r="954" spans="1:18" s="12" customFormat="1" ht="12.75" x14ac:dyDescent="0.2">
      <c r="A954" s="44" t="s">
        <v>370</v>
      </c>
      <c r="B954" s="45" t="s">
        <v>371</v>
      </c>
      <c r="C954" s="45" t="s">
        <v>375</v>
      </c>
      <c r="D954" s="54" t="s">
        <v>62</v>
      </c>
      <c r="E954" s="47">
        <v>21960</v>
      </c>
      <c r="F954" s="48">
        <v>11158</v>
      </c>
      <c r="G954" s="47">
        <v>21866</v>
      </c>
      <c r="H954" s="48">
        <v>11113</v>
      </c>
      <c r="I954" s="47">
        <v>21810</v>
      </c>
      <c r="J954" s="48">
        <v>11067</v>
      </c>
      <c r="K954" s="47">
        <v>22053</v>
      </c>
      <c r="L954" s="48">
        <v>11207</v>
      </c>
      <c r="M954" s="47">
        <v>21967</v>
      </c>
      <c r="N954" s="47">
        <v>11166</v>
      </c>
      <c r="O954" s="52">
        <v>21902</v>
      </c>
      <c r="P954" s="50">
        <v>11117</v>
      </c>
      <c r="Q954" s="51">
        <v>21820</v>
      </c>
      <c r="R954" s="15">
        <v>11075</v>
      </c>
    </row>
    <row r="955" spans="1:18" s="12" customFormat="1" ht="12.75" x14ac:dyDescent="0.2">
      <c r="A955" s="44" t="s">
        <v>370</v>
      </c>
      <c r="B955" s="45" t="s">
        <v>371</v>
      </c>
      <c r="C955" s="45" t="s">
        <v>376</v>
      </c>
      <c r="D955" s="54" t="s">
        <v>60</v>
      </c>
      <c r="E955" s="47">
        <v>93954</v>
      </c>
      <c r="F955" s="48">
        <v>48477</v>
      </c>
      <c r="G955" s="47">
        <v>93635</v>
      </c>
      <c r="H955" s="48">
        <v>48388</v>
      </c>
      <c r="I955" s="47">
        <v>93280</v>
      </c>
      <c r="J955" s="48">
        <v>48210</v>
      </c>
      <c r="K955" s="47">
        <v>94611</v>
      </c>
      <c r="L955" s="48">
        <v>48650</v>
      </c>
      <c r="M955" s="47">
        <v>94217</v>
      </c>
      <c r="N955" s="47">
        <v>48472</v>
      </c>
      <c r="O955" s="49">
        <v>93805</v>
      </c>
      <c r="P955" s="50">
        <v>48225</v>
      </c>
      <c r="Q955" s="51">
        <v>93216</v>
      </c>
      <c r="R955" s="15">
        <v>47964</v>
      </c>
    </row>
    <row r="956" spans="1:18" s="12" customFormat="1" ht="12.75" x14ac:dyDescent="0.2">
      <c r="A956" s="44" t="s">
        <v>370</v>
      </c>
      <c r="B956" s="45" t="s">
        <v>371</v>
      </c>
      <c r="C956" s="45" t="s">
        <v>376</v>
      </c>
      <c r="D956" s="54" t="s">
        <v>61</v>
      </c>
      <c r="E956" s="47">
        <v>55369</v>
      </c>
      <c r="F956" s="48">
        <v>29004</v>
      </c>
      <c r="G956" s="47">
        <v>55063</v>
      </c>
      <c r="H956" s="48">
        <v>28870</v>
      </c>
      <c r="I956" s="47">
        <v>54624</v>
      </c>
      <c r="J956" s="48">
        <v>28696</v>
      </c>
      <c r="K956" s="47">
        <v>55398</v>
      </c>
      <c r="L956" s="48">
        <v>28907</v>
      </c>
      <c r="M956" s="47">
        <v>55000</v>
      </c>
      <c r="N956" s="47">
        <v>28718</v>
      </c>
      <c r="O956" s="52">
        <v>54584</v>
      </c>
      <c r="P956" s="50">
        <v>28499</v>
      </c>
      <c r="Q956" s="51">
        <v>54023</v>
      </c>
      <c r="R956" s="15">
        <v>28242</v>
      </c>
    </row>
    <row r="957" spans="1:18" s="12" customFormat="1" ht="12.75" x14ac:dyDescent="0.2">
      <c r="A957" s="44" t="s">
        <v>370</v>
      </c>
      <c r="B957" s="45" t="s">
        <v>371</v>
      </c>
      <c r="C957" s="45" t="s">
        <v>376</v>
      </c>
      <c r="D957" s="54" t="s">
        <v>62</v>
      </c>
      <c r="E957" s="47">
        <v>38585</v>
      </c>
      <c r="F957" s="48">
        <v>19473</v>
      </c>
      <c r="G957" s="47">
        <v>38572</v>
      </c>
      <c r="H957" s="48">
        <v>19518</v>
      </c>
      <c r="I957" s="47">
        <v>38656</v>
      </c>
      <c r="J957" s="48">
        <v>19514</v>
      </c>
      <c r="K957" s="47">
        <v>39213</v>
      </c>
      <c r="L957" s="48">
        <v>19743</v>
      </c>
      <c r="M957" s="47">
        <v>39217</v>
      </c>
      <c r="N957" s="47">
        <v>19754</v>
      </c>
      <c r="O957" s="52">
        <v>39221</v>
      </c>
      <c r="P957" s="50">
        <v>19726</v>
      </c>
      <c r="Q957" s="51">
        <v>39193</v>
      </c>
      <c r="R957" s="15">
        <v>19722</v>
      </c>
    </row>
    <row r="958" spans="1:18" s="12" customFormat="1" ht="12.75" x14ac:dyDescent="0.2">
      <c r="A958" s="44" t="s">
        <v>370</v>
      </c>
      <c r="B958" s="45" t="s">
        <v>377</v>
      </c>
      <c r="C958" s="45"/>
      <c r="D958" s="54" t="s">
        <v>60</v>
      </c>
      <c r="E958" s="47">
        <v>497632</v>
      </c>
      <c r="F958" s="48">
        <v>253003</v>
      </c>
      <c r="G958" s="47">
        <v>496169</v>
      </c>
      <c r="H958" s="48">
        <v>252313</v>
      </c>
      <c r="I958" s="47">
        <v>494287</v>
      </c>
      <c r="J958" s="48">
        <v>251310</v>
      </c>
      <c r="K958" s="47">
        <v>499188</v>
      </c>
      <c r="L958" s="48">
        <v>253145</v>
      </c>
      <c r="M958" s="47">
        <v>496648</v>
      </c>
      <c r="N958" s="47">
        <v>251801</v>
      </c>
      <c r="O958" s="49">
        <v>494450</v>
      </c>
      <c r="P958" s="50">
        <v>250460</v>
      </c>
      <c r="Q958" s="51">
        <v>491683</v>
      </c>
      <c r="R958" s="15">
        <v>249136</v>
      </c>
    </row>
    <row r="959" spans="1:18" s="12" customFormat="1" ht="12.75" x14ac:dyDescent="0.2">
      <c r="A959" s="44" t="s">
        <v>370</v>
      </c>
      <c r="B959" s="45" t="s">
        <v>377</v>
      </c>
      <c r="C959" s="45"/>
      <c r="D959" s="54" t="s">
        <v>61</v>
      </c>
      <c r="E959" s="47">
        <v>141164</v>
      </c>
      <c r="F959" s="48">
        <v>73743</v>
      </c>
      <c r="G959" s="47">
        <v>140419</v>
      </c>
      <c r="H959" s="48">
        <v>73354</v>
      </c>
      <c r="I959" s="47">
        <v>139621</v>
      </c>
      <c r="J959" s="48">
        <v>72944</v>
      </c>
      <c r="K959" s="47">
        <v>142383</v>
      </c>
      <c r="L959" s="48">
        <v>74234</v>
      </c>
      <c r="M959" s="47">
        <v>141296</v>
      </c>
      <c r="N959" s="47">
        <v>73672</v>
      </c>
      <c r="O959" s="52">
        <v>140459</v>
      </c>
      <c r="P959" s="50">
        <v>73188</v>
      </c>
      <c r="Q959" s="51">
        <v>139296</v>
      </c>
      <c r="R959" s="15">
        <v>72613</v>
      </c>
    </row>
    <row r="960" spans="1:18" s="12" customFormat="1" ht="12.75" x14ac:dyDescent="0.2">
      <c r="A960" s="44" t="s">
        <v>370</v>
      </c>
      <c r="B960" s="45" t="s">
        <v>377</v>
      </c>
      <c r="C960" s="45"/>
      <c r="D960" s="54" t="s">
        <v>62</v>
      </c>
      <c r="E960" s="47">
        <v>356468</v>
      </c>
      <c r="F960" s="48">
        <v>179260</v>
      </c>
      <c r="G960" s="47">
        <v>355750</v>
      </c>
      <c r="H960" s="48">
        <v>178959</v>
      </c>
      <c r="I960" s="47">
        <v>354666</v>
      </c>
      <c r="J960" s="48">
        <v>178366</v>
      </c>
      <c r="K960" s="47">
        <v>356805</v>
      </c>
      <c r="L960" s="48">
        <v>178911</v>
      </c>
      <c r="M960" s="47">
        <v>355352</v>
      </c>
      <c r="N960" s="47">
        <v>178129</v>
      </c>
      <c r="O960" s="52">
        <v>353991</v>
      </c>
      <c r="P960" s="50">
        <v>177272</v>
      </c>
      <c r="Q960" s="51">
        <v>352387</v>
      </c>
      <c r="R960" s="15">
        <v>176523</v>
      </c>
    </row>
    <row r="961" spans="1:18" s="12" customFormat="1" ht="12.75" x14ac:dyDescent="0.2">
      <c r="A961" s="44" t="s">
        <v>370</v>
      </c>
      <c r="B961" s="45" t="s">
        <v>377</v>
      </c>
      <c r="C961" s="45" t="s">
        <v>378</v>
      </c>
      <c r="D961" s="54" t="s">
        <v>60</v>
      </c>
      <c r="E961" s="47">
        <v>73445</v>
      </c>
      <c r="F961" s="48">
        <v>37591</v>
      </c>
      <c r="G961" s="47">
        <v>73335</v>
      </c>
      <c r="H961" s="48">
        <v>37560</v>
      </c>
      <c r="I961" s="47">
        <v>73127</v>
      </c>
      <c r="J961" s="48">
        <v>37510</v>
      </c>
      <c r="K961" s="47">
        <v>74591</v>
      </c>
      <c r="L961" s="48">
        <v>38202</v>
      </c>
      <c r="M961" s="47">
        <v>74289</v>
      </c>
      <c r="N961" s="47">
        <v>38031</v>
      </c>
      <c r="O961" s="49">
        <v>73934</v>
      </c>
      <c r="P961" s="50">
        <v>37838</v>
      </c>
      <c r="Q961" s="51">
        <v>73591</v>
      </c>
      <c r="R961" s="15">
        <v>37666</v>
      </c>
    </row>
    <row r="962" spans="1:18" s="12" customFormat="1" ht="12.75" x14ac:dyDescent="0.2">
      <c r="A962" s="44" t="s">
        <v>370</v>
      </c>
      <c r="B962" s="45" t="s">
        <v>377</v>
      </c>
      <c r="C962" s="45" t="s">
        <v>378</v>
      </c>
      <c r="D962" s="54" t="s">
        <v>61</v>
      </c>
      <c r="E962" s="47">
        <v>17035</v>
      </c>
      <c r="F962" s="48">
        <v>9116</v>
      </c>
      <c r="G962" s="47">
        <v>17024</v>
      </c>
      <c r="H962" s="48">
        <v>9151</v>
      </c>
      <c r="I962" s="47">
        <v>16852</v>
      </c>
      <c r="J962" s="48">
        <v>9055</v>
      </c>
      <c r="K962" s="47">
        <v>17163</v>
      </c>
      <c r="L962" s="48">
        <v>9181</v>
      </c>
      <c r="M962" s="47">
        <v>17004</v>
      </c>
      <c r="N962" s="47">
        <v>9104</v>
      </c>
      <c r="O962" s="52">
        <v>16860</v>
      </c>
      <c r="P962" s="50">
        <v>9024</v>
      </c>
      <c r="Q962" s="51">
        <v>16694</v>
      </c>
      <c r="R962" s="15">
        <v>8922</v>
      </c>
    </row>
    <row r="963" spans="1:18" s="12" customFormat="1" ht="12.75" x14ac:dyDescent="0.2">
      <c r="A963" s="44" t="s">
        <v>370</v>
      </c>
      <c r="B963" s="45" t="s">
        <v>377</v>
      </c>
      <c r="C963" s="45" t="s">
        <v>378</v>
      </c>
      <c r="D963" s="54" t="s">
        <v>62</v>
      </c>
      <c r="E963" s="47">
        <v>56410</v>
      </c>
      <c r="F963" s="48">
        <v>28475</v>
      </c>
      <c r="G963" s="47">
        <v>56311</v>
      </c>
      <c r="H963" s="48">
        <v>28409</v>
      </c>
      <c r="I963" s="47">
        <v>56275</v>
      </c>
      <c r="J963" s="48">
        <v>28455</v>
      </c>
      <c r="K963" s="47">
        <v>57428</v>
      </c>
      <c r="L963" s="48">
        <v>29021</v>
      </c>
      <c r="M963" s="47">
        <v>57285</v>
      </c>
      <c r="N963" s="47">
        <v>28927</v>
      </c>
      <c r="O963" s="52">
        <v>57074</v>
      </c>
      <c r="P963" s="50">
        <v>28814</v>
      </c>
      <c r="Q963" s="51">
        <v>56897</v>
      </c>
      <c r="R963" s="15">
        <v>28744</v>
      </c>
    </row>
    <row r="964" spans="1:18" s="12" customFormat="1" ht="12.75" x14ac:dyDescent="0.2">
      <c r="A964" s="44" t="s">
        <v>370</v>
      </c>
      <c r="B964" s="45" t="s">
        <v>377</v>
      </c>
      <c r="C964" s="45" t="s">
        <v>379</v>
      </c>
      <c r="D964" s="54" t="s">
        <v>60</v>
      </c>
      <c r="E964" s="47">
        <v>89065</v>
      </c>
      <c r="F964" s="48">
        <v>45012</v>
      </c>
      <c r="G964" s="47">
        <v>88944</v>
      </c>
      <c r="H964" s="48">
        <v>44969</v>
      </c>
      <c r="I964" s="47">
        <v>88665</v>
      </c>
      <c r="J964" s="48">
        <v>44814</v>
      </c>
      <c r="K964" s="47">
        <v>88867</v>
      </c>
      <c r="L964" s="48">
        <v>44877</v>
      </c>
      <c r="M964" s="47">
        <v>88552</v>
      </c>
      <c r="N964" s="47">
        <v>44688</v>
      </c>
      <c r="O964" s="49">
        <v>88285</v>
      </c>
      <c r="P964" s="50">
        <v>44541</v>
      </c>
      <c r="Q964" s="51">
        <v>87987</v>
      </c>
      <c r="R964" s="15">
        <v>44419</v>
      </c>
    </row>
    <row r="965" spans="1:18" s="12" customFormat="1" ht="12.75" x14ac:dyDescent="0.2">
      <c r="A965" s="44" t="s">
        <v>370</v>
      </c>
      <c r="B965" s="45" t="s">
        <v>377</v>
      </c>
      <c r="C965" s="45" t="s">
        <v>379</v>
      </c>
      <c r="D965" s="54" t="s">
        <v>61</v>
      </c>
      <c r="E965" s="47">
        <v>27144</v>
      </c>
      <c r="F965" s="48">
        <v>13965</v>
      </c>
      <c r="G965" s="47">
        <v>27021</v>
      </c>
      <c r="H965" s="48">
        <v>13907</v>
      </c>
      <c r="I965" s="47">
        <v>26848</v>
      </c>
      <c r="J965" s="48">
        <v>13832</v>
      </c>
      <c r="K965" s="47">
        <v>26931</v>
      </c>
      <c r="L965" s="48">
        <v>13898</v>
      </c>
      <c r="M965" s="47">
        <v>26758</v>
      </c>
      <c r="N965" s="47">
        <v>13802</v>
      </c>
      <c r="O965" s="52">
        <v>26658</v>
      </c>
      <c r="P965" s="50">
        <v>13740</v>
      </c>
      <c r="Q965" s="51">
        <v>26487</v>
      </c>
      <c r="R965" s="15">
        <v>13663</v>
      </c>
    </row>
    <row r="966" spans="1:18" s="12" customFormat="1" ht="12.75" x14ac:dyDescent="0.2">
      <c r="A966" s="44" t="s">
        <v>370</v>
      </c>
      <c r="B966" s="45" t="s">
        <v>377</v>
      </c>
      <c r="C966" s="45" t="s">
        <v>379</v>
      </c>
      <c r="D966" s="54" t="s">
        <v>62</v>
      </c>
      <c r="E966" s="47">
        <v>61921</v>
      </c>
      <c r="F966" s="48">
        <v>31047</v>
      </c>
      <c r="G966" s="47">
        <v>61923</v>
      </c>
      <c r="H966" s="48">
        <v>31062</v>
      </c>
      <c r="I966" s="47">
        <v>61817</v>
      </c>
      <c r="J966" s="48">
        <v>30982</v>
      </c>
      <c r="K966" s="47">
        <v>61936</v>
      </c>
      <c r="L966" s="48">
        <v>30979</v>
      </c>
      <c r="M966" s="47">
        <v>61794</v>
      </c>
      <c r="N966" s="47">
        <v>30886</v>
      </c>
      <c r="O966" s="52">
        <v>61627</v>
      </c>
      <c r="P966" s="50">
        <v>30801</v>
      </c>
      <c r="Q966" s="51">
        <v>61500</v>
      </c>
      <c r="R966" s="15">
        <v>30756</v>
      </c>
    </row>
    <row r="967" spans="1:18" s="12" customFormat="1" ht="12.75" x14ac:dyDescent="0.2">
      <c r="A967" s="44" t="s">
        <v>370</v>
      </c>
      <c r="B967" s="45" t="s">
        <v>377</v>
      </c>
      <c r="C967" s="45" t="s">
        <v>380</v>
      </c>
      <c r="D967" s="54" t="s">
        <v>60</v>
      </c>
      <c r="E967" s="47">
        <v>35468</v>
      </c>
      <c r="F967" s="48">
        <v>18029</v>
      </c>
      <c r="G967" s="47">
        <v>35297</v>
      </c>
      <c r="H967" s="48">
        <v>17987</v>
      </c>
      <c r="I967" s="47">
        <v>35088</v>
      </c>
      <c r="J967" s="48">
        <v>17840</v>
      </c>
      <c r="K967" s="47">
        <v>35805</v>
      </c>
      <c r="L967" s="48">
        <v>18193</v>
      </c>
      <c r="M967" s="47">
        <v>35540</v>
      </c>
      <c r="N967" s="47">
        <v>18084</v>
      </c>
      <c r="O967" s="49">
        <v>35275</v>
      </c>
      <c r="P967" s="50">
        <v>17934</v>
      </c>
      <c r="Q967" s="51">
        <v>34943</v>
      </c>
      <c r="R967" s="15">
        <v>17768</v>
      </c>
    </row>
    <row r="968" spans="1:18" s="12" customFormat="1" ht="12.75" x14ac:dyDescent="0.2">
      <c r="A968" s="44" t="s">
        <v>370</v>
      </c>
      <c r="B968" s="45" t="s">
        <v>377</v>
      </c>
      <c r="C968" s="45" t="s">
        <v>380</v>
      </c>
      <c r="D968" s="54" t="s">
        <v>61</v>
      </c>
      <c r="E968" s="47">
        <v>7051</v>
      </c>
      <c r="F968" s="48">
        <v>3679</v>
      </c>
      <c r="G968" s="47">
        <v>6987</v>
      </c>
      <c r="H968" s="48">
        <v>3669</v>
      </c>
      <c r="I968" s="47">
        <v>6960</v>
      </c>
      <c r="J968" s="48">
        <v>3637</v>
      </c>
      <c r="K968" s="47">
        <v>7304</v>
      </c>
      <c r="L968" s="48">
        <v>3807</v>
      </c>
      <c r="M968" s="47">
        <v>7237</v>
      </c>
      <c r="N968" s="47">
        <v>3783</v>
      </c>
      <c r="O968" s="52">
        <v>7172</v>
      </c>
      <c r="P968" s="50">
        <v>3757</v>
      </c>
      <c r="Q968" s="51">
        <v>7063</v>
      </c>
      <c r="R968" s="15">
        <v>3686</v>
      </c>
    </row>
    <row r="969" spans="1:18" s="12" customFormat="1" ht="12.75" x14ac:dyDescent="0.2">
      <c r="A969" s="44" t="s">
        <v>370</v>
      </c>
      <c r="B969" s="45" t="s">
        <v>377</v>
      </c>
      <c r="C969" s="45" t="s">
        <v>380</v>
      </c>
      <c r="D969" s="54" t="s">
        <v>62</v>
      </c>
      <c r="E969" s="47">
        <v>28417</v>
      </c>
      <c r="F969" s="48">
        <v>14350</v>
      </c>
      <c r="G969" s="47">
        <v>28310</v>
      </c>
      <c r="H969" s="48">
        <v>14318</v>
      </c>
      <c r="I969" s="47">
        <v>28128</v>
      </c>
      <c r="J969" s="48">
        <v>14203</v>
      </c>
      <c r="K969" s="47">
        <v>28501</v>
      </c>
      <c r="L969" s="48">
        <v>14386</v>
      </c>
      <c r="M969" s="47">
        <v>28303</v>
      </c>
      <c r="N969" s="47">
        <v>14301</v>
      </c>
      <c r="O969" s="52">
        <v>28103</v>
      </c>
      <c r="P969" s="50">
        <v>14177</v>
      </c>
      <c r="Q969" s="51">
        <v>27880</v>
      </c>
      <c r="R969" s="15">
        <v>14082</v>
      </c>
    </row>
    <row r="970" spans="1:18" s="12" customFormat="1" ht="12.75" x14ac:dyDescent="0.2">
      <c r="A970" s="44" t="s">
        <v>370</v>
      </c>
      <c r="B970" s="45" t="s">
        <v>377</v>
      </c>
      <c r="C970" s="45" t="s">
        <v>381</v>
      </c>
      <c r="D970" s="54" t="s">
        <v>60</v>
      </c>
      <c r="E970" s="47">
        <v>56109</v>
      </c>
      <c r="F970" s="48">
        <v>28558</v>
      </c>
      <c r="G970" s="47">
        <v>55740</v>
      </c>
      <c r="H970" s="48">
        <v>28345</v>
      </c>
      <c r="I970" s="47">
        <v>55471</v>
      </c>
      <c r="J970" s="48">
        <v>28188</v>
      </c>
      <c r="K970" s="47">
        <v>55811</v>
      </c>
      <c r="L970" s="48">
        <v>28240</v>
      </c>
      <c r="M970" s="47">
        <v>55413</v>
      </c>
      <c r="N970" s="47">
        <v>28020</v>
      </c>
      <c r="O970" s="49">
        <v>55082</v>
      </c>
      <c r="P970" s="50">
        <v>27775</v>
      </c>
      <c r="Q970" s="51">
        <v>54656</v>
      </c>
      <c r="R970" s="15">
        <v>27545</v>
      </c>
    </row>
    <row r="971" spans="1:18" s="12" customFormat="1" ht="12.75" x14ac:dyDescent="0.2">
      <c r="A971" s="44" t="s">
        <v>370</v>
      </c>
      <c r="B971" s="45" t="s">
        <v>377</v>
      </c>
      <c r="C971" s="45" t="s">
        <v>381</v>
      </c>
      <c r="D971" s="54" t="s">
        <v>61</v>
      </c>
      <c r="E971" s="47">
        <v>11549</v>
      </c>
      <c r="F971" s="48">
        <v>6097</v>
      </c>
      <c r="G971" s="47">
        <v>11460</v>
      </c>
      <c r="H971" s="48">
        <v>6042</v>
      </c>
      <c r="I971" s="47">
        <v>11377</v>
      </c>
      <c r="J971" s="48">
        <v>5992</v>
      </c>
      <c r="K971" s="47">
        <v>11743</v>
      </c>
      <c r="L971" s="48">
        <v>6138</v>
      </c>
      <c r="M971" s="47">
        <v>11629</v>
      </c>
      <c r="N971" s="47">
        <v>6085</v>
      </c>
      <c r="O971" s="52">
        <v>11582</v>
      </c>
      <c r="P971" s="50">
        <v>6060</v>
      </c>
      <c r="Q971" s="51">
        <v>11497</v>
      </c>
      <c r="R971" s="15">
        <v>6012</v>
      </c>
    </row>
    <row r="972" spans="1:18" s="12" customFormat="1" ht="12.75" x14ac:dyDescent="0.2">
      <c r="A972" s="44" t="s">
        <v>370</v>
      </c>
      <c r="B972" s="45" t="s">
        <v>377</v>
      </c>
      <c r="C972" s="45" t="s">
        <v>381</v>
      </c>
      <c r="D972" s="54" t="s">
        <v>62</v>
      </c>
      <c r="E972" s="47">
        <v>44560</v>
      </c>
      <c r="F972" s="48">
        <v>22461</v>
      </c>
      <c r="G972" s="47">
        <v>44280</v>
      </c>
      <c r="H972" s="48">
        <v>22303</v>
      </c>
      <c r="I972" s="47">
        <v>44094</v>
      </c>
      <c r="J972" s="48">
        <v>22196</v>
      </c>
      <c r="K972" s="47">
        <v>44068</v>
      </c>
      <c r="L972" s="48">
        <v>22102</v>
      </c>
      <c r="M972" s="47">
        <v>43784</v>
      </c>
      <c r="N972" s="47">
        <v>21935</v>
      </c>
      <c r="O972" s="52">
        <v>43500</v>
      </c>
      <c r="P972" s="50">
        <v>21715</v>
      </c>
      <c r="Q972" s="51">
        <v>43159</v>
      </c>
      <c r="R972" s="15">
        <v>21533</v>
      </c>
    </row>
    <row r="973" spans="1:18" s="12" customFormat="1" ht="12.75" x14ac:dyDescent="0.2">
      <c r="A973" s="44" t="s">
        <v>370</v>
      </c>
      <c r="B973" s="45" t="s">
        <v>377</v>
      </c>
      <c r="C973" s="45" t="s">
        <v>382</v>
      </c>
      <c r="D973" s="54" t="s">
        <v>60</v>
      </c>
      <c r="E973" s="47">
        <v>41811</v>
      </c>
      <c r="F973" s="48">
        <v>21195</v>
      </c>
      <c r="G973" s="47">
        <v>41579</v>
      </c>
      <c r="H973" s="48">
        <v>21070</v>
      </c>
      <c r="I973" s="47">
        <v>41282</v>
      </c>
      <c r="J973" s="48">
        <v>20908</v>
      </c>
      <c r="K973" s="47">
        <v>41430</v>
      </c>
      <c r="L973" s="48">
        <v>20945</v>
      </c>
      <c r="M973" s="47">
        <v>41126</v>
      </c>
      <c r="N973" s="47">
        <v>20788</v>
      </c>
      <c r="O973" s="49">
        <v>40930</v>
      </c>
      <c r="P973" s="50">
        <v>20661</v>
      </c>
      <c r="Q973" s="51">
        <v>40611</v>
      </c>
      <c r="R973" s="15">
        <v>20523</v>
      </c>
    </row>
    <row r="974" spans="1:18" s="12" customFormat="1" ht="12.75" x14ac:dyDescent="0.2">
      <c r="A974" s="44" t="s">
        <v>370</v>
      </c>
      <c r="B974" s="45" t="s">
        <v>377</v>
      </c>
      <c r="C974" s="45" t="s">
        <v>382</v>
      </c>
      <c r="D974" s="54" t="s">
        <v>61</v>
      </c>
      <c r="E974" s="47">
        <v>12814</v>
      </c>
      <c r="F974" s="48">
        <v>6601</v>
      </c>
      <c r="G974" s="47">
        <v>12640</v>
      </c>
      <c r="H974" s="48">
        <v>6488</v>
      </c>
      <c r="I974" s="47">
        <v>12456</v>
      </c>
      <c r="J974" s="48">
        <v>6398</v>
      </c>
      <c r="K974" s="47">
        <v>12692</v>
      </c>
      <c r="L974" s="48">
        <v>6555</v>
      </c>
      <c r="M974" s="47">
        <v>12591</v>
      </c>
      <c r="N974" s="47">
        <v>6509</v>
      </c>
      <c r="O974" s="52">
        <v>12480</v>
      </c>
      <c r="P974" s="50">
        <v>6456</v>
      </c>
      <c r="Q974" s="51">
        <v>12287</v>
      </c>
      <c r="R974" s="15">
        <v>6379</v>
      </c>
    </row>
    <row r="975" spans="1:18" s="12" customFormat="1" ht="12.75" x14ac:dyDescent="0.2">
      <c r="A975" s="44" t="s">
        <v>370</v>
      </c>
      <c r="B975" s="45" t="s">
        <v>377</v>
      </c>
      <c r="C975" s="45" t="s">
        <v>382</v>
      </c>
      <c r="D975" s="54" t="s">
        <v>62</v>
      </c>
      <c r="E975" s="47">
        <v>28997</v>
      </c>
      <c r="F975" s="48">
        <v>14594</v>
      </c>
      <c r="G975" s="47">
        <v>28939</v>
      </c>
      <c r="H975" s="48">
        <v>14582</v>
      </c>
      <c r="I975" s="47">
        <v>28826</v>
      </c>
      <c r="J975" s="48">
        <v>14510</v>
      </c>
      <c r="K975" s="47">
        <v>28738</v>
      </c>
      <c r="L975" s="48">
        <v>14390</v>
      </c>
      <c r="M975" s="47">
        <v>28535</v>
      </c>
      <c r="N975" s="47">
        <v>14279</v>
      </c>
      <c r="O975" s="52">
        <v>28450</v>
      </c>
      <c r="P975" s="50">
        <v>14205</v>
      </c>
      <c r="Q975" s="51">
        <v>28324</v>
      </c>
      <c r="R975" s="15">
        <v>14144</v>
      </c>
    </row>
    <row r="976" spans="1:18" s="12" customFormat="1" ht="12.75" x14ac:dyDescent="0.2">
      <c r="A976" s="44" t="s">
        <v>370</v>
      </c>
      <c r="B976" s="45" t="s">
        <v>377</v>
      </c>
      <c r="C976" s="45" t="s">
        <v>383</v>
      </c>
      <c r="D976" s="54" t="s">
        <v>60</v>
      </c>
      <c r="E976" s="47">
        <v>81074</v>
      </c>
      <c r="F976" s="48">
        <v>41784</v>
      </c>
      <c r="G976" s="47">
        <v>80936</v>
      </c>
      <c r="H976" s="48">
        <v>41702</v>
      </c>
      <c r="I976" s="47">
        <v>80709</v>
      </c>
      <c r="J976" s="48">
        <v>41577</v>
      </c>
      <c r="K976" s="47">
        <v>81386</v>
      </c>
      <c r="L976" s="48">
        <v>41673</v>
      </c>
      <c r="M976" s="47">
        <v>80891</v>
      </c>
      <c r="N976" s="47">
        <v>41405</v>
      </c>
      <c r="O976" s="49">
        <v>80566</v>
      </c>
      <c r="P976" s="50">
        <v>41200</v>
      </c>
      <c r="Q976" s="51">
        <v>80069</v>
      </c>
      <c r="R976" s="15">
        <v>40988</v>
      </c>
    </row>
    <row r="977" spans="1:24" x14ac:dyDescent="0.25">
      <c r="A977" s="44" t="s">
        <v>370</v>
      </c>
      <c r="B977" s="45" t="s">
        <v>377</v>
      </c>
      <c r="C977" s="45" t="s">
        <v>383</v>
      </c>
      <c r="D977" s="54" t="s">
        <v>61</v>
      </c>
      <c r="E977" s="47">
        <v>29160</v>
      </c>
      <c r="F977" s="48">
        <v>15551</v>
      </c>
      <c r="G977" s="47">
        <v>29007</v>
      </c>
      <c r="H977" s="48">
        <v>15433</v>
      </c>
      <c r="I977" s="47">
        <v>28973</v>
      </c>
      <c r="J977" s="48">
        <v>15423</v>
      </c>
      <c r="K977" s="47">
        <v>29454</v>
      </c>
      <c r="L977" s="48">
        <v>15578</v>
      </c>
      <c r="M977" s="47">
        <v>29272</v>
      </c>
      <c r="N977" s="47">
        <v>15449</v>
      </c>
      <c r="O977" s="52">
        <v>29197</v>
      </c>
      <c r="P977" s="50">
        <v>15370</v>
      </c>
      <c r="Q977" s="51">
        <v>28988</v>
      </c>
      <c r="R977" s="15">
        <v>15278</v>
      </c>
    </row>
    <row r="978" spans="1:24" x14ac:dyDescent="0.25">
      <c r="A978" s="44" t="s">
        <v>370</v>
      </c>
      <c r="B978" s="45" t="s">
        <v>377</v>
      </c>
      <c r="C978" s="45" t="s">
        <v>383</v>
      </c>
      <c r="D978" s="54" t="s">
        <v>62</v>
      </c>
      <c r="E978" s="47">
        <v>51914</v>
      </c>
      <c r="F978" s="48">
        <v>26233</v>
      </c>
      <c r="G978" s="47">
        <v>51929</v>
      </c>
      <c r="H978" s="48">
        <v>26269</v>
      </c>
      <c r="I978" s="47">
        <v>51736</v>
      </c>
      <c r="J978" s="48">
        <v>26154</v>
      </c>
      <c r="K978" s="47">
        <v>51932</v>
      </c>
      <c r="L978" s="48">
        <v>26095</v>
      </c>
      <c r="M978" s="47">
        <v>51619</v>
      </c>
      <c r="N978" s="47">
        <v>25956</v>
      </c>
      <c r="O978" s="52">
        <v>51369</v>
      </c>
      <c r="P978" s="50">
        <v>25830</v>
      </c>
      <c r="Q978" s="51">
        <v>51081</v>
      </c>
      <c r="R978" s="15">
        <v>25710</v>
      </c>
    </row>
    <row r="979" spans="1:24" x14ac:dyDescent="0.25">
      <c r="A979" s="44" t="s">
        <v>370</v>
      </c>
      <c r="B979" s="45" t="s">
        <v>377</v>
      </c>
      <c r="C979" s="45" t="s">
        <v>384</v>
      </c>
      <c r="D979" s="54" t="s">
        <v>60</v>
      </c>
      <c r="E979" s="47">
        <v>73697</v>
      </c>
      <c r="F979" s="48">
        <v>37178</v>
      </c>
      <c r="G979" s="47">
        <v>73498</v>
      </c>
      <c r="H979" s="48">
        <v>37087</v>
      </c>
      <c r="I979" s="47">
        <v>73277</v>
      </c>
      <c r="J979" s="48">
        <v>36965</v>
      </c>
      <c r="K979" s="47">
        <v>74411</v>
      </c>
      <c r="L979" s="48">
        <v>37504</v>
      </c>
      <c r="M979" s="47">
        <v>74126</v>
      </c>
      <c r="N979" s="47">
        <v>37357</v>
      </c>
      <c r="O979" s="49">
        <v>73858</v>
      </c>
      <c r="P979" s="50">
        <v>37210</v>
      </c>
      <c r="Q979" s="51">
        <v>73505</v>
      </c>
      <c r="R979" s="15">
        <v>37008</v>
      </c>
    </row>
    <row r="980" spans="1:24" x14ac:dyDescent="0.25">
      <c r="A980" s="44" t="s">
        <v>370</v>
      </c>
      <c r="B980" s="45" t="s">
        <v>377</v>
      </c>
      <c r="C980" s="45" t="s">
        <v>384</v>
      </c>
      <c r="D980" s="54" t="s">
        <v>61</v>
      </c>
      <c r="E980" s="47">
        <v>25647</v>
      </c>
      <c r="F980" s="48">
        <v>13143</v>
      </c>
      <c r="G980" s="47">
        <v>25595</v>
      </c>
      <c r="H980" s="48">
        <v>13092</v>
      </c>
      <c r="I980" s="47">
        <v>25455</v>
      </c>
      <c r="J980" s="48">
        <v>13011</v>
      </c>
      <c r="K980" s="47">
        <v>26272</v>
      </c>
      <c r="L980" s="48">
        <v>13436</v>
      </c>
      <c r="M980" s="47">
        <v>26042</v>
      </c>
      <c r="N980" s="47">
        <v>13327</v>
      </c>
      <c r="O980" s="52">
        <v>25835</v>
      </c>
      <c r="P980" s="50">
        <v>13226</v>
      </c>
      <c r="Q980" s="51">
        <v>25735</v>
      </c>
      <c r="R980" s="15">
        <v>13176</v>
      </c>
    </row>
    <row r="981" spans="1:24" x14ac:dyDescent="0.25">
      <c r="A981" s="44" t="s">
        <v>370</v>
      </c>
      <c r="B981" s="45" t="s">
        <v>377</v>
      </c>
      <c r="C981" s="45" t="s">
        <v>384</v>
      </c>
      <c r="D981" s="54" t="s">
        <v>62</v>
      </c>
      <c r="E981" s="47">
        <v>48050</v>
      </c>
      <c r="F981" s="48">
        <v>24035</v>
      </c>
      <c r="G981" s="47">
        <v>47903</v>
      </c>
      <c r="H981" s="48">
        <v>23995</v>
      </c>
      <c r="I981" s="47">
        <v>47822</v>
      </c>
      <c r="J981" s="48">
        <v>23954</v>
      </c>
      <c r="K981" s="47">
        <v>48139</v>
      </c>
      <c r="L981" s="48">
        <v>24068</v>
      </c>
      <c r="M981" s="47">
        <v>48084</v>
      </c>
      <c r="N981" s="47">
        <v>24030</v>
      </c>
      <c r="O981" s="52">
        <v>48023</v>
      </c>
      <c r="P981" s="50">
        <v>23984</v>
      </c>
      <c r="Q981" s="51">
        <v>47770</v>
      </c>
      <c r="R981" s="15">
        <v>23832</v>
      </c>
    </row>
    <row r="982" spans="1:24" x14ac:dyDescent="0.25">
      <c r="A982" s="44" t="s">
        <v>370</v>
      </c>
      <c r="B982" s="45" t="s">
        <v>377</v>
      </c>
      <c r="C982" s="45" t="s">
        <v>385</v>
      </c>
      <c r="D982" s="54" t="s">
        <v>60</v>
      </c>
      <c r="E982" s="47">
        <v>46963</v>
      </c>
      <c r="F982" s="48">
        <v>23656</v>
      </c>
      <c r="G982" s="47">
        <v>46840</v>
      </c>
      <c r="H982" s="48">
        <v>23593</v>
      </c>
      <c r="I982" s="47">
        <v>46668</v>
      </c>
      <c r="J982" s="48">
        <v>23508</v>
      </c>
      <c r="K982" s="47">
        <v>46887</v>
      </c>
      <c r="L982" s="48">
        <v>23511</v>
      </c>
      <c r="M982" s="47">
        <v>46711</v>
      </c>
      <c r="N982" s="47">
        <v>23428</v>
      </c>
      <c r="O982" s="49">
        <v>46520</v>
      </c>
      <c r="P982" s="50">
        <v>23301</v>
      </c>
      <c r="Q982" s="51">
        <v>46321</v>
      </c>
      <c r="R982" s="15">
        <v>23219</v>
      </c>
    </row>
    <row r="983" spans="1:24" x14ac:dyDescent="0.25">
      <c r="A983" s="44" t="s">
        <v>370</v>
      </c>
      <c r="B983" s="45" t="s">
        <v>377</v>
      </c>
      <c r="C983" s="45" t="s">
        <v>385</v>
      </c>
      <c r="D983" s="54" t="s">
        <v>61</v>
      </c>
      <c r="E983" s="47">
        <v>10764</v>
      </c>
      <c r="F983" s="48">
        <v>5591</v>
      </c>
      <c r="G983" s="47">
        <v>10685</v>
      </c>
      <c r="H983" s="48">
        <v>5572</v>
      </c>
      <c r="I983" s="47">
        <v>10700</v>
      </c>
      <c r="J983" s="48">
        <v>5596</v>
      </c>
      <c r="K983" s="47">
        <v>10824</v>
      </c>
      <c r="L983" s="48">
        <v>5641</v>
      </c>
      <c r="M983" s="47">
        <v>10763</v>
      </c>
      <c r="N983" s="47">
        <v>5613</v>
      </c>
      <c r="O983" s="52">
        <v>10675</v>
      </c>
      <c r="P983" s="50">
        <v>5555</v>
      </c>
      <c r="Q983" s="51">
        <v>10545</v>
      </c>
      <c r="R983" s="15">
        <v>5497</v>
      </c>
    </row>
    <row r="984" spans="1:24" x14ac:dyDescent="0.25">
      <c r="A984" s="44" t="s">
        <v>370</v>
      </c>
      <c r="B984" s="45" t="s">
        <v>377</v>
      </c>
      <c r="C984" s="45" t="s">
        <v>385</v>
      </c>
      <c r="D984" s="54" t="s">
        <v>62</v>
      </c>
      <c r="E984" s="47">
        <v>36199</v>
      </c>
      <c r="F984" s="48">
        <v>18065</v>
      </c>
      <c r="G984" s="47">
        <v>36155</v>
      </c>
      <c r="H984" s="48">
        <v>18021</v>
      </c>
      <c r="I984" s="47">
        <v>35968</v>
      </c>
      <c r="J984" s="48">
        <v>17912</v>
      </c>
      <c r="K984" s="47">
        <v>36063</v>
      </c>
      <c r="L984" s="48">
        <v>17870</v>
      </c>
      <c r="M984" s="47">
        <v>35948</v>
      </c>
      <c r="N984" s="47">
        <v>17815</v>
      </c>
      <c r="O984" s="52">
        <v>35845</v>
      </c>
      <c r="P984" s="50">
        <v>17746</v>
      </c>
      <c r="Q984" s="51">
        <v>35776</v>
      </c>
      <c r="R984" s="15">
        <v>17722</v>
      </c>
    </row>
    <row r="985" spans="1:24" s="11" customFormat="1" x14ac:dyDescent="0.25">
      <c r="A985" s="37" t="s">
        <v>386</v>
      </c>
      <c r="B985" s="38"/>
      <c r="C985" s="38"/>
      <c r="D985" s="30" t="s">
        <v>60</v>
      </c>
      <c r="E985" s="39">
        <v>1426155</v>
      </c>
      <c r="F985" s="40">
        <v>731116</v>
      </c>
      <c r="G985" s="39">
        <v>1427073</v>
      </c>
      <c r="H985" s="40">
        <v>731721</v>
      </c>
      <c r="I985" s="39">
        <v>1427118</v>
      </c>
      <c r="J985" s="40">
        <v>731576</v>
      </c>
      <c r="K985" s="39">
        <v>1453782</v>
      </c>
      <c r="L985" s="40">
        <v>741522</v>
      </c>
      <c r="M985" s="39">
        <v>1452596</v>
      </c>
      <c r="N985" s="39">
        <v>741045</v>
      </c>
      <c r="O985" s="33">
        <v>1450697</v>
      </c>
      <c r="P985" s="34">
        <v>740195</v>
      </c>
      <c r="Q985" s="42">
        <v>1446915</v>
      </c>
      <c r="R985" s="36">
        <v>738437</v>
      </c>
      <c r="S985" s="36"/>
      <c r="T985"/>
      <c r="U985"/>
      <c r="V985"/>
      <c r="W985" s="36"/>
      <c r="X985" s="36"/>
    </row>
    <row r="986" spans="1:24" s="11" customFormat="1" x14ac:dyDescent="0.25">
      <c r="A986" s="37" t="s">
        <v>386</v>
      </c>
      <c r="B986" s="38"/>
      <c r="C986" s="38"/>
      <c r="D986" s="30" t="s">
        <v>61</v>
      </c>
      <c r="E986" s="39">
        <v>855183</v>
      </c>
      <c r="F986" s="40">
        <v>448394</v>
      </c>
      <c r="G986" s="39">
        <v>854979</v>
      </c>
      <c r="H986" s="40">
        <v>448462</v>
      </c>
      <c r="I986" s="39">
        <v>854339</v>
      </c>
      <c r="J986" s="40">
        <v>447985</v>
      </c>
      <c r="K986" s="39">
        <v>864661</v>
      </c>
      <c r="L986" s="40">
        <v>451137</v>
      </c>
      <c r="M986" s="39">
        <v>862394</v>
      </c>
      <c r="N986" s="39">
        <v>450091</v>
      </c>
      <c r="O986" s="41">
        <v>860237</v>
      </c>
      <c r="P986" s="34">
        <v>449141</v>
      </c>
      <c r="Q986" s="42">
        <v>857353</v>
      </c>
      <c r="R986" s="36">
        <v>447983</v>
      </c>
      <c r="S986" s="36"/>
      <c r="T986"/>
      <c r="U986"/>
      <c r="V986"/>
      <c r="W986" s="36"/>
      <c r="X986" s="36"/>
    </row>
    <row r="987" spans="1:24" s="11" customFormat="1" x14ac:dyDescent="0.25">
      <c r="A987" s="37" t="s">
        <v>386</v>
      </c>
      <c r="B987" s="38"/>
      <c r="C987" s="38"/>
      <c r="D987" s="30" t="s">
        <v>62</v>
      </c>
      <c r="E987" s="39">
        <v>570972</v>
      </c>
      <c r="F987" s="40">
        <v>282722</v>
      </c>
      <c r="G987" s="39">
        <v>572094</v>
      </c>
      <c r="H987" s="40">
        <v>283259</v>
      </c>
      <c r="I987" s="39">
        <v>572779</v>
      </c>
      <c r="J987" s="40">
        <v>283591</v>
      </c>
      <c r="K987" s="39">
        <v>589121</v>
      </c>
      <c r="L987" s="40">
        <v>290385</v>
      </c>
      <c r="M987" s="39">
        <v>590202</v>
      </c>
      <c r="N987" s="39">
        <v>290954</v>
      </c>
      <c r="O987" s="41">
        <v>590460</v>
      </c>
      <c r="P987" s="34">
        <v>291054</v>
      </c>
      <c r="Q987" s="42">
        <v>589562</v>
      </c>
      <c r="R987" s="36">
        <v>290454</v>
      </c>
      <c r="S987" s="36"/>
      <c r="T987"/>
      <c r="U987"/>
      <c r="V987"/>
      <c r="W987" s="36"/>
      <c r="X987" s="36"/>
    </row>
    <row r="988" spans="1:24" x14ac:dyDescent="0.25">
      <c r="A988" s="44" t="s">
        <v>386</v>
      </c>
      <c r="B988" s="45" t="s">
        <v>387</v>
      </c>
      <c r="C988" s="45"/>
      <c r="D988" s="54" t="s">
        <v>60</v>
      </c>
      <c r="E988" s="47">
        <v>529864</v>
      </c>
      <c r="F988" s="48">
        <v>270871</v>
      </c>
      <c r="G988" s="47">
        <v>529810</v>
      </c>
      <c r="H988" s="48">
        <v>270818</v>
      </c>
      <c r="I988" s="47">
        <v>529620</v>
      </c>
      <c r="J988" s="48">
        <v>270719</v>
      </c>
      <c r="K988" s="47">
        <v>538474</v>
      </c>
      <c r="L988" s="48">
        <v>273876</v>
      </c>
      <c r="M988" s="47">
        <v>537452</v>
      </c>
      <c r="N988" s="47">
        <v>273372</v>
      </c>
      <c r="O988" s="49">
        <v>536448</v>
      </c>
      <c r="P988" s="50">
        <v>272846</v>
      </c>
      <c r="Q988" s="51">
        <v>534510</v>
      </c>
      <c r="R988" s="15">
        <v>271907</v>
      </c>
    </row>
    <row r="989" spans="1:24" x14ac:dyDescent="0.25">
      <c r="A989" s="44" t="s">
        <v>386</v>
      </c>
      <c r="B989" s="45" t="s">
        <v>387</v>
      </c>
      <c r="C989" s="45"/>
      <c r="D989" s="54" t="s">
        <v>61</v>
      </c>
      <c r="E989" s="47">
        <v>310696</v>
      </c>
      <c r="F989" s="48">
        <v>162065</v>
      </c>
      <c r="G989" s="47">
        <v>310348</v>
      </c>
      <c r="H989" s="48">
        <v>161915</v>
      </c>
      <c r="I989" s="47">
        <v>310261</v>
      </c>
      <c r="J989" s="48">
        <v>161845</v>
      </c>
      <c r="K989" s="47">
        <v>313565</v>
      </c>
      <c r="L989" s="48">
        <v>162830</v>
      </c>
      <c r="M989" s="47">
        <v>312555</v>
      </c>
      <c r="N989" s="47">
        <v>162344</v>
      </c>
      <c r="O989" s="52">
        <v>311781</v>
      </c>
      <c r="P989" s="50">
        <v>162053</v>
      </c>
      <c r="Q989" s="51">
        <v>310682</v>
      </c>
      <c r="R989" s="15">
        <v>161571</v>
      </c>
    </row>
    <row r="990" spans="1:24" x14ac:dyDescent="0.25">
      <c r="A990" s="44" t="s">
        <v>386</v>
      </c>
      <c r="B990" s="45" t="s">
        <v>387</v>
      </c>
      <c r="C990" s="45"/>
      <c r="D990" s="54" t="s">
        <v>62</v>
      </c>
      <c r="E990" s="47">
        <v>219168</v>
      </c>
      <c r="F990" s="48">
        <v>108806</v>
      </c>
      <c r="G990" s="47">
        <v>219462</v>
      </c>
      <c r="H990" s="48">
        <v>108903</v>
      </c>
      <c r="I990" s="47">
        <v>219359</v>
      </c>
      <c r="J990" s="48">
        <v>108874</v>
      </c>
      <c r="K990" s="47">
        <v>224909</v>
      </c>
      <c r="L990" s="48">
        <v>111046</v>
      </c>
      <c r="M990" s="47">
        <v>224897</v>
      </c>
      <c r="N990" s="47">
        <v>111028</v>
      </c>
      <c r="O990" s="52">
        <v>224667</v>
      </c>
      <c r="P990" s="50">
        <v>110793</v>
      </c>
      <c r="Q990" s="51">
        <v>223828</v>
      </c>
      <c r="R990" s="15">
        <v>110336</v>
      </c>
    </row>
    <row r="991" spans="1:24" x14ac:dyDescent="0.25">
      <c r="A991" s="44" t="s">
        <v>386</v>
      </c>
      <c r="B991" s="45" t="s">
        <v>387</v>
      </c>
      <c r="C991" s="45" t="s">
        <v>388</v>
      </c>
      <c r="D991" s="54" t="s">
        <v>60</v>
      </c>
      <c r="E991" s="47">
        <v>43267</v>
      </c>
      <c r="F991" s="48">
        <v>21802</v>
      </c>
      <c r="G991" s="47">
        <v>43168</v>
      </c>
      <c r="H991" s="48">
        <v>21761</v>
      </c>
      <c r="I991" s="47">
        <v>42927</v>
      </c>
      <c r="J991" s="48">
        <v>21605</v>
      </c>
      <c r="K991" s="47">
        <v>43640</v>
      </c>
      <c r="L991" s="48">
        <v>21884</v>
      </c>
      <c r="M991" s="47">
        <v>43276</v>
      </c>
      <c r="N991" s="47">
        <v>21685</v>
      </c>
      <c r="O991" s="49">
        <v>43023</v>
      </c>
      <c r="P991" s="50">
        <v>21528</v>
      </c>
      <c r="Q991" s="51">
        <v>42740</v>
      </c>
      <c r="R991" s="15">
        <v>21393</v>
      </c>
    </row>
    <row r="992" spans="1:24" x14ac:dyDescent="0.25">
      <c r="A992" s="44" t="s">
        <v>386</v>
      </c>
      <c r="B992" s="45" t="s">
        <v>387</v>
      </c>
      <c r="C992" s="45" t="s">
        <v>388</v>
      </c>
      <c r="D992" s="54" t="s">
        <v>61</v>
      </c>
      <c r="E992" s="47">
        <v>22995</v>
      </c>
      <c r="F992" s="48">
        <v>11910</v>
      </c>
      <c r="G992" s="47">
        <v>23042</v>
      </c>
      <c r="H992" s="48">
        <v>11932</v>
      </c>
      <c r="I992" s="47">
        <v>22928</v>
      </c>
      <c r="J992" s="48">
        <v>11853</v>
      </c>
      <c r="K992" s="47">
        <v>23308</v>
      </c>
      <c r="L992" s="48">
        <v>11984</v>
      </c>
      <c r="M992" s="47">
        <v>23018</v>
      </c>
      <c r="N992" s="47">
        <v>11829</v>
      </c>
      <c r="O992" s="52">
        <v>22865</v>
      </c>
      <c r="P992" s="50">
        <v>11738</v>
      </c>
      <c r="Q992" s="51">
        <v>22809</v>
      </c>
      <c r="R992" s="15">
        <v>11724</v>
      </c>
    </row>
    <row r="993" spans="1:18" s="12" customFormat="1" ht="12.75" x14ac:dyDescent="0.2">
      <c r="A993" s="44" t="s">
        <v>386</v>
      </c>
      <c r="B993" s="45" t="s">
        <v>387</v>
      </c>
      <c r="C993" s="45" t="s">
        <v>388</v>
      </c>
      <c r="D993" s="54" t="s">
        <v>62</v>
      </c>
      <c r="E993" s="47">
        <v>20272</v>
      </c>
      <c r="F993" s="48">
        <v>9892</v>
      </c>
      <c r="G993" s="47">
        <v>20126</v>
      </c>
      <c r="H993" s="48">
        <v>9829</v>
      </c>
      <c r="I993" s="47">
        <v>19999</v>
      </c>
      <c r="J993" s="48">
        <v>9752</v>
      </c>
      <c r="K993" s="47">
        <v>20332</v>
      </c>
      <c r="L993" s="48">
        <v>9900</v>
      </c>
      <c r="M993" s="47">
        <v>20258</v>
      </c>
      <c r="N993" s="47">
        <v>9856</v>
      </c>
      <c r="O993" s="52">
        <v>20158</v>
      </c>
      <c r="P993" s="50">
        <v>9790</v>
      </c>
      <c r="Q993" s="51">
        <v>19931</v>
      </c>
      <c r="R993" s="15">
        <v>9669</v>
      </c>
    </row>
    <row r="994" spans="1:18" s="12" customFormat="1" ht="12.75" x14ac:dyDescent="0.2">
      <c r="A994" s="44" t="s">
        <v>386</v>
      </c>
      <c r="B994" s="45" t="s">
        <v>387</v>
      </c>
      <c r="C994" s="45" t="s">
        <v>389</v>
      </c>
      <c r="D994" s="54" t="s">
        <v>60</v>
      </c>
      <c r="E994" s="47">
        <v>65025</v>
      </c>
      <c r="F994" s="48">
        <v>33160</v>
      </c>
      <c r="G994" s="47">
        <v>65150</v>
      </c>
      <c r="H994" s="48">
        <v>33248</v>
      </c>
      <c r="I994" s="47">
        <v>65188</v>
      </c>
      <c r="J994" s="48">
        <v>33287</v>
      </c>
      <c r="K994" s="47">
        <v>66868</v>
      </c>
      <c r="L994" s="48">
        <v>33943</v>
      </c>
      <c r="M994" s="47">
        <v>66736</v>
      </c>
      <c r="N994" s="47">
        <v>33896</v>
      </c>
      <c r="O994" s="49">
        <v>66712</v>
      </c>
      <c r="P994" s="50">
        <v>33904</v>
      </c>
      <c r="Q994" s="51">
        <v>66485</v>
      </c>
      <c r="R994" s="15">
        <v>33822</v>
      </c>
    </row>
    <row r="995" spans="1:18" s="12" customFormat="1" ht="12.75" x14ac:dyDescent="0.2">
      <c r="A995" s="44" t="s">
        <v>386</v>
      </c>
      <c r="B995" s="45" t="s">
        <v>387</v>
      </c>
      <c r="C995" s="45" t="s">
        <v>389</v>
      </c>
      <c r="D995" s="54" t="s">
        <v>61</v>
      </c>
      <c r="E995" s="47">
        <v>28947</v>
      </c>
      <c r="F995" s="48">
        <v>15085</v>
      </c>
      <c r="G995" s="47">
        <v>29100</v>
      </c>
      <c r="H995" s="48">
        <v>15169</v>
      </c>
      <c r="I995" s="47">
        <v>29118</v>
      </c>
      <c r="J995" s="48">
        <v>15203</v>
      </c>
      <c r="K995" s="47">
        <v>29850</v>
      </c>
      <c r="L995" s="48">
        <v>15418</v>
      </c>
      <c r="M995" s="47">
        <v>29816</v>
      </c>
      <c r="N995" s="47">
        <v>15412</v>
      </c>
      <c r="O995" s="52">
        <v>29817</v>
      </c>
      <c r="P995" s="50">
        <v>15453</v>
      </c>
      <c r="Q995" s="51">
        <v>29720</v>
      </c>
      <c r="R995" s="15">
        <v>15416</v>
      </c>
    </row>
    <row r="996" spans="1:18" s="12" customFormat="1" ht="12.75" x14ac:dyDescent="0.2">
      <c r="A996" s="44" t="s">
        <v>386</v>
      </c>
      <c r="B996" s="45" t="s">
        <v>387</v>
      </c>
      <c r="C996" s="45" t="s">
        <v>389</v>
      </c>
      <c r="D996" s="54" t="s">
        <v>62</v>
      </c>
      <c r="E996" s="47">
        <v>36078</v>
      </c>
      <c r="F996" s="48">
        <v>18075</v>
      </c>
      <c r="G996" s="47">
        <v>36050</v>
      </c>
      <c r="H996" s="48">
        <v>18079</v>
      </c>
      <c r="I996" s="47">
        <v>36070</v>
      </c>
      <c r="J996" s="48">
        <v>18084</v>
      </c>
      <c r="K996" s="47">
        <v>37018</v>
      </c>
      <c r="L996" s="48">
        <v>18525</v>
      </c>
      <c r="M996" s="47">
        <v>36920</v>
      </c>
      <c r="N996" s="47">
        <v>18484</v>
      </c>
      <c r="O996" s="52">
        <v>36895</v>
      </c>
      <c r="P996" s="50">
        <v>18451</v>
      </c>
      <c r="Q996" s="51">
        <v>36765</v>
      </c>
      <c r="R996" s="15">
        <v>18406</v>
      </c>
    </row>
    <row r="997" spans="1:18" s="12" customFormat="1" ht="12.75" x14ac:dyDescent="0.2">
      <c r="A997" s="44" t="s">
        <v>386</v>
      </c>
      <c r="B997" s="45" t="s">
        <v>387</v>
      </c>
      <c r="C997" s="45" t="s">
        <v>387</v>
      </c>
      <c r="D997" s="54" t="s">
        <v>60</v>
      </c>
      <c r="E997" s="47">
        <v>56400</v>
      </c>
      <c r="F997" s="48">
        <v>28404</v>
      </c>
      <c r="G997" s="47">
        <v>56410</v>
      </c>
      <c r="H997" s="48">
        <v>28397</v>
      </c>
      <c r="I997" s="47">
        <v>56389</v>
      </c>
      <c r="J997" s="48">
        <v>28393</v>
      </c>
      <c r="K997" s="47">
        <v>58354</v>
      </c>
      <c r="L997" s="48">
        <v>29299</v>
      </c>
      <c r="M997" s="47">
        <v>58411</v>
      </c>
      <c r="N997" s="47">
        <v>29327</v>
      </c>
      <c r="O997" s="49">
        <v>58402</v>
      </c>
      <c r="P997" s="50">
        <v>29291</v>
      </c>
      <c r="Q997" s="51">
        <v>58260</v>
      </c>
      <c r="R997" s="15">
        <v>29167</v>
      </c>
    </row>
    <row r="998" spans="1:18" s="12" customFormat="1" ht="12.75" x14ac:dyDescent="0.2">
      <c r="A998" s="44" t="s">
        <v>386</v>
      </c>
      <c r="B998" s="45" t="s">
        <v>387</v>
      </c>
      <c r="C998" s="45" t="s">
        <v>387</v>
      </c>
      <c r="D998" s="54" t="s">
        <v>61</v>
      </c>
      <c r="E998" s="47">
        <v>16715</v>
      </c>
      <c r="F998" s="48">
        <v>8682</v>
      </c>
      <c r="G998" s="47">
        <v>16623</v>
      </c>
      <c r="H998" s="48">
        <v>8607</v>
      </c>
      <c r="I998" s="47">
        <v>16623</v>
      </c>
      <c r="J998" s="48">
        <v>8611</v>
      </c>
      <c r="K998" s="47">
        <v>17076</v>
      </c>
      <c r="L998" s="48">
        <v>8870</v>
      </c>
      <c r="M998" s="47">
        <v>17065</v>
      </c>
      <c r="N998" s="47">
        <v>8867</v>
      </c>
      <c r="O998" s="52">
        <v>17061</v>
      </c>
      <c r="P998" s="50">
        <v>8877</v>
      </c>
      <c r="Q998" s="51">
        <v>17091</v>
      </c>
      <c r="R998" s="15">
        <v>8872</v>
      </c>
    </row>
    <row r="999" spans="1:18" s="12" customFormat="1" ht="12.75" x14ac:dyDescent="0.2">
      <c r="A999" s="44" t="s">
        <v>386</v>
      </c>
      <c r="B999" s="45" t="s">
        <v>387</v>
      </c>
      <c r="C999" s="45" t="s">
        <v>387</v>
      </c>
      <c r="D999" s="54" t="s">
        <v>62</v>
      </c>
      <c r="E999" s="47">
        <v>39685</v>
      </c>
      <c r="F999" s="48">
        <v>19722</v>
      </c>
      <c r="G999" s="47">
        <v>39787</v>
      </c>
      <c r="H999" s="48">
        <v>19790</v>
      </c>
      <c r="I999" s="47">
        <v>39766</v>
      </c>
      <c r="J999" s="48">
        <v>19782</v>
      </c>
      <c r="K999" s="47">
        <v>41278</v>
      </c>
      <c r="L999" s="48">
        <v>20429</v>
      </c>
      <c r="M999" s="47">
        <v>41346</v>
      </c>
      <c r="N999" s="47">
        <v>20460</v>
      </c>
      <c r="O999" s="52">
        <v>41341</v>
      </c>
      <c r="P999" s="50">
        <v>20414</v>
      </c>
      <c r="Q999" s="51">
        <v>41169</v>
      </c>
      <c r="R999" s="15">
        <v>20295</v>
      </c>
    </row>
    <row r="1000" spans="1:18" s="12" customFormat="1" ht="12.75" x14ac:dyDescent="0.2">
      <c r="A1000" s="44" t="s">
        <v>386</v>
      </c>
      <c r="B1000" s="45" t="s">
        <v>387</v>
      </c>
      <c r="C1000" s="45" t="s">
        <v>390</v>
      </c>
      <c r="D1000" s="54" t="s">
        <v>60</v>
      </c>
      <c r="E1000" s="47">
        <v>90086</v>
      </c>
      <c r="F1000" s="48">
        <v>45839</v>
      </c>
      <c r="G1000" s="47">
        <v>90312</v>
      </c>
      <c r="H1000" s="48">
        <v>45962</v>
      </c>
      <c r="I1000" s="47">
        <v>90442</v>
      </c>
      <c r="J1000" s="48">
        <v>46022</v>
      </c>
      <c r="K1000" s="47">
        <v>92903</v>
      </c>
      <c r="L1000" s="48">
        <v>46934</v>
      </c>
      <c r="M1000" s="47">
        <v>93047</v>
      </c>
      <c r="N1000" s="47">
        <v>47007</v>
      </c>
      <c r="O1000" s="49">
        <v>93201</v>
      </c>
      <c r="P1000" s="50">
        <v>47082</v>
      </c>
      <c r="Q1000" s="51">
        <v>93134</v>
      </c>
      <c r="R1000" s="15">
        <v>47041</v>
      </c>
    </row>
    <row r="1001" spans="1:18" s="12" customFormat="1" ht="12.75" x14ac:dyDescent="0.2">
      <c r="A1001" s="44" t="s">
        <v>386</v>
      </c>
      <c r="B1001" s="45" t="s">
        <v>387</v>
      </c>
      <c r="C1001" s="45" t="s">
        <v>390</v>
      </c>
      <c r="D1001" s="54" t="s">
        <v>61</v>
      </c>
      <c r="E1001" s="47">
        <v>51707</v>
      </c>
      <c r="F1001" s="48">
        <v>26866</v>
      </c>
      <c r="G1001" s="47">
        <v>51810</v>
      </c>
      <c r="H1001" s="48">
        <v>26909</v>
      </c>
      <c r="I1001" s="47">
        <v>51823</v>
      </c>
      <c r="J1001" s="48">
        <v>26926</v>
      </c>
      <c r="K1001" s="47">
        <v>53446</v>
      </c>
      <c r="L1001" s="48">
        <v>27561</v>
      </c>
      <c r="M1001" s="47">
        <v>53458</v>
      </c>
      <c r="N1001" s="47">
        <v>27592</v>
      </c>
      <c r="O1001" s="52">
        <v>53558</v>
      </c>
      <c r="P1001" s="50">
        <v>27635</v>
      </c>
      <c r="Q1001" s="51">
        <v>53514</v>
      </c>
      <c r="R1001" s="15">
        <v>27640</v>
      </c>
    </row>
    <row r="1002" spans="1:18" s="12" customFormat="1" ht="12.75" x14ac:dyDescent="0.2">
      <c r="A1002" s="44" t="s">
        <v>386</v>
      </c>
      <c r="B1002" s="45" t="s">
        <v>387</v>
      </c>
      <c r="C1002" s="45" t="s">
        <v>390</v>
      </c>
      <c r="D1002" s="54" t="s">
        <v>62</v>
      </c>
      <c r="E1002" s="47">
        <v>38379</v>
      </c>
      <c r="F1002" s="48">
        <v>18973</v>
      </c>
      <c r="G1002" s="47">
        <v>38502</v>
      </c>
      <c r="H1002" s="48">
        <v>19053</v>
      </c>
      <c r="I1002" s="47">
        <v>38619</v>
      </c>
      <c r="J1002" s="48">
        <v>19096</v>
      </c>
      <c r="K1002" s="47">
        <v>39457</v>
      </c>
      <c r="L1002" s="48">
        <v>19373</v>
      </c>
      <c r="M1002" s="47">
        <v>39589</v>
      </c>
      <c r="N1002" s="47">
        <v>19415</v>
      </c>
      <c r="O1002" s="52">
        <v>39643</v>
      </c>
      <c r="P1002" s="50">
        <v>19447</v>
      </c>
      <c r="Q1002" s="51">
        <v>39620</v>
      </c>
      <c r="R1002" s="15">
        <v>19401</v>
      </c>
    </row>
    <row r="1003" spans="1:18" s="12" customFormat="1" ht="12.75" x14ac:dyDescent="0.2">
      <c r="A1003" s="44" t="s">
        <v>386</v>
      </c>
      <c r="B1003" s="45" t="s">
        <v>387</v>
      </c>
      <c r="C1003" s="45" t="s">
        <v>391</v>
      </c>
      <c r="D1003" s="54" t="s">
        <v>71</v>
      </c>
      <c r="E1003" s="47">
        <v>126710</v>
      </c>
      <c r="F1003" s="48">
        <v>66111</v>
      </c>
      <c r="G1003" s="47">
        <v>126439</v>
      </c>
      <c r="H1003" s="48">
        <v>65939</v>
      </c>
      <c r="I1003" s="47">
        <v>126419</v>
      </c>
      <c r="J1003" s="48">
        <v>65866</v>
      </c>
      <c r="K1003" s="47">
        <v>124883</v>
      </c>
      <c r="L1003" s="48">
        <v>65046</v>
      </c>
      <c r="M1003" s="47">
        <v>124257</v>
      </c>
      <c r="N1003" s="47">
        <v>64685</v>
      </c>
      <c r="O1003" s="49">
        <v>123659</v>
      </c>
      <c r="P1003" s="50">
        <v>64444</v>
      </c>
      <c r="Q1003" s="51">
        <v>122899</v>
      </c>
      <c r="R1003" s="15">
        <v>64086</v>
      </c>
    </row>
    <row r="1004" spans="1:18" s="12" customFormat="1" ht="12.75" x14ac:dyDescent="0.2">
      <c r="A1004" s="44" t="s">
        <v>386</v>
      </c>
      <c r="B1004" s="45" t="s">
        <v>387</v>
      </c>
      <c r="C1004" s="45" t="s">
        <v>392</v>
      </c>
      <c r="D1004" s="54" t="s">
        <v>60</v>
      </c>
      <c r="E1004" s="47">
        <v>43486</v>
      </c>
      <c r="F1004" s="48">
        <v>21984</v>
      </c>
      <c r="G1004" s="47">
        <v>43673</v>
      </c>
      <c r="H1004" s="48">
        <v>22051</v>
      </c>
      <c r="I1004" s="47">
        <v>43749</v>
      </c>
      <c r="J1004" s="48">
        <v>22123</v>
      </c>
      <c r="K1004" s="47">
        <v>44283</v>
      </c>
      <c r="L1004" s="48">
        <v>22338</v>
      </c>
      <c r="M1004" s="47">
        <v>44340</v>
      </c>
      <c r="N1004" s="47">
        <v>22370</v>
      </c>
      <c r="O1004" s="49">
        <v>44273</v>
      </c>
      <c r="P1004" s="50">
        <v>22296</v>
      </c>
      <c r="Q1004" s="51">
        <v>44265</v>
      </c>
      <c r="R1004" s="15">
        <v>22281</v>
      </c>
    </row>
    <row r="1005" spans="1:18" s="12" customFormat="1" ht="12.75" x14ac:dyDescent="0.2">
      <c r="A1005" s="44" t="s">
        <v>386</v>
      </c>
      <c r="B1005" s="45" t="s">
        <v>387</v>
      </c>
      <c r="C1005" s="45" t="s">
        <v>392</v>
      </c>
      <c r="D1005" s="54" t="s">
        <v>61</v>
      </c>
      <c r="E1005" s="47">
        <v>11078</v>
      </c>
      <c r="F1005" s="48">
        <v>5832</v>
      </c>
      <c r="G1005" s="47">
        <v>11063</v>
      </c>
      <c r="H1005" s="48">
        <v>5817</v>
      </c>
      <c r="I1005" s="47">
        <v>11068</v>
      </c>
      <c r="J1005" s="48">
        <v>5841</v>
      </c>
      <c r="K1005" s="47">
        <v>11174</v>
      </c>
      <c r="L1005" s="48">
        <v>5879</v>
      </c>
      <c r="M1005" s="47">
        <v>11162</v>
      </c>
      <c r="N1005" s="47">
        <v>5861</v>
      </c>
      <c r="O1005" s="52">
        <v>11224</v>
      </c>
      <c r="P1005" s="50">
        <v>5876</v>
      </c>
      <c r="Q1005" s="51">
        <v>11241</v>
      </c>
      <c r="R1005" s="15">
        <v>5885</v>
      </c>
    </row>
    <row r="1006" spans="1:18" s="12" customFormat="1" ht="12.75" x14ac:dyDescent="0.2">
      <c r="A1006" s="44" t="s">
        <v>386</v>
      </c>
      <c r="B1006" s="45" t="s">
        <v>387</v>
      </c>
      <c r="C1006" s="45" t="s">
        <v>392</v>
      </c>
      <c r="D1006" s="54" t="s">
        <v>62</v>
      </c>
      <c r="E1006" s="47">
        <v>32408</v>
      </c>
      <c r="F1006" s="48">
        <v>16152</v>
      </c>
      <c r="G1006" s="47">
        <v>32610</v>
      </c>
      <c r="H1006" s="48">
        <v>16234</v>
      </c>
      <c r="I1006" s="47">
        <v>32681</v>
      </c>
      <c r="J1006" s="48">
        <v>16282</v>
      </c>
      <c r="K1006" s="47">
        <v>33109</v>
      </c>
      <c r="L1006" s="48">
        <v>16459</v>
      </c>
      <c r="M1006" s="47">
        <v>33178</v>
      </c>
      <c r="N1006" s="47">
        <v>16509</v>
      </c>
      <c r="O1006" s="52">
        <v>33049</v>
      </c>
      <c r="P1006" s="50">
        <v>16420</v>
      </c>
      <c r="Q1006" s="51">
        <v>33024</v>
      </c>
      <c r="R1006" s="15">
        <v>16396</v>
      </c>
    </row>
    <row r="1007" spans="1:18" s="12" customFormat="1" ht="12.75" x14ac:dyDescent="0.2">
      <c r="A1007" s="44" t="s">
        <v>386</v>
      </c>
      <c r="B1007" s="45" t="s">
        <v>387</v>
      </c>
      <c r="C1007" s="45" t="s">
        <v>393</v>
      </c>
      <c r="D1007" s="54" t="s">
        <v>60</v>
      </c>
      <c r="E1007" s="47">
        <v>104890</v>
      </c>
      <c r="F1007" s="48">
        <v>53571</v>
      </c>
      <c r="G1007" s="47">
        <v>104658</v>
      </c>
      <c r="H1007" s="48">
        <v>53460</v>
      </c>
      <c r="I1007" s="47">
        <v>104506</v>
      </c>
      <c r="J1007" s="48">
        <v>53423</v>
      </c>
      <c r="K1007" s="47">
        <v>107543</v>
      </c>
      <c r="L1007" s="48">
        <v>54432</v>
      </c>
      <c r="M1007" s="47">
        <v>107385</v>
      </c>
      <c r="N1007" s="47">
        <v>54402</v>
      </c>
      <c r="O1007" s="49">
        <v>107178</v>
      </c>
      <c r="P1007" s="50">
        <v>54301</v>
      </c>
      <c r="Q1007" s="51">
        <v>106727</v>
      </c>
      <c r="R1007" s="15">
        <v>54117</v>
      </c>
    </row>
    <row r="1008" spans="1:18" s="12" customFormat="1" ht="12.75" x14ac:dyDescent="0.2">
      <c r="A1008" s="44" t="s">
        <v>386</v>
      </c>
      <c r="B1008" s="45" t="s">
        <v>387</v>
      </c>
      <c r="C1008" s="45" t="s">
        <v>393</v>
      </c>
      <c r="D1008" s="54" t="s">
        <v>61</v>
      </c>
      <c r="E1008" s="47">
        <v>52544</v>
      </c>
      <c r="F1008" s="48">
        <v>27579</v>
      </c>
      <c r="G1008" s="47">
        <v>52271</v>
      </c>
      <c r="H1008" s="48">
        <v>27542</v>
      </c>
      <c r="I1008" s="47">
        <v>52282</v>
      </c>
      <c r="J1008" s="48">
        <v>27545</v>
      </c>
      <c r="K1008" s="47">
        <v>53828</v>
      </c>
      <c r="L1008" s="48">
        <v>28072</v>
      </c>
      <c r="M1008" s="47">
        <v>53779</v>
      </c>
      <c r="N1008" s="47">
        <v>28098</v>
      </c>
      <c r="O1008" s="52">
        <v>53597</v>
      </c>
      <c r="P1008" s="50">
        <v>28030</v>
      </c>
      <c r="Q1008" s="51">
        <v>53408</v>
      </c>
      <c r="R1008" s="15">
        <v>27948</v>
      </c>
    </row>
    <row r="1009" spans="1:18" s="12" customFormat="1" ht="12.75" x14ac:dyDescent="0.2">
      <c r="A1009" s="44" t="s">
        <v>386</v>
      </c>
      <c r="B1009" s="45" t="s">
        <v>387</v>
      </c>
      <c r="C1009" s="45" t="s">
        <v>393</v>
      </c>
      <c r="D1009" s="54" t="s">
        <v>62</v>
      </c>
      <c r="E1009" s="47">
        <v>52346</v>
      </c>
      <c r="F1009" s="48">
        <v>25992</v>
      </c>
      <c r="G1009" s="47">
        <v>52387</v>
      </c>
      <c r="H1009" s="48">
        <v>25918</v>
      </c>
      <c r="I1009" s="47">
        <v>52224</v>
      </c>
      <c r="J1009" s="48">
        <v>25878</v>
      </c>
      <c r="K1009" s="47">
        <v>53715</v>
      </c>
      <c r="L1009" s="48">
        <v>26360</v>
      </c>
      <c r="M1009" s="47">
        <v>53606</v>
      </c>
      <c r="N1009" s="47">
        <v>26304</v>
      </c>
      <c r="O1009" s="52">
        <v>53581</v>
      </c>
      <c r="P1009" s="50">
        <v>26271</v>
      </c>
      <c r="Q1009" s="51">
        <v>53319</v>
      </c>
      <c r="R1009" s="15">
        <v>26169</v>
      </c>
    </row>
    <row r="1010" spans="1:18" s="12" customFormat="1" ht="12.75" x14ac:dyDescent="0.2">
      <c r="A1010" s="44" t="s">
        <v>386</v>
      </c>
      <c r="B1010" s="45" t="s">
        <v>394</v>
      </c>
      <c r="C1010" s="45"/>
      <c r="D1010" s="54" t="s">
        <v>60</v>
      </c>
      <c r="E1010" s="47">
        <v>283767</v>
      </c>
      <c r="F1010" s="48">
        <v>143950</v>
      </c>
      <c r="G1010" s="47">
        <v>283845</v>
      </c>
      <c r="H1010" s="48">
        <v>144000</v>
      </c>
      <c r="I1010" s="47">
        <v>283933</v>
      </c>
      <c r="J1010" s="48">
        <v>144018</v>
      </c>
      <c r="K1010" s="47">
        <v>291361</v>
      </c>
      <c r="L1010" s="48">
        <v>146980</v>
      </c>
      <c r="M1010" s="47">
        <v>291261</v>
      </c>
      <c r="N1010" s="47">
        <v>146973</v>
      </c>
      <c r="O1010" s="49">
        <v>291375</v>
      </c>
      <c r="P1010" s="50">
        <v>147030</v>
      </c>
      <c r="Q1010" s="51">
        <v>290952</v>
      </c>
      <c r="R1010" s="15">
        <v>146846</v>
      </c>
    </row>
    <row r="1011" spans="1:18" s="12" customFormat="1" ht="12.75" x14ac:dyDescent="0.2">
      <c r="A1011" s="44" t="s">
        <v>386</v>
      </c>
      <c r="B1011" s="45" t="s">
        <v>394</v>
      </c>
      <c r="C1011" s="45"/>
      <c r="D1011" s="54" t="s">
        <v>61</v>
      </c>
      <c r="E1011" s="47">
        <v>164417</v>
      </c>
      <c r="F1011" s="48">
        <v>85228</v>
      </c>
      <c r="G1011" s="47">
        <v>164527</v>
      </c>
      <c r="H1011" s="48">
        <v>85267</v>
      </c>
      <c r="I1011" s="47">
        <v>164706</v>
      </c>
      <c r="J1011" s="48">
        <v>85322</v>
      </c>
      <c r="K1011" s="47">
        <v>168812</v>
      </c>
      <c r="L1011" s="48">
        <v>86920</v>
      </c>
      <c r="M1011" s="47">
        <v>168767</v>
      </c>
      <c r="N1011" s="47">
        <v>86930</v>
      </c>
      <c r="O1011" s="52">
        <v>169057</v>
      </c>
      <c r="P1011" s="50">
        <v>87122</v>
      </c>
      <c r="Q1011" s="51">
        <v>168855</v>
      </c>
      <c r="R1011" s="15">
        <v>87055</v>
      </c>
    </row>
    <row r="1012" spans="1:18" s="12" customFormat="1" ht="12.75" x14ac:dyDescent="0.2">
      <c r="A1012" s="44" t="s">
        <v>386</v>
      </c>
      <c r="B1012" s="45" t="s">
        <v>394</v>
      </c>
      <c r="C1012" s="45"/>
      <c r="D1012" s="54" t="s">
        <v>62</v>
      </c>
      <c r="E1012" s="47">
        <v>119350</v>
      </c>
      <c r="F1012" s="48">
        <v>58722</v>
      </c>
      <c r="G1012" s="47">
        <v>119318</v>
      </c>
      <c r="H1012" s="48">
        <v>58733</v>
      </c>
      <c r="I1012" s="47">
        <v>119227</v>
      </c>
      <c r="J1012" s="48">
        <v>58696</v>
      </c>
      <c r="K1012" s="47">
        <v>122549</v>
      </c>
      <c r="L1012" s="48">
        <v>60060</v>
      </c>
      <c r="M1012" s="47">
        <v>122494</v>
      </c>
      <c r="N1012" s="47">
        <v>60043</v>
      </c>
      <c r="O1012" s="52">
        <v>122318</v>
      </c>
      <c r="P1012" s="50">
        <v>59908</v>
      </c>
      <c r="Q1012" s="51">
        <v>122097</v>
      </c>
      <c r="R1012" s="15">
        <v>59791</v>
      </c>
    </row>
    <row r="1013" spans="1:18" s="12" customFormat="1" ht="12.75" x14ac:dyDescent="0.2">
      <c r="A1013" s="44" t="s">
        <v>386</v>
      </c>
      <c r="B1013" s="45" t="s">
        <v>394</v>
      </c>
      <c r="C1013" s="45" t="s">
        <v>394</v>
      </c>
      <c r="D1013" s="54" t="s">
        <v>60</v>
      </c>
      <c r="E1013" s="47">
        <v>85307</v>
      </c>
      <c r="F1013" s="48">
        <v>43632</v>
      </c>
      <c r="G1013" s="47">
        <v>85857</v>
      </c>
      <c r="H1013" s="48">
        <v>43888</v>
      </c>
      <c r="I1013" s="47">
        <v>86238</v>
      </c>
      <c r="J1013" s="48">
        <v>44088</v>
      </c>
      <c r="K1013" s="47">
        <v>88457</v>
      </c>
      <c r="L1013" s="48">
        <v>44980</v>
      </c>
      <c r="M1013" s="47">
        <v>88838</v>
      </c>
      <c r="N1013" s="47">
        <v>45189</v>
      </c>
      <c r="O1013" s="49">
        <v>89285</v>
      </c>
      <c r="P1013" s="50">
        <v>45446</v>
      </c>
      <c r="Q1013" s="51">
        <v>89477</v>
      </c>
      <c r="R1013" s="15">
        <v>45517</v>
      </c>
    </row>
    <row r="1014" spans="1:18" s="12" customFormat="1" ht="12.75" x14ac:dyDescent="0.2">
      <c r="A1014" s="44" t="s">
        <v>386</v>
      </c>
      <c r="B1014" s="45" t="s">
        <v>394</v>
      </c>
      <c r="C1014" s="45" t="s">
        <v>394</v>
      </c>
      <c r="D1014" s="54" t="s">
        <v>61</v>
      </c>
      <c r="E1014" s="47">
        <v>56698</v>
      </c>
      <c r="F1014" s="48">
        <v>29603</v>
      </c>
      <c r="G1014" s="47">
        <v>57129</v>
      </c>
      <c r="H1014" s="48">
        <v>29823</v>
      </c>
      <c r="I1014" s="47">
        <v>57579</v>
      </c>
      <c r="J1014" s="48">
        <v>30061</v>
      </c>
      <c r="K1014" s="47">
        <v>58934</v>
      </c>
      <c r="L1014" s="48">
        <v>30536</v>
      </c>
      <c r="M1014" s="47">
        <v>59274</v>
      </c>
      <c r="N1014" s="47">
        <v>30711</v>
      </c>
      <c r="O1014" s="52">
        <v>59646</v>
      </c>
      <c r="P1014" s="50">
        <v>30937</v>
      </c>
      <c r="Q1014" s="51">
        <v>59790</v>
      </c>
      <c r="R1014" s="15">
        <v>30988</v>
      </c>
    </row>
    <row r="1015" spans="1:18" s="12" customFormat="1" ht="12.75" x14ac:dyDescent="0.2">
      <c r="A1015" s="44" t="s">
        <v>386</v>
      </c>
      <c r="B1015" s="45" t="s">
        <v>394</v>
      </c>
      <c r="C1015" s="45" t="s">
        <v>394</v>
      </c>
      <c r="D1015" s="54" t="s">
        <v>62</v>
      </c>
      <c r="E1015" s="47">
        <v>28609</v>
      </c>
      <c r="F1015" s="48">
        <v>14029</v>
      </c>
      <c r="G1015" s="47">
        <v>28728</v>
      </c>
      <c r="H1015" s="48">
        <v>14065</v>
      </c>
      <c r="I1015" s="47">
        <v>28659</v>
      </c>
      <c r="J1015" s="48">
        <v>14027</v>
      </c>
      <c r="K1015" s="47">
        <v>29523</v>
      </c>
      <c r="L1015" s="48">
        <v>14444</v>
      </c>
      <c r="M1015" s="47">
        <v>29564</v>
      </c>
      <c r="N1015" s="47">
        <v>14478</v>
      </c>
      <c r="O1015" s="52">
        <v>29639</v>
      </c>
      <c r="P1015" s="50">
        <v>14509</v>
      </c>
      <c r="Q1015" s="51">
        <v>29687</v>
      </c>
      <c r="R1015" s="15">
        <v>14529</v>
      </c>
    </row>
    <row r="1016" spans="1:18" s="12" customFormat="1" ht="12.75" x14ac:dyDescent="0.2">
      <c r="A1016" s="44" t="s">
        <v>386</v>
      </c>
      <c r="B1016" s="45" t="s">
        <v>394</v>
      </c>
      <c r="C1016" s="45" t="s">
        <v>395</v>
      </c>
      <c r="D1016" s="54" t="s">
        <v>60</v>
      </c>
      <c r="E1016" s="47">
        <v>56671</v>
      </c>
      <c r="F1016" s="48">
        <v>29000</v>
      </c>
      <c r="G1016" s="47">
        <v>56652</v>
      </c>
      <c r="H1016" s="48">
        <v>29009</v>
      </c>
      <c r="I1016" s="47">
        <v>56522</v>
      </c>
      <c r="J1016" s="48">
        <v>28913</v>
      </c>
      <c r="K1016" s="47">
        <v>57846</v>
      </c>
      <c r="L1016" s="48">
        <v>29491</v>
      </c>
      <c r="M1016" s="47">
        <v>57759</v>
      </c>
      <c r="N1016" s="47">
        <v>29448</v>
      </c>
      <c r="O1016" s="49">
        <v>57765</v>
      </c>
      <c r="P1016" s="50">
        <v>29409</v>
      </c>
      <c r="Q1016" s="51">
        <v>57616</v>
      </c>
      <c r="R1016" s="15">
        <v>29352</v>
      </c>
    </row>
    <row r="1017" spans="1:18" s="12" customFormat="1" ht="12.75" x14ac:dyDescent="0.2">
      <c r="A1017" s="44" t="s">
        <v>386</v>
      </c>
      <c r="B1017" s="45" t="s">
        <v>394</v>
      </c>
      <c r="C1017" s="45" t="s">
        <v>395</v>
      </c>
      <c r="D1017" s="54" t="s">
        <v>61</v>
      </c>
      <c r="E1017" s="47">
        <v>32494</v>
      </c>
      <c r="F1017" s="48">
        <v>16996</v>
      </c>
      <c r="G1017" s="47">
        <v>32489</v>
      </c>
      <c r="H1017" s="48">
        <v>16990</v>
      </c>
      <c r="I1017" s="47">
        <v>32336</v>
      </c>
      <c r="J1017" s="48">
        <v>16892</v>
      </c>
      <c r="K1017" s="47">
        <v>33191</v>
      </c>
      <c r="L1017" s="48">
        <v>17340</v>
      </c>
      <c r="M1017" s="47">
        <v>33107</v>
      </c>
      <c r="N1017" s="47">
        <v>17309</v>
      </c>
      <c r="O1017" s="52">
        <v>33044</v>
      </c>
      <c r="P1017" s="50">
        <v>17273</v>
      </c>
      <c r="Q1017" s="51">
        <v>32872</v>
      </c>
      <c r="R1017" s="15">
        <v>17201</v>
      </c>
    </row>
    <row r="1018" spans="1:18" s="12" customFormat="1" ht="12.75" x14ac:dyDescent="0.2">
      <c r="A1018" s="44" t="s">
        <v>386</v>
      </c>
      <c r="B1018" s="45" t="s">
        <v>394</v>
      </c>
      <c r="C1018" s="45" t="s">
        <v>395</v>
      </c>
      <c r="D1018" s="54" t="s">
        <v>62</v>
      </c>
      <c r="E1018" s="47">
        <v>24177</v>
      </c>
      <c r="F1018" s="48">
        <v>12004</v>
      </c>
      <c r="G1018" s="47">
        <v>24163</v>
      </c>
      <c r="H1018" s="48">
        <v>12019</v>
      </c>
      <c r="I1018" s="47">
        <v>24186</v>
      </c>
      <c r="J1018" s="48">
        <v>12021</v>
      </c>
      <c r="K1018" s="47">
        <v>24655</v>
      </c>
      <c r="L1018" s="48">
        <v>12151</v>
      </c>
      <c r="M1018" s="47">
        <v>24652</v>
      </c>
      <c r="N1018" s="47">
        <v>12139</v>
      </c>
      <c r="O1018" s="52">
        <v>24721</v>
      </c>
      <c r="P1018" s="50">
        <v>12136</v>
      </c>
      <c r="Q1018" s="51">
        <v>24744</v>
      </c>
      <c r="R1018" s="15">
        <v>12151</v>
      </c>
    </row>
    <row r="1019" spans="1:18" s="12" customFormat="1" ht="12.75" x14ac:dyDescent="0.2">
      <c r="A1019" s="44" t="s">
        <v>386</v>
      </c>
      <c r="B1019" s="45" t="s">
        <v>394</v>
      </c>
      <c r="C1019" s="45" t="s">
        <v>396</v>
      </c>
      <c r="D1019" s="54" t="s">
        <v>60</v>
      </c>
      <c r="E1019" s="47">
        <v>26818</v>
      </c>
      <c r="F1019" s="48">
        <v>13613</v>
      </c>
      <c r="G1019" s="47">
        <v>26441</v>
      </c>
      <c r="H1019" s="48">
        <v>13449</v>
      </c>
      <c r="I1019" s="47">
        <v>26642</v>
      </c>
      <c r="J1019" s="48">
        <v>13538</v>
      </c>
      <c r="K1019" s="47">
        <v>27578</v>
      </c>
      <c r="L1019" s="48">
        <v>13850</v>
      </c>
      <c r="M1019" s="47">
        <v>27536</v>
      </c>
      <c r="N1019" s="47">
        <v>13819</v>
      </c>
      <c r="O1019" s="49">
        <v>34959</v>
      </c>
      <c r="P1019" s="50">
        <v>17544</v>
      </c>
      <c r="Q1019" s="51">
        <v>27460</v>
      </c>
      <c r="R1019" s="15">
        <v>13795</v>
      </c>
    </row>
    <row r="1020" spans="1:18" s="12" customFormat="1" ht="12.75" x14ac:dyDescent="0.2">
      <c r="A1020" s="44" t="s">
        <v>386</v>
      </c>
      <c r="B1020" s="45" t="s">
        <v>394</v>
      </c>
      <c r="C1020" s="45" t="s">
        <v>396</v>
      </c>
      <c r="D1020" s="54" t="s">
        <v>61</v>
      </c>
      <c r="E1020" s="47">
        <v>13486</v>
      </c>
      <c r="F1020" s="48">
        <v>6962</v>
      </c>
      <c r="G1020" s="47">
        <v>13275</v>
      </c>
      <c r="H1020" s="48">
        <v>6828</v>
      </c>
      <c r="I1020" s="47">
        <v>13434</v>
      </c>
      <c r="J1020" s="48">
        <v>6919</v>
      </c>
      <c r="K1020" s="47">
        <v>13768</v>
      </c>
      <c r="L1020" s="48">
        <v>6980</v>
      </c>
      <c r="M1020" s="47">
        <v>13775</v>
      </c>
      <c r="N1020" s="47">
        <v>6977</v>
      </c>
      <c r="O1020" s="52">
        <v>16556</v>
      </c>
      <c r="P1020" s="50">
        <v>8613</v>
      </c>
      <c r="Q1020" s="51">
        <v>13808</v>
      </c>
      <c r="R1020" s="15">
        <v>7004</v>
      </c>
    </row>
    <row r="1021" spans="1:18" s="12" customFormat="1" ht="12.75" x14ac:dyDescent="0.2">
      <c r="A1021" s="44" t="s">
        <v>386</v>
      </c>
      <c r="B1021" s="45" t="s">
        <v>394</v>
      </c>
      <c r="C1021" s="45" t="s">
        <v>396</v>
      </c>
      <c r="D1021" s="54" t="s">
        <v>62</v>
      </c>
      <c r="E1021" s="47">
        <v>13332</v>
      </c>
      <c r="F1021" s="48">
        <v>6651</v>
      </c>
      <c r="G1021" s="47">
        <v>13166</v>
      </c>
      <c r="H1021" s="48">
        <v>6621</v>
      </c>
      <c r="I1021" s="47">
        <v>13208</v>
      </c>
      <c r="J1021" s="48">
        <v>6619</v>
      </c>
      <c r="K1021" s="47">
        <v>13810</v>
      </c>
      <c r="L1021" s="48">
        <v>6870</v>
      </c>
      <c r="M1021" s="47">
        <v>13761</v>
      </c>
      <c r="N1021" s="47">
        <v>6842</v>
      </c>
      <c r="O1021" s="52">
        <v>18403</v>
      </c>
      <c r="P1021" s="50">
        <v>8931</v>
      </c>
      <c r="Q1021" s="51">
        <v>13652</v>
      </c>
      <c r="R1021" s="15">
        <v>6791</v>
      </c>
    </row>
    <row r="1022" spans="1:18" s="12" customFormat="1" ht="12.75" x14ac:dyDescent="0.2">
      <c r="A1022" s="44" t="s">
        <v>386</v>
      </c>
      <c r="B1022" s="45" t="s">
        <v>394</v>
      </c>
      <c r="C1022" s="45" t="s">
        <v>397</v>
      </c>
      <c r="D1022" s="54" t="s">
        <v>60</v>
      </c>
      <c r="E1022" s="47">
        <v>34012</v>
      </c>
      <c r="F1022" s="48">
        <v>17233</v>
      </c>
      <c r="G1022" s="47">
        <v>34194</v>
      </c>
      <c r="H1022" s="48">
        <v>17299</v>
      </c>
      <c r="I1022" s="47">
        <v>34111</v>
      </c>
      <c r="J1022" s="48">
        <v>17262</v>
      </c>
      <c r="K1022" s="47">
        <v>35077</v>
      </c>
      <c r="L1022" s="48">
        <v>17613</v>
      </c>
      <c r="M1022" s="47">
        <v>35038</v>
      </c>
      <c r="N1022" s="47">
        <v>17589</v>
      </c>
      <c r="O1022" s="49">
        <v>58087</v>
      </c>
      <c r="P1022" s="50">
        <v>28999</v>
      </c>
      <c r="Q1022" s="51">
        <v>34887</v>
      </c>
      <c r="R1022" s="15">
        <v>17495</v>
      </c>
    </row>
    <row r="1023" spans="1:18" s="12" customFormat="1" ht="12.75" x14ac:dyDescent="0.2">
      <c r="A1023" s="44" t="s">
        <v>386</v>
      </c>
      <c r="B1023" s="45" t="s">
        <v>394</v>
      </c>
      <c r="C1023" s="45" t="s">
        <v>397</v>
      </c>
      <c r="D1023" s="54" t="s">
        <v>61</v>
      </c>
      <c r="E1023" s="47">
        <v>16038</v>
      </c>
      <c r="F1023" s="48">
        <v>8387</v>
      </c>
      <c r="G1023" s="47">
        <v>16110</v>
      </c>
      <c r="H1023" s="48">
        <v>8419</v>
      </c>
      <c r="I1023" s="47">
        <v>16061</v>
      </c>
      <c r="J1023" s="48">
        <v>8388</v>
      </c>
      <c r="K1023" s="47">
        <v>16558</v>
      </c>
      <c r="L1023" s="48">
        <v>8613</v>
      </c>
      <c r="M1023" s="47">
        <v>16544</v>
      </c>
      <c r="N1023" s="47">
        <v>8605</v>
      </c>
      <c r="O1023" s="52">
        <v>34246</v>
      </c>
      <c r="P1023" s="50">
        <v>17407</v>
      </c>
      <c r="Q1023" s="51">
        <v>16533</v>
      </c>
      <c r="R1023" s="15">
        <v>8590</v>
      </c>
    </row>
    <row r="1024" spans="1:18" s="12" customFormat="1" ht="12.75" x14ac:dyDescent="0.2">
      <c r="A1024" s="44" t="s">
        <v>386</v>
      </c>
      <c r="B1024" s="45" t="s">
        <v>394</v>
      </c>
      <c r="C1024" s="45" t="s">
        <v>397</v>
      </c>
      <c r="D1024" s="54" t="s">
        <v>62</v>
      </c>
      <c r="E1024" s="47">
        <v>17974</v>
      </c>
      <c r="F1024" s="48">
        <v>8846</v>
      </c>
      <c r="G1024" s="47">
        <v>18084</v>
      </c>
      <c r="H1024" s="48">
        <v>8880</v>
      </c>
      <c r="I1024" s="47">
        <v>18050</v>
      </c>
      <c r="J1024" s="48">
        <v>8874</v>
      </c>
      <c r="K1024" s="47">
        <v>18519</v>
      </c>
      <c r="L1024" s="48">
        <v>9000</v>
      </c>
      <c r="M1024" s="47">
        <v>18494</v>
      </c>
      <c r="N1024" s="47">
        <v>8984</v>
      </c>
      <c r="O1024" s="52">
        <v>23841</v>
      </c>
      <c r="P1024" s="50">
        <v>11592</v>
      </c>
      <c r="Q1024" s="51">
        <v>18354</v>
      </c>
      <c r="R1024" s="15">
        <v>8905</v>
      </c>
    </row>
    <row r="1025" spans="1:18" s="12" customFormat="1" ht="12.75" x14ac:dyDescent="0.2">
      <c r="A1025" s="44" t="s">
        <v>386</v>
      </c>
      <c r="B1025" s="45" t="s">
        <v>394</v>
      </c>
      <c r="C1025" s="45" t="s">
        <v>398</v>
      </c>
      <c r="D1025" s="54" t="s">
        <v>60</v>
      </c>
      <c r="E1025" s="47">
        <v>57408</v>
      </c>
      <c r="F1025" s="48">
        <v>28711</v>
      </c>
      <c r="G1025" s="47">
        <v>57306</v>
      </c>
      <c r="H1025" s="48">
        <v>28674</v>
      </c>
      <c r="I1025" s="47">
        <v>57093</v>
      </c>
      <c r="J1025" s="48">
        <v>28575</v>
      </c>
      <c r="K1025" s="47">
        <v>58550</v>
      </c>
      <c r="L1025" s="48">
        <v>29210</v>
      </c>
      <c r="M1025" s="47">
        <v>58354</v>
      </c>
      <c r="N1025" s="47">
        <v>29120</v>
      </c>
      <c r="O1025" s="49">
        <v>27514</v>
      </c>
      <c r="P1025" s="50">
        <v>13821</v>
      </c>
      <c r="Q1025" s="51">
        <v>57819</v>
      </c>
      <c r="R1025" s="15">
        <v>28884</v>
      </c>
    </row>
    <row r="1026" spans="1:18" s="12" customFormat="1" ht="12.75" x14ac:dyDescent="0.2">
      <c r="A1026" s="44" t="s">
        <v>386</v>
      </c>
      <c r="B1026" s="45" t="s">
        <v>394</v>
      </c>
      <c r="C1026" s="45" t="s">
        <v>398</v>
      </c>
      <c r="D1026" s="54" t="s">
        <v>61</v>
      </c>
      <c r="E1026" s="47">
        <v>34067</v>
      </c>
      <c r="F1026" s="48">
        <v>17432</v>
      </c>
      <c r="G1026" s="47">
        <v>33983</v>
      </c>
      <c r="H1026" s="48">
        <v>17403</v>
      </c>
      <c r="I1026" s="47">
        <v>33835</v>
      </c>
      <c r="J1026" s="48">
        <v>17308</v>
      </c>
      <c r="K1026" s="47">
        <v>34585</v>
      </c>
      <c r="L1026" s="48">
        <v>17564</v>
      </c>
      <c r="M1026" s="47">
        <v>34407</v>
      </c>
      <c r="N1026" s="47">
        <v>17472</v>
      </c>
      <c r="O1026" s="52">
        <v>13791</v>
      </c>
      <c r="P1026" s="50">
        <v>7001</v>
      </c>
      <c r="Q1026" s="51">
        <v>34153</v>
      </c>
      <c r="R1026" s="15">
        <v>17379</v>
      </c>
    </row>
    <row r="1027" spans="1:18" s="12" customFormat="1" ht="12.75" x14ac:dyDescent="0.2">
      <c r="A1027" s="44" t="s">
        <v>386</v>
      </c>
      <c r="B1027" s="45" t="s">
        <v>394</v>
      </c>
      <c r="C1027" s="45" t="s">
        <v>398</v>
      </c>
      <c r="D1027" s="54" t="s">
        <v>62</v>
      </c>
      <c r="E1027" s="47">
        <v>23341</v>
      </c>
      <c r="F1027" s="48">
        <v>11279</v>
      </c>
      <c r="G1027" s="47">
        <v>23323</v>
      </c>
      <c r="H1027" s="48">
        <v>11271</v>
      </c>
      <c r="I1027" s="47">
        <v>23258</v>
      </c>
      <c r="J1027" s="48">
        <v>11267</v>
      </c>
      <c r="K1027" s="47">
        <v>23965</v>
      </c>
      <c r="L1027" s="48">
        <v>11646</v>
      </c>
      <c r="M1027" s="47">
        <v>23947</v>
      </c>
      <c r="N1027" s="47">
        <v>11648</v>
      </c>
      <c r="O1027" s="52">
        <v>13723</v>
      </c>
      <c r="P1027" s="50">
        <v>6820</v>
      </c>
      <c r="Q1027" s="51">
        <v>23666</v>
      </c>
      <c r="R1027" s="15">
        <v>11505</v>
      </c>
    </row>
    <row r="1028" spans="1:18" s="12" customFormat="1" ht="12.75" x14ac:dyDescent="0.2">
      <c r="A1028" s="44" t="s">
        <v>386</v>
      </c>
      <c r="B1028" s="45" t="s">
        <v>394</v>
      </c>
      <c r="C1028" s="45" t="s">
        <v>399</v>
      </c>
      <c r="D1028" s="54" t="s">
        <v>60</v>
      </c>
      <c r="E1028" s="47">
        <v>23551</v>
      </c>
      <c r="F1028" s="48">
        <v>11761</v>
      </c>
      <c r="G1028" s="47">
        <v>23395</v>
      </c>
      <c r="H1028" s="48">
        <v>11681</v>
      </c>
      <c r="I1028" s="47">
        <v>23327</v>
      </c>
      <c r="J1028" s="48">
        <v>11642</v>
      </c>
      <c r="K1028" s="47">
        <v>23853</v>
      </c>
      <c r="L1028" s="48">
        <v>11836</v>
      </c>
      <c r="M1028" s="47">
        <v>23736</v>
      </c>
      <c r="N1028" s="47">
        <v>11808</v>
      </c>
      <c r="O1028" s="49">
        <v>23765</v>
      </c>
      <c r="P1028" s="50">
        <v>11811</v>
      </c>
      <c r="Q1028" s="51">
        <v>23693</v>
      </c>
      <c r="R1028" s="15">
        <v>11803</v>
      </c>
    </row>
    <row r="1029" spans="1:18" s="12" customFormat="1" ht="12.75" x14ac:dyDescent="0.2">
      <c r="A1029" s="44" t="s">
        <v>386</v>
      </c>
      <c r="B1029" s="45" t="s">
        <v>394</v>
      </c>
      <c r="C1029" s="45" t="s">
        <v>399</v>
      </c>
      <c r="D1029" s="54" t="s">
        <v>61</v>
      </c>
      <c r="E1029" s="47">
        <v>11634</v>
      </c>
      <c r="F1029" s="48">
        <v>5848</v>
      </c>
      <c r="G1029" s="47">
        <v>11541</v>
      </c>
      <c r="H1029" s="48">
        <v>5804</v>
      </c>
      <c r="I1029" s="47">
        <v>11461</v>
      </c>
      <c r="J1029" s="48">
        <v>5754</v>
      </c>
      <c r="K1029" s="47">
        <v>11776</v>
      </c>
      <c r="L1029" s="48">
        <v>5887</v>
      </c>
      <c r="M1029" s="47">
        <v>11660</v>
      </c>
      <c r="N1029" s="47">
        <v>5856</v>
      </c>
      <c r="O1029" s="52">
        <v>11774</v>
      </c>
      <c r="P1029" s="50">
        <v>5891</v>
      </c>
      <c r="Q1029" s="51">
        <v>11699</v>
      </c>
      <c r="R1029" s="15">
        <v>5893</v>
      </c>
    </row>
    <row r="1030" spans="1:18" s="12" customFormat="1" ht="12.75" x14ac:dyDescent="0.2">
      <c r="A1030" s="44" t="s">
        <v>386</v>
      </c>
      <c r="B1030" s="45" t="s">
        <v>394</v>
      </c>
      <c r="C1030" s="45" t="s">
        <v>399</v>
      </c>
      <c r="D1030" s="54" t="s">
        <v>62</v>
      </c>
      <c r="E1030" s="47">
        <v>11917</v>
      </c>
      <c r="F1030" s="48">
        <v>5913</v>
      </c>
      <c r="G1030" s="47">
        <v>11854</v>
      </c>
      <c r="H1030" s="48">
        <v>5877</v>
      </c>
      <c r="I1030" s="47">
        <v>11866</v>
      </c>
      <c r="J1030" s="48">
        <v>5888</v>
      </c>
      <c r="K1030" s="47">
        <v>12077</v>
      </c>
      <c r="L1030" s="48">
        <v>5949</v>
      </c>
      <c r="M1030" s="47">
        <v>12076</v>
      </c>
      <c r="N1030" s="47">
        <v>5952</v>
      </c>
      <c r="O1030" s="52">
        <v>11991</v>
      </c>
      <c r="P1030" s="50">
        <v>5920</v>
      </c>
      <c r="Q1030" s="51">
        <v>11994</v>
      </c>
      <c r="R1030" s="15">
        <v>5910</v>
      </c>
    </row>
    <row r="1031" spans="1:18" s="12" customFormat="1" ht="12.75" x14ac:dyDescent="0.2">
      <c r="A1031" s="44" t="s">
        <v>386</v>
      </c>
      <c r="B1031" s="45" t="s">
        <v>400</v>
      </c>
      <c r="C1031" s="45"/>
      <c r="D1031" s="54" t="s">
        <v>60</v>
      </c>
      <c r="E1031" s="47">
        <v>612524</v>
      </c>
      <c r="F1031" s="48">
        <v>316295</v>
      </c>
      <c r="G1031" s="47">
        <v>613418</v>
      </c>
      <c r="H1031" s="48">
        <v>316903</v>
      </c>
      <c r="I1031" s="47">
        <v>613565</v>
      </c>
      <c r="J1031" s="48">
        <v>316839</v>
      </c>
      <c r="K1031" s="47">
        <v>623947</v>
      </c>
      <c r="L1031" s="48">
        <v>320666</v>
      </c>
      <c r="M1031" s="47">
        <v>623883</v>
      </c>
      <c r="N1031" s="47">
        <v>320700</v>
      </c>
      <c r="O1031" s="49">
        <v>622874</v>
      </c>
      <c r="P1031" s="50">
        <v>320319</v>
      </c>
      <c r="Q1031" s="51">
        <v>621453</v>
      </c>
      <c r="R1031" s="15">
        <v>319684</v>
      </c>
    </row>
    <row r="1032" spans="1:18" s="12" customFormat="1" ht="12.75" x14ac:dyDescent="0.2">
      <c r="A1032" s="44" t="s">
        <v>386</v>
      </c>
      <c r="B1032" s="45" t="s">
        <v>400</v>
      </c>
      <c r="C1032" s="45"/>
      <c r="D1032" s="54" t="s">
        <v>61</v>
      </c>
      <c r="E1032" s="47">
        <v>380070</v>
      </c>
      <c r="F1032" s="48">
        <v>201101</v>
      </c>
      <c r="G1032" s="47">
        <v>380104</v>
      </c>
      <c r="H1032" s="48">
        <v>201280</v>
      </c>
      <c r="I1032" s="47">
        <v>379372</v>
      </c>
      <c r="J1032" s="48">
        <v>200818</v>
      </c>
      <c r="K1032" s="47">
        <v>382284</v>
      </c>
      <c r="L1032" s="48">
        <v>201387</v>
      </c>
      <c r="M1032" s="47">
        <v>381072</v>
      </c>
      <c r="N1032" s="47">
        <v>200817</v>
      </c>
      <c r="O1032" s="52">
        <v>379399</v>
      </c>
      <c r="P1032" s="50">
        <v>199966</v>
      </c>
      <c r="Q1032" s="51">
        <v>377816</v>
      </c>
      <c r="R1032" s="15">
        <v>199357</v>
      </c>
    </row>
    <row r="1033" spans="1:18" s="12" customFormat="1" ht="12.75" x14ac:dyDescent="0.2">
      <c r="A1033" s="44" t="s">
        <v>386</v>
      </c>
      <c r="B1033" s="45" t="s">
        <v>400</v>
      </c>
      <c r="C1033" s="45"/>
      <c r="D1033" s="54" t="s">
        <v>62</v>
      </c>
      <c r="E1033" s="47">
        <v>232454</v>
      </c>
      <c r="F1033" s="48">
        <v>115194</v>
      </c>
      <c r="G1033" s="47">
        <v>233314</v>
      </c>
      <c r="H1033" s="48">
        <v>115623</v>
      </c>
      <c r="I1033" s="47">
        <v>234193</v>
      </c>
      <c r="J1033" s="48">
        <v>116021</v>
      </c>
      <c r="K1033" s="47">
        <v>241663</v>
      </c>
      <c r="L1033" s="48">
        <v>119279</v>
      </c>
      <c r="M1033" s="47">
        <v>242811</v>
      </c>
      <c r="N1033" s="47">
        <v>119883</v>
      </c>
      <c r="O1033" s="52">
        <v>243475</v>
      </c>
      <c r="P1033" s="50">
        <v>120353</v>
      </c>
      <c r="Q1033" s="51">
        <v>243637</v>
      </c>
      <c r="R1033" s="15">
        <v>120327</v>
      </c>
    </row>
    <row r="1034" spans="1:18" s="12" customFormat="1" ht="12.75" x14ac:dyDescent="0.2">
      <c r="A1034" s="44" t="s">
        <v>386</v>
      </c>
      <c r="B1034" s="45" t="s">
        <v>400</v>
      </c>
      <c r="C1034" s="45" t="s">
        <v>401</v>
      </c>
      <c r="D1034" s="54" t="s">
        <v>60</v>
      </c>
      <c r="E1034" s="47">
        <v>60703</v>
      </c>
      <c r="F1034" s="48">
        <v>31162</v>
      </c>
      <c r="G1034" s="47">
        <v>60427</v>
      </c>
      <c r="H1034" s="48">
        <v>31042</v>
      </c>
      <c r="I1034" s="47">
        <v>60128</v>
      </c>
      <c r="J1034" s="48">
        <v>30866</v>
      </c>
      <c r="K1034" s="47">
        <v>61449</v>
      </c>
      <c r="L1034" s="48">
        <v>31390</v>
      </c>
      <c r="M1034" s="47">
        <v>61038</v>
      </c>
      <c r="N1034" s="47">
        <v>31147</v>
      </c>
      <c r="O1034" s="49">
        <v>60695</v>
      </c>
      <c r="P1034" s="50">
        <v>30970</v>
      </c>
      <c r="Q1034" s="51">
        <v>60205</v>
      </c>
      <c r="R1034" s="15">
        <v>30742</v>
      </c>
    </row>
    <row r="1035" spans="1:18" s="12" customFormat="1" ht="12.75" x14ac:dyDescent="0.2">
      <c r="A1035" s="44" t="s">
        <v>386</v>
      </c>
      <c r="B1035" s="45" t="s">
        <v>400</v>
      </c>
      <c r="C1035" s="45" t="s">
        <v>401</v>
      </c>
      <c r="D1035" s="54" t="s">
        <v>61</v>
      </c>
      <c r="E1035" s="47">
        <v>34075</v>
      </c>
      <c r="F1035" s="48">
        <v>17913</v>
      </c>
      <c r="G1035" s="47">
        <v>33918</v>
      </c>
      <c r="H1035" s="48">
        <v>17866</v>
      </c>
      <c r="I1035" s="47">
        <v>33768</v>
      </c>
      <c r="J1035" s="48">
        <v>17759</v>
      </c>
      <c r="K1035" s="47">
        <v>34215</v>
      </c>
      <c r="L1035" s="48">
        <v>17892</v>
      </c>
      <c r="M1035" s="47">
        <v>33866</v>
      </c>
      <c r="N1035" s="47">
        <v>17704</v>
      </c>
      <c r="O1035" s="52">
        <v>33686</v>
      </c>
      <c r="P1035" s="50">
        <v>17621</v>
      </c>
      <c r="Q1035" s="51">
        <v>33334</v>
      </c>
      <c r="R1035" s="15">
        <v>17444</v>
      </c>
    </row>
    <row r="1036" spans="1:18" s="12" customFormat="1" ht="12.75" x14ac:dyDescent="0.2">
      <c r="A1036" s="44" t="s">
        <v>386</v>
      </c>
      <c r="B1036" s="45" t="s">
        <v>400</v>
      </c>
      <c r="C1036" s="45" t="s">
        <v>401</v>
      </c>
      <c r="D1036" s="54" t="s">
        <v>62</v>
      </c>
      <c r="E1036" s="47">
        <v>26628</v>
      </c>
      <c r="F1036" s="48">
        <v>13249</v>
      </c>
      <c r="G1036" s="47">
        <v>26509</v>
      </c>
      <c r="H1036" s="48">
        <v>13176</v>
      </c>
      <c r="I1036" s="47">
        <v>26360</v>
      </c>
      <c r="J1036" s="48">
        <v>13107</v>
      </c>
      <c r="K1036" s="47">
        <v>27234</v>
      </c>
      <c r="L1036" s="48">
        <v>13498</v>
      </c>
      <c r="M1036" s="47">
        <v>27172</v>
      </c>
      <c r="N1036" s="47">
        <v>13443</v>
      </c>
      <c r="O1036" s="52">
        <v>27009</v>
      </c>
      <c r="P1036" s="50">
        <v>13349</v>
      </c>
      <c r="Q1036" s="51">
        <v>26871</v>
      </c>
      <c r="R1036" s="15">
        <v>13298</v>
      </c>
    </row>
    <row r="1037" spans="1:18" s="12" customFormat="1" ht="12.75" x14ac:dyDescent="0.2">
      <c r="A1037" s="44" t="s">
        <v>386</v>
      </c>
      <c r="B1037" s="45" t="s">
        <v>400</v>
      </c>
      <c r="C1037" s="45" t="s">
        <v>402</v>
      </c>
      <c r="D1037" s="54" t="s">
        <v>60</v>
      </c>
      <c r="E1037" s="47">
        <v>65753</v>
      </c>
      <c r="F1037" s="48">
        <v>33621</v>
      </c>
      <c r="G1037" s="47">
        <v>65327</v>
      </c>
      <c r="H1037" s="48">
        <v>33397</v>
      </c>
      <c r="I1037" s="47">
        <v>64814</v>
      </c>
      <c r="J1037" s="48">
        <v>33143</v>
      </c>
      <c r="K1037" s="47">
        <v>66723</v>
      </c>
      <c r="L1037" s="48">
        <v>33916</v>
      </c>
      <c r="M1037" s="47">
        <v>66424</v>
      </c>
      <c r="N1037" s="47">
        <v>33786</v>
      </c>
      <c r="O1037" s="49">
        <v>66108</v>
      </c>
      <c r="P1037" s="50">
        <v>33624</v>
      </c>
      <c r="Q1037" s="51">
        <v>65509</v>
      </c>
      <c r="R1037" s="15">
        <v>33318</v>
      </c>
    </row>
    <row r="1038" spans="1:18" s="12" customFormat="1" ht="12.75" x14ac:dyDescent="0.2">
      <c r="A1038" s="44" t="s">
        <v>386</v>
      </c>
      <c r="B1038" s="45" t="s">
        <v>400</v>
      </c>
      <c r="C1038" s="45" t="s">
        <v>402</v>
      </c>
      <c r="D1038" s="54" t="s">
        <v>61</v>
      </c>
      <c r="E1038" s="47">
        <v>37625</v>
      </c>
      <c r="F1038" s="48">
        <v>19703</v>
      </c>
      <c r="G1038" s="47">
        <v>37449</v>
      </c>
      <c r="H1038" s="48">
        <v>19596</v>
      </c>
      <c r="I1038" s="47">
        <v>37078</v>
      </c>
      <c r="J1038" s="48">
        <v>19470</v>
      </c>
      <c r="K1038" s="47">
        <v>38163</v>
      </c>
      <c r="L1038" s="48">
        <v>19875</v>
      </c>
      <c r="M1038" s="47">
        <v>37917</v>
      </c>
      <c r="N1038" s="47">
        <v>19743</v>
      </c>
      <c r="O1038" s="52">
        <v>37752</v>
      </c>
      <c r="P1038" s="50">
        <v>19669</v>
      </c>
      <c r="Q1038" s="51">
        <v>37454</v>
      </c>
      <c r="R1038" s="15">
        <v>19524</v>
      </c>
    </row>
    <row r="1039" spans="1:18" s="12" customFormat="1" ht="12.75" x14ac:dyDescent="0.2">
      <c r="A1039" s="44" t="s">
        <v>386</v>
      </c>
      <c r="B1039" s="45" t="s">
        <v>400</v>
      </c>
      <c r="C1039" s="45" t="s">
        <v>402</v>
      </c>
      <c r="D1039" s="54" t="s">
        <v>62</v>
      </c>
      <c r="E1039" s="47">
        <v>28128</v>
      </c>
      <c r="F1039" s="48">
        <v>13918</v>
      </c>
      <c r="G1039" s="47">
        <v>27878</v>
      </c>
      <c r="H1039" s="48">
        <v>13801</v>
      </c>
      <c r="I1039" s="47">
        <v>27736</v>
      </c>
      <c r="J1039" s="48">
        <v>13673</v>
      </c>
      <c r="K1039" s="47">
        <v>28560</v>
      </c>
      <c r="L1039" s="48">
        <v>14041</v>
      </c>
      <c r="M1039" s="47">
        <v>28507</v>
      </c>
      <c r="N1039" s="47">
        <v>14043</v>
      </c>
      <c r="O1039" s="52">
        <v>28356</v>
      </c>
      <c r="P1039" s="50">
        <v>13955</v>
      </c>
      <c r="Q1039" s="51">
        <v>28055</v>
      </c>
      <c r="R1039" s="15">
        <v>13794</v>
      </c>
    </row>
    <row r="1040" spans="1:18" s="12" customFormat="1" ht="12.75" x14ac:dyDescent="0.2">
      <c r="A1040" s="44" t="s">
        <v>386</v>
      </c>
      <c r="B1040" s="45" t="s">
        <v>400</v>
      </c>
      <c r="C1040" s="45" t="s">
        <v>403</v>
      </c>
      <c r="D1040" s="54" t="s">
        <v>60</v>
      </c>
      <c r="E1040" s="47">
        <v>42618</v>
      </c>
      <c r="F1040" s="48">
        <v>21645</v>
      </c>
      <c r="G1040" s="47">
        <v>42602</v>
      </c>
      <c r="H1040" s="48">
        <v>21671</v>
      </c>
      <c r="I1040" s="47">
        <v>42501</v>
      </c>
      <c r="J1040" s="48">
        <v>21634</v>
      </c>
      <c r="K1040" s="47">
        <v>43255</v>
      </c>
      <c r="L1040" s="48">
        <v>21920</v>
      </c>
      <c r="M1040" s="47">
        <v>43088</v>
      </c>
      <c r="N1040" s="47">
        <v>21842</v>
      </c>
      <c r="O1040" s="49">
        <v>42965</v>
      </c>
      <c r="P1040" s="50">
        <v>21795</v>
      </c>
      <c r="Q1040" s="51">
        <v>42582</v>
      </c>
      <c r="R1040" s="15">
        <v>21561</v>
      </c>
    </row>
    <row r="1041" spans="1:24" x14ac:dyDescent="0.25">
      <c r="A1041" s="44" t="s">
        <v>386</v>
      </c>
      <c r="B1041" s="45" t="s">
        <v>400</v>
      </c>
      <c r="C1041" s="45" t="s">
        <v>403</v>
      </c>
      <c r="D1041" s="54" t="s">
        <v>61</v>
      </c>
      <c r="E1041" s="47">
        <v>25558</v>
      </c>
      <c r="F1041" s="48">
        <v>13358</v>
      </c>
      <c r="G1041" s="47">
        <v>25544</v>
      </c>
      <c r="H1041" s="48">
        <v>13376</v>
      </c>
      <c r="I1041" s="47">
        <v>25512</v>
      </c>
      <c r="J1041" s="48">
        <v>13373</v>
      </c>
      <c r="K1041" s="47">
        <v>25947</v>
      </c>
      <c r="L1041" s="48">
        <v>13507</v>
      </c>
      <c r="M1041" s="47">
        <v>25797</v>
      </c>
      <c r="N1041" s="47">
        <v>13448</v>
      </c>
      <c r="O1041" s="52">
        <v>25708</v>
      </c>
      <c r="P1041" s="50">
        <v>13394</v>
      </c>
      <c r="Q1041" s="51">
        <v>25398</v>
      </c>
      <c r="R1041" s="15">
        <v>13244</v>
      </c>
    </row>
    <row r="1042" spans="1:24" x14ac:dyDescent="0.25">
      <c r="A1042" s="44" t="s">
        <v>386</v>
      </c>
      <c r="B1042" s="45" t="s">
        <v>400</v>
      </c>
      <c r="C1042" s="45" t="s">
        <v>403</v>
      </c>
      <c r="D1042" s="54" t="s">
        <v>62</v>
      </c>
      <c r="E1042" s="47">
        <v>17060</v>
      </c>
      <c r="F1042" s="48">
        <v>8287</v>
      </c>
      <c r="G1042" s="47">
        <v>17058</v>
      </c>
      <c r="H1042" s="48">
        <v>8295</v>
      </c>
      <c r="I1042" s="47">
        <v>16989</v>
      </c>
      <c r="J1042" s="48">
        <v>8261</v>
      </c>
      <c r="K1042" s="47">
        <v>17308</v>
      </c>
      <c r="L1042" s="48">
        <v>8413</v>
      </c>
      <c r="M1042" s="47">
        <v>17291</v>
      </c>
      <c r="N1042" s="47">
        <v>8394</v>
      </c>
      <c r="O1042" s="52">
        <v>17257</v>
      </c>
      <c r="P1042" s="50">
        <v>8401</v>
      </c>
      <c r="Q1042" s="51">
        <v>17184</v>
      </c>
      <c r="R1042" s="15">
        <v>8317</v>
      </c>
    </row>
    <row r="1043" spans="1:24" x14ac:dyDescent="0.25">
      <c r="A1043" s="44" t="s">
        <v>386</v>
      </c>
      <c r="B1043" s="45" t="s">
        <v>400</v>
      </c>
      <c r="C1043" s="45" t="s">
        <v>404</v>
      </c>
      <c r="D1043" s="54" t="s">
        <v>71</v>
      </c>
      <c r="E1043" s="47">
        <v>175710</v>
      </c>
      <c r="F1043" s="48">
        <v>94205</v>
      </c>
      <c r="G1043" s="47">
        <v>176142</v>
      </c>
      <c r="H1043" s="48">
        <v>94452</v>
      </c>
      <c r="I1043" s="47">
        <v>176457</v>
      </c>
      <c r="J1043" s="48">
        <v>94463</v>
      </c>
      <c r="K1043" s="47">
        <v>175388</v>
      </c>
      <c r="L1043" s="48">
        <v>93590</v>
      </c>
      <c r="M1043" s="47">
        <v>175420</v>
      </c>
      <c r="N1043" s="47">
        <v>93631</v>
      </c>
      <c r="O1043" s="49">
        <v>174641</v>
      </c>
      <c r="P1043" s="50">
        <v>93194</v>
      </c>
      <c r="Q1043" s="51">
        <v>174675</v>
      </c>
      <c r="R1043" s="15">
        <v>93343</v>
      </c>
    </row>
    <row r="1044" spans="1:24" x14ac:dyDescent="0.25">
      <c r="A1044" s="44" t="s">
        <v>386</v>
      </c>
      <c r="B1044" s="45" t="s">
        <v>400</v>
      </c>
      <c r="C1044" s="45" t="s">
        <v>405</v>
      </c>
      <c r="D1044" s="54" t="s">
        <v>60</v>
      </c>
      <c r="E1044" s="47">
        <v>50127</v>
      </c>
      <c r="F1044" s="48">
        <v>25627</v>
      </c>
      <c r="G1044" s="47">
        <v>50184</v>
      </c>
      <c r="H1044" s="48">
        <v>25681</v>
      </c>
      <c r="I1044" s="47">
        <v>50169</v>
      </c>
      <c r="J1044" s="48">
        <v>25703</v>
      </c>
      <c r="K1044" s="47">
        <v>51442</v>
      </c>
      <c r="L1044" s="48">
        <v>26189</v>
      </c>
      <c r="M1044" s="47">
        <v>51349</v>
      </c>
      <c r="N1044" s="47">
        <v>26154</v>
      </c>
      <c r="O1044" s="49">
        <v>51313</v>
      </c>
      <c r="P1044" s="50">
        <v>26135</v>
      </c>
      <c r="Q1044" s="51">
        <v>51069</v>
      </c>
      <c r="R1044" s="15">
        <v>26039</v>
      </c>
    </row>
    <row r="1045" spans="1:24" x14ac:dyDescent="0.25">
      <c r="A1045" s="44" t="s">
        <v>386</v>
      </c>
      <c r="B1045" s="45" t="s">
        <v>400</v>
      </c>
      <c r="C1045" s="45" t="s">
        <v>405</v>
      </c>
      <c r="D1045" s="54" t="s">
        <v>61</v>
      </c>
      <c r="E1045" s="47">
        <v>25492</v>
      </c>
      <c r="F1045" s="48">
        <v>13267</v>
      </c>
      <c r="G1045" s="47">
        <v>25506</v>
      </c>
      <c r="H1045" s="48">
        <v>13313</v>
      </c>
      <c r="I1045" s="47">
        <v>25492</v>
      </c>
      <c r="J1045" s="48">
        <v>13331</v>
      </c>
      <c r="K1045" s="47">
        <v>26301</v>
      </c>
      <c r="L1045" s="48">
        <v>13664</v>
      </c>
      <c r="M1045" s="47">
        <v>26193</v>
      </c>
      <c r="N1045" s="47">
        <v>13621</v>
      </c>
      <c r="O1045" s="52">
        <v>26162</v>
      </c>
      <c r="P1045" s="50">
        <v>13606</v>
      </c>
      <c r="Q1045" s="51">
        <v>26073</v>
      </c>
      <c r="R1045" s="15">
        <v>13561</v>
      </c>
    </row>
    <row r="1046" spans="1:24" x14ac:dyDescent="0.25">
      <c r="A1046" s="44" t="s">
        <v>386</v>
      </c>
      <c r="B1046" s="45" t="s">
        <v>400</v>
      </c>
      <c r="C1046" s="45" t="s">
        <v>405</v>
      </c>
      <c r="D1046" s="54" t="s">
        <v>62</v>
      </c>
      <c r="E1046" s="47">
        <v>24635</v>
      </c>
      <c r="F1046" s="48">
        <v>12360</v>
      </c>
      <c r="G1046" s="47">
        <v>24678</v>
      </c>
      <c r="H1046" s="48">
        <v>12368</v>
      </c>
      <c r="I1046" s="47">
        <v>24677</v>
      </c>
      <c r="J1046" s="48">
        <v>12372</v>
      </c>
      <c r="K1046" s="47">
        <v>25141</v>
      </c>
      <c r="L1046" s="48">
        <v>12525</v>
      </c>
      <c r="M1046" s="47">
        <v>25156</v>
      </c>
      <c r="N1046" s="47">
        <v>12533</v>
      </c>
      <c r="O1046" s="52">
        <v>25151</v>
      </c>
      <c r="P1046" s="50">
        <v>12529</v>
      </c>
      <c r="Q1046" s="51">
        <v>24996</v>
      </c>
      <c r="R1046" s="15">
        <v>12478</v>
      </c>
    </row>
    <row r="1047" spans="1:24" x14ac:dyDescent="0.25">
      <c r="A1047" s="44" t="s">
        <v>386</v>
      </c>
      <c r="B1047" s="45" t="s">
        <v>400</v>
      </c>
      <c r="C1047" s="45" t="s">
        <v>406</v>
      </c>
      <c r="D1047" s="54" t="s">
        <v>60</v>
      </c>
      <c r="E1047" s="47">
        <v>33729</v>
      </c>
      <c r="F1047" s="48">
        <v>16998</v>
      </c>
      <c r="G1047" s="47">
        <v>33605</v>
      </c>
      <c r="H1047" s="48">
        <v>16942</v>
      </c>
      <c r="I1047" s="47">
        <v>33444</v>
      </c>
      <c r="J1047" s="48">
        <v>16858</v>
      </c>
      <c r="K1047" s="47">
        <v>34404</v>
      </c>
      <c r="L1047" s="48">
        <v>17233</v>
      </c>
      <c r="M1047" s="47">
        <v>34271</v>
      </c>
      <c r="N1047" s="47">
        <v>17188</v>
      </c>
      <c r="O1047" s="49">
        <v>34133</v>
      </c>
      <c r="P1047" s="50">
        <v>17157</v>
      </c>
      <c r="Q1047" s="51">
        <v>33903</v>
      </c>
      <c r="R1047" s="15">
        <v>17038</v>
      </c>
    </row>
    <row r="1048" spans="1:24" x14ac:dyDescent="0.25">
      <c r="A1048" s="44" t="s">
        <v>386</v>
      </c>
      <c r="B1048" s="45" t="s">
        <v>400</v>
      </c>
      <c r="C1048" s="45" t="s">
        <v>406</v>
      </c>
      <c r="D1048" s="54" t="s">
        <v>61</v>
      </c>
      <c r="E1048" s="47">
        <v>14634</v>
      </c>
      <c r="F1048" s="48">
        <v>7620</v>
      </c>
      <c r="G1048" s="47">
        <v>14603</v>
      </c>
      <c r="H1048" s="48">
        <v>7615</v>
      </c>
      <c r="I1048" s="47">
        <v>14461</v>
      </c>
      <c r="J1048" s="48">
        <v>7527</v>
      </c>
      <c r="K1048" s="47">
        <v>14574</v>
      </c>
      <c r="L1048" s="48">
        <v>7544</v>
      </c>
      <c r="M1048" s="47">
        <v>14475</v>
      </c>
      <c r="N1048" s="47">
        <v>7493</v>
      </c>
      <c r="O1048" s="52">
        <v>14395</v>
      </c>
      <c r="P1048" s="50">
        <v>7476</v>
      </c>
      <c r="Q1048" s="51">
        <v>14300</v>
      </c>
      <c r="R1048" s="15">
        <v>7451</v>
      </c>
    </row>
    <row r="1049" spans="1:24" x14ac:dyDescent="0.25">
      <c r="A1049" s="44" t="s">
        <v>386</v>
      </c>
      <c r="B1049" s="45" t="s">
        <v>400</v>
      </c>
      <c r="C1049" s="45" t="s">
        <v>406</v>
      </c>
      <c r="D1049" s="54" t="s">
        <v>62</v>
      </c>
      <c r="E1049" s="47">
        <v>19095</v>
      </c>
      <c r="F1049" s="48">
        <v>9378</v>
      </c>
      <c r="G1049" s="47">
        <v>19002</v>
      </c>
      <c r="H1049" s="48">
        <v>9327</v>
      </c>
      <c r="I1049" s="47">
        <v>18983</v>
      </c>
      <c r="J1049" s="48">
        <v>9331</v>
      </c>
      <c r="K1049" s="47">
        <v>19830</v>
      </c>
      <c r="L1049" s="48">
        <v>9689</v>
      </c>
      <c r="M1049" s="47">
        <v>19796</v>
      </c>
      <c r="N1049" s="47">
        <v>9695</v>
      </c>
      <c r="O1049" s="52">
        <v>19738</v>
      </c>
      <c r="P1049" s="50">
        <v>9681</v>
      </c>
      <c r="Q1049" s="51">
        <v>19603</v>
      </c>
      <c r="R1049" s="15">
        <v>9587</v>
      </c>
    </row>
    <row r="1050" spans="1:24" x14ac:dyDescent="0.25">
      <c r="A1050" s="44" t="s">
        <v>386</v>
      </c>
      <c r="B1050" s="45" t="s">
        <v>400</v>
      </c>
      <c r="C1050" s="45" t="s">
        <v>400</v>
      </c>
      <c r="D1050" s="54" t="s">
        <v>60</v>
      </c>
      <c r="E1050" s="47">
        <v>114643</v>
      </c>
      <c r="F1050" s="48">
        <v>58054</v>
      </c>
      <c r="G1050" s="47">
        <v>115822</v>
      </c>
      <c r="H1050" s="48">
        <v>58681</v>
      </c>
      <c r="I1050" s="47">
        <v>116766</v>
      </c>
      <c r="J1050" s="48">
        <v>59115</v>
      </c>
      <c r="K1050" s="47">
        <v>119876</v>
      </c>
      <c r="L1050" s="48">
        <v>60499</v>
      </c>
      <c r="M1050" s="47">
        <v>120854</v>
      </c>
      <c r="N1050" s="47">
        <v>61000</v>
      </c>
      <c r="O1050" s="49">
        <v>121710</v>
      </c>
      <c r="P1050" s="50">
        <v>61528</v>
      </c>
      <c r="Q1050" s="51">
        <v>122483</v>
      </c>
      <c r="R1050" s="15">
        <v>61860</v>
      </c>
    </row>
    <row r="1051" spans="1:24" x14ac:dyDescent="0.25">
      <c r="A1051" s="44" t="s">
        <v>386</v>
      </c>
      <c r="B1051" s="45" t="s">
        <v>400</v>
      </c>
      <c r="C1051" s="45" t="s">
        <v>400</v>
      </c>
      <c r="D1051" s="54" t="s">
        <v>61</v>
      </c>
      <c r="E1051" s="47">
        <v>39059</v>
      </c>
      <c r="F1051" s="48">
        <v>20470</v>
      </c>
      <c r="G1051" s="47">
        <v>39095</v>
      </c>
      <c r="H1051" s="48">
        <v>20528</v>
      </c>
      <c r="I1051" s="47">
        <v>38974</v>
      </c>
      <c r="J1051" s="48">
        <v>20429</v>
      </c>
      <c r="K1051" s="47">
        <v>39868</v>
      </c>
      <c r="L1051" s="48">
        <v>20836</v>
      </c>
      <c r="M1051" s="47">
        <v>39759</v>
      </c>
      <c r="N1051" s="47">
        <v>20785</v>
      </c>
      <c r="O1051" s="52">
        <v>39708</v>
      </c>
      <c r="P1051" s="50">
        <v>20766</v>
      </c>
      <c r="Q1051" s="51">
        <v>39557</v>
      </c>
      <c r="R1051" s="15">
        <v>20697</v>
      </c>
    </row>
    <row r="1052" spans="1:24" x14ac:dyDescent="0.25">
      <c r="A1052" s="44" t="s">
        <v>386</v>
      </c>
      <c r="B1052" s="45" t="s">
        <v>400</v>
      </c>
      <c r="C1052" s="45" t="s">
        <v>400</v>
      </c>
      <c r="D1052" s="54" t="s">
        <v>62</v>
      </c>
      <c r="E1052" s="47">
        <v>75584</v>
      </c>
      <c r="F1052" s="48">
        <v>37584</v>
      </c>
      <c r="G1052" s="47">
        <v>76727</v>
      </c>
      <c r="H1052" s="48">
        <v>38153</v>
      </c>
      <c r="I1052" s="47">
        <v>77792</v>
      </c>
      <c r="J1052" s="48">
        <v>38686</v>
      </c>
      <c r="K1052" s="47">
        <v>80008</v>
      </c>
      <c r="L1052" s="48">
        <v>39663</v>
      </c>
      <c r="M1052" s="47">
        <v>81095</v>
      </c>
      <c r="N1052" s="47">
        <v>40215</v>
      </c>
      <c r="O1052" s="52">
        <v>82002</v>
      </c>
      <c r="P1052" s="50">
        <v>40762</v>
      </c>
      <c r="Q1052" s="51">
        <v>82926</v>
      </c>
      <c r="R1052" s="15">
        <v>41163</v>
      </c>
    </row>
    <row r="1053" spans="1:24" x14ac:dyDescent="0.25">
      <c r="A1053" s="44" t="s">
        <v>386</v>
      </c>
      <c r="B1053" s="45" t="s">
        <v>400</v>
      </c>
      <c r="C1053" s="45" t="s">
        <v>407</v>
      </c>
      <c r="D1053" s="54" t="s">
        <v>60</v>
      </c>
      <c r="E1053" s="47">
        <v>69241</v>
      </c>
      <c r="F1053" s="48">
        <v>34983</v>
      </c>
      <c r="G1053" s="47">
        <v>69309</v>
      </c>
      <c r="H1053" s="48">
        <v>35037</v>
      </c>
      <c r="I1053" s="47">
        <v>69286</v>
      </c>
      <c r="J1053" s="48">
        <v>35057</v>
      </c>
      <c r="K1053" s="47">
        <v>71410</v>
      </c>
      <c r="L1053" s="48">
        <v>35929</v>
      </c>
      <c r="M1053" s="47">
        <v>71439</v>
      </c>
      <c r="N1053" s="47">
        <v>35952</v>
      </c>
      <c r="O1053" s="49">
        <v>71309</v>
      </c>
      <c r="P1053" s="50">
        <v>35916</v>
      </c>
      <c r="Q1053" s="51">
        <v>71027</v>
      </c>
      <c r="R1053" s="15">
        <v>35783</v>
      </c>
    </row>
    <row r="1054" spans="1:24" x14ac:dyDescent="0.25">
      <c r="A1054" s="44" t="s">
        <v>386</v>
      </c>
      <c r="B1054" s="45" t="s">
        <v>400</v>
      </c>
      <c r="C1054" s="45" t="s">
        <v>407</v>
      </c>
      <c r="D1054" s="54" t="s">
        <v>61</v>
      </c>
      <c r="E1054" s="47">
        <v>27917</v>
      </c>
      <c r="F1054" s="48">
        <v>14565</v>
      </c>
      <c r="G1054" s="47">
        <v>27847</v>
      </c>
      <c r="H1054" s="48">
        <v>14534</v>
      </c>
      <c r="I1054" s="47">
        <v>27630</v>
      </c>
      <c r="J1054" s="48">
        <v>14466</v>
      </c>
      <c r="K1054" s="47">
        <v>27828</v>
      </c>
      <c r="L1054" s="48">
        <v>14479</v>
      </c>
      <c r="M1054" s="47">
        <v>27645</v>
      </c>
      <c r="N1054" s="47">
        <v>14392</v>
      </c>
      <c r="O1054" s="52">
        <v>27347</v>
      </c>
      <c r="P1054" s="50">
        <v>14240</v>
      </c>
      <c r="Q1054" s="51">
        <v>27025</v>
      </c>
      <c r="R1054" s="15">
        <v>14093</v>
      </c>
    </row>
    <row r="1055" spans="1:24" x14ac:dyDescent="0.25">
      <c r="A1055" s="44" t="s">
        <v>386</v>
      </c>
      <c r="B1055" s="45" t="s">
        <v>400</v>
      </c>
      <c r="C1055" s="45" t="s">
        <v>407</v>
      </c>
      <c r="D1055" s="54" t="s">
        <v>62</v>
      </c>
      <c r="E1055" s="47">
        <v>41324</v>
      </c>
      <c r="F1055" s="48">
        <v>20418</v>
      </c>
      <c r="G1055" s="47">
        <v>41462</v>
      </c>
      <c r="H1055" s="48">
        <v>20503</v>
      </c>
      <c r="I1055" s="47">
        <v>41656</v>
      </c>
      <c r="J1055" s="48">
        <v>20591</v>
      </c>
      <c r="K1055" s="47">
        <v>43582</v>
      </c>
      <c r="L1055" s="48">
        <v>21450</v>
      </c>
      <c r="M1055" s="47">
        <v>43794</v>
      </c>
      <c r="N1055" s="47">
        <v>21560</v>
      </c>
      <c r="O1055" s="52">
        <v>43962</v>
      </c>
      <c r="P1055" s="50">
        <v>21676</v>
      </c>
      <c r="Q1055" s="51">
        <v>44002</v>
      </c>
      <c r="R1055" s="15">
        <v>21690</v>
      </c>
    </row>
    <row r="1056" spans="1:24" s="11" customFormat="1" x14ac:dyDescent="0.25">
      <c r="A1056" s="37" t="s">
        <v>408</v>
      </c>
      <c r="B1056" s="38"/>
      <c r="C1056" s="38"/>
      <c r="D1056" s="30" t="s">
        <v>60</v>
      </c>
      <c r="E1056" s="39">
        <v>3386882</v>
      </c>
      <c r="F1056" s="40">
        <v>1744127</v>
      </c>
      <c r="G1056" s="39">
        <v>3397617</v>
      </c>
      <c r="H1056" s="40">
        <v>1749881</v>
      </c>
      <c r="I1056" s="39">
        <v>3408281</v>
      </c>
      <c r="J1056" s="40">
        <v>1754927</v>
      </c>
      <c r="K1056" s="39">
        <v>3446745</v>
      </c>
      <c r="L1056" s="40">
        <v>1770127</v>
      </c>
      <c r="M1056" s="39">
        <v>3455477</v>
      </c>
      <c r="N1056" s="39">
        <v>1774892</v>
      </c>
      <c r="O1056" s="33">
        <v>3462196</v>
      </c>
      <c r="P1056" s="34">
        <v>1778298</v>
      </c>
      <c r="Q1056" s="42">
        <v>3467016</v>
      </c>
      <c r="R1056" s="36">
        <v>1780674</v>
      </c>
      <c r="S1056" s="36"/>
      <c r="T1056"/>
      <c r="U1056"/>
      <c r="V1056"/>
      <c r="W1056" s="36"/>
      <c r="X1056" s="36"/>
    </row>
    <row r="1057" spans="1:24" s="11" customFormat="1" x14ac:dyDescent="0.25">
      <c r="A1057" s="37" t="s">
        <v>408</v>
      </c>
      <c r="B1057" s="38"/>
      <c r="C1057" s="38"/>
      <c r="D1057" s="30" t="s">
        <v>61</v>
      </c>
      <c r="E1057" s="39">
        <v>1918047</v>
      </c>
      <c r="F1057" s="40">
        <v>1007264</v>
      </c>
      <c r="G1057" s="39">
        <v>1914841</v>
      </c>
      <c r="H1057" s="40">
        <v>1005815</v>
      </c>
      <c r="I1057" s="39">
        <v>1912830</v>
      </c>
      <c r="J1057" s="40">
        <v>1004429</v>
      </c>
      <c r="K1057" s="39">
        <v>1927523</v>
      </c>
      <c r="L1057" s="40">
        <v>1009742</v>
      </c>
      <c r="M1057" s="39">
        <v>1924014</v>
      </c>
      <c r="N1057" s="39">
        <v>1007997</v>
      </c>
      <c r="O1057" s="41">
        <v>1920117</v>
      </c>
      <c r="P1057" s="34">
        <v>1006282</v>
      </c>
      <c r="Q1057" s="42">
        <v>1913866</v>
      </c>
      <c r="R1057" s="36">
        <v>1002937</v>
      </c>
      <c r="S1057" s="36"/>
      <c r="T1057"/>
      <c r="U1057"/>
      <c r="V1057"/>
      <c r="W1057" s="36"/>
      <c r="X1057" s="36"/>
    </row>
    <row r="1058" spans="1:24" s="11" customFormat="1" x14ac:dyDescent="0.25">
      <c r="A1058" s="37" t="s">
        <v>408</v>
      </c>
      <c r="B1058" s="38"/>
      <c r="C1058" s="38"/>
      <c r="D1058" s="30" t="s">
        <v>62</v>
      </c>
      <c r="E1058" s="39">
        <v>1468835</v>
      </c>
      <c r="F1058" s="40">
        <v>736863</v>
      </c>
      <c r="G1058" s="39">
        <v>1482776</v>
      </c>
      <c r="H1058" s="40">
        <v>744066</v>
      </c>
      <c r="I1058" s="39">
        <v>1495451</v>
      </c>
      <c r="J1058" s="40">
        <v>750498</v>
      </c>
      <c r="K1058" s="39">
        <v>1519222</v>
      </c>
      <c r="L1058" s="40">
        <v>760385</v>
      </c>
      <c r="M1058" s="39">
        <v>1531463</v>
      </c>
      <c r="N1058" s="39">
        <v>766895</v>
      </c>
      <c r="O1058" s="41">
        <v>1542079</v>
      </c>
      <c r="P1058" s="34">
        <v>772016</v>
      </c>
      <c r="Q1058" s="42">
        <v>1553150</v>
      </c>
      <c r="R1058" s="36">
        <v>777737</v>
      </c>
      <c r="S1058" s="36"/>
      <c r="T1058"/>
      <c r="U1058"/>
      <c r="V1058"/>
      <c r="W1058" s="36"/>
      <c r="X1058" s="36"/>
    </row>
    <row r="1059" spans="1:24" x14ac:dyDescent="0.25">
      <c r="A1059" s="44" t="s">
        <v>408</v>
      </c>
      <c r="B1059" s="45" t="s">
        <v>409</v>
      </c>
      <c r="C1059" s="45"/>
      <c r="D1059" s="54" t="s">
        <v>60</v>
      </c>
      <c r="E1059" s="47">
        <v>666968</v>
      </c>
      <c r="F1059" s="48">
        <v>342609</v>
      </c>
      <c r="G1059" s="47">
        <v>667734</v>
      </c>
      <c r="H1059" s="48">
        <v>342924</v>
      </c>
      <c r="I1059" s="47">
        <v>669061</v>
      </c>
      <c r="J1059" s="48">
        <v>343448</v>
      </c>
      <c r="K1059" s="47">
        <v>672804</v>
      </c>
      <c r="L1059" s="48">
        <v>344613</v>
      </c>
      <c r="M1059" s="47">
        <v>673001</v>
      </c>
      <c r="N1059" s="47">
        <v>344820</v>
      </c>
      <c r="O1059" s="49">
        <v>673151</v>
      </c>
      <c r="P1059" s="50">
        <v>344846</v>
      </c>
      <c r="Q1059" s="51">
        <v>672530</v>
      </c>
      <c r="R1059" s="15">
        <v>344578</v>
      </c>
    </row>
    <row r="1060" spans="1:24" x14ac:dyDescent="0.25">
      <c r="A1060" s="44" t="s">
        <v>408</v>
      </c>
      <c r="B1060" s="45" t="s">
        <v>409</v>
      </c>
      <c r="C1060" s="45"/>
      <c r="D1060" s="54" t="s">
        <v>61</v>
      </c>
      <c r="E1060" s="47">
        <v>318956</v>
      </c>
      <c r="F1060" s="48">
        <v>167665</v>
      </c>
      <c r="G1060" s="47">
        <v>318290</v>
      </c>
      <c r="H1060" s="48">
        <v>167236</v>
      </c>
      <c r="I1060" s="47">
        <v>318331</v>
      </c>
      <c r="J1060" s="48">
        <v>167153</v>
      </c>
      <c r="K1060" s="47">
        <v>319009</v>
      </c>
      <c r="L1060" s="48">
        <v>166982</v>
      </c>
      <c r="M1060" s="47">
        <v>318308</v>
      </c>
      <c r="N1060" s="47">
        <v>166709</v>
      </c>
      <c r="O1060" s="52">
        <v>317619</v>
      </c>
      <c r="P1060" s="50">
        <v>166429</v>
      </c>
      <c r="Q1060" s="51">
        <v>316480</v>
      </c>
      <c r="R1060" s="15">
        <v>165862</v>
      </c>
    </row>
    <row r="1061" spans="1:24" x14ac:dyDescent="0.25">
      <c r="A1061" s="44" t="s">
        <v>408</v>
      </c>
      <c r="B1061" s="45" t="s">
        <v>409</v>
      </c>
      <c r="C1061" s="45"/>
      <c r="D1061" s="54" t="s">
        <v>62</v>
      </c>
      <c r="E1061" s="47">
        <v>348012</v>
      </c>
      <c r="F1061" s="48">
        <v>174944</v>
      </c>
      <c r="G1061" s="47">
        <v>349444</v>
      </c>
      <c r="H1061" s="48">
        <v>175688</v>
      </c>
      <c r="I1061" s="47">
        <v>350730</v>
      </c>
      <c r="J1061" s="48">
        <v>176295</v>
      </c>
      <c r="K1061" s="47">
        <v>353795</v>
      </c>
      <c r="L1061" s="48">
        <v>177631</v>
      </c>
      <c r="M1061" s="47">
        <v>354693</v>
      </c>
      <c r="N1061" s="47">
        <v>178111</v>
      </c>
      <c r="O1061" s="52">
        <v>355532</v>
      </c>
      <c r="P1061" s="50">
        <v>178417</v>
      </c>
      <c r="Q1061" s="51">
        <v>356050</v>
      </c>
      <c r="R1061" s="15">
        <v>178716</v>
      </c>
    </row>
    <row r="1062" spans="1:24" x14ac:dyDescent="0.25">
      <c r="A1062" s="44" t="s">
        <v>408</v>
      </c>
      <c r="B1062" s="45" t="s">
        <v>409</v>
      </c>
      <c r="C1062" s="45" t="s">
        <v>410</v>
      </c>
      <c r="D1062" s="54" t="s">
        <v>60</v>
      </c>
      <c r="E1062" s="47">
        <v>70489</v>
      </c>
      <c r="F1062" s="48">
        <v>36155</v>
      </c>
      <c r="G1062" s="47">
        <v>70739</v>
      </c>
      <c r="H1062" s="48">
        <v>36248</v>
      </c>
      <c r="I1062" s="47">
        <v>70821</v>
      </c>
      <c r="J1062" s="48">
        <v>36254</v>
      </c>
      <c r="K1062" s="47">
        <v>71471</v>
      </c>
      <c r="L1062" s="48">
        <v>36530</v>
      </c>
      <c r="M1062" s="47">
        <v>71531</v>
      </c>
      <c r="N1062" s="47">
        <v>36594</v>
      </c>
      <c r="O1062" s="49">
        <v>71643</v>
      </c>
      <c r="P1062" s="50">
        <v>36636</v>
      </c>
      <c r="Q1062" s="51">
        <v>71632</v>
      </c>
      <c r="R1062" s="15">
        <v>36623</v>
      </c>
    </row>
    <row r="1063" spans="1:24" x14ac:dyDescent="0.25">
      <c r="A1063" s="44" t="s">
        <v>408</v>
      </c>
      <c r="B1063" s="45" t="s">
        <v>409</v>
      </c>
      <c r="C1063" s="45" t="s">
        <v>410</v>
      </c>
      <c r="D1063" s="54" t="s">
        <v>61</v>
      </c>
      <c r="E1063" s="47">
        <v>27979</v>
      </c>
      <c r="F1063" s="48">
        <v>14605</v>
      </c>
      <c r="G1063" s="47">
        <v>28034</v>
      </c>
      <c r="H1063" s="48">
        <v>14591</v>
      </c>
      <c r="I1063" s="47">
        <v>28085</v>
      </c>
      <c r="J1063" s="48">
        <v>14629</v>
      </c>
      <c r="K1063" s="47">
        <v>28485</v>
      </c>
      <c r="L1063" s="48">
        <v>14778</v>
      </c>
      <c r="M1063" s="47">
        <v>28453</v>
      </c>
      <c r="N1063" s="47">
        <v>14773</v>
      </c>
      <c r="O1063" s="52">
        <v>28442</v>
      </c>
      <c r="P1063" s="50">
        <v>14764</v>
      </c>
      <c r="Q1063" s="51">
        <v>28456</v>
      </c>
      <c r="R1063" s="15">
        <v>14762</v>
      </c>
    </row>
    <row r="1064" spans="1:24" x14ac:dyDescent="0.25">
      <c r="A1064" s="44" t="s">
        <v>408</v>
      </c>
      <c r="B1064" s="45" t="s">
        <v>409</v>
      </c>
      <c r="C1064" s="45" t="s">
        <v>410</v>
      </c>
      <c r="D1064" s="54" t="s">
        <v>62</v>
      </c>
      <c r="E1064" s="47">
        <v>42510</v>
      </c>
      <c r="F1064" s="48">
        <v>21550</v>
      </c>
      <c r="G1064" s="47">
        <v>42705</v>
      </c>
      <c r="H1064" s="48">
        <v>21657</v>
      </c>
      <c r="I1064" s="47">
        <v>42736</v>
      </c>
      <c r="J1064" s="48">
        <v>21625</v>
      </c>
      <c r="K1064" s="47">
        <v>42986</v>
      </c>
      <c r="L1064" s="48">
        <v>21752</v>
      </c>
      <c r="M1064" s="47">
        <v>43078</v>
      </c>
      <c r="N1064" s="47">
        <v>21821</v>
      </c>
      <c r="O1064" s="52">
        <v>43201</v>
      </c>
      <c r="P1064" s="50">
        <v>21872</v>
      </c>
      <c r="Q1064" s="51">
        <v>43176</v>
      </c>
      <c r="R1064" s="15">
        <v>21861</v>
      </c>
    </row>
    <row r="1065" spans="1:24" x14ac:dyDescent="0.25">
      <c r="A1065" s="44" t="s">
        <v>408</v>
      </c>
      <c r="B1065" s="45" t="s">
        <v>409</v>
      </c>
      <c r="C1065" s="45" t="s">
        <v>409</v>
      </c>
      <c r="D1065" s="54" t="s">
        <v>60</v>
      </c>
      <c r="E1065" s="47">
        <v>80569</v>
      </c>
      <c r="F1065" s="48">
        <v>40997</v>
      </c>
      <c r="G1065" s="47">
        <v>80821</v>
      </c>
      <c r="H1065" s="48">
        <v>41112</v>
      </c>
      <c r="I1065" s="47">
        <v>81166</v>
      </c>
      <c r="J1065" s="48">
        <v>41329</v>
      </c>
      <c r="K1065" s="47">
        <v>82037</v>
      </c>
      <c r="L1065" s="48">
        <v>41685</v>
      </c>
      <c r="M1065" s="47">
        <v>82323</v>
      </c>
      <c r="N1065" s="47">
        <v>41828</v>
      </c>
      <c r="O1065" s="49">
        <v>82440</v>
      </c>
      <c r="P1065" s="50">
        <v>41904</v>
      </c>
      <c r="Q1065" s="51">
        <v>82585</v>
      </c>
      <c r="R1065" s="15">
        <v>42025</v>
      </c>
    </row>
    <row r="1066" spans="1:24" x14ac:dyDescent="0.25">
      <c r="A1066" s="44" t="s">
        <v>408</v>
      </c>
      <c r="B1066" s="45" t="s">
        <v>409</v>
      </c>
      <c r="C1066" s="45" t="s">
        <v>409</v>
      </c>
      <c r="D1066" s="54" t="s">
        <v>61</v>
      </c>
      <c r="E1066" s="47">
        <v>1570</v>
      </c>
      <c r="F1066" s="48">
        <v>822</v>
      </c>
      <c r="G1066" s="47">
        <v>1562</v>
      </c>
      <c r="H1066" s="48">
        <v>818</v>
      </c>
      <c r="I1066" s="47">
        <v>1564</v>
      </c>
      <c r="J1066" s="48">
        <v>820</v>
      </c>
      <c r="K1066" s="47">
        <v>1588</v>
      </c>
      <c r="L1066" s="48">
        <v>816</v>
      </c>
      <c r="M1066" s="47">
        <v>1592</v>
      </c>
      <c r="N1066" s="47">
        <v>818</v>
      </c>
      <c r="O1066" s="52">
        <v>1585</v>
      </c>
      <c r="P1066" s="50">
        <v>812</v>
      </c>
      <c r="Q1066" s="51">
        <v>1561</v>
      </c>
      <c r="R1066" s="15">
        <v>801</v>
      </c>
    </row>
    <row r="1067" spans="1:24" x14ac:dyDescent="0.25">
      <c r="A1067" s="44" t="s">
        <v>408</v>
      </c>
      <c r="B1067" s="45" t="s">
        <v>409</v>
      </c>
      <c r="C1067" s="45" t="s">
        <v>409</v>
      </c>
      <c r="D1067" s="54" t="s">
        <v>62</v>
      </c>
      <c r="E1067" s="47">
        <v>78999</v>
      </c>
      <c r="F1067" s="48">
        <v>40175</v>
      </c>
      <c r="G1067" s="47">
        <v>79259</v>
      </c>
      <c r="H1067" s="48">
        <v>40294</v>
      </c>
      <c r="I1067" s="47">
        <v>79602</v>
      </c>
      <c r="J1067" s="48">
        <v>40509</v>
      </c>
      <c r="K1067" s="47">
        <v>80449</v>
      </c>
      <c r="L1067" s="48">
        <v>40869</v>
      </c>
      <c r="M1067" s="47">
        <v>80731</v>
      </c>
      <c r="N1067" s="47">
        <v>41010</v>
      </c>
      <c r="O1067" s="52">
        <v>80855</v>
      </c>
      <c r="P1067" s="50">
        <v>41092</v>
      </c>
      <c r="Q1067" s="51">
        <v>81024</v>
      </c>
      <c r="R1067" s="15">
        <v>41224</v>
      </c>
    </row>
    <row r="1068" spans="1:24" x14ac:dyDescent="0.25">
      <c r="A1068" s="44" t="s">
        <v>408</v>
      </c>
      <c r="B1068" s="45" t="s">
        <v>409</v>
      </c>
      <c r="C1068" s="45" t="s">
        <v>411</v>
      </c>
      <c r="D1068" s="54" t="s">
        <v>60</v>
      </c>
      <c r="E1068" s="47">
        <v>55670</v>
      </c>
      <c r="F1068" s="48">
        <v>28211</v>
      </c>
      <c r="G1068" s="47">
        <v>55876</v>
      </c>
      <c r="H1068" s="48">
        <v>28285</v>
      </c>
      <c r="I1068" s="47">
        <v>55903</v>
      </c>
      <c r="J1068" s="48">
        <v>28291</v>
      </c>
      <c r="K1068" s="47">
        <v>56438</v>
      </c>
      <c r="L1068" s="48">
        <v>28485</v>
      </c>
      <c r="M1068" s="47">
        <v>56488</v>
      </c>
      <c r="N1068" s="47">
        <v>28467</v>
      </c>
      <c r="O1068" s="49">
        <v>56455</v>
      </c>
      <c r="P1068" s="50">
        <v>28444</v>
      </c>
      <c r="Q1068" s="51">
        <v>56392</v>
      </c>
      <c r="R1068" s="15">
        <v>28394</v>
      </c>
    </row>
    <row r="1069" spans="1:24" x14ac:dyDescent="0.25">
      <c r="A1069" s="44" t="s">
        <v>408</v>
      </c>
      <c r="B1069" s="45" t="s">
        <v>409</v>
      </c>
      <c r="C1069" s="45" t="s">
        <v>411</v>
      </c>
      <c r="D1069" s="54" t="s">
        <v>61</v>
      </c>
      <c r="E1069" s="47">
        <v>14734</v>
      </c>
      <c r="F1069" s="48">
        <v>7756</v>
      </c>
      <c r="G1069" s="47">
        <v>14812</v>
      </c>
      <c r="H1069" s="48">
        <v>7787</v>
      </c>
      <c r="I1069" s="47">
        <v>14713</v>
      </c>
      <c r="J1069" s="48">
        <v>7734</v>
      </c>
      <c r="K1069" s="47">
        <v>14760</v>
      </c>
      <c r="L1069" s="48">
        <v>7722</v>
      </c>
      <c r="M1069" s="47">
        <v>14716</v>
      </c>
      <c r="N1069" s="47">
        <v>7692</v>
      </c>
      <c r="O1069" s="52">
        <v>14657</v>
      </c>
      <c r="P1069" s="50">
        <v>7690</v>
      </c>
      <c r="Q1069" s="51">
        <v>14577</v>
      </c>
      <c r="R1069" s="15">
        <v>7632</v>
      </c>
    </row>
    <row r="1070" spans="1:24" x14ac:dyDescent="0.25">
      <c r="A1070" s="44" t="s">
        <v>408</v>
      </c>
      <c r="B1070" s="45" t="s">
        <v>409</v>
      </c>
      <c r="C1070" s="45" t="s">
        <v>411</v>
      </c>
      <c r="D1070" s="54" t="s">
        <v>62</v>
      </c>
      <c r="E1070" s="47">
        <v>40936</v>
      </c>
      <c r="F1070" s="48">
        <v>20455</v>
      </c>
      <c r="G1070" s="47">
        <v>41064</v>
      </c>
      <c r="H1070" s="48">
        <v>20498</v>
      </c>
      <c r="I1070" s="47">
        <v>41190</v>
      </c>
      <c r="J1070" s="48">
        <v>20557</v>
      </c>
      <c r="K1070" s="47">
        <v>41678</v>
      </c>
      <c r="L1070" s="48">
        <v>20763</v>
      </c>
      <c r="M1070" s="47">
        <v>41772</v>
      </c>
      <c r="N1070" s="47">
        <v>20775</v>
      </c>
      <c r="O1070" s="52">
        <v>41798</v>
      </c>
      <c r="P1070" s="50">
        <v>20754</v>
      </c>
      <c r="Q1070" s="51">
        <v>41815</v>
      </c>
      <c r="R1070" s="15">
        <v>20762</v>
      </c>
    </row>
    <row r="1071" spans="1:24" x14ac:dyDescent="0.25">
      <c r="A1071" s="44" t="s">
        <v>408</v>
      </c>
      <c r="B1071" s="45" t="s">
        <v>409</v>
      </c>
      <c r="C1071" s="45" t="s">
        <v>412</v>
      </c>
      <c r="D1071" s="54" t="s">
        <v>60</v>
      </c>
      <c r="E1071" s="47">
        <v>77144</v>
      </c>
      <c r="F1071" s="48">
        <v>39349</v>
      </c>
      <c r="G1071" s="47">
        <v>77222</v>
      </c>
      <c r="H1071" s="48">
        <v>39392</v>
      </c>
      <c r="I1071" s="47">
        <v>77440</v>
      </c>
      <c r="J1071" s="48">
        <v>39447</v>
      </c>
      <c r="K1071" s="47">
        <v>78005</v>
      </c>
      <c r="L1071" s="48">
        <v>39688</v>
      </c>
      <c r="M1071" s="47">
        <v>77994</v>
      </c>
      <c r="N1071" s="47">
        <v>39688</v>
      </c>
      <c r="O1071" s="49">
        <v>78137</v>
      </c>
      <c r="P1071" s="50">
        <v>39770</v>
      </c>
      <c r="Q1071" s="51">
        <v>77958</v>
      </c>
      <c r="R1071" s="15">
        <v>39673</v>
      </c>
    </row>
    <row r="1072" spans="1:24" x14ac:dyDescent="0.25">
      <c r="A1072" s="44" t="s">
        <v>408</v>
      </c>
      <c r="B1072" s="45" t="s">
        <v>409</v>
      </c>
      <c r="C1072" s="45" t="s">
        <v>412</v>
      </c>
      <c r="D1072" s="54" t="s">
        <v>61</v>
      </c>
      <c r="E1072" s="47">
        <v>46444</v>
      </c>
      <c r="F1072" s="48">
        <v>24022</v>
      </c>
      <c r="G1072" s="47">
        <v>46505</v>
      </c>
      <c r="H1072" s="48">
        <v>24027</v>
      </c>
      <c r="I1072" s="47">
        <v>46642</v>
      </c>
      <c r="J1072" s="48">
        <v>24054</v>
      </c>
      <c r="K1072" s="47">
        <v>47045</v>
      </c>
      <c r="L1072" s="48">
        <v>24219</v>
      </c>
      <c r="M1072" s="47">
        <v>46944</v>
      </c>
      <c r="N1072" s="47">
        <v>24164</v>
      </c>
      <c r="O1072" s="52">
        <v>47023</v>
      </c>
      <c r="P1072" s="50">
        <v>24228</v>
      </c>
      <c r="Q1072" s="51">
        <v>46823</v>
      </c>
      <c r="R1072" s="15">
        <v>24116</v>
      </c>
    </row>
    <row r="1073" spans="1:18" s="12" customFormat="1" ht="12.75" x14ac:dyDescent="0.2">
      <c r="A1073" s="44" t="s">
        <v>408</v>
      </c>
      <c r="B1073" s="45" t="s">
        <v>409</v>
      </c>
      <c r="C1073" s="45" t="s">
        <v>412</v>
      </c>
      <c r="D1073" s="54" t="s">
        <v>62</v>
      </c>
      <c r="E1073" s="47">
        <v>30700</v>
      </c>
      <c r="F1073" s="48">
        <v>15327</v>
      </c>
      <c r="G1073" s="47">
        <v>30717</v>
      </c>
      <c r="H1073" s="48">
        <v>15365</v>
      </c>
      <c r="I1073" s="47">
        <v>30798</v>
      </c>
      <c r="J1073" s="48">
        <v>15393</v>
      </c>
      <c r="K1073" s="47">
        <v>30960</v>
      </c>
      <c r="L1073" s="48">
        <v>15469</v>
      </c>
      <c r="M1073" s="47">
        <v>31050</v>
      </c>
      <c r="N1073" s="47">
        <v>15524</v>
      </c>
      <c r="O1073" s="52">
        <v>31114</v>
      </c>
      <c r="P1073" s="50">
        <v>15542</v>
      </c>
      <c r="Q1073" s="51">
        <v>31135</v>
      </c>
      <c r="R1073" s="15">
        <v>15557</v>
      </c>
    </row>
    <row r="1074" spans="1:18" s="12" customFormat="1" ht="12.75" x14ac:dyDescent="0.2">
      <c r="A1074" s="44" t="s">
        <v>408</v>
      </c>
      <c r="B1074" s="45" t="s">
        <v>409</v>
      </c>
      <c r="C1074" s="45" t="s">
        <v>413</v>
      </c>
      <c r="D1074" s="54" t="s">
        <v>71</v>
      </c>
      <c r="E1074" s="47">
        <v>108031</v>
      </c>
      <c r="F1074" s="48">
        <v>57586</v>
      </c>
      <c r="G1074" s="47">
        <v>107140</v>
      </c>
      <c r="H1074" s="48">
        <v>57187</v>
      </c>
      <c r="I1074" s="47">
        <v>107019</v>
      </c>
      <c r="J1074" s="48">
        <v>57097</v>
      </c>
      <c r="K1074" s="47">
        <v>105567</v>
      </c>
      <c r="L1074" s="48">
        <v>56402</v>
      </c>
      <c r="M1074" s="47">
        <v>105122</v>
      </c>
      <c r="N1074" s="47">
        <v>56181</v>
      </c>
      <c r="O1074" s="49">
        <v>104676</v>
      </c>
      <c r="P1074" s="50">
        <v>56002</v>
      </c>
      <c r="Q1074" s="51">
        <v>103997</v>
      </c>
      <c r="R1074" s="15">
        <v>55621</v>
      </c>
    </row>
    <row r="1075" spans="1:18" s="12" customFormat="1" ht="12.75" x14ac:dyDescent="0.2">
      <c r="A1075" s="44" t="s">
        <v>408</v>
      </c>
      <c r="B1075" s="45" t="s">
        <v>409</v>
      </c>
      <c r="C1075" s="45" t="s">
        <v>226</v>
      </c>
      <c r="D1075" s="54" t="s">
        <v>60</v>
      </c>
      <c r="E1075" s="47">
        <v>158485</v>
      </c>
      <c r="F1075" s="48">
        <v>81234</v>
      </c>
      <c r="G1075" s="47">
        <v>158849</v>
      </c>
      <c r="H1075" s="48">
        <v>81431</v>
      </c>
      <c r="I1075" s="47">
        <v>159332</v>
      </c>
      <c r="J1075" s="48">
        <v>81661</v>
      </c>
      <c r="K1075" s="47">
        <v>160603</v>
      </c>
      <c r="L1075" s="48">
        <v>81949</v>
      </c>
      <c r="M1075" s="47">
        <v>160831</v>
      </c>
      <c r="N1075" s="47">
        <v>82128</v>
      </c>
      <c r="O1075" s="49">
        <v>161068</v>
      </c>
      <c r="P1075" s="50">
        <v>82204</v>
      </c>
      <c r="Q1075" s="51">
        <v>161216</v>
      </c>
      <c r="R1075" s="15">
        <v>82346</v>
      </c>
    </row>
    <row r="1076" spans="1:18" s="12" customFormat="1" ht="12.75" x14ac:dyDescent="0.2">
      <c r="A1076" s="44" t="s">
        <v>408</v>
      </c>
      <c r="B1076" s="45" t="s">
        <v>409</v>
      </c>
      <c r="C1076" s="45" t="s">
        <v>226</v>
      </c>
      <c r="D1076" s="54" t="s">
        <v>61</v>
      </c>
      <c r="E1076" s="47">
        <v>84392</v>
      </c>
      <c r="F1076" s="48">
        <v>44122</v>
      </c>
      <c r="G1076" s="47">
        <v>84382</v>
      </c>
      <c r="H1076" s="48">
        <v>44105</v>
      </c>
      <c r="I1076" s="47">
        <v>84462</v>
      </c>
      <c r="J1076" s="48">
        <v>44099</v>
      </c>
      <c r="K1076" s="47">
        <v>84918</v>
      </c>
      <c r="L1076" s="48">
        <v>44095</v>
      </c>
      <c r="M1076" s="47">
        <v>84994</v>
      </c>
      <c r="N1076" s="47">
        <v>44174</v>
      </c>
      <c r="O1076" s="52">
        <v>84950</v>
      </c>
      <c r="P1076" s="50">
        <v>44146</v>
      </c>
      <c r="Q1076" s="51">
        <v>84912</v>
      </c>
      <c r="R1076" s="15">
        <v>44189</v>
      </c>
    </row>
    <row r="1077" spans="1:18" s="12" customFormat="1" ht="12.75" x14ac:dyDescent="0.2">
      <c r="A1077" s="44" t="s">
        <v>408</v>
      </c>
      <c r="B1077" s="45" t="s">
        <v>409</v>
      </c>
      <c r="C1077" s="45" t="s">
        <v>226</v>
      </c>
      <c r="D1077" s="54" t="s">
        <v>62</v>
      </c>
      <c r="E1077" s="47">
        <v>74093</v>
      </c>
      <c r="F1077" s="48">
        <v>37112</v>
      </c>
      <c r="G1077" s="47">
        <v>74467</v>
      </c>
      <c r="H1077" s="48">
        <v>37326</v>
      </c>
      <c r="I1077" s="47">
        <v>74870</v>
      </c>
      <c r="J1077" s="48">
        <v>37562</v>
      </c>
      <c r="K1077" s="47">
        <v>75685</v>
      </c>
      <c r="L1077" s="48">
        <v>37854</v>
      </c>
      <c r="M1077" s="47">
        <v>75837</v>
      </c>
      <c r="N1077" s="47">
        <v>37954</v>
      </c>
      <c r="O1077" s="52">
        <v>76118</v>
      </c>
      <c r="P1077" s="50">
        <v>38058</v>
      </c>
      <c r="Q1077" s="51">
        <v>76304</v>
      </c>
      <c r="R1077" s="15">
        <v>38157</v>
      </c>
    </row>
    <row r="1078" spans="1:18" s="12" customFormat="1" ht="12.75" x14ac:dyDescent="0.2">
      <c r="A1078" s="44" t="s">
        <v>408</v>
      </c>
      <c r="B1078" s="45" t="s">
        <v>409</v>
      </c>
      <c r="C1078" s="45" t="s">
        <v>414</v>
      </c>
      <c r="D1078" s="54" t="s">
        <v>60</v>
      </c>
      <c r="E1078" s="47">
        <v>54477</v>
      </c>
      <c r="F1078" s="48">
        <v>27648</v>
      </c>
      <c r="G1078" s="47">
        <v>54780</v>
      </c>
      <c r="H1078" s="48">
        <v>27787</v>
      </c>
      <c r="I1078" s="47">
        <v>54973</v>
      </c>
      <c r="J1078" s="48">
        <v>27851</v>
      </c>
      <c r="K1078" s="47">
        <v>55414</v>
      </c>
      <c r="L1078" s="48">
        <v>28041</v>
      </c>
      <c r="M1078" s="47">
        <v>55487</v>
      </c>
      <c r="N1078" s="47">
        <v>28107</v>
      </c>
      <c r="O1078" s="49">
        <v>55377</v>
      </c>
      <c r="P1078" s="50">
        <v>28019</v>
      </c>
      <c r="Q1078" s="51">
        <v>55454</v>
      </c>
      <c r="R1078" s="15">
        <v>28013</v>
      </c>
    </row>
    <row r="1079" spans="1:18" s="12" customFormat="1" ht="12.75" x14ac:dyDescent="0.2">
      <c r="A1079" s="44" t="s">
        <v>408</v>
      </c>
      <c r="B1079" s="45" t="s">
        <v>409</v>
      </c>
      <c r="C1079" s="45" t="s">
        <v>414</v>
      </c>
      <c r="D1079" s="54" t="s">
        <v>61</v>
      </c>
      <c r="E1079" s="47">
        <v>18050</v>
      </c>
      <c r="F1079" s="48">
        <v>9455</v>
      </c>
      <c r="G1079" s="47">
        <v>18185</v>
      </c>
      <c r="H1079" s="48">
        <v>9508</v>
      </c>
      <c r="I1079" s="47">
        <v>18225</v>
      </c>
      <c r="J1079" s="48">
        <v>9526</v>
      </c>
      <c r="K1079" s="47">
        <v>18582</v>
      </c>
      <c r="L1079" s="48">
        <v>9673</v>
      </c>
      <c r="M1079" s="47">
        <v>18532</v>
      </c>
      <c r="N1079" s="47">
        <v>9674</v>
      </c>
      <c r="O1079" s="52">
        <v>18424</v>
      </c>
      <c r="P1079" s="50">
        <v>9608</v>
      </c>
      <c r="Q1079" s="51">
        <v>18395</v>
      </c>
      <c r="R1079" s="15">
        <v>9602</v>
      </c>
    </row>
    <row r="1080" spans="1:18" s="12" customFormat="1" ht="12.75" x14ac:dyDescent="0.2">
      <c r="A1080" s="44" t="s">
        <v>408</v>
      </c>
      <c r="B1080" s="45" t="s">
        <v>409</v>
      </c>
      <c r="C1080" s="45" t="s">
        <v>414</v>
      </c>
      <c r="D1080" s="54" t="s">
        <v>62</v>
      </c>
      <c r="E1080" s="47">
        <v>36427</v>
      </c>
      <c r="F1080" s="48">
        <v>18193</v>
      </c>
      <c r="G1080" s="47">
        <v>36595</v>
      </c>
      <c r="H1080" s="48">
        <v>18279</v>
      </c>
      <c r="I1080" s="47">
        <v>36748</v>
      </c>
      <c r="J1080" s="48">
        <v>18325</v>
      </c>
      <c r="K1080" s="47">
        <v>36832</v>
      </c>
      <c r="L1080" s="48">
        <v>18368</v>
      </c>
      <c r="M1080" s="47">
        <v>36955</v>
      </c>
      <c r="N1080" s="47">
        <v>18433</v>
      </c>
      <c r="O1080" s="52">
        <v>36953</v>
      </c>
      <c r="P1080" s="50">
        <v>18411</v>
      </c>
      <c r="Q1080" s="51">
        <v>37059</v>
      </c>
      <c r="R1080" s="15">
        <v>18411</v>
      </c>
    </row>
    <row r="1081" spans="1:18" s="12" customFormat="1" ht="12.75" x14ac:dyDescent="0.2">
      <c r="A1081" s="44" t="s">
        <v>408</v>
      </c>
      <c r="B1081" s="45" t="s">
        <v>409</v>
      </c>
      <c r="C1081" s="45" t="s">
        <v>415</v>
      </c>
      <c r="D1081" s="54" t="s">
        <v>60</v>
      </c>
      <c r="E1081" s="47">
        <v>62103</v>
      </c>
      <c r="F1081" s="48">
        <v>31429</v>
      </c>
      <c r="G1081" s="47">
        <v>62307</v>
      </c>
      <c r="H1081" s="48">
        <v>31482</v>
      </c>
      <c r="I1081" s="47">
        <v>62407</v>
      </c>
      <c r="J1081" s="48">
        <v>31518</v>
      </c>
      <c r="K1081" s="47">
        <v>63269</v>
      </c>
      <c r="L1081" s="48">
        <v>31833</v>
      </c>
      <c r="M1081" s="47">
        <v>63225</v>
      </c>
      <c r="N1081" s="47">
        <v>31827</v>
      </c>
      <c r="O1081" s="49">
        <v>63355</v>
      </c>
      <c r="P1081" s="50">
        <v>31867</v>
      </c>
      <c r="Q1081" s="51">
        <v>63296</v>
      </c>
      <c r="R1081" s="15">
        <v>31883</v>
      </c>
    </row>
    <row r="1082" spans="1:18" s="12" customFormat="1" ht="12.75" x14ac:dyDescent="0.2">
      <c r="A1082" s="44" t="s">
        <v>408</v>
      </c>
      <c r="B1082" s="45" t="s">
        <v>409</v>
      </c>
      <c r="C1082" s="45" t="s">
        <v>415</v>
      </c>
      <c r="D1082" s="54" t="s">
        <v>61</v>
      </c>
      <c r="E1082" s="47">
        <v>17756</v>
      </c>
      <c r="F1082" s="48">
        <v>9297</v>
      </c>
      <c r="G1082" s="47">
        <v>17670</v>
      </c>
      <c r="H1082" s="48">
        <v>9213</v>
      </c>
      <c r="I1082" s="47">
        <v>17621</v>
      </c>
      <c r="J1082" s="48">
        <v>9194</v>
      </c>
      <c r="K1082" s="47">
        <v>18064</v>
      </c>
      <c r="L1082" s="48">
        <v>9277</v>
      </c>
      <c r="M1082" s="47">
        <v>17955</v>
      </c>
      <c r="N1082" s="47">
        <v>9233</v>
      </c>
      <c r="O1082" s="52">
        <v>17862</v>
      </c>
      <c r="P1082" s="50">
        <v>9179</v>
      </c>
      <c r="Q1082" s="51">
        <v>17759</v>
      </c>
      <c r="R1082" s="15">
        <v>9139</v>
      </c>
    </row>
    <row r="1083" spans="1:18" s="12" customFormat="1" ht="12.75" x14ac:dyDescent="0.2">
      <c r="A1083" s="44" t="s">
        <v>408</v>
      </c>
      <c r="B1083" s="45" t="s">
        <v>409</v>
      </c>
      <c r="C1083" s="45" t="s">
        <v>415</v>
      </c>
      <c r="D1083" s="54" t="s">
        <v>62</v>
      </c>
      <c r="E1083" s="47">
        <v>44347</v>
      </c>
      <c r="F1083" s="48">
        <v>22132</v>
      </c>
      <c r="G1083" s="47">
        <v>44637</v>
      </c>
      <c r="H1083" s="48">
        <v>22269</v>
      </c>
      <c r="I1083" s="47">
        <v>44786</v>
      </c>
      <c r="J1083" s="48">
        <v>22324</v>
      </c>
      <c r="K1083" s="47">
        <v>45205</v>
      </c>
      <c r="L1083" s="48">
        <v>22556</v>
      </c>
      <c r="M1083" s="47">
        <v>45270</v>
      </c>
      <c r="N1083" s="47">
        <v>22594</v>
      </c>
      <c r="O1083" s="52">
        <v>45493</v>
      </c>
      <c r="P1083" s="50">
        <v>22688</v>
      </c>
      <c r="Q1083" s="51">
        <v>45537</v>
      </c>
      <c r="R1083" s="15">
        <v>22744</v>
      </c>
    </row>
    <row r="1084" spans="1:18" s="12" customFormat="1" ht="12.75" x14ac:dyDescent="0.2">
      <c r="A1084" s="44" t="s">
        <v>408</v>
      </c>
      <c r="B1084" s="45" t="s">
        <v>416</v>
      </c>
      <c r="C1084" s="45"/>
      <c r="D1084" s="54" t="s">
        <v>60</v>
      </c>
      <c r="E1084" s="47">
        <v>650368</v>
      </c>
      <c r="F1084" s="48">
        <v>332525</v>
      </c>
      <c r="G1084" s="47">
        <v>651655</v>
      </c>
      <c r="H1084" s="48">
        <v>333280</v>
      </c>
      <c r="I1084" s="47">
        <v>652537</v>
      </c>
      <c r="J1084" s="48">
        <v>333677</v>
      </c>
      <c r="K1084" s="47">
        <v>660285</v>
      </c>
      <c r="L1084" s="48">
        <v>336380</v>
      </c>
      <c r="M1084" s="47">
        <v>660778</v>
      </c>
      <c r="N1084" s="47">
        <v>336737</v>
      </c>
      <c r="O1084" s="49">
        <v>660924</v>
      </c>
      <c r="P1084" s="50">
        <v>336795</v>
      </c>
      <c r="Q1084" s="51">
        <v>660506</v>
      </c>
      <c r="R1084" s="15">
        <v>336612</v>
      </c>
    </row>
    <row r="1085" spans="1:18" s="12" customFormat="1" ht="12.75" x14ac:dyDescent="0.2">
      <c r="A1085" s="44" t="s">
        <v>408</v>
      </c>
      <c r="B1085" s="45" t="s">
        <v>416</v>
      </c>
      <c r="C1085" s="45"/>
      <c r="D1085" s="54" t="s">
        <v>61</v>
      </c>
      <c r="E1085" s="47">
        <v>312041</v>
      </c>
      <c r="F1085" s="48">
        <v>162602</v>
      </c>
      <c r="G1085" s="47">
        <v>311548</v>
      </c>
      <c r="H1085" s="48">
        <v>162446</v>
      </c>
      <c r="I1085" s="47">
        <v>311007</v>
      </c>
      <c r="J1085" s="48">
        <v>162103</v>
      </c>
      <c r="K1085" s="47">
        <v>313560</v>
      </c>
      <c r="L1085" s="48">
        <v>162942</v>
      </c>
      <c r="M1085" s="47">
        <v>312431</v>
      </c>
      <c r="N1085" s="47">
        <v>162417</v>
      </c>
      <c r="O1085" s="52">
        <v>311441</v>
      </c>
      <c r="P1085" s="50">
        <v>161968</v>
      </c>
      <c r="Q1085" s="51">
        <v>309864</v>
      </c>
      <c r="R1085" s="15">
        <v>161270</v>
      </c>
    </row>
    <row r="1086" spans="1:18" s="12" customFormat="1" ht="12.75" x14ac:dyDescent="0.2">
      <c r="A1086" s="44" t="s">
        <v>408</v>
      </c>
      <c r="B1086" s="45" t="s">
        <v>416</v>
      </c>
      <c r="C1086" s="45"/>
      <c r="D1086" s="54" t="s">
        <v>62</v>
      </c>
      <c r="E1086" s="47">
        <v>338327</v>
      </c>
      <c r="F1086" s="48">
        <v>169923</v>
      </c>
      <c r="G1086" s="47">
        <v>340107</v>
      </c>
      <c r="H1086" s="48">
        <v>170834</v>
      </c>
      <c r="I1086" s="47">
        <v>341530</v>
      </c>
      <c r="J1086" s="48">
        <v>171574</v>
      </c>
      <c r="K1086" s="47">
        <v>346725</v>
      </c>
      <c r="L1086" s="48">
        <v>173438</v>
      </c>
      <c r="M1086" s="47">
        <v>348347</v>
      </c>
      <c r="N1086" s="47">
        <v>174320</v>
      </c>
      <c r="O1086" s="52">
        <v>349483</v>
      </c>
      <c r="P1086" s="50">
        <v>174827</v>
      </c>
      <c r="Q1086" s="51">
        <v>350642</v>
      </c>
      <c r="R1086" s="15">
        <v>175342</v>
      </c>
    </row>
    <row r="1087" spans="1:18" s="12" customFormat="1" ht="12.75" x14ac:dyDescent="0.2">
      <c r="A1087" s="44" t="s">
        <v>408</v>
      </c>
      <c r="B1087" s="45" t="s">
        <v>416</v>
      </c>
      <c r="C1087" s="45" t="s">
        <v>417</v>
      </c>
      <c r="D1087" s="54" t="s">
        <v>60</v>
      </c>
      <c r="E1087" s="47">
        <v>140752</v>
      </c>
      <c r="F1087" s="48">
        <v>71930</v>
      </c>
      <c r="G1087" s="47">
        <v>141266</v>
      </c>
      <c r="H1087" s="48">
        <v>72179</v>
      </c>
      <c r="I1087" s="47">
        <v>141719</v>
      </c>
      <c r="J1087" s="48">
        <v>72403</v>
      </c>
      <c r="K1087" s="47">
        <v>143907</v>
      </c>
      <c r="L1087" s="48">
        <v>73233</v>
      </c>
      <c r="M1087" s="47">
        <v>144296</v>
      </c>
      <c r="N1087" s="47">
        <v>73459</v>
      </c>
      <c r="O1087" s="49">
        <v>144660</v>
      </c>
      <c r="P1087" s="50">
        <v>73646</v>
      </c>
      <c r="Q1087" s="51">
        <v>144955</v>
      </c>
      <c r="R1087" s="15">
        <v>73841</v>
      </c>
    </row>
    <row r="1088" spans="1:18" s="12" customFormat="1" ht="12.75" x14ac:dyDescent="0.2">
      <c r="A1088" s="44" t="s">
        <v>408</v>
      </c>
      <c r="B1088" s="45" t="s">
        <v>416</v>
      </c>
      <c r="C1088" s="45" t="s">
        <v>417</v>
      </c>
      <c r="D1088" s="54" t="s">
        <v>61</v>
      </c>
      <c r="E1088" s="47">
        <v>90631</v>
      </c>
      <c r="F1088" s="48">
        <v>46902</v>
      </c>
      <c r="G1088" s="47">
        <v>90609</v>
      </c>
      <c r="H1088" s="48">
        <v>46921</v>
      </c>
      <c r="I1088" s="47">
        <v>90588</v>
      </c>
      <c r="J1088" s="48">
        <v>46867</v>
      </c>
      <c r="K1088" s="47">
        <v>91521</v>
      </c>
      <c r="L1088" s="48">
        <v>47181</v>
      </c>
      <c r="M1088" s="47">
        <v>91416</v>
      </c>
      <c r="N1088" s="47">
        <v>47134</v>
      </c>
      <c r="O1088" s="52">
        <v>91272</v>
      </c>
      <c r="P1088" s="50">
        <v>47048</v>
      </c>
      <c r="Q1088" s="51">
        <v>91051</v>
      </c>
      <c r="R1088" s="15">
        <v>46972</v>
      </c>
    </row>
    <row r="1089" spans="1:18" s="12" customFormat="1" ht="12.75" x14ac:dyDescent="0.2">
      <c r="A1089" s="44" t="s">
        <v>408</v>
      </c>
      <c r="B1089" s="45" t="s">
        <v>416</v>
      </c>
      <c r="C1089" s="45" t="s">
        <v>417</v>
      </c>
      <c r="D1089" s="54" t="s">
        <v>62</v>
      </c>
      <c r="E1089" s="47">
        <v>50121</v>
      </c>
      <c r="F1089" s="48">
        <v>25028</v>
      </c>
      <c r="G1089" s="47">
        <v>50657</v>
      </c>
      <c r="H1089" s="48">
        <v>25258</v>
      </c>
      <c r="I1089" s="47">
        <v>51131</v>
      </c>
      <c r="J1089" s="48">
        <v>25536</v>
      </c>
      <c r="K1089" s="47">
        <v>52386</v>
      </c>
      <c r="L1089" s="48">
        <v>26052</v>
      </c>
      <c r="M1089" s="47">
        <v>52880</v>
      </c>
      <c r="N1089" s="47">
        <v>26325</v>
      </c>
      <c r="O1089" s="52">
        <v>53388</v>
      </c>
      <c r="P1089" s="50">
        <v>26598</v>
      </c>
      <c r="Q1089" s="51">
        <v>53904</v>
      </c>
      <c r="R1089" s="15">
        <v>26869</v>
      </c>
    </row>
    <row r="1090" spans="1:18" s="12" customFormat="1" ht="12.75" x14ac:dyDescent="0.2">
      <c r="A1090" s="44" t="s">
        <v>408</v>
      </c>
      <c r="B1090" s="45" t="s">
        <v>416</v>
      </c>
      <c r="C1090" s="45" t="s">
        <v>418</v>
      </c>
      <c r="D1090" s="54" t="s">
        <v>60</v>
      </c>
      <c r="E1090" s="47">
        <v>88404</v>
      </c>
      <c r="F1090" s="48">
        <v>45311</v>
      </c>
      <c r="G1090" s="47">
        <v>88395</v>
      </c>
      <c r="H1090" s="48">
        <v>45335</v>
      </c>
      <c r="I1090" s="47">
        <v>88274</v>
      </c>
      <c r="J1090" s="48">
        <v>45278</v>
      </c>
      <c r="K1090" s="47">
        <v>89688</v>
      </c>
      <c r="L1090" s="48">
        <v>45713</v>
      </c>
      <c r="M1090" s="47">
        <v>89523</v>
      </c>
      <c r="N1090" s="47">
        <v>45670</v>
      </c>
      <c r="O1090" s="49">
        <v>89343</v>
      </c>
      <c r="P1090" s="50">
        <v>45508</v>
      </c>
      <c r="Q1090" s="51">
        <v>89077</v>
      </c>
      <c r="R1090" s="15">
        <v>45342</v>
      </c>
    </row>
    <row r="1091" spans="1:18" s="12" customFormat="1" ht="12.75" x14ac:dyDescent="0.2">
      <c r="A1091" s="44" t="s">
        <v>408</v>
      </c>
      <c r="B1091" s="45" t="s">
        <v>416</v>
      </c>
      <c r="C1091" s="45" t="s">
        <v>418</v>
      </c>
      <c r="D1091" s="54" t="s">
        <v>61</v>
      </c>
      <c r="E1091" s="47">
        <v>33658</v>
      </c>
      <c r="F1091" s="48">
        <v>17830</v>
      </c>
      <c r="G1091" s="47">
        <v>33607</v>
      </c>
      <c r="H1091" s="48">
        <v>17817</v>
      </c>
      <c r="I1091" s="47">
        <v>33462</v>
      </c>
      <c r="J1091" s="48">
        <v>17739</v>
      </c>
      <c r="K1091" s="47">
        <v>34109</v>
      </c>
      <c r="L1091" s="48">
        <v>17867</v>
      </c>
      <c r="M1091" s="47">
        <v>33876</v>
      </c>
      <c r="N1091" s="47">
        <v>17795</v>
      </c>
      <c r="O1091" s="52">
        <v>33721</v>
      </c>
      <c r="P1091" s="50">
        <v>17708</v>
      </c>
      <c r="Q1091" s="51">
        <v>33595</v>
      </c>
      <c r="R1091" s="15">
        <v>17669</v>
      </c>
    </row>
    <row r="1092" spans="1:18" s="12" customFormat="1" ht="12.75" x14ac:dyDescent="0.2">
      <c r="A1092" s="44" t="s">
        <v>408</v>
      </c>
      <c r="B1092" s="45" t="s">
        <v>416</v>
      </c>
      <c r="C1092" s="45" t="s">
        <v>418</v>
      </c>
      <c r="D1092" s="54" t="s">
        <v>62</v>
      </c>
      <c r="E1092" s="47">
        <v>54746</v>
      </c>
      <c r="F1092" s="48">
        <v>27481</v>
      </c>
      <c r="G1092" s="47">
        <v>54788</v>
      </c>
      <c r="H1092" s="48">
        <v>27518</v>
      </c>
      <c r="I1092" s="47">
        <v>54812</v>
      </c>
      <c r="J1092" s="48">
        <v>27539</v>
      </c>
      <c r="K1092" s="47">
        <v>55579</v>
      </c>
      <c r="L1092" s="48">
        <v>27846</v>
      </c>
      <c r="M1092" s="47">
        <v>55647</v>
      </c>
      <c r="N1092" s="47">
        <v>27875</v>
      </c>
      <c r="O1092" s="52">
        <v>55622</v>
      </c>
      <c r="P1092" s="50">
        <v>27800</v>
      </c>
      <c r="Q1092" s="51">
        <v>55482</v>
      </c>
      <c r="R1092" s="15">
        <v>27673</v>
      </c>
    </row>
    <row r="1093" spans="1:18" s="12" customFormat="1" ht="12.75" x14ac:dyDescent="0.2">
      <c r="A1093" s="44" t="s">
        <v>408</v>
      </c>
      <c r="B1093" s="45" t="s">
        <v>416</v>
      </c>
      <c r="C1093" s="45" t="s">
        <v>416</v>
      </c>
      <c r="D1093" s="54" t="s">
        <v>60</v>
      </c>
      <c r="E1093" s="47">
        <v>124703</v>
      </c>
      <c r="F1093" s="48">
        <v>63082</v>
      </c>
      <c r="G1093" s="47">
        <v>125405</v>
      </c>
      <c r="H1093" s="48">
        <v>63413</v>
      </c>
      <c r="I1093" s="47">
        <v>125965</v>
      </c>
      <c r="J1093" s="48">
        <v>63652</v>
      </c>
      <c r="K1093" s="47">
        <v>127403</v>
      </c>
      <c r="L1093" s="48">
        <v>64149</v>
      </c>
      <c r="M1093" s="47">
        <v>127869</v>
      </c>
      <c r="N1093" s="47">
        <v>64427</v>
      </c>
      <c r="O1093" s="49">
        <v>128237</v>
      </c>
      <c r="P1093" s="50">
        <v>64598</v>
      </c>
      <c r="Q1093" s="51">
        <v>128698</v>
      </c>
      <c r="R1093" s="15">
        <v>64766</v>
      </c>
    </row>
    <row r="1094" spans="1:18" s="12" customFormat="1" ht="12.75" x14ac:dyDescent="0.2">
      <c r="A1094" s="44" t="s">
        <v>408</v>
      </c>
      <c r="B1094" s="45" t="s">
        <v>416</v>
      </c>
      <c r="C1094" s="45" t="s">
        <v>416</v>
      </c>
      <c r="D1094" s="54" t="s">
        <v>61</v>
      </c>
      <c r="E1094" s="47">
        <v>17704</v>
      </c>
      <c r="F1094" s="48">
        <v>9139</v>
      </c>
      <c r="G1094" s="47">
        <v>17719</v>
      </c>
      <c r="H1094" s="48">
        <v>9133</v>
      </c>
      <c r="I1094" s="47">
        <v>17766</v>
      </c>
      <c r="J1094" s="48">
        <v>9148</v>
      </c>
      <c r="K1094" s="47">
        <v>17954</v>
      </c>
      <c r="L1094" s="48">
        <v>9203</v>
      </c>
      <c r="M1094" s="47">
        <v>17984</v>
      </c>
      <c r="N1094" s="47">
        <v>9207</v>
      </c>
      <c r="O1094" s="52">
        <v>17926</v>
      </c>
      <c r="P1094" s="50">
        <v>9160</v>
      </c>
      <c r="Q1094" s="51">
        <v>17918</v>
      </c>
      <c r="R1094" s="15">
        <v>9137</v>
      </c>
    </row>
    <row r="1095" spans="1:18" s="12" customFormat="1" ht="12.75" x14ac:dyDescent="0.2">
      <c r="A1095" s="44" t="s">
        <v>408</v>
      </c>
      <c r="B1095" s="45" t="s">
        <v>416</v>
      </c>
      <c r="C1095" s="45" t="s">
        <v>416</v>
      </c>
      <c r="D1095" s="54" t="s">
        <v>62</v>
      </c>
      <c r="E1095" s="47">
        <v>106999</v>
      </c>
      <c r="F1095" s="48">
        <v>53943</v>
      </c>
      <c r="G1095" s="47">
        <v>107686</v>
      </c>
      <c r="H1095" s="48">
        <v>54280</v>
      </c>
      <c r="I1095" s="47">
        <v>108199</v>
      </c>
      <c r="J1095" s="48">
        <v>54504</v>
      </c>
      <c r="K1095" s="47">
        <v>109449</v>
      </c>
      <c r="L1095" s="48">
        <v>54946</v>
      </c>
      <c r="M1095" s="47">
        <v>109885</v>
      </c>
      <c r="N1095" s="47">
        <v>55220</v>
      </c>
      <c r="O1095" s="52">
        <v>110311</v>
      </c>
      <c r="P1095" s="50">
        <v>55438</v>
      </c>
      <c r="Q1095" s="51">
        <v>110780</v>
      </c>
      <c r="R1095" s="15">
        <v>55629</v>
      </c>
    </row>
    <row r="1096" spans="1:18" s="12" customFormat="1" ht="12.75" x14ac:dyDescent="0.2">
      <c r="A1096" s="44" t="s">
        <v>408</v>
      </c>
      <c r="B1096" s="45" t="s">
        <v>416</v>
      </c>
      <c r="C1096" s="45" t="s">
        <v>419</v>
      </c>
      <c r="D1096" s="54" t="s">
        <v>71</v>
      </c>
      <c r="E1096" s="47">
        <v>80140</v>
      </c>
      <c r="F1096" s="48">
        <v>41920</v>
      </c>
      <c r="G1096" s="47">
        <v>79829</v>
      </c>
      <c r="H1096" s="48">
        <v>41808</v>
      </c>
      <c r="I1096" s="47">
        <v>79516</v>
      </c>
      <c r="J1096" s="48">
        <v>41662</v>
      </c>
      <c r="K1096" s="47">
        <v>78670</v>
      </c>
      <c r="L1096" s="48">
        <v>41197</v>
      </c>
      <c r="M1096" s="47">
        <v>78209</v>
      </c>
      <c r="N1096" s="47">
        <v>40950</v>
      </c>
      <c r="O1096" s="49">
        <v>77847</v>
      </c>
      <c r="P1096" s="50">
        <v>40766</v>
      </c>
      <c r="Q1096" s="51">
        <v>77224</v>
      </c>
      <c r="R1096" s="15">
        <v>40526</v>
      </c>
    </row>
    <row r="1097" spans="1:18" s="12" customFormat="1" ht="12.75" x14ac:dyDescent="0.2">
      <c r="A1097" s="44" t="s">
        <v>408</v>
      </c>
      <c r="B1097" s="45" t="s">
        <v>416</v>
      </c>
      <c r="C1097" s="45" t="s">
        <v>420</v>
      </c>
      <c r="D1097" s="54" t="s">
        <v>60</v>
      </c>
      <c r="E1097" s="47">
        <v>58561</v>
      </c>
      <c r="F1097" s="48">
        <v>29539</v>
      </c>
      <c r="G1097" s="47">
        <v>58544</v>
      </c>
      <c r="H1097" s="48">
        <v>29476</v>
      </c>
      <c r="I1097" s="47">
        <v>58516</v>
      </c>
      <c r="J1097" s="48">
        <v>29487</v>
      </c>
      <c r="K1097" s="47">
        <v>59847</v>
      </c>
      <c r="L1097" s="48">
        <v>30049</v>
      </c>
      <c r="M1097" s="47">
        <v>59792</v>
      </c>
      <c r="N1097" s="47">
        <v>30055</v>
      </c>
      <c r="O1097" s="49">
        <v>59754</v>
      </c>
      <c r="P1097" s="50">
        <v>30055</v>
      </c>
      <c r="Q1097" s="51">
        <v>59651</v>
      </c>
      <c r="R1097" s="15">
        <v>29999</v>
      </c>
    </row>
    <row r="1098" spans="1:18" s="12" customFormat="1" ht="12.75" x14ac:dyDescent="0.2">
      <c r="A1098" s="44" t="s">
        <v>408</v>
      </c>
      <c r="B1098" s="45" t="s">
        <v>416</v>
      </c>
      <c r="C1098" s="45" t="s">
        <v>420</v>
      </c>
      <c r="D1098" s="54" t="s">
        <v>61</v>
      </c>
      <c r="E1098" s="47">
        <v>17055</v>
      </c>
      <c r="F1098" s="48">
        <v>8833</v>
      </c>
      <c r="G1098" s="47">
        <v>16992</v>
      </c>
      <c r="H1098" s="48">
        <v>8779</v>
      </c>
      <c r="I1098" s="47">
        <v>16917</v>
      </c>
      <c r="J1098" s="48">
        <v>8732</v>
      </c>
      <c r="K1098" s="47">
        <v>17334</v>
      </c>
      <c r="L1098" s="48">
        <v>8919</v>
      </c>
      <c r="M1098" s="47">
        <v>17218</v>
      </c>
      <c r="N1098" s="47">
        <v>8887</v>
      </c>
      <c r="O1098" s="52">
        <v>17117</v>
      </c>
      <c r="P1098" s="50">
        <v>8862</v>
      </c>
      <c r="Q1098" s="51">
        <v>17084</v>
      </c>
      <c r="R1098" s="15">
        <v>8856</v>
      </c>
    </row>
    <row r="1099" spans="1:18" s="12" customFormat="1" ht="12.75" x14ac:dyDescent="0.2">
      <c r="A1099" s="44" t="s">
        <v>408</v>
      </c>
      <c r="B1099" s="45" t="s">
        <v>416</v>
      </c>
      <c r="C1099" s="45" t="s">
        <v>420</v>
      </c>
      <c r="D1099" s="54" t="s">
        <v>62</v>
      </c>
      <c r="E1099" s="47">
        <v>41506</v>
      </c>
      <c r="F1099" s="48">
        <v>20706</v>
      </c>
      <c r="G1099" s="47">
        <v>41552</v>
      </c>
      <c r="H1099" s="48">
        <v>20697</v>
      </c>
      <c r="I1099" s="47">
        <v>41599</v>
      </c>
      <c r="J1099" s="48">
        <v>20755</v>
      </c>
      <c r="K1099" s="47">
        <v>42513</v>
      </c>
      <c r="L1099" s="48">
        <v>21130</v>
      </c>
      <c r="M1099" s="47">
        <v>42574</v>
      </c>
      <c r="N1099" s="47">
        <v>21168</v>
      </c>
      <c r="O1099" s="52">
        <v>42637</v>
      </c>
      <c r="P1099" s="50">
        <v>21193</v>
      </c>
      <c r="Q1099" s="51">
        <v>42567</v>
      </c>
      <c r="R1099" s="15">
        <v>21143</v>
      </c>
    </row>
    <row r="1100" spans="1:18" s="12" customFormat="1" ht="12.75" x14ac:dyDescent="0.2">
      <c r="A1100" s="44" t="s">
        <v>408</v>
      </c>
      <c r="B1100" s="45" t="s">
        <v>416</v>
      </c>
      <c r="C1100" s="45" t="s">
        <v>421</v>
      </c>
      <c r="D1100" s="54" t="s">
        <v>60</v>
      </c>
      <c r="E1100" s="47">
        <v>83585</v>
      </c>
      <c r="F1100" s="48">
        <v>42745</v>
      </c>
      <c r="G1100" s="47">
        <v>83633</v>
      </c>
      <c r="H1100" s="48">
        <v>42815</v>
      </c>
      <c r="I1100" s="47">
        <v>83691</v>
      </c>
      <c r="J1100" s="48">
        <v>42839</v>
      </c>
      <c r="K1100" s="47">
        <v>84721</v>
      </c>
      <c r="L1100" s="48">
        <v>43179</v>
      </c>
      <c r="M1100" s="47">
        <v>84761</v>
      </c>
      <c r="N1100" s="47">
        <v>43202</v>
      </c>
      <c r="O1100" s="49">
        <v>84630</v>
      </c>
      <c r="P1100" s="50">
        <v>43160</v>
      </c>
      <c r="Q1100" s="51">
        <v>84420</v>
      </c>
      <c r="R1100" s="15">
        <v>43086</v>
      </c>
    </row>
    <row r="1101" spans="1:18" s="12" customFormat="1" ht="12.75" x14ac:dyDescent="0.2">
      <c r="A1101" s="44" t="s">
        <v>408</v>
      </c>
      <c r="B1101" s="45" t="s">
        <v>416</v>
      </c>
      <c r="C1101" s="45" t="s">
        <v>421</v>
      </c>
      <c r="D1101" s="54" t="s">
        <v>61</v>
      </c>
      <c r="E1101" s="47">
        <v>33909</v>
      </c>
      <c r="F1101" s="48">
        <v>17769</v>
      </c>
      <c r="G1101" s="47">
        <v>33654</v>
      </c>
      <c r="H1101" s="48">
        <v>17642</v>
      </c>
      <c r="I1101" s="47">
        <v>33500</v>
      </c>
      <c r="J1101" s="48">
        <v>17569</v>
      </c>
      <c r="K1101" s="47">
        <v>34028</v>
      </c>
      <c r="L1101" s="48">
        <v>17812</v>
      </c>
      <c r="M1101" s="47">
        <v>33755</v>
      </c>
      <c r="N1101" s="47">
        <v>17674</v>
      </c>
      <c r="O1101" s="52">
        <v>33513</v>
      </c>
      <c r="P1101" s="50">
        <v>17602</v>
      </c>
      <c r="Q1101" s="51">
        <v>32959</v>
      </c>
      <c r="R1101" s="15">
        <v>17313</v>
      </c>
    </row>
    <row r="1102" spans="1:18" s="12" customFormat="1" ht="12.75" x14ac:dyDescent="0.2">
      <c r="A1102" s="44" t="s">
        <v>408</v>
      </c>
      <c r="B1102" s="45" t="s">
        <v>416</v>
      </c>
      <c r="C1102" s="45" t="s">
        <v>421</v>
      </c>
      <c r="D1102" s="54" t="s">
        <v>62</v>
      </c>
      <c r="E1102" s="47">
        <v>49676</v>
      </c>
      <c r="F1102" s="48">
        <v>24976</v>
      </c>
      <c r="G1102" s="47">
        <v>49979</v>
      </c>
      <c r="H1102" s="48">
        <v>25173</v>
      </c>
      <c r="I1102" s="47">
        <v>50191</v>
      </c>
      <c r="J1102" s="48">
        <v>25270</v>
      </c>
      <c r="K1102" s="47">
        <v>50693</v>
      </c>
      <c r="L1102" s="48">
        <v>25367</v>
      </c>
      <c r="M1102" s="47">
        <v>51006</v>
      </c>
      <c r="N1102" s="47">
        <v>25528</v>
      </c>
      <c r="O1102" s="52">
        <v>51117</v>
      </c>
      <c r="P1102" s="50">
        <v>25558</v>
      </c>
      <c r="Q1102" s="51">
        <v>51461</v>
      </c>
      <c r="R1102" s="15">
        <v>25773</v>
      </c>
    </row>
    <row r="1103" spans="1:18" s="12" customFormat="1" ht="12.75" x14ac:dyDescent="0.2">
      <c r="A1103" s="44" t="s">
        <v>408</v>
      </c>
      <c r="B1103" s="45" t="s">
        <v>416</v>
      </c>
      <c r="C1103" s="45" t="s">
        <v>422</v>
      </c>
      <c r="D1103" s="54" t="s">
        <v>60</v>
      </c>
      <c r="E1103" s="47">
        <v>74223</v>
      </c>
      <c r="F1103" s="48">
        <v>37998</v>
      </c>
      <c r="G1103" s="47">
        <v>74583</v>
      </c>
      <c r="H1103" s="48">
        <v>38254</v>
      </c>
      <c r="I1103" s="47">
        <v>74856</v>
      </c>
      <c r="J1103" s="48">
        <v>38356</v>
      </c>
      <c r="K1103" s="47">
        <v>76049</v>
      </c>
      <c r="L1103" s="48">
        <v>38860</v>
      </c>
      <c r="M1103" s="47">
        <v>76328</v>
      </c>
      <c r="N1103" s="47">
        <v>38974</v>
      </c>
      <c r="O1103" s="49">
        <v>76453</v>
      </c>
      <c r="P1103" s="50">
        <v>39062</v>
      </c>
      <c r="Q1103" s="51">
        <v>76481</v>
      </c>
      <c r="R1103" s="15">
        <v>39052</v>
      </c>
    </row>
    <row r="1104" spans="1:18" s="12" customFormat="1" ht="12.75" x14ac:dyDescent="0.2">
      <c r="A1104" s="44" t="s">
        <v>408</v>
      </c>
      <c r="B1104" s="45" t="s">
        <v>416</v>
      </c>
      <c r="C1104" s="45" t="s">
        <v>422</v>
      </c>
      <c r="D1104" s="54" t="s">
        <v>61</v>
      </c>
      <c r="E1104" s="47">
        <v>38944</v>
      </c>
      <c r="F1104" s="48">
        <v>20209</v>
      </c>
      <c r="G1104" s="47">
        <v>39138</v>
      </c>
      <c r="H1104" s="48">
        <v>20346</v>
      </c>
      <c r="I1104" s="47">
        <v>39258</v>
      </c>
      <c r="J1104" s="48">
        <v>20386</v>
      </c>
      <c r="K1104" s="47">
        <v>39944</v>
      </c>
      <c r="L1104" s="48">
        <v>20763</v>
      </c>
      <c r="M1104" s="47">
        <v>39973</v>
      </c>
      <c r="N1104" s="47">
        <v>20770</v>
      </c>
      <c r="O1104" s="52">
        <v>40045</v>
      </c>
      <c r="P1104" s="50">
        <v>20822</v>
      </c>
      <c r="Q1104" s="51">
        <v>40033</v>
      </c>
      <c r="R1104" s="15">
        <v>20797</v>
      </c>
    </row>
    <row r="1105" spans="1:18" s="12" customFormat="1" ht="12.75" x14ac:dyDescent="0.2">
      <c r="A1105" s="44" t="s">
        <v>408</v>
      </c>
      <c r="B1105" s="45" t="s">
        <v>416</v>
      </c>
      <c r="C1105" s="45" t="s">
        <v>422</v>
      </c>
      <c r="D1105" s="54" t="s">
        <v>62</v>
      </c>
      <c r="E1105" s="47">
        <v>35279</v>
      </c>
      <c r="F1105" s="48">
        <v>17789</v>
      </c>
      <c r="G1105" s="47">
        <v>35445</v>
      </c>
      <c r="H1105" s="48">
        <v>17908</v>
      </c>
      <c r="I1105" s="47">
        <v>35598</v>
      </c>
      <c r="J1105" s="48">
        <v>17970</v>
      </c>
      <c r="K1105" s="47">
        <v>36105</v>
      </c>
      <c r="L1105" s="48">
        <v>18097</v>
      </c>
      <c r="M1105" s="47">
        <v>36355</v>
      </c>
      <c r="N1105" s="47">
        <v>18204</v>
      </c>
      <c r="O1105" s="52">
        <v>36408</v>
      </c>
      <c r="P1105" s="50">
        <v>18240</v>
      </c>
      <c r="Q1105" s="51">
        <v>36448</v>
      </c>
      <c r="R1105" s="15">
        <v>18255</v>
      </c>
    </row>
    <row r="1106" spans="1:18" s="12" customFormat="1" ht="12.75" x14ac:dyDescent="0.2">
      <c r="A1106" s="44" t="s">
        <v>408</v>
      </c>
      <c r="B1106" s="45" t="s">
        <v>423</v>
      </c>
      <c r="C1106" s="45"/>
      <c r="D1106" s="54" t="s">
        <v>60</v>
      </c>
      <c r="E1106" s="47">
        <v>541323</v>
      </c>
      <c r="F1106" s="48">
        <v>276096</v>
      </c>
      <c r="G1106" s="47">
        <v>543242</v>
      </c>
      <c r="H1106" s="48">
        <v>277082</v>
      </c>
      <c r="I1106" s="47">
        <v>545008</v>
      </c>
      <c r="J1106" s="48">
        <v>277772</v>
      </c>
      <c r="K1106" s="47">
        <v>549994</v>
      </c>
      <c r="L1106" s="48">
        <v>279472</v>
      </c>
      <c r="M1106" s="47">
        <v>551327</v>
      </c>
      <c r="N1106" s="47">
        <v>280049</v>
      </c>
      <c r="O1106" s="49">
        <v>552413</v>
      </c>
      <c r="P1106" s="50">
        <v>280627</v>
      </c>
      <c r="Q1106" s="51">
        <v>553422</v>
      </c>
      <c r="R1106" s="15">
        <v>281008</v>
      </c>
    </row>
    <row r="1107" spans="1:18" s="12" customFormat="1" ht="12.75" x14ac:dyDescent="0.2">
      <c r="A1107" s="44" t="s">
        <v>408</v>
      </c>
      <c r="B1107" s="45" t="s">
        <v>423</v>
      </c>
      <c r="C1107" s="45"/>
      <c r="D1107" s="54" t="s">
        <v>61</v>
      </c>
      <c r="E1107" s="47">
        <v>249987</v>
      </c>
      <c r="F1107" s="48">
        <v>130247</v>
      </c>
      <c r="G1107" s="47">
        <v>250050</v>
      </c>
      <c r="H1107" s="48">
        <v>130250</v>
      </c>
      <c r="I1107" s="47">
        <v>250395</v>
      </c>
      <c r="J1107" s="48">
        <v>130340</v>
      </c>
      <c r="K1107" s="47">
        <v>252540</v>
      </c>
      <c r="L1107" s="48">
        <v>131094</v>
      </c>
      <c r="M1107" s="47">
        <v>252439</v>
      </c>
      <c r="N1107" s="47">
        <v>131026</v>
      </c>
      <c r="O1107" s="52">
        <v>252290</v>
      </c>
      <c r="P1107" s="50">
        <v>131010</v>
      </c>
      <c r="Q1107" s="51">
        <v>251880</v>
      </c>
      <c r="R1107" s="15">
        <v>130687</v>
      </c>
    </row>
    <row r="1108" spans="1:18" s="12" customFormat="1" ht="12.75" x14ac:dyDescent="0.2">
      <c r="A1108" s="44" t="s">
        <v>408</v>
      </c>
      <c r="B1108" s="45" t="s">
        <v>423</v>
      </c>
      <c r="C1108" s="45"/>
      <c r="D1108" s="54" t="s">
        <v>62</v>
      </c>
      <c r="E1108" s="47">
        <v>291336</v>
      </c>
      <c r="F1108" s="48">
        <v>145849</v>
      </c>
      <c r="G1108" s="47">
        <v>293192</v>
      </c>
      <c r="H1108" s="48">
        <v>146832</v>
      </c>
      <c r="I1108" s="47">
        <v>294613</v>
      </c>
      <c r="J1108" s="48">
        <v>147432</v>
      </c>
      <c r="K1108" s="47">
        <v>297454</v>
      </c>
      <c r="L1108" s="48">
        <v>148378</v>
      </c>
      <c r="M1108" s="47">
        <v>298888</v>
      </c>
      <c r="N1108" s="47">
        <v>149023</v>
      </c>
      <c r="O1108" s="52">
        <v>300123</v>
      </c>
      <c r="P1108" s="50">
        <v>149617</v>
      </c>
      <c r="Q1108" s="51">
        <v>301542</v>
      </c>
      <c r="R1108" s="15">
        <v>150321</v>
      </c>
    </row>
    <row r="1109" spans="1:18" s="12" customFormat="1" ht="12.75" x14ac:dyDescent="0.2">
      <c r="A1109" s="44" t="s">
        <v>408</v>
      </c>
      <c r="B1109" s="45" t="s">
        <v>423</v>
      </c>
      <c r="C1109" s="45" t="s">
        <v>424</v>
      </c>
      <c r="D1109" s="54" t="s">
        <v>60</v>
      </c>
      <c r="E1109" s="47">
        <v>75861</v>
      </c>
      <c r="F1109" s="48">
        <v>38454</v>
      </c>
      <c r="G1109" s="47">
        <v>75919</v>
      </c>
      <c r="H1109" s="48">
        <v>38466</v>
      </c>
      <c r="I1109" s="47">
        <v>76052</v>
      </c>
      <c r="J1109" s="48">
        <v>38537</v>
      </c>
      <c r="K1109" s="47">
        <v>76264</v>
      </c>
      <c r="L1109" s="48">
        <v>38596</v>
      </c>
      <c r="M1109" s="47">
        <v>76211</v>
      </c>
      <c r="N1109" s="47">
        <v>38538</v>
      </c>
      <c r="O1109" s="49">
        <v>76256</v>
      </c>
      <c r="P1109" s="50">
        <v>38553</v>
      </c>
      <c r="Q1109" s="51">
        <v>76239</v>
      </c>
      <c r="R1109" s="15">
        <v>38540</v>
      </c>
    </row>
    <row r="1110" spans="1:18" s="12" customFormat="1" ht="12.75" x14ac:dyDescent="0.2">
      <c r="A1110" s="44" t="s">
        <v>408</v>
      </c>
      <c r="B1110" s="45" t="s">
        <v>423</v>
      </c>
      <c r="C1110" s="45" t="s">
        <v>424</v>
      </c>
      <c r="D1110" s="54" t="s">
        <v>61</v>
      </c>
      <c r="E1110" s="47">
        <v>32078</v>
      </c>
      <c r="F1110" s="48">
        <v>16528</v>
      </c>
      <c r="G1110" s="47">
        <v>32005</v>
      </c>
      <c r="H1110" s="48">
        <v>16492</v>
      </c>
      <c r="I1110" s="47">
        <v>31945</v>
      </c>
      <c r="J1110" s="48">
        <v>16431</v>
      </c>
      <c r="K1110" s="47">
        <v>32007</v>
      </c>
      <c r="L1110" s="48">
        <v>16475</v>
      </c>
      <c r="M1110" s="47">
        <v>31934</v>
      </c>
      <c r="N1110" s="47">
        <v>16409</v>
      </c>
      <c r="O1110" s="52">
        <v>31880</v>
      </c>
      <c r="P1110" s="50">
        <v>16364</v>
      </c>
      <c r="Q1110" s="51">
        <v>31859</v>
      </c>
      <c r="R1110" s="15">
        <v>16348</v>
      </c>
    </row>
    <row r="1111" spans="1:18" s="12" customFormat="1" ht="12.75" x14ac:dyDescent="0.2">
      <c r="A1111" s="44" t="s">
        <v>408</v>
      </c>
      <c r="B1111" s="45" t="s">
        <v>423</v>
      </c>
      <c r="C1111" s="45" t="s">
        <v>424</v>
      </c>
      <c r="D1111" s="54" t="s">
        <v>62</v>
      </c>
      <c r="E1111" s="47">
        <v>43783</v>
      </c>
      <c r="F1111" s="48">
        <v>21926</v>
      </c>
      <c r="G1111" s="47">
        <v>43914</v>
      </c>
      <c r="H1111" s="48">
        <v>21974</v>
      </c>
      <c r="I1111" s="47">
        <v>44107</v>
      </c>
      <c r="J1111" s="48">
        <v>22106</v>
      </c>
      <c r="K1111" s="47">
        <v>44257</v>
      </c>
      <c r="L1111" s="48">
        <v>22121</v>
      </c>
      <c r="M1111" s="47">
        <v>44277</v>
      </c>
      <c r="N1111" s="47">
        <v>22129</v>
      </c>
      <c r="O1111" s="52">
        <v>44376</v>
      </c>
      <c r="P1111" s="50">
        <v>22189</v>
      </c>
      <c r="Q1111" s="51">
        <v>44380</v>
      </c>
      <c r="R1111" s="15">
        <v>22192</v>
      </c>
    </row>
    <row r="1112" spans="1:18" s="12" customFormat="1" ht="12.75" x14ac:dyDescent="0.2">
      <c r="A1112" s="44" t="s">
        <v>408</v>
      </c>
      <c r="B1112" s="45" t="s">
        <v>423</v>
      </c>
      <c r="C1112" s="45" t="s">
        <v>249</v>
      </c>
      <c r="D1112" s="54" t="s">
        <v>60</v>
      </c>
      <c r="E1112" s="47">
        <v>49490</v>
      </c>
      <c r="F1112" s="48">
        <v>24886</v>
      </c>
      <c r="G1112" s="47">
        <v>49762</v>
      </c>
      <c r="H1112" s="48">
        <v>25024</v>
      </c>
      <c r="I1112" s="47">
        <v>49903</v>
      </c>
      <c r="J1112" s="48">
        <v>25114</v>
      </c>
      <c r="K1112" s="47">
        <v>50428</v>
      </c>
      <c r="L1112" s="48">
        <v>25324</v>
      </c>
      <c r="M1112" s="47">
        <v>50633</v>
      </c>
      <c r="N1112" s="47">
        <v>25413</v>
      </c>
      <c r="O1112" s="49">
        <v>50863</v>
      </c>
      <c r="P1112" s="50">
        <v>25539</v>
      </c>
      <c r="Q1112" s="51">
        <v>50971</v>
      </c>
      <c r="R1112" s="15">
        <v>25551</v>
      </c>
    </row>
    <row r="1113" spans="1:18" s="12" customFormat="1" ht="12.75" x14ac:dyDescent="0.2">
      <c r="A1113" s="44" t="s">
        <v>408</v>
      </c>
      <c r="B1113" s="45" t="s">
        <v>423</v>
      </c>
      <c r="C1113" s="45" t="s">
        <v>249</v>
      </c>
      <c r="D1113" s="54" t="s">
        <v>61</v>
      </c>
      <c r="E1113" s="47">
        <v>18785</v>
      </c>
      <c r="F1113" s="48">
        <v>9637</v>
      </c>
      <c r="G1113" s="47">
        <v>18894</v>
      </c>
      <c r="H1113" s="48">
        <v>9695</v>
      </c>
      <c r="I1113" s="47">
        <v>19001</v>
      </c>
      <c r="J1113" s="48">
        <v>9750</v>
      </c>
      <c r="K1113" s="47">
        <v>19353</v>
      </c>
      <c r="L1113" s="48">
        <v>9898</v>
      </c>
      <c r="M1113" s="47">
        <v>19418</v>
      </c>
      <c r="N1113" s="47">
        <v>9915</v>
      </c>
      <c r="O1113" s="52">
        <v>19582</v>
      </c>
      <c r="P1113" s="50">
        <v>10020</v>
      </c>
      <c r="Q1113" s="51">
        <v>19628</v>
      </c>
      <c r="R1113" s="15">
        <v>10032</v>
      </c>
    </row>
    <row r="1114" spans="1:18" s="12" customFormat="1" ht="12.75" x14ac:dyDescent="0.2">
      <c r="A1114" s="44" t="s">
        <v>408</v>
      </c>
      <c r="B1114" s="45" t="s">
        <v>423</v>
      </c>
      <c r="C1114" s="45" t="s">
        <v>249</v>
      </c>
      <c r="D1114" s="54" t="s">
        <v>62</v>
      </c>
      <c r="E1114" s="47">
        <v>30705</v>
      </c>
      <c r="F1114" s="48">
        <v>15249</v>
      </c>
      <c r="G1114" s="47">
        <v>30868</v>
      </c>
      <c r="H1114" s="48">
        <v>15329</v>
      </c>
      <c r="I1114" s="47">
        <v>30902</v>
      </c>
      <c r="J1114" s="48">
        <v>15364</v>
      </c>
      <c r="K1114" s="47">
        <v>31075</v>
      </c>
      <c r="L1114" s="48">
        <v>15426</v>
      </c>
      <c r="M1114" s="47">
        <v>31215</v>
      </c>
      <c r="N1114" s="47">
        <v>15498</v>
      </c>
      <c r="O1114" s="52">
        <v>31281</v>
      </c>
      <c r="P1114" s="50">
        <v>15519</v>
      </c>
      <c r="Q1114" s="51">
        <v>31343</v>
      </c>
      <c r="R1114" s="15">
        <v>15519</v>
      </c>
    </row>
    <row r="1115" spans="1:18" s="12" customFormat="1" ht="12.75" x14ac:dyDescent="0.2">
      <c r="A1115" s="44" t="s">
        <v>408</v>
      </c>
      <c r="B1115" s="45" t="s">
        <v>423</v>
      </c>
      <c r="C1115" s="45" t="s">
        <v>425</v>
      </c>
      <c r="D1115" s="54" t="s">
        <v>60</v>
      </c>
      <c r="E1115" s="47">
        <v>77992</v>
      </c>
      <c r="F1115" s="48">
        <v>39969</v>
      </c>
      <c r="G1115" s="47">
        <v>78084</v>
      </c>
      <c r="H1115" s="48">
        <v>39994</v>
      </c>
      <c r="I1115" s="47">
        <v>78205</v>
      </c>
      <c r="J1115" s="48">
        <v>39932</v>
      </c>
      <c r="K1115" s="47">
        <v>78758</v>
      </c>
      <c r="L1115" s="48">
        <v>40131</v>
      </c>
      <c r="M1115" s="47">
        <v>78895</v>
      </c>
      <c r="N1115" s="47">
        <v>40142</v>
      </c>
      <c r="O1115" s="49">
        <v>78843</v>
      </c>
      <c r="P1115" s="50">
        <v>40123</v>
      </c>
      <c r="Q1115" s="51">
        <v>78981</v>
      </c>
      <c r="R1115" s="15">
        <v>40225</v>
      </c>
    </row>
    <row r="1116" spans="1:18" s="12" customFormat="1" ht="12.75" x14ac:dyDescent="0.2">
      <c r="A1116" s="44" t="s">
        <v>408</v>
      </c>
      <c r="B1116" s="45" t="s">
        <v>423</v>
      </c>
      <c r="C1116" s="45" t="s">
        <v>425</v>
      </c>
      <c r="D1116" s="54" t="s">
        <v>61</v>
      </c>
      <c r="E1116" s="47">
        <v>36464</v>
      </c>
      <c r="F1116" s="48">
        <v>19089</v>
      </c>
      <c r="G1116" s="47">
        <v>36364</v>
      </c>
      <c r="H1116" s="48">
        <v>19044</v>
      </c>
      <c r="I1116" s="47">
        <v>36409</v>
      </c>
      <c r="J1116" s="48">
        <v>18983</v>
      </c>
      <c r="K1116" s="47">
        <v>36672</v>
      </c>
      <c r="L1116" s="48">
        <v>19051</v>
      </c>
      <c r="M1116" s="47">
        <v>36669</v>
      </c>
      <c r="N1116" s="47">
        <v>19006</v>
      </c>
      <c r="O1116" s="52">
        <v>36539</v>
      </c>
      <c r="P1116" s="50">
        <v>18958</v>
      </c>
      <c r="Q1116" s="51">
        <v>36531</v>
      </c>
      <c r="R1116" s="15">
        <v>18959</v>
      </c>
    </row>
    <row r="1117" spans="1:18" s="12" customFormat="1" ht="12.75" x14ac:dyDescent="0.2">
      <c r="A1117" s="44" t="s">
        <v>408</v>
      </c>
      <c r="B1117" s="45" t="s">
        <v>423</v>
      </c>
      <c r="C1117" s="45" t="s">
        <v>425</v>
      </c>
      <c r="D1117" s="54" t="s">
        <v>62</v>
      </c>
      <c r="E1117" s="47">
        <v>41528</v>
      </c>
      <c r="F1117" s="48">
        <v>20880</v>
      </c>
      <c r="G1117" s="47">
        <v>41720</v>
      </c>
      <c r="H1117" s="48">
        <v>20950</v>
      </c>
      <c r="I1117" s="47">
        <v>41796</v>
      </c>
      <c r="J1117" s="48">
        <v>20949</v>
      </c>
      <c r="K1117" s="47">
        <v>42086</v>
      </c>
      <c r="L1117" s="48">
        <v>21080</v>
      </c>
      <c r="M1117" s="47">
        <v>42226</v>
      </c>
      <c r="N1117" s="47">
        <v>21136</v>
      </c>
      <c r="O1117" s="52">
        <v>42304</v>
      </c>
      <c r="P1117" s="50">
        <v>21165</v>
      </c>
      <c r="Q1117" s="51">
        <v>42450</v>
      </c>
      <c r="R1117" s="15">
        <v>21266</v>
      </c>
    </row>
    <row r="1118" spans="1:18" s="12" customFormat="1" ht="12.75" x14ac:dyDescent="0.2">
      <c r="A1118" s="44" t="s">
        <v>408</v>
      </c>
      <c r="B1118" s="45" t="s">
        <v>423</v>
      </c>
      <c r="C1118" s="45" t="s">
        <v>423</v>
      </c>
      <c r="D1118" s="54" t="s">
        <v>60</v>
      </c>
      <c r="E1118" s="47">
        <v>50635</v>
      </c>
      <c r="F1118" s="48">
        <v>25479</v>
      </c>
      <c r="G1118" s="47">
        <v>51146</v>
      </c>
      <c r="H1118" s="48">
        <v>25759</v>
      </c>
      <c r="I1118" s="47">
        <v>51722</v>
      </c>
      <c r="J1118" s="48">
        <v>25995</v>
      </c>
      <c r="K1118" s="47">
        <v>52489</v>
      </c>
      <c r="L1118" s="48">
        <v>26281</v>
      </c>
      <c r="M1118" s="47">
        <v>53013</v>
      </c>
      <c r="N1118" s="47">
        <v>26557</v>
      </c>
      <c r="O1118" s="49">
        <v>53470</v>
      </c>
      <c r="P1118" s="50">
        <v>26778</v>
      </c>
      <c r="Q1118" s="51">
        <v>54039</v>
      </c>
      <c r="R1118" s="15">
        <v>27096</v>
      </c>
    </row>
    <row r="1119" spans="1:18" s="12" customFormat="1" ht="12.75" x14ac:dyDescent="0.2">
      <c r="A1119" s="44" t="s">
        <v>408</v>
      </c>
      <c r="B1119" s="45" t="s">
        <v>423</v>
      </c>
      <c r="C1119" s="45" t="s">
        <v>423</v>
      </c>
      <c r="D1119" s="54" t="s">
        <v>61</v>
      </c>
      <c r="E1119" s="47">
        <v>4659</v>
      </c>
      <c r="F1119" s="48">
        <v>2361</v>
      </c>
      <c r="G1119" s="47">
        <v>4726</v>
      </c>
      <c r="H1119" s="48">
        <v>2411</v>
      </c>
      <c r="I1119" s="47">
        <v>4828</v>
      </c>
      <c r="J1119" s="48">
        <v>2466</v>
      </c>
      <c r="K1119" s="47">
        <v>4845</v>
      </c>
      <c r="L1119" s="48">
        <v>2496</v>
      </c>
      <c r="M1119" s="47">
        <v>4880</v>
      </c>
      <c r="N1119" s="47">
        <v>2528</v>
      </c>
      <c r="O1119" s="52">
        <v>4917</v>
      </c>
      <c r="P1119" s="50">
        <v>2542</v>
      </c>
      <c r="Q1119" s="51">
        <v>5007</v>
      </c>
      <c r="R1119" s="15">
        <v>2583</v>
      </c>
    </row>
    <row r="1120" spans="1:18" s="12" customFormat="1" ht="12.75" x14ac:dyDescent="0.2">
      <c r="A1120" s="44" t="s">
        <v>408</v>
      </c>
      <c r="B1120" s="45" t="s">
        <v>423</v>
      </c>
      <c r="C1120" s="45" t="s">
        <v>423</v>
      </c>
      <c r="D1120" s="54" t="s">
        <v>62</v>
      </c>
      <c r="E1120" s="47">
        <v>45976</v>
      </c>
      <c r="F1120" s="48">
        <v>23118</v>
      </c>
      <c r="G1120" s="47">
        <v>46420</v>
      </c>
      <c r="H1120" s="48">
        <v>23348</v>
      </c>
      <c r="I1120" s="47">
        <v>46894</v>
      </c>
      <c r="J1120" s="48">
        <v>23529</v>
      </c>
      <c r="K1120" s="47">
        <v>47644</v>
      </c>
      <c r="L1120" s="48">
        <v>23785</v>
      </c>
      <c r="M1120" s="47">
        <v>48133</v>
      </c>
      <c r="N1120" s="47">
        <v>24029</v>
      </c>
      <c r="O1120" s="52">
        <v>48553</v>
      </c>
      <c r="P1120" s="50">
        <v>24236</v>
      </c>
      <c r="Q1120" s="51">
        <v>49032</v>
      </c>
      <c r="R1120" s="15">
        <v>24513</v>
      </c>
    </row>
    <row r="1121" spans="1:18" s="12" customFormat="1" ht="12.75" x14ac:dyDescent="0.2">
      <c r="A1121" s="44" t="s">
        <v>408</v>
      </c>
      <c r="B1121" s="45" t="s">
        <v>423</v>
      </c>
      <c r="C1121" s="45" t="s">
        <v>426</v>
      </c>
      <c r="D1121" s="54" t="s">
        <v>71</v>
      </c>
      <c r="E1121" s="47">
        <v>64057</v>
      </c>
      <c r="F1121" s="48">
        <v>33614</v>
      </c>
      <c r="G1121" s="47">
        <v>64142</v>
      </c>
      <c r="H1121" s="48">
        <v>33661</v>
      </c>
      <c r="I1121" s="47">
        <v>64338</v>
      </c>
      <c r="J1121" s="48">
        <v>33779</v>
      </c>
      <c r="K1121" s="47">
        <v>64654</v>
      </c>
      <c r="L1121" s="48">
        <v>33771</v>
      </c>
      <c r="M1121" s="47">
        <v>64713</v>
      </c>
      <c r="N1121" s="47">
        <v>33828</v>
      </c>
      <c r="O1121" s="49">
        <v>64722</v>
      </c>
      <c r="P1121" s="50">
        <v>33847</v>
      </c>
      <c r="Q1121" s="51">
        <v>64589</v>
      </c>
      <c r="R1121" s="15">
        <v>33712</v>
      </c>
    </row>
    <row r="1122" spans="1:18" s="12" customFormat="1" ht="12.75" x14ac:dyDescent="0.2">
      <c r="A1122" s="44" t="s">
        <v>408</v>
      </c>
      <c r="B1122" s="45" t="s">
        <v>423</v>
      </c>
      <c r="C1122" s="45" t="s">
        <v>427</v>
      </c>
      <c r="D1122" s="54" t="s">
        <v>60</v>
      </c>
      <c r="E1122" s="47">
        <v>36448</v>
      </c>
      <c r="F1122" s="48">
        <v>18478</v>
      </c>
      <c r="G1122" s="47">
        <v>36573</v>
      </c>
      <c r="H1122" s="48">
        <v>18561</v>
      </c>
      <c r="I1122" s="47">
        <v>36646</v>
      </c>
      <c r="J1122" s="48">
        <v>18567</v>
      </c>
      <c r="K1122" s="47">
        <v>37037</v>
      </c>
      <c r="L1122" s="48">
        <v>18688</v>
      </c>
      <c r="M1122" s="47">
        <v>37081</v>
      </c>
      <c r="N1122" s="47">
        <v>18697</v>
      </c>
      <c r="O1122" s="49">
        <v>37107</v>
      </c>
      <c r="P1122" s="50">
        <v>18733</v>
      </c>
      <c r="Q1122" s="51">
        <v>37094</v>
      </c>
      <c r="R1122" s="15">
        <v>18738</v>
      </c>
    </row>
    <row r="1123" spans="1:18" s="12" customFormat="1" ht="12.75" x14ac:dyDescent="0.2">
      <c r="A1123" s="44" t="s">
        <v>408</v>
      </c>
      <c r="B1123" s="45" t="s">
        <v>423</v>
      </c>
      <c r="C1123" s="45" t="s">
        <v>427</v>
      </c>
      <c r="D1123" s="54" t="s">
        <v>61</v>
      </c>
      <c r="E1123" s="47">
        <v>16936</v>
      </c>
      <c r="F1123" s="48">
        <v>8755</v>
      </c>
      <c r="G1123" s="47">
        <v>16986</v>
      </c>
      <c r="H1123" s="48">
        <v>8786</v>
      </c>
      <c r="I1123" s="47">
        <v>17005</v>
      </c>
      <c r="J1123" s="48">
        <v>8810</v>
      </c>
      <c r="K1123" s="47">
        <v>17092</v>
      </c>
      <c r="L1123" s="48">
        <v>8826</v>
      </c>
      <c r="M1123" s="47">
        <v>17035</v>
      </c>
      <c r="N1123" s="47">
        <v>8790</v>
      </c>
      <c r="O1123" s="52">
        <v>17031</v>
      </c>
      <c r="P1123" s="50">
        <v>8818</v>
      </c>
      <c r="Q1123" s="51">
        <v>16922</v>
      </c>
      <c r="R1123" s="15">
        <v>8780</v>
      </c>
    </row>
    <row r="1124" spans="1:18" s="12" customFormat="1" ht="12.75" x14ac:dyDescent="0.2">
      <c r="A1124" s="44" t="s">
        <v>408</v>
      </c>
      <c r="B1124" s="45" t="s">
        <v>423</v>
      </c>
      <c r="C1124" s="45" t="s">
        <v>427</v>
      </c>
      <c r="D1124" s="54" t="s">
        <v>62</v>
      </c>
      <c r="E1124" s="47">
        <v>19512</v>
      </c>
      <c r="F1124" s="48">
        <v>9723</v>
      </c>
      <c r="G1124" s="47">
        <v>19587</v>
      </c>
      <c r="H1124" s="48">
        <v>9775</v>
      </c>
      <c r="I1124" s="47">
        <v>19641</v>
      </c>
      <c r="J1124" s="48">
        <v>9757</v>
      </c>
      <c r="K1124" s="47">
        <v>19945</v>
      </c>
      <c r="L1124" s="48">
        <v>9862</v>
      </c>
      <c r="M1124" s="47">
        <v>20046</v>
      </c>
      <c r="N1124" s="47">
        <v>9907</v>
      </c>
      <c r="O1124" s="52">
        <v>20076</v>
      </c>
      <c r="P1124" s="50">
        <v>9915</v>
      </c>
      <c r="Q1124" s="51">
        <v>20172</v>
      </c>
      <c r="R1124" s="15">
        <v>9958</v>
      </c>
    </row>
    <row r="1125" spans="1:18" s="12" customFormat="1" ht="12.75" x14ac:dyDescent="0.2">
      <c r="A1125" s="44" t="s">
        <v>408</v>
      </c>
      <c r="B1125" s="45" t="s">
        <v>423</v>
      </c>
      <c r="C1125" s="45" t="s">
        <v>428</v>
      </c>
      <c r="D1125" s="54" t="s">
        <v>60</v>
      </c>
      <c r="E1125" s="47">
        <v>72119</v>
      </c>
      <c r="F1125" s="48">
        <v>37013</v>
      </c>
      <c r="G1125" s="47">
        <v>72479</v>
      </c>
      <c r="H1125" s="48">
        <v>37162</v>
      </c>
      <c r="I1125" s="47">
        <v>72725</v>
      </c>
      <c r="J1125" s="48">
        <v>37255</v>
      </c>
      <c r="K1125" s="47">
        <v>73498</v>
      </c>
      <c r="L1125" s="48">
        <v>37493</v>
      </c>
      <c r="M1125" s="47">
        <v>73746</v>
      </c>
      <c r="N1125" s="47">
        <v>37607</v>
      </c>
      <c r="O1125" s="49">
        <v>74036</v>
      </c>
      <c r="P1125" s="50">
        <v>37771</v>
      </c>
      <c r="Q1125" s="51">
        <v>74336</v>
      </c>
      <c r="R1125" s="15">
        <v>37854</v>
      </c>
    </row>
    <row r="1126" spans="1:18" s="12" customFormat="1" ht="12.75" x14ac:dyDescent="0.2">
      <c r="A1126" s="44" t="s">
        <v>408</v>
      </c>
      <c r="B1126" s="45" t="s">
        <v>423</v>
      </c>
      <c r="C1126" s="45" t="s">
        <v>428</v>
      </c>
      <c r="D1126" s="54" t="s">
        <v>61</v>
      </c>
      <c r="E1126" s="47">
        <v>34349</v>
      </c>
      <c r="F1126" s="48">
        <v>17919</v>
      </c>
      <c r="G1126" s="47">
        <v>34332</v>
      </c>
      <c r="H1126" s="48">
        <v>17865</v>
      </c>
      <c r="I1126" s="47">
        <v>34386</v>
      </c>
      <c r="J1126" s="48">
        <v>17866</v>
      </c>
      <c r="K1126" s="47">
        <v>34854</v>
      </c>
      <c r="L1126" s="48">
        <v>18089</v>
      </c>
      <c r="M1126" s="47">
        <v>34814</v>
      </c>
      <c r="N1126" s="47">
        <v>18077</v>
      </c>
      <c r="O1126" s="52">
        <v>34802</v>
      </c>
      <c r="P1126" s="50">
        <v>18074</v>
      </c>
      <c r="Q1126" s="51">
        <v>34750</v>
      </c>
      <c r="R1126" s="15">
        <v>18024</v>
      </c>
    </row>
    <row r="1127" spans="1:18" s="12" customFormat="1" ht="12.75" x14ac:dyDescent="0.2">
      <c r="A1127" s="44" t="s">
        <v>408</v>
      </c>
      <c r="B1127" s="45" t="s">
        <v>423</v>
      </c>
      <c r="C1127" s="45" t="s">
        <v>428</v>
      </c>
      <c r="D1127" s="54" t="s">
        <v>62</v>
      </c>
      <c r="E1127" s="47">
        <v>37770</v>
      </c>
      <c r="F1127" s="48">
        <v>19094</v>
      </c>
      <c r="G1127" s="47">
        <v>38147</v>
      </c>
      <c r="H1127" s="48">
        <v>19297</v>
      </c>
      <c r="I1127" s="47">
        <v>38339</v>
      </c>
      <c r="J1127" s="48">
        <v>19389</v>
      </c>
      <c r="K1127" s="47">
        <v>38644</v>
      </c>
      <c r="L1127" s="48">
        <v>19404</v>
      </c>
      <c r="M1127" s="47">
        <v>38932</v>
      </c>
      <c r="N1127" s="47">
        <v>19530</v>
      </c>
      <c r="O1127" s="52">
        <v>39234</v>
      </c>
      <c r="P1127" s="50">
        <v>19697</v>
      </c>
      <c r="Q1127" s="51">
        <v>39586</v>
      </c>
      <c r="R1127" s="15">
        <v>19830</v>
      </c>
    </row>
    <row r="1128" spans="1:18" s="12" customFormat="1" ht="12.75" x14ac:dyDescent="0.2">
      <c r="A1128" s="44" t="s">
        <v>408</v>
      </c>
      <c r="B1128" s="45" t="s">
        <v>423</v>
      </c>
      <c r="C1128" s="45" t="s">
        <v>429</v>
      </c>
      <c r="D1128" s="54" t="s">
        <v>60</v>
      </c>
      <c r="E1128" s="47">
        <v>59596</v>
      </c>
      <c r="F1128" s="48">
        <v>30338</v>
      </c>
      <c r="G1128" s="47">
        <v>59711</v>
      </c>
      <c r="H1128" s="48">
        <v>30382</v>
      </c>
      <c r="I1128" s="47">
        <v>59826</v>
      </c>
      <c r="J1128" s="48">
        <v>30419</v>
      </c>
      <c r="K1128" s="47">
        <v>60439</v>
      </c>
      <c r="L1128" s="48">
        <v>30660</v>
      </c>
      <c r="M1128" s="47">
        <v>60448</v>
      </c>
      <c r="N1128" s="47">
        <v>30647</v>
      </c>
      <c r="O1128" s="49">
        <v>60423</v>
      </c>
      <c r="P1128" s="50">
        <v>30599</v>
      </c>
      <c r="Q1128" s="51">
        <v>60393</v>
      </c>
      <c r="R1128" s="15">
        <v>30540</v>
      </c>
    </row>
    <row r="1129" spans="1:18" s="12" customFormat="1" ht="12.75" x14ac:dyDescent="0.2">
      <c r="A1129" s="44" t="s">
        <v>408</v>
      </c>
      <c r="B1129" s="45" t="s">
        <v>423</v>
      </c>
      <c r="C1129" s="45" t="s">
        <v>429</v>
      </c>
      <c r="D1129" s="54" t="s">
        <v>61</v>
      </c>
      <c r="E1129" s="47">
        <v>29199</v>
      </c>
      <c r="F1129" s="48">
        <v>15254</v>
      </c>
      <c r="G1129" s="47">
        <v>29140</v>
      </c>
      <c r="H1129" s="48">
        <v>15205</v>
      </c>
      <c r="I1129" s="47">
        <v>29081</v>
      </c>
      <c r="J1129" s="48">
        <v>15172</v>
      </c>
      <c r="K1129" s="47">
        <v>29338</v>
      </c>
      <c r="L1129" s="48">
        <v>15275</v>
      </c>
      <c r="M1129" s="47">
        <v>29254</v>
      </c>
      <c r="N1129" s="47">
        <v>15241</v>
      </c>
      <c r="O1129" s="52">
        <v>29155</v>
      </c>
      <c r="P1129" s="50">
        <v>15173</v>
      </c>
      <c r="Q1129" s="51">
        <v>29008</v>
      </c>
      <c r="R1129" s="15">
        <v>15070</v>
      </c>
    </row>
    <row r="1130" spans="1:18" s="12" customFormat="1" ht="12.75" x14ac:dyDescent="0.2">
      <c r="A1130" s="44" t="s">
        <v>408</v>
      </c>
      <c r="B1130" s="45" t="s">
        <v>423</v>
      </c>
      <c r="C1130" s="45" t="s">
        <v>429</v>
      </c>
      <c r="D1130" s="54" t="s">
        <v>62</v>
      </c>
      <c r="E1130" s="47">
        <v>30397</v>
      </c>
      <c r="F1130" s="48">
        <v>15084</v>
      </c>
      <c r="G1130" s="47">
        <v>30571</v>
      </c>
      <c r="H1130" s="48">
        <v>15177</v>
      </c>
      <c r="I1130" s="47">
        <v>30745</v>
      </c>
      <c r="J1130" s="48">
        <v>15247</v>
      </c>
      <c r="K1130" s="47">
        <v>31101</v>
      </c>
      <c r="L1130" s="48">
        <v>15385</v>
      </c>
      <c r="M1130" s="47">
        <v>31194</v>
      </c>
      <c r="N1130" s="47">
        <v>15406</v>
      </c>
      <c r="O1130" s="52">
        <v>31268</v>
      </c>
      <c r="P1130" s="50">
        <v>15426</v>
      </c>
      <c r="Q1130" s="51">
        <v>31385</v>
      </c>
      <c r="R1130" s="15">
        <v>15470</v>
      </c>
    </row>
    <row r="1131" spans="1:18" s="12" customFormat="1" ht="12.75" x14ac:dyDescent="0.2">
      <c r="A1131" s="44" t="s">
        <v>408</v>
      </c>
      <c r="B1131" s="45" t="s">
        <v>423</v>
      </c>
      <c r="C1131" s="45" t="s">
        <v>430</v>
      </c>
      <c r="D1131" s="54" t="s">
        <v>60</v>
      </c>
      <c r="E1131" s="47">
        <v>55125</v>
      </c>
      <c r="F1131" s="48">
        <v>27865</v>
      </c>
      <c r="G1131" s="47">
        <v>55426</v>
      </c>
      <c r="H1131" s="48">
        <v>28073</v>
      </c>
      <c r="I1131" s="47">
        <v>55591</v>
      </c>
      <c r="J1131" s="48">
        <v>28174</v>
      </c>
      <c r="K1131" s="47">
        <v>56427</v>
      </c>
      <c r="L1131" s="48">
        <v>28528</v>
      </c>
      <c r="M1131" s="47">
        <v>56587</v>
      </c>
      <c r="N1131" s="47">
        <v>28620</v>
      </c>
      <c r="O1131" s="49">
        <v>56693</v>
      </c>
      <c r="P1131" s="50">
        <v>28684</v>
      </c>
      <c r="Q1131" s="51">
        <v>56780</v>
      </c>
      <c r="R1131" s="15">
        <v>28752</v>
      </c>
    </row>
    <row r="1132" spans="1:18" s="12" customFormat="1" ht="12.75" x14ac:dyDescent="0.2">
      <c r="A1132" s="44" t="s">
        <v>408</v>
      </c>
      <c r="B1132" s="45" t="s">
        <v>423</v>
      </c>
      <c r="C1132" s="45" t="s">
        <v>430</v>
      </c>
      <c r="D1132" s="54" t="s">
        <v>61</v>
      </c>
      <c r="E1132" s="47">
        <v>13460</v>
      </c>
      <c r="F1132" s="48">
        <v>7090</v>
      </c>
      <c r="G1132" s="47">
        <v>13461</v>
      </c>
      <c r="H1132" s="48">
        <v>7091</v>
      </c>
      <c r="I1132" s="47">
        <v>13402</v>
      </c>
      <c r="J1132" s="48">
        <v>7083</v>
      </c>
      <c r="K1132" s="47">
        <v>13725</v>
      </c>
      <c r="L1132" s="48">
        <v>7213</v>
      </c>
      <c r="M1132" s="47">
        <v>13722</v>
      </c>
      <c r="N1132" s="47">
        <v>7232</v>
      </c>
      <c r="O1132" s="52">
        <v>13662</v>
      </c>
      <c r="P1132" s="50">
        <v>7214</v>
      </c>
      <c r="Q1132" s="51">
        <v>13586</v>
      </c>
      <c r="R1132" s="15">
        <v>7179</v>
      </c>
    </row>
    <row r="1133" spans="1:18" s="12" customFormat="1" ht="12.75" x14ac:dyDescent="0.2">
      <c r="A1133" s="44" t="s">
        <v>408</v>
      </c>
      <c r="B1133" s="45" t="s">
        <v>423</v>
      </c>
      <c r="C1133" s="45" t="s">
        <v>430</v>
      </c>
      <c r="D1133" s="54" t="s">
        <v>62</v>
      </c>
      <c r="E1133" s="47">
        <v>41665</v>
      </c>
      <c r="F1133" s="48">
        <v>20775</v>
      </c>
      <c r="G1133" s="47">
        <v>41965</v>
      </c>
      <c r="H1133" s="48">
        <v>20982</v>
      </c>
      <c r="I1133" s="47">
        <v>42189</v>
      </c>
      <c r="J1133" s="48">
        <v>21091</v>
      </c>
      <c r="K1133" s="47">
        <v>42702</v>
      </c>
      <c r="L1133" s="48">
        <v>21315</v>
      </c>
      <c r="M1133" s="47">
        <v>42865</v>
      </c>
      <c r="N1133" s="47">
        <v>21388</v>
      </c>
      <c r="O1133" s="52">
        <v>43031</v>
      </c>
      <c r="P1133" s="50">
        <v>21470</v>
      </c>
      <c r="Q1133" s="51">
        <v>43194</v>
      </c>
      <c r="R1133" s="15">
        <v>21573</v>
      </c>
    </row>
    <row r="1134" spans="1:18" s="12" customFormat="1" ht="12.75" x14ac:dyDescent="0.2">
      <c r="A1134" s="44" t="s">
        <v>408</v>
      </c>
      <c r="B1134" s="45" t="s">
        <v>431</v>
      </c>
      <c r="C1134" s="45"/>
      <c r="D1134" s="54" t="s">
        <v>71</v>
      </c>
      <c r="E1134" s="47">
        <v>560932</v>
      </c>
      <c r="F1134" s="48">
        <v>299594</v>
      </c>
      <c r="G1134" s="47">
        <v>557264</v>
      </c>
      <c r="H1134" s="48">
        <v>297738</v>
      </c>
      <c r="I1134" s="47">
        <v>554221</v>
      </c>
      <c r="J1134" s="48">
        <v>296095</v>
      </c>
      <c r="K1134" s="47">
        <v>555614</v>
      </c>
      <c r="L1134" s="48">
        <v>296784</v>
      </c>
      <c r="M1134" s="47">
        <v>553564</v>
      </c>
      <c r="N1134" s="47">
        <v>295604</v>
      </c>
      <c r="O1134" s="49">
        <v>550742</v>
      </c>
      <c r="P1134" s="50">
        <v>294243</v>
      </c>
      <c r="Q1134" s="51">
        <v>548028</v>
      </c>
      <c r="R1134" s="15">
        <v>292752</v>
      </c>
    </row>
    <row r="1135" spans="1:18" s="12" customFormat="1" ht="12.75" x14ac:dyDescent="0.2">
      <c r="A1135" s="44" t="s">
        <v>408</v>
      </c>
      <c r="B1135" s="45" t="s">
        <v>431</v>
      </c>
      <c r="C1135" s="45" t="s">
        <v>431</v>
      </c>
      <c r="D1135" s="54" t="s">
        <v>71</v>
      </c>
      <c r="E1135" s="47">
        <v>560932</v>
      </c>
      <c r="F1135" s="48">
        <v>299594</v>
      </c>
      <c r="G1135" s="47">
        <v>557264</v>
      </c>
      <c r="H1135" s="48">
        <v>297738</v>
      </c>
      <c r="I1135" s="47">
        <v>554221</v>
      </c>
      <c r="J1135" s="48">
        <v>296095</v>
      </c>
      <c r="K1135" s="47">
        <v>555614</v>
      </c>
      <c r="L1135" s="48">
        <v>296784</v>
      </c>
      <c r="M1135" s="47">
        <v>553564</v>
      </c>
      <c r="N1135" s="47">
        <v>295604</v>
      </c>
      <c r="O1135" s="49">
        <v>550742</v>
      </c>
      <c r="P1135" s="50">
        <v>294243</v>
      </c>
      <c r="Q1135" s="51">
        <v>548028</v>
      </c>
      <c r="R1135" s="15">
        <v>292752</v>
      </c>
    </row>
    <row r="1136" spans="1:18" s="12" customFormat="1" ht="12.75" x14ac:dyDescent="0.2">
      <c r="A1136" s="44" t="s">
        <v>408</v>
      </c>
      <c r="B1136" s="45" t="s">
        <v>432</v>
      </c>
      <c r="C1136" s="45"/>
      <c r="D1136" s="54" t="s">
        <v>60</v>
      </c>
      <c r="E1136" s="47">
        <v>407192</v>
      </c>
      <c r="F1136" s="48">
        <v>207061</v>
      </c>
      <c r="G1136" s="47">
        <v>408510</v>
      </c>
      <c r="H1136" s="48">
        <v>207725</v>
      </c>
      <c r="I1136" s="47">
        <v>409179</v>
      </c>
      <c r="J1136" s="48">
        <v>207993</v>
      </c>
      <c r="K1136" s="47">
        <v>414444</v>
      </c>
      <c r="L1136" s="48">
        <v>209965</v>
      </c>
      <c r="M1136" s="47">
        <v>414463</v>
      </c>
      <c r="N1136" s="47">
        <v>210037</v>
      </c>
      <c r="O1136" s="49">
        <v>414438</v>
      </c>
      <c r="P1136" s="50">
        <v>209950</v>
      </c>
      <c r="Q1136" s="51">
        <v>413776</v>
      </c>
      <c r="R1136" s="15">
        <v>209695</v>
      </c>
    </row>
    <row r="1137" spans="1:18" s="12" customFormat="1" ht="12.75" x14ac:dyDescent="0.2">
      <c r="A1137" s="44" t="s">
        <v>408</v>
      </c>
      <c r="B1137" s="45" t="s">
        <v>432</v>
      </c>
      <c r="C1137" s="45"/>
      <c r="D1137" s="54" t="s">
        <v>61</v>
      </c>
      <c r="E1137" s="47">
        <v>223409</v>
      </c>
      <c r="F1137" s="48">
        <v>116123</v>
      </c>
      <c r="G1137" s="47">
        <v>223577</v>
      </c>
      <c r="H1137" s="48">
        <v>116291</v>
      </c>
      <c r="I1137" s="47">
        <v>223303</v>
      </c>
      <c r="J1137" s="48">
        <v>116091</v>
      </c>
      <c r="K1137" s="47">
        <v>226413</v>
      </c>
      <c r="L1137" s="48">
        <v>117142</v>
      </c>
      <c r="M1137" s="47">
        <v>225877</v>
      </c>
      <c r="N1137" s="47">
        <v>116828</v>
      </c>
      <c r="O1137" s="52">
        <v>225829</v>
      </c>
      <c r="P1137" s="50">
        <v>116841</v>
      </c>
      <c r="Q1137" s="51">
        <v>224772</v>
      </c>
      <c r="R1137" s="15">
        <v>116285</v>
      </c>
    </row>
    <row r="1138" spans="1:18" s="12" customFormat="1" ht="12.75" x14ac:dyDescent="0.2">
      <c r="A1138" s="44" t="s">
        <v>408</v>
      </c>
      <c r="B1138" s="45" t="s">
        <v>432</v>
      </c>
      <c r="C1138" s="45"/>
      <c r="D1138" s="54" t="s">
        <v>62</v>
      </c>
      <c r="E1138" s="47">
        <v>183783</v>
      </c>
      <c r="F1138" s="48">
        <v>90938</v>
      </c>
      <c r="G1138" s="47">
        <v>184933</v>
      </c>
      <c r="H1138" s="48">
        <v>91434</v>
      </c>
      <c r="I1138" s="47">
        <v>185876</v>
      </c>
      <c r="J1138" s="48">
        <v>91902</v>
      </c>
      <c r="K1138" s="47">
        <v>188031</v>
      </c>
      <c r="L1138" s="48">
        <v>92823</v>
      </c>
      <c r="M1138" s="47">
        <v>188586</v>
      </c>
      <c r="N1138" s="47">
        <v>93209</v>
      </c>
      <c r="O1138" s="52">
        <v>188609</v>
      </c>
      <c r="P1138" s="50">
        <v>93109</v>
      </c>
      <c r="Q1138" s="51">
        <v>189004</v>
      </c>
      <c r="R1138" s="15">
        <v>93410</v>
      </c>
    </row>
    <row r="1139" spans="1:18" s="12" customFormat="1" ht="12.75" x14ac:dyDescent="0.2">
      <c r="A1139" s="44" t="s">
        <v>408</v>
      </c>
      <c r="B1139" s="45" t="s">
        <v>432</v>
      </c>
      <c r="C1139" s="45" t="s">
        <v>433</v>
      </c>
      <c r="D1139" s="54" t="s">
        <v>60</v>
      </c>
      <c r="E1139" s="47">
        <v>47092</v>
      </c>
      <c r="F1139" s="48">
        <v>23957</v>
      </c>
      <c r="G1139" s="47">
        <v>47367</v>
      </c>
      <c r="H1139" s="48">
        <v>24110</v>
      </c>
      <c r="I1139" s="47">
        <v>47389</v>
      </c>
      <c r="J1139" s="48">
        <v>24105</v>
      </c>
      <c r="K1139" s="47">
        <v>47848</v>
      </c>
      <c r="L1139" s="48">
        <v>24322</v>
      </c>
      <c r="M1139" s="47">
        <v>47846</v>
      </c>
      <c r="N1139" s="47">
        <v>24308</v>
      </c>
      <c r="O1139" s="49">
        <v>47816</v>
      </c>
      <c r="P1139" s="50">
        <v>24262</v>
      </c>
      <c r="Q1139" s="51">
        <v>47639</v>
      </c>
      <c r="R1139" s="15">
        <v>24207</v>
      </c>
    </row>
    <row r="1140" spans="1:18" s="12" customFormat="1" ht="12.75" x14ac:dyDescent="0.2">
      <c r="A1140" s="44" t="s">
        <v>408</v>
      </c>
      <c r="B1140" s="45" t="s">
        <v>432</v>
      </c>
      <c r="C1140" s="45" t="s">
        <v>433</v>
      </c>
      <c r="D1140" s="54" t="s">
        <v>61</v>
      </c>
      <c r="E1140" s="47">
        <v>26856</v>
      </c>
      <c r="F1140" s="48">
        <v>14020</v>
      </c>
      <c r="G1140" s="47">
        <v>26856</v>
      </c>
      <c r="H1140" s="48">
        <v>14060</v>
      </c>
      <c r="I1140" s="47">
        <v>26763</v>
      </c>
      <c r="J1140" s="48">
        <v>13993</v>
      </c>
      <c r="K1140" s="47">
        <v>27128</v>
      </c>
      <c r="L1140" s="48">
        <v>14123</v>
      </c>
      <c r="M1140" s="47">
        <v>27058</v>
      </c>
      <c r="N1140" s="47">
        <v>14065</v>
      </c>
      <c r="O1140" s="52">
        <v>27009</v>
      </c>
      <c r="P1140" s="50">
        <v>14038</v>
      </c>
      <c r="Q1140" s="51">
        <v>26776</v>
      </c>
      <c r="R1140" s="15">
        <v>13941</v>
      </c>
    </row>
    <row r="1141" spans="1:18" s="12" customFormat="1" ht="12.75" x14ac:dyDescent="0.2">
      <c r="A1141" s="44" t="s">
        <v>408</v>
      </c>
      <c r="B1141" s="45" t="s">
        <v>432</v>
      </c>
      <c r="C1141" s="45" t="s">
        <v>433</v>
      </c>
      <c r="D1141" s="54" t="s">
        <v>62</v>
      </c>
      <c r="E1141" s="47">
        <v>20236</v>
      </c>
      <c r="F1141" s="48">
        <v>9937</v>
      </c>
      <c r="G1141" s="47">
        <v>20511</v>
      </c>
      <c r="H1141" s="48">
        <v>10050</v>
      </c>
      <c r="I1141" s="47">
        <v>20626</v>
      </c>
      <c r="J1141" s="48">
        <v>10112</v>
      </c>
      <c r="K1141" s="47">
        <v>20720</v>
      </c>
      <c r="L1141" s="48">
        <v>10199</v>
      </c>
      <c r="M1141" s="47">
        <v>20788</v>
      </c>
      <c r="N1141" s="47">
        <v>10243</v>
      </c>
      <c r="O1141" s="52">
        <v>20807</v>
      </c>
      <c r="P1141" s="50">
        <v>10224</v>
      </c>
      <c r="Q1141" s="51">
        <v>20863</v>
      </c>
      <c r="R1141" s="15">
        <v>10266</v>
      </c>
    </row>
    <row r="1142" spans="1:18" s="12" customFormat="1" ht="12.75" x14ac:dyDescent="0.2">
      <c r="A1142" s="44" t="s">
        <v>408</v>
      </c>
      <c r="B1142" s="45" t="s">
        <v>432</v>
      </c>
      <c r="C1142" s="45" t="s">
        <v>434</v>
      </c>
      <c r="D1142" s="54" t="s">
        <v>60</v>
      </c>
      <c r="E1142" s="47">
        <v>86448</v>
      </c>
      <c r="F1142" s="48">
        <v>43757</v>
      </c>
      <c r="G1142" s="47">
        <v>86737</v>
      </c>
      <c r="H1142" s="48">
        <v>43877</v>
      </c>
      <c r="I1142" s="47">
        <v>86939</v>
      </c>
      <c r="J1142" s="48">
        <v>44000</v>
      </c>
      <c r="K1142" s="47">
        <v>88335</v>
      </c>
      <c r="L1142" s="48">
        <v>44543</v>
      </c>
      <c r="M1142" s="47">
        <v>88187</v>
      </c>
      <c r="N1142" s="47">
        <v>44468</v>
      </c>
      <c r="O1142" s="49">
        <v>88169</v>
      </c>
      <c r="P1142" s="50">
        <v>44424</v>
      </c>
      <c r="Q1142" s="51">
        <v>88081</v>
      </c>
      <c r="R1142" s="15">
        <v>44438</v>
      </c>
    </row>
    <row r="1143" spans="1:18" s="12" customFormat="1" ht="12.75" x14ac:dyDescent="0.2">
      <c r="A1143" s="44" t="s">
        <v>408</v>
      </c>
      <c r="B1143" s="45" t="s">
        <v>432</v>
      </c>
      <c r="C1143" s="45" t="s">
        <v>434</v>
      </c>
      <c r="D1143" s="54" t="s">
        <v>61</v>
      </c>
      <c r="E1143" s="47">
        <v>40412</v>
      </c>
      <c r="F1143" s="48">
        <v>21000</v>
      </c>
      <c r="G1143" s="47">
        <v>40469</v>
      </c>
      <c r="H1143" s="48">
        <v>21035</v>
      </c>
      <c r="I1143" s="47">
        <v>40328</v>
      </c>
      <c r="J1143" s="48">
        <v>20934</v>
      </c>
      <c r="K1143" s="47">
        <v>41279</v>
      </c>
      <c r="L1143" s="48">
        <v>21316</v>
      </c>
      <c r="M1143" s="47">
        <v>41020</v>
      </c>
      <c r="N1143" s="47">
        <v>21170</v>
      </c>
      <c r="O1143" s="52">
        <v>40896</v>
      </c>
      <c r="P1143" s="50">
        <v>21107</v>
      </c>
      <c r="Q1143" s="51">
        <v>40787</v>
      </c>
      <c r="R1143" s="15">
        <v>21039</v>
      </c>
    </row>
    <row r="1144" spans="1:18" s="12" customFormat="1" ht="12.75" x14ac:dyDescent="0.2">
      <c r="A1144" s="44" t="s">
        <v>408</v>
      </c>
      <c r="B1144" s="45" t="s">
        <v>432</v>
      </c>
      <c r="C1144" s="45" t="s">
        <v>434</v>
      </c>
      <c r="D1144" s="54" t="s">
        <v>62</v>
      </c>
      <c r="E1144" s="47">
        <v>46036</v>
      </c>
      <c r="F1144" s="48">
        <v>22757</v>
      </c>
      <c r="G1144" s="47">
        <v>46268</v>
      </c>
      <c r="H1144" s="48">
        <v>22842</v>
      </c>
      <c r="I1144" s="47">
        <v>46611</v>
      </c>
      <c r="J1144" s="48">
        <v>23066</v>
      </c>
      <c r="K1144" s="47">
        <v>47056</v>
      </c>
      <c r="L1144" s="48">
        <v>23227</v>
      </c>
      <c r="M1144" s="47">
        <v>47167</v>
      </c>
      <c r="N1144" s="47">
        <v>23298</v>
      </c>
      <c r="O1144" s="52">
        <v>47273</v>
      </c>
      <c r="P1144" s="50">
        <v>23317</v>
      </c>
      <c r="Q1144" s="51">
        <v>47294</v>
      </c>
      <c r="R1144" s="15">
        <v>23399</v>
      </c>
    </row>
    <row r="1145" spans="1:18" s="12" customFormat="1" ht="12.75" x14ac:dyDescent="0.2">
      <c r="A1145" s="44" t="s">
        <v>408</v>
      </c>
      <c r="B1145" s="45" t="s">
        <v>432</v>
      </c>
      <c r="C1145" s="45" t="s">
        <v>432</v>
      </c>
      <c r="D1145" s="54" t="s">
        <v>60</v>
      </c>
      <c r="E1145" s="47">
        <v>137169</v>
      </c>
      <c r="F1145" s="48">
        <v>70318</v>
      </c>
      <c r="G1145" s="47">
        <v>137591</v>
      </c>
      <c r="H1145" s="48">
        <v>70619</v>
      </c>
      <c r="I1145" s="47">
        <v>137562</v>
      </c>
      <c r="J1145" s="48">
        <v>70527</v>
      </c>
      <c r="K1145" s="47">
        <v>138519</v>
      </c>
      <c r="L1145" s="48">
        <v>70732</v>
      </c>
      <c r="M1145" s="47">
        <v>138559</v>
      </c>
      <c r="N1145" s="47">
        <v>70817</v>
      </c>
      <c r="O1145" s="49">
        <v>138406</v>
      </c>
      <c r="P1145" s="50">
        <v>70734</v>
      </c>
      <c r="Q1145" s="51">
        <v>138218</v>
      </c>
      <c r="R1145" s="15">
        <v>70587</v>
      </c>
    </row>
    <row r="1146" spans="1:18" s="12" customFormat="1" ht="12.75" x14ac:dyDescent="0.2">
      <c r="A1146" s="44" t="s">
        <v>408</v>
      </c>
      <c r="B1146" s="45" t="s">
        <v>432</v>
      </c>
      <c r="C1146" s="45" t="s">
        <v>432</v>
      </c>
      <c r="D1146" s="54" t="s">
        <v>61</v>
      </c>
      <c r="E1146" s="47">
        <v>89670</v>
      </c>
      <c r="F1146" s="48">
        <v>46652</v>
      </c>
      <c r="G1146" s="47">
        <v>89713</v>
      </c>
      <c r="H1146" s="48">
        <v>46750</v>
      </c>
      <c r="I1146" s="47">
        <v>89557</v>
      </c>
      <c r="J1146" s="48">
        <v>46636</v>
      </c>
      <c r="K1146" s="47">
        <v>89912</v>
      </c>
      <c r="L1146" s="48">
        <v>46600</v>
      </c>
      <c r="M1146" s="47">
        <v>89758</v>
      </c>
      <c r="N1146" s="47">
        <v>46527</v>
      </c>
      <c r="O1146" s="52">
        <v>89820</v>
      </c>
      <c r="P1146" s="50">
        <v>46585</v>
      </c>
      <c r="Q1146" s="51">
        <v>89424</v>
      </c>
      <c r="R1146" s="15">
        <v>46353</v>
      </c>
    </row>
    <row r="1147" spans="1:18" s="12" customFormat="1" ht="12.75" x14ac:dyDescent="0.2">
      <c r="A1147" s="44" t="s">
        <v>408</v>
      </c>
      <c r="B1147" s="45" t="s">
        <v>432</v>
      </c>
      <c r="C1147" s="45" t="s">
        <v>432</v>
      </c>
      <c r="D1147" s="54" t="s">
        <v>62</v>
      </c>
      <c r="E1147" s="47">
        <v>47499</v>
      </c>
      <c r="F1147" s="48">
        <v>23666</v>
      </c>
      <c r="G1147" s="47">
        <v>47878</v>
      </c>
      <c r="H1147" s="48">
        <v>23869</v>
      </c>
      <c r="I1147" s="47">
        <v>48005</v>
      </c>
      <c r="J1147" s="48">
        <v>23891</v>
      </c>
      <c r="K1147" s="47">
        <v>48607</v>
      </c>
      <c r="L1147" s="48">
        <v>24132</v>
      </c>
      <c r="M1147" s="47">
        <v>48801</v>
      </c>
      <c r="N1147" s="47">
        <v>24290</v>
      </c>
      <c r="O1147" s="52">
        <v>48586</v>
      </c>
      <c r="P1147" s="50">
        <v>24149</v>
      </c>
      <c r="Q1147" s="51">
        <v>48794</v>
      </c>
      <c r="R1147" s="15">
        <v>24234</v>
      </c>
    </row>
    <row r="1148" spans="1:18" s="12" customFormat="1" ht="12.75" x14ac:dyDescent="0.2">
      <c r="A1148" s="44" t="s">
        <v>408</v>
      </c>
      <c r="B1148" s="45" t="s">
        <v>432</v>
      </c>
      <c r="C1148" s="45" t="s">
        <v>435</v>
      </c>
      <c r="D1148" s="54" t="s">
        <v>60</v>
      </c>
      <c r="E1148" s="47">
        <v>67842</v>
      </c>
      <c r="F1148" s="48">
        <v>34332</v>
      </c>
      <c r="G1148" s="47">
        <v>68149</v>
      </c>
      <c r="H1148" s="48">
        <v>34452</v>
      </c>
      <c r="I1148" s="47">
        <v>68552</v>
      </c>
      <c r="J1148" s="48">
        <v>34640</v>
      </c>
      <c r="K1148" s="47">
        <v>69454</v>
      </c>
      <c r="L1148" s="48">
        <v>34959</v>
      </c>
      <c r="M1148" s="47">
        <v>69579</v>
      </c>
      <c r="N1148" s="47">
        <v>35020</v>
      </c>
      <c r="O1148" s="49">
        <v>69775</v>
      </c>
      <c r="P1148" s="50">
        <v>35141</v>
      </c>
      <c r="Q1148" s="51">
        <v>69837</v>
      </c>
      <c r="R1148" s="15">
        <v>35181</v>
      </c>
    </row>
    <row r="1149" spans="1:18" s="12" customFormat="1" ht="12.75" x14ac:dyDescent="0.2">
      <c r="A1149" s="44" t="s">
        <v>408</v>
      </c>
      <c r="B1149" s="45" t="s">
        <v>432</v>
      </c>
      <c r="C1149" s="45" t="s">
        <v>435</v>
      </c>
      <c r="D1149" s="54" t="s">
        <v>61</v>
      </c>
      <c r="E1149" s="47">
        <v>32042</v>
      </c>
      <c r="F1149" s="48">
        <v>16564</v>
      </c>
      <c r="G1149" s="47">
        <v>32237</v>
      </c>
      <c r="H1149" s="48">
        <v>16632</v>
      </c>
      <c r="I1149" s="47">
        <v>32352</v>
      </c>
      <c r="J1149" s="48">
        <v>16701</v>
      </c>
      <c r="K1149" s="47">
        <v>32754</v>
      </c>
      <c r="L1149" s="48">
        <v>16828</v>
      </c>
      <c r="M1149" s="47">
        <v>32785</v>
      </c>
      <c r="N1149" s="47">
        <v>16844</v>
      </c>
      <c r="O1149" s="52">
        <v>32853</v>
      </c>
      <c r="P1149" s="50">
        <v>16895</v>
      </c>
      <c r="Q1149" s="51">
        <v>32736</v>
      </c>
      <c r="R1149" s="15">
        <v>16834</v>
      </c>
    </row>
    <row r="1150" spans="1:18" s="12" customFormat="1" ht="12.75" x14ac:dyDescent="0.2">
      <c r="A1150" s="44" t="s">
        <v>408</v>
      </c>
      <c r="B1150" s="45" t="s">
        <v>432</v>
      </c>
      <c r="C1150" s="45" t="s">
        <v>435</v>
      </c>
      <c r="D1150" s="54" t="s">
        <v>62</v>
      </c>
      <c r="E1150" s="47">
        <v>35800</v>
      </c>
      <c r="F1150" s="48">
        <v>17768</v>
      </c>
      <c r="G1150" s="47">
        <v>35912</v>
      </c>
      <c r="H1150" s="48">
        <v>17820</v>
      </c>
      <c r="I1150" s="47">
        <v>36200</v>
      </c>
      <c r="J1150" s="48">
        <v>17939</v>
      </c>
      <c r="K1150" s="47">
        <v>36700</v>
      </c>
      <c r="L1150" s="48">
        <v>18131</v>
      </c>
      <c r="M1150" s="47">
        <v>36794</v>
      </c>
      <c r="N1150" s="47">
        <v>18176</v>
      </c>
      <c r="O1150" s="52">
        <v>36922</v>
      </c>
      <c r="P1150" s="50">
        <v>18246</v>
      </c>
      <c r="Q1150" s="51">
        <v>37101</v>
      </c>
      <c r="R1150" s="15">
        <v>18347</v>
      </c>
    </row>
    <row r="1151" spans="1:18" s="12" customFormat="1" ht="12.75" x14ac:dyDescent="0.2">
      <c r="A1151" s="44" t="s">
        <v>408</v>
      </c>
      <c r="B1151" s="45" t="s">
        <v>432</v>
      </c>
      <c r="C1151" s="45" t="s">
        <v>436</v>
      </c>
      <c r="D1151" s="54" t="s">
        <v>60</v>
      </c>
      <c r="E1151" s="47">
        <v>68641</v>
      </c>
      <c r="F1151" s="48">
        <v>34697</v>
      </c>
      <c r="G1151" s="47">
        <v>68666</v>
      </c>
      <c r="H1151" s="48">
        <v>34667</v>
      </c>
      <c r="I1151" s="47">
        <v>68737</v>
      </c>
      <c r="J1151" s="48">
        <v>34721</v>
      </c>
      <c r="K1151" s="47">
        <v>70288</v>
      </c>
      <c r="L1151" s="48">
        <v>35409</v>
      </c>
      <c r="M1151" s="47">
        <v>70292</v>
      </c>
      <c r="N1151" s="47">
        <v>35424</v>
      </c>
      <c r="O1151" s="49">
        <v>70272</v>
      </c>
      <c r="P1151" s="50">
        <v>35389</v>
      </c>
      <c r="Q1151" s="51">
        <v>70001</v>
      </c>
      <c r="R1151" s="15">
        <v>35282</v>
      </c>
    </row>
    <row r="1152" spans="1:18" s="12" customFormat="1" ht="12.75" x14ac:dyDescent="0.2">
      <c r="A1152" s="44" t="s">
        <v>408</v>
      </c>
      <c r="B1152" s="45" t="s">
        <v>432</v>
      </c>
      <c r="C1152" s="45" t="s">
        <v>436</v>
      </c>
      <c r="D1152" s="54" t="s">
        <v>61</v>
      </c>
      <c r="E1152" s="47">
        <v>34429</v>
      </c>
      <c r="F1152" s="48">
        <v>17887</v>
      </c>
      <c r="G1152" s="47">
        <v>34302</v>
      </c>
      <c r="H1152" s="48">
        <v>17814</v>
      </c>
      <c r="I1152" s="47">
        <v>34303</v>
      </c>
      <c r="J1152" s="48">
        <v>17827</v>
      </c>
      <c r="K1152" s="47">
        <v>35340</v>
      </c>
      <c r="L1152" s="48">
        <v>18275</v>
      </c>
      <c r="M1152" s="47">
        <v>35256</v>
      </c>
      <c r="N1152" s="47">
        <v>18222</v>
      </c>
      <c r="O1152" s="52">
        <v>35251</v>
      </c>
      <c r="P1152" s="50">
        <v>18216</v>
      </c>
      <c r="Q1152" s="51">
        <v>35049</v>
      </c>
      <c r="R1152" s="15">
        <v>18118</v>
      </c>
    </row>
    <row r="1153" spans="1:18" s="12" customFormat="1" ht="12.75" x14ac:dyDescent="0.2">
      <c r="A1153" s="44" t="s">
        <v>408</v>
      </c>
      <c r="B1153" s="45" t="s">
        <v>432</v>
      </c>
      <c r="C1153" s="45" t="s">
        <v>436</v>
      </c>
      <c r="D1153" s="54" t="s">
        <v>62</v>
      </c>
      <c r="E1153" s="47">
        <v>34212</v>
      </c>
      <c r="F1153" s="48">
        <v>16810</v>
      </c>
      <c r="G1153" s="47">
        <v>34364</v>
      </c>
      <c r="H1153" s="48">
        <v>16853</v>
      </c>
      <c r="I1153" s="47">
        <v>34434</v>
      </c>
      <c r="J1153" s="48">
        <v>16894</v>
      </c>
      <c r="K1153" s="47">
        <v>34948</v>
      </c>
      <c r="L1153" s="48">
        <v>17134</v>
      </c>
      <c r="M1153" s="47">
        <v>35036</v>
      </c>
      <c r="N1153" s="47">
        <v>17202</v>
      </c>
      <c r="O1153" s="52">
        <v>35021</v>
      </c>
      <c r="P1153" s="50">
        <v>17173</v>
      </c>
      <c r="Q1153" s="51">
        <v>34952</v>
      </c>
      <c r="R1153" s="15">
        <v>17164</v>
      </c>
    </row>
    <row r="1154" spans="1:18" s="12" customFormat="1" ht="12.75" x14ac:dyDescent="0.2">
      <c r="A1154" s="44" t="s">
        <v>408</v>
      </c>
      <c r="B1154" s="45" t="s">
        <v>437</v>
      </c>
      <c r="C1154" s="45"/>
      <c r="D1154" s="54" t="s">
        <v>60</v>
      </c>
      <c r="E1154" s="47">
        <v>560099</v>
      </c>
      <c r="F1154" s="48">
        <v>286242</v>
      </c>
      <c r="G1154" s="47">
        <v>569212</v>
      </c>
      <c r="H1154" s="48">
        <v>291132</v>
      </c>
      <c r="I1154" s="47">
        <v>578275</v>
      </c>
      <c r="J1154" s="48">
        <v>295942</v>
      </c>
      <c r="K1154" s="47">
        <v>593604</v>
      </c>
      <c r="L1154" s="48">
        <v>302913</v>
      </c>
      <c r="M1154" s="47">
        <v>602344</v>
      </c>
      <c r="N1154" s="47">
        <v>307645</v>
      </c>
      <c r="O1154" s="49">
        <v>610528</v>
      </c>
      <c r="P1154" s="50">
        <v>311837</v>
      </c>
      <c r="Q1154" s="51">
        <v>618754</v>
      </c>
      <c r="R1154" s="15">
        <v>316029</v>
      </c>
    </row>
    <row r="1155" spans="1:18" s="12" customFormat="1" ht="12.75" x14ac:dyDescent="0.2">
      <c r="A1155" s="44" t="s">
        <v>408</v>
      </c>
      <c r="B1155" s="45" t="s">
        <v>437</v>
      </c>
      <c r="C1155" s="45"/>
      <c r="D1155" s="54" t="s">
        <v>61</v>
      </c>
      <c r="E1155" s="47">
        <v>252722</v>
      </c>
      <c r="F1155" s="48">
        <v>131033</v>
      </c>
      <c r="G1155" s="47">
        <v>254112</v>
      </c>
      <c r="H1155" s="48">
        <v>131854</v>
      </c>
      <c r="I1155" s="47">
        <v>255573</v>
      </c>
      <c r="J1155" s="48">
        <v>132647</v>
      </c>
      <c r="K1155" s="47">
        <v>260387</v>
      </c>
      <c r="L1155" s="48">
        <v>134798</v>
      </c>
      <c r="M1155" s="47">
        <v>261395</v>
      </c>
      <c r="N1155" s="47">
        <v>135413</v>
      </c>
      <c r="O1155" s="52">
        <v>262196</v>
      </c>
      <c r="P1155" s="50">
        <v>135791</v>
      </c>
      <c r="Q1155" s="51">
        <v>262842</v>
      </c>
      <c r="R1155" s="15">
        <v>136081</v>
      </c>
    </row>
    <row r="1156" spans="1:18" s="12" customFormat="1" ht="12.75" x14ac:dyDescent="0.2">
      <c r="A1156" s="44" t="s">
        <v>408</v>
      </c>
      <c r="B1156" s="45" t="s">
        <v>437</v>
      </c>
      <c r="C1156" s="45"/>
      <c r="D1156" s="54" t="s">
        <v>62</v>
      </c>
      <c r="E1156" s="47">
        <v>307377</v>
      </c>
      <c r="F1156" s="48">
        <v>155209</v>
      </c>
      <c r="G1156" s="47">
        <v>315100</v>
      </c>
      <c r="H1156" s="48">
        <v>159278</v>
      </c>
      <c r="I1156" s="47">
        <v>322702</v>
      </c>
      <c r="J1156" s="48">
        <v>163295</v>
      </c>
      <c r="K1156" s="47">
        <v>333217</v>
      </c>
      <c r="L1156" s="48">
        <v>168115</v>
      </c>
      <c r="M1156" s="47">
        <v>340949</v>
      </c>
      <c r="N1156" s="47">
        <v>172232</v>
      </c>
      <c r="O1156" s="52">
        <v>348332</v>
      </c>
      <c r="P1156" s="50">
        <v>176046</v>
      </c>
      <c r="Q1156" s="51">
        <v>355912</v>
      </c>
      <c r="R1156" s="15">
        <v>179948</v>
      </c>
    </row>
    <row r="1157" spans="1:18" s="12" customFormat="1" ht="12.75" x14ac:dyDescent="0.2">
      <c r="A1157" s="44" t="s">
        <v>408</v>
      </c>
      <c r="B1157" s="45" t="s">
        <v>437</v>
      </c>
      <c r="C1157" s="45" t="s">
        <v>438</v>
      </c>
      <c r="D1157" s="54" t="s">
        <v>60</v>
      </c>
      <c r="E1157" s="47">
        <v>56325</v>
      </c>
      <c r="F1157" s="48">
        <v>28497</v>
      </c>
      <c r="G1157" s="47">
        <v>56779</v>
      </c>
      <c r="H1157" s="48">
        <v>28744</v>
      </c>
      <c r="I1157" s="47">
        <v>57042</v>
      </c>
      <c r="J1157" s="48">
        <v>28873</v>
      </c>
      <c r="K1157" s="47">
        <v>58287</v>
      </c>
      <c r="L1157" s="48">
        <v>29349</v>
      </c>
      <c r="M1157" s="47">
        <v>58659</v>
      </c>
      <c r="N1157" s="47">
        <v>29545</v>
      </c>
      <c r="O1157" s="49">
        <v>59017</v>
      </c>
      <c r="P1157" s="50">
        <v>29708</v>
      </c>
      <c r="Q1157" s="51">
        <v>59101</v>
      </c>
      <c r="R1157" s="15">
        <v>29739</v>
      </c>
    </row>
    <row r="1158" spans="1:18" s="12" customFormat="1" ht="12.75" x14ac:dyDescent="0.2">
      <c r="A1158" s="44" t="s">
        <v>408</v>
      </c>
      <c r="B1158" s="45" t="s">
        <v>437</v>
      </c>
      <c r="C1158" s="45" t="s">
        <v>438</v>
      </c>
      <c r="D1158" s="54" t="s">
        <v>61</v>
      </c>
      <c r="E1158" s="47">
        <v>28821</v>
      </c>
      <c r="F1158" s="48">
        <v>14816</v>
      </c>
      <c r="G1158" s="47">
        <v>28905</v>
      </c>
      <c r="H1158" s="48">
        <v>14843</v>
      </c>
      <c r="I1158" s="47">
        <v>28967</v>
      </c>
      <c r="J1158" s="48">
        <v>14872</v>
      </c>
      <c r="K1158" s="47">
        <v>29665</v>
      </c>
      <c r="L1158" s="48">
        <v>15214</v>
      </c>
      <c r="M1158" s="47">
        <v>29766</v>
      </c>
      <c r="N1158" s="47">
        <v>15283</v>
      </c>
      <c r="O1158" s="52">
        <v>29796</v>
      </c>
      <c r="P1158" s="50">
        <v>15287</v>
      </c>
      <c r="Q1158" s="51">
        <v>29730</v>
      </c>
      <c r="R1158" s="15">
        <v>15270</v>
      </c>
    </row>
    <row r="1159" spans="1:18" s="12" customFormat="1" ht="12.75" x14ac:dyDescent="0.2">
      <c r="A1159" s="44" t="s">
        <v>408</v>
      </c>
      <c r="B1159" s="45" t="s">
        <v>437</v>
      </c>
      <c r="C1159" s="45" t="s">
        <v>438</v>
      </c>
      <c r="D1159" s="54" t="s">
        <v>62</v>
      </c>
      <c r="E1159" s="47">
        <v>27504</v>
      </c>
      <c r="F1159" s="48">
        <v>13681</v>
      </c>
      <c r="G1159" s="47">
        <v>27874</v>
      </c>
      <c r="H1159" s="48">
        <v>13901</v>
      </c>
      <c r="I1159" s="47">
        <v>28075</v>
      </c>
      <c r="J1159" s="48">
        <v>14001</v>
      </c>
      <c r="K1159" s="47">
        <v>28622</v>
      </c>
      <c r="L1159" s="48">
        <v>14135</v>
      </c>
      <c r="M1159" s="47">
        <v>28893</v>
      </c>
      <c r="N1159" s="47">
        <v>14262</v>
      </c>
      <c r="O1159" s="52">
        <v>29221</v>
      </c>
      <c r="P1159" s="50">
        <v>14421</v>
      </c>
      <c r="Q1159" s="51">
        <v>29371</v>
      </c>
      <c r="R1159" s="15">
        <v>14469</v>
      </c>
    </row>
    <row r="1160" spans="1:18" s="12" customFormat="1" ht="12.75" x14ac:dyDescent="0.2">
      <c r="A1160" s="44" t="s">
        <v>408</v>
      </c>
      <c r="B1160" s="45" t="s">
        <v>437</v>
      </c>
      <c r="C1160" s="45" t="s">
        <v>437</v>
      </c>
      <c r="D1160" s="54" t="s">
        <v>60</v>
      </c>
      <c r="E1160" s="47">
        <v>303595</v>
      </c>
      <c r="F1160" s="48">
        <v>155630</v>
      </c>
      <c r="G1160" s="47">
        <v>311390</v>
      </c>
      <c r="H1160" s="48">
        <v>159708</v>
      </c>
      <c r="I1160" s="47">
        <v>319258</v>
      </c>
      <c r="J1160" s="48">
        <v>163875</v>
      </c>
      <c r="K1160" s="47">
        <v>330245</v>
      </c>
      <c r="L1160" s="48">
        <v>169226</v>
      </c>
      <c r="M1160" s="47">
        <v>337883</v>
      </c>
      <c r="N1160" s="47">
        <v>173375</v>
      </c>
      <c r="O1160" s="49">
        <v>344752</v>
      </c>
      <c r="P1160" s="50">
        <v>177018</v>
      </c>
      <c r="Q1160" s="51">
        <v>352395</v>
      </c>
      <c r="R1160" s="15">
        <v>180860</v>
      </c>
    </row>
    <row r="1161" spans="1:18" s="12" customFormat="1" ht="12.75" x14ac:dyDescent="0.2">
      <c r="A1161" s="44" t="s">
        <v>408</v>
      </c>
      <c r="B1161" s="45" t="s">
        <v>437</v>
      </c>
      <c r="C1161" s="45" t="s">
        <v>437</v>
      </c>
      <c r="D1161" s="54" t="s">
        <v>61</v>
      </c>
      <c r="E1161" s="47">
        <v>125785</v>
      </c>
      <c r="F1161" s="48">
        <v>65299</v>
      </c>
      <c r="G1161" s="47">
        <v>127009</v>
      </c>
      <c r="H1161" s="48">
        <v>65943</v>
      </c>
      <c r="I1161" s="47">
        <v>128174</v>
      </c>
      <c r="J1161" s="48">
        <v>66573</v>
      </c>
      <c r="K1161" s="47">
        <v>130786</v>
      </c>
      <c r="L1161" s="48">
        <v>67818</v>
      </c>
      <c r="M1161" s="47">
        <v>131691</v>
      </c>
      <c r="N1161" s="47">
        <v>68367</v>
      </c>
      <c r="O1161" s="52">
        <v>132380</v>
      </c>
      <c r="P1161" s="50">
        <v>68751</v>
      </c>
      <c r="Q1161" s="51">
        <v>133154</v>
      </c>
      <c r="R1161" s="15">
        <v>69085</v>
      </c>
    </row>
    <row r="1162" spans="1:18" s="12" customFormat="1" ht="12.75" x14ac:dyDescent="0.2">
      <c r="A1162" s="44" t="s">
        <v>408</v>
      </c>
      <c r="B1162" s="45" t="s">
        <v>437</v>
      </c>
      <c r="C1162" s="45" t="s">
        <v>437</v>
      </c>
      <c r="D1162" s="54" t="s">
        <v>62</v>
      </c>
      <c r="E1162" s="47">
        <v>177810</v>
      </c>
      <c r="F1162" s="48">
        <v>90331</v>
      </c>
      <c r="G1162" s="47">
        <v>184381</v>
      </c>
      <c r="H1162" s="48">
        <v>93765</v>
      </c>
      <c r="I1162" s="47">
        <v>191084</v>
      </c>
      <c r="J1162" s="48">
        <v>97302</v>
      </c>
      <c r="K1162" s="47">
        <v>199459</v>
      </c>
      <c r="L1162" s="48">
        <v>101408</v>
      </c>
      <c r="M1162" s="47">
        <v>206192</v>
      </c>
      <c r="N1162" s="47">
        <v>105008</v>
      </c>
      <c r="O1162" s="52">
        <v>212372</v>
      </c>
      <c r="P1162" s="50">
        <v>108267</v>
      </c>
      <c r="Q1162" s="51">
        <v>219241</v>
      </c>
      <c r="R1162" s="15">
        <v>111775</v>
      </c>
    </row>
    <row r="1163" spans="1:18" s="12" customFormat="1" ht="12.75" x14ac:dyDescent="0.2">
      <c r="A1163" s="44" t="s">
        <v>408</v>
      </c>
      <c r="B1163" s="45" t="s">
        <v>437</v>
      </c>
      <c r="C1163" s="45" t="s">
        <v>439</v>
      </c>
      <c r="D1163" s="54" t="s">
        <v>60</v>
      </c>
      <c r="E1163" s="47">
        <v>86510</v>
      </c>
      <c r="F1163" s="48">
        <v>44225</v>
      </c>
      <c r="G1163" s="47">
        <v>86882</v>
      </c>
      <c r="H1163" s="48">
        <v>44475</v>
      </c>
      <c r="I1163" s="47">
        <v>87260</v>
      </c>
      <c r="J1163" s="48">
        <v>44691</v>
      </c>
      <c r="K1163" s="47">
        <v>88532</v>
      </c>
      <c r="L1163" s="48">
        <v>45146</v>
      </c>
      <c r="M1163" s="47">
        <v>88861</v>
      </c>
      <c r="N1163" s="47">
        <v>45306</v>
      </c>
      <c r="O1163" s="49">
        <v>89315</v>
      </c>
      <c r="P1163" s="50">
        <v>45511</v>
      </c>
      <c r="Q1163" s="51">
        <v>89608</v>
      </c>
      <c r="R1163" s="15">
        <v>45663</v>
      </c>
    </row>
    <row r="1164" spans="1:18" s="12" customFormat="1" ht="12.75" x14ac:dyDescent="0.2">
      <c r="A1164" s="44" t="s">
        <v>408</v>
      </c>
      <c r="B1164" s="45" t="s">
        <v>437</v>
      </c>
      <c r="C1164" s="45" t="s">
        <v>439</v>
      </c>
      <c r="D1164" s="54" t="s">
        <v>61</v>
      </c>
      <c r="E1164" s="47">
        <v>42170</v>
      </c>
      <c r="F1164" s="48">
        <v>21909</v>
      </c>
      <c r="G1164" s="47">
        <v>42195</v>
      </c>
      <c r="H1164" s="48">
        <v>21997</v>
      </c>
      <c r="I1164" s="47">
        <v>42244</v>
      </c>
      <c r="J1164" s="48">
        <v>22027</v>
      </c>
      <c r="K1164" s="47">
        <v>42937</v>
      </c>
      <c r="L1164" s="48">
        <v>22299</v>
      </c>
      <c r="M1164" s="47">
        <v>42933</v>
      </c>
      <c r="N1164" s="47">
        <v>22313</v>
      </c>
      <c r="O1164" s="52">
        <v>42917</v>
      </c>
      <c r="P1164" s="50">
        <v>22296</v>
      </c>
      <c r="Q1164" s="51">
        <v>42894</v>
      </c>
      <c r="R1164" s="15">
        <v>22233</v>
      </c>
    </row>
    <row r="1165" spans="1:18" s="12" customFormat="1" ht="12.75" x14ac:dyDescent="0.2">
      <c r="A1165" s="44" t="s">
        <v>408</v>
      </c>
      <c r="B1165" s="45" t="s">
        <v>437</v>
      </c>
      <c r="C1165" s="45" t="s">
        <v>439</v>
      </c>
      <c r="D1165" s="54" t="s">
        <v>62</v>
      </c>
      <c r="E1165" s="47">
        <v>44340</v>
      </c>
      <c r="F1165" s="48">
        <v>22316</v>
      </c>
      <c r="G1165" s="47">
        <v>44687</v>
      </c>
      <c r="H1165" s="48">
        <v>22478</v>
      </c>
      <c r="I1165" s="47">
        <v>45016</v>
      </c>
      <c r="J1165" s="48">
        <v>22664</v>
      </c>
      <c r="K1165" s="47">
        <v>45595</v>
      </c>
      <c r="L1165" s="48">
        <v>22847</v>
      </c>
      <c r="M1165" s="47">
        <v>45928</v>
      </c>
      <c r="N1165" s="47">
        <v>22993</v>
      </c>
      <c r="O1165" s="52">
        <v>46398</v>
      </c>
      <c r="P1165" s="50">
        <v>23215</v>
      </c>
      <c r="Q1165" s="51">
        <v>46714</v>
      </c>
      <c r="R1165" s="15">
        <v>23430</v>
      </c>
    </row>
    <row r="1166" spans="1:18" s="12" customFormat="1" ht="12.75" x14ac:dyDescent="0.2">
      <c r="A1166" s="44" t="s">
        <v>408</v>
      </c>
      <c r="B1166" s="45" t="s">
        <v>437</v>
      </c>
      <c r="C1166" s="45" t="s">
        <v>92</v>
      </c>
      <c r="D1166" s="54" t="s">
        <v>60</v>
      </c>
      <c r="E1166" s="47">
        <v>54909</v>
      </c>
      <c r="F1166" s="48">
        <v>27932</v>
      </c>
      <c r="G1166" s="47">
        <v>55120</v>
      </c>
      <c r="H1166" s="48">
        <v>28085</v>
      </c>
      <c r="I1166" s="47">
        <v>55408</v>
      </c>
      <c r="J1166" s="48">
        <v>28252</v>
      </c>
      <c r="K1166" s="47">
        <v>56192</v>
      </c>
      <c r="L1166" s="48">
        <v>28529</v>
      </c>
      <c r="M1166" s="47">
        <v>56419</v>
      </c>
      <c r="N1166" s="47">
        <v>28676</v>
      </c>
      <c r="O1166" s="49">
        <v>56653</v>
      </c>
      <c r="P1166" s="50">
        <v>28779</v>
      </c>
      <c r="Q1166" s="51">
        <v>56925</v>
      </c>
      <c r="R1166" s="15">
        <v>28950</v>
      </c>
    </row>
    <row r="1167" spans="1:18" s="12" customFormat="1" ht="12.75" x14ac:dyDescent="0.2">
      <c r="A1167" s="44" t="s">
        <v>408</v>
      </c>
      <c r="B1167" s="45" t="s">
        <v>437</v>
      </c>
      <c r="C1167" s="45" t="s">
        <v>92</v>
      </c>
      <c r="D1167" s="54" t="s">
        <v>61</v>
      </c>
      <c r="E1167" s="47">
        <v>21770</v>
      </c>
      <c r="F1167" s="48">
        <v>11256</v>
      </c>
      <c r="G1167" s="47">
        <v>21825</v>
      </c>
      <c r="H1167" s="48">
        <v>11328</v>
      </c>
      <c r="I1167" s="47">
        <v>22001</v>
      </c>
      <c r="J1167" s="48">
        <v>11420</v>
      </c>
      <c r="K1167" s="47">
        <v>22290</v>
      </c>
      <c r="L1167" s="48">
        <v>11511</v>
      </c>
      <c r="M1167" s="47">
        <v>22372</v>
      </c>
      <c r="N1167" s="47">
        <v>11541</v>
      </c>
      <c r="O1167" s="52">
        <v>22425</v>
      </c>
      <c r="P1167" s="50">
        <v>11567</v>
      </c>
      <c r="Q1167" s="51">
        <v>22572</v>
      </c>
      <c r="R1167" s="15">
        <v>11672</v>
      </c>
    </row>
    <row r="1168" spans="1:18" s="12" customFormat="1" ht="12.75" x14ac:dyDescent="0.2">
      <c r="A1168" s="44" t="s">
        <v>408</v>
      </c>
      <c r="B1168" s="45" t="s">
        <v>437</v>
      </c>
      <c r="C1168" s="45" t="s">
        <v>92</v>
      </c>
      <c r="D1168" s="54" t="s">
        <v>62</v>
      </c>
      <c r="E1168" s="47">
        <v>33139</v>
      </c>
      <c r="F1168" s="48">
        <v>16676</v>
      </c>
      <c r="G1168" s="47">
        <v>33295</v>
      </c>
      <c r="H1168" s="48">
        <v>16757</v>
      </c>
      <c r="I1168" s="47">
        <v>33407</v>
      </c>
      <c r="J1168" s="48">
        <v>16832</v>
      </c>
      <c r="K1168" s="47">
        <v>33902</v>
      </c>
      <c r="L1168" s="48">
        <v>17018</v>
      </c>
      <c r="M1168" s="47">
        <v>34047</v>
      </c>
      <c r="N1168" s="47">
        <v>17135</v>
      </c>
      <c r="O1168" s="52">
        <v>34228</v>
      </c>
      <c r="P1168" s="50">
        <v>17212</v>
      </c>
      <c r="Q1168" s="51">
        <v>34353</v>
      </c>
      <c r="R1168" s="15">
        <v>17278</v>
      </c>
    </row>
    <row r="1169" spans="1:24" x14ac:dyDescent="0.25">
      <c r="A1169" s="44" t="s">
        <v>408</v>
      </c>
      <c r="B1169" s="45" t="s">
        <v>437</v>
      </c>
      <c r="C1169" s="45" t="s">
        <v>440</v>
      </c>
      <c r="D1169" s="54" t="s">
        <v>60</v>
      </c>
      <c r="E1169" s="47">
        <v>58760</v>
      </c>
      <c r="F1169" s="48">
        <v>29958</v>
      </c>
      <c r="G1169" s="47">
        <v>59041</v>
      </c>
      <c r="H1169" s="48">
        <v>30120</v>
      </c>
      <c r="I1169" s="47">
        <v>59307</v>
      </c>
      <c r="J1169" s="48">
        <v>30251</v>
      </c>
      <c r="K1169" s="47">
        <v>60348</v>
      </c>
      <c r="L1169" s="48">
        <v>30663</v>
      </c>
      <c r="M1169" s="47">
        <v>60522</v>
      </c>
      <c r="N1169" s="47">
        <v>30743</v>
      </c>
      <c r="O1169" s="49">
        <v>60791</v>
      </c>
      <c r="P1169" s="50">
        <v>30821</v>
      </c>
      <c r="Q1169" s="51">
        <v>60725</v>
      </c>
      <c r="R1169" s="15">
        <v>30817</v>
      </c>
    </row>
    <row r="1170" spans="1:24" x14ac:dyDescent="0.25">
      <c r="A1170" s="44" t="s">
        <v>408</v>
      </c>
      <c r="B1170" s="45" t="s">
        <v>437</v>
      </c>
      <c r="C1170" s="45" t="s">
        <v>440</v>
      </c>
      <c r="D1170" s="54" t="s">
        <v>61</v>
      </c>
      <c r="E1170" s="47">
        <v>34176</v>
      </c>
      <c r="F1170" s="48">
        <v>17753</v>
      </c>
      <c r="G1170" s="47">
        <v>34178</v>
      </c>
      <c r="H1170" s="48">
        <v>17743</v>
      </c>
      <c r="I1170" s="47">
        <v>34187</v>
      </c>
      <c r="J1170" s="48">
        <v>17755</v>
      </c>
      <c r="K1170" s="47">
        <v>34709</v>
      </c>
      <c r="L1170" s="48">
        <v>17956</v>
      </c>
      <c r="M1170" s="47">
        <v>34633</v>
      </c>
      <c r="N1170" s="47">
        <v>17909</v>
      </c>
      <c r="O1170" s="52">
        <v>34678</v>
      </c>
      <c r="P1170" s="50">
        <v>17890</v>
      </c>
      <c r="Q1170" s="51">
        <v>34492</v>
      </c>
      <c r="R1170" s="15">
        <v>17821</v>
      </c>
    </row>
    <row r="1171" spans="1:24" x14ac:dyDescent="0.25">
      <c r="A1171" s="44" t="s">
        <v>408</v>
      </c>
      <c r="B1171" s="45" t="s">
        <v>437</v>
      </c>
      <c r="C1171" s="45" t="s">
        <v>440</v>
      </c>
      <c r="D1171" s="54" t="s">
        <v>62</v>
      </c>
      <c r="E1171" s="47">
        <v>24584</v>
      </c>
      <c r="F1171" s="48">
        <v>12205</v>
      </c>
      <c r="G1171" s="47">
        <v>24863</v>
      </c>
      <c r="H1171" s="48">
        <v>12377</v>
      </c>
      <c r="I1171" s="47">
        <v>25120</v>
      </c>
      <c r="J1171" s="48">
        <v>12496</v>
      </c>
      <c r="K1171" s="47">
        <v>25639</v>
      </c>
      <c r="L1171" s="48">
        <v>12707</v>
      </c>
      <c r="M1171" s="47">
        <v>25889</v>
      </c>
      <c r="N1171" s="47">
        <v>12834</v>
      </c>
      <c r="O1171" s="52">
        <v>26113</v>
      </c>
      <c r="P1171" s="50">
        <v>12931</v>
      </c>
      <c r="Q1171" s="51">
        <v>26233</v>
      </c>
      <c r="R1171" s="15">
        <v>12996</v>
      </c>
    </row>
    <row r="1172" spans="1:24" s="11" customFormat="1" x14ac:dyDescent="0.25">
      <c r="A1172" s="37" t="s">
        <v>441</v>
      </c>
      <c r="B1172" s="38"/>
      <c r="C1172" s="38"/>
      <c r="D1172" s="30" t="s">
        <v>60</v>
      </c>
      <c r="E1172" s="39">
        <v>1692271</v>
      </c>
      <c r="F1172" s="40">
        <v>870319</v>
      </c>
      <c r="G1172" s="39">
        <v>1692957</v>
      </c>
      <c r="H1172" s="40">
        <v>871520</v>
      </c>
      <c r="I1172" s="39">
        <v>1693198</v>
      </c>
      <c r="J1172" s="40">
        <v>871752</v>
      </c>
      <c r="K1172" s="39">
        <v>1723741</v>
      </c>
      <c r="L1172" s="40">
        <v>883559</v>
      </c>
      <c r="M1172" s="39">
        <v>1722739</v>
      </c>
      <c r="N1172" s="39">
        <v>883448</v>
      </c>
      <c r="O1172" s="33">
        <v>1721405</v>
      </c>
      <c r="P1172" s="34">
        <v>882920</v>
      </c>
      <c r="Q1172" s="42">
        <v>1718861</v>
      </c>
      <c r="R1172" s="36">
        <v>881908</v>
      </c>
      <c r="S1172" s="36"/>
      <c r="T1172"/>
      <c r="U1172"/>
      <c r="V1172"/>
      <c r="W1172" s="36"/>
      <c r="X1172" s="36"/>
    </row>
    <row r="1173" spans="1:24" s="11" customFormat="1" x14ac:dyDescent="0.25">
      <c r="A1173" s="37" t="s">
        <v>441</v>
      </c>
      <c r="B1173" s="38"/>
      <c r="C1173" s="38"/>
      <c r="D1173" s="30" t="s">
        <v>61</v>
      </c>
      <c r="E1173" s="39">
        <v>1165544</v>
      </c>
      <c r="F1173" s="40">
        <v>608138</v>
      </c>
      <c r="G1173" s="39">
        <v>1164058</v>
      </c>
      <c r="H1173" s="40">
        <v>608029</v>
      </c>
      <c r="I1173" s="39">
        <v>1162611</v>
      </c>
      <c r="J1173" s="40">
        <v>607460</v>
      </c>
      <c r="K1173" s="39">
        <v>1188637</v>
      </c>
      <c r="L1173" s="40">
        <v>618322</v>
      </c>
      <c r="M1173" s="39">
        <v>1185967</v>
      </c>
      <c r="N1173" s="39">
        <v>617347</v>
      </c>
      <c r="O1173" s="41">
        <v>1183574</v>
      </c>
      <c r="P1173" s="34">
        <v>616214</v>
      </c>
      <c r="Q1173" s="42">
        <v>1179690</v>
      </c>
      <c r="R1173" s="36">
        <v>614456</v>
      </c>
      <c r="S1173" s="36"/>
      <c r="T1173"/>
      <c r="U1173"/>
      <c r="V1173"/>
      <c r="W1173" s="36"/>
      <c r="X1173" s="36"/>
    </row>
    <row r="1174" spans="1:24" s="11" customFormat="1" x14ac:dyDescent="0.25">
      <c r="A1174" s="37" t="s">
        <v>441</v>
      </c>
      <c r="B1174" s="38"/>
      <c r="C1174" s="38"/>
      <c r="D1174" s="30" t="s">
        <v>62</v>
      </c>
      <c r="E1174" s="39">
        <v>526727</v>
      </c>
      <c r="F1174" s="40">
        <v>262181</v>
      </c>
      <c r="G1174" s="39">
        <v>528899</v>
      </c>
      <c r="H1174" s="40">
        <v>263491</v>
      </c>
      <c r="I1174" s="39">
        <v>530587</v>
      </c>
      <c r="J1174" s="40">
        <v>264292</v>
      </c>
      <c r="K1174" s="39">
        <v>535104</v>
      </c>
      <c r="L1174" s="40">
        <v>265237</v>
      </c>
      <c r="M1174" s="39">
        <v>536772</v>
      </c>
      <c r="N1174" s="39">
        <v>266101</v>
      </c>
      <c r="O1174" s="41">
        <v>537831</v>
      </c>
      <c r="P1174" s="34">
        <v>266706</v>
      </c>
      <c r="Q1174" s="42">
        <v>539171</v>
      </c>
      <c r="R1174" s="36">
        <v>267452</v>
      </c>
      <c r="S1174" s="36"/>
      <c r="T1174"/>
      <c r="U1174"/>
      <c r="V1174"/>
      <c r="W1174" s="36"/>
      <c r="X1174" s="36"/>
    </row>
    <row r="1175" spans="1:24" x14ac:dyDescent="0.25">
      <c r="A1175" s="44" t="s">
        <v>441</v>
      </c>
      <c r="B1175" s="45" t="s">
        <v>442</v>
      </c>
      <c r="C1175" s="45"/>
      <c r="D1175" s="54" t="s">
        <v>60</v>
      </c>
      <c r="E1175" s="47">
        <v>591964</v>
      </c>
      <c r="F1175" s="48">
        <v>304418</v>
      </c>
      <c r="G1175" s="47">
        <v>591693</v>
      </c>
      <c r="H1175" s="48">
        <v>304533</v>
      </c>
      <c r="I1175" s="47">
        <v>591796</v>
      </c>
      <c r="J1175" s="48">
        <v>304597</v>
      </c>
      <c r="K1175" s="47">
        <v>604906</v>
      </c>
      <c r="L1175" s="48">
        <v>310151</v>
      </c>
      <c r="M1175" s="47">
        <v>604433</v>
      </c>
      <c r="N1175" s="47">
        <v>309914</v>
      </c>
      <c r="O1175" s="49">
        <v>603754</v>
      </c>
      <c r="P1175" s="50">
        <v>309601</v>
      </c>
      <c r="Q1175" s="51">
        <v>602215</v>
      </c>
      <c r="R1175" s="15">
        <v>309009</v>
      </c>
    </row>
    <row r="1176" spans="1:24" x14ac:dyDescent="0.25">
      <c r="A1176" s="44" t="s">
        <v>441</v>
      </c>
      <c r="B1176" s="45" t="s">
        <v>442</v>
      </c>
      <c r="C1176" s="45"/>
      <c r="D1176" s="54" t="s">
        <v>61</v>
      </c>
      <c r="E1176" s="47">
        <v>365382</v>
      </c>
      <c r="F1176" s="48">
        <v>191641</v>
      </c>
      <c r="G1176" s="47">
        <v>364825</v>
      </c>
      <c r="H1176" s="48">
        <v>191523</v>
      </c>
      <c r="I1176" s="47">
        <v>364509</v>
      </c>
      <c r="J1176" s="48">
        <v>191436</v>
      </c>
      <c r="K1176" s="47">
        <v>381272</v>
      </c>
      <c r="L1176" s="48">
        <v>199223</v>
      </c>
      <c r="M1176" s="47">
        <v>380571</v>
      </c>
      <c r="N1176" s="47">
        <v>198918</v>
      </c>
      <c r="O1176" s="52">
        <v>380005</v>
      </c>
      <c r="P1176" s="50">
        <v>198577</v>
      </c>
      <c r="Q1176" s="51">
        <v>378827</v>
      </c>
      <c r="R1176" s="15">
        <v>198064</v>
      </c>
    </row>
    <row r="1177" spans="1:24" x14ac:dyDescent="0.25">
      <c r="A1177" s="44" t="s">
        <v>441</v>
      </c>
      <c r="B1177" s="45" t="s">
        <v>442</v>
      </c>
      <c r="C1177" s="45"/>
      <c r="D1177" s="54" t="s">
        <v>62</v>
      </c>
      <c r="E1177" s="47">
        <v>226582</v>
      </c>
      <c r="F1177" s="48">
        <v>112777</v>
      </c>
      <c r="G1177" s="47">
        <v>226868</v>
      </c>
      <c r="H1177" s="48">
        <v>113010</v>
      </c>
      <c r="I1177" s="47">
        <v>227287</v>
      </c>
      <c r="J1177" s="48">
        <v>113161</v>
      </c>
      <c r="K1177" s="47">
        <v>223634</v>
      </c>
      <c r="L1177" s="48">
        <v>110928</v>
      </c>
      <c r="M1177" s="47">
        <v>223862</v>
      </c>
      <c r="N1177" s="47">
        <v>110996</v>
      </c>
      <c r="O1177" s="52">
        <v>223749</v>
      </c>
      <c r="P1177" s="50">
        <v>111024</v>
      </c>
      <c r="Q1177" s="51">
        <v>223388</v>
      </c>
      <c r="R1177" s="15">
        <v>110945</v>
      </c>
    </row>
    <row r="1178" spans="1:24" x14ac:dyDescent="0.25">
      <c r="A1178" s="44" t="s">
        <v>441</v>
      </c>
      <c r="B1178" s="45" t="s">
        <v>442</v>
      </c>
      <c r="C1178" s="45" t="s">
        <v>443</v>
      </c>
      <c r="D1178" s="54" t="s">
        <v>60</v>
      </c>
      <c r="E1178" s="47">
        <v>48261</v>
      </c>
      <c r="F1178" s="48">
        <v>24657</v>
      </c>
      <c r="G1178" s="47">
        <v>48297</v>
      </c>
      <c r="H1178" s="48">
        <v>24687</v>
      </c>
      <c r="I1178" s="47">
        <v>48261</v>
      </c>
      <c r="J1178" s="48">
        <v>24643</v>
      </c>
      <c r="K1178" s="47">
        <v>49469</v>
      </c>
      <c r="L1178" s="48">
        <v>25184</v>
      </c>
      <c r="M1178" s="47">
        <v>49303</v>
      </c>
      <c r="N1178" s="47">
        <v>25084</v>
      </c>
      <c r="O1178" s="49">
        <v>49184</v>
      </c>
      <c r="P1178" s="50">
        <v>24999</v>
      </c>
      <c r="Q1178" s="51">
        <v>48899</v>
      </c>
      <c r="R1178" s="15">
        <v>24879</v>
      </c>
    </row>
    <row r="1179" spans="1:24" x14ac:dyDescent="0.25">
      <c r="A1179" s="44" t="s">
        <v>441</v>
      </c>
      <c r="B1179" s="45" t="s">
        <v>442</v>
      </c>
      <c r="C1179" s="45" t="s">
        <v>443</v>
      </c>
      <c r="D1179" s="54" t="s">
        <v>61</v>
      </c>
      <c r="E1179" s="47">
        <v>30190</v>
      </c>
      <c r="F1179" s="48">
        <v>15773</v>
      </c>
      <c r="G1179" s="47">
        <v>30183</v>
      </c>
      <c r="H1179" s="48">
        <v>15762</v>
      </c>
      <c r="I1179" s="47">
        <v>30137</v>
      </c>
      <c r="J1179" s="48">
        <v>15723</v>
      </c>
      <c r="K1179" s="47">
        <v>33488</v>
      </c>
      <c r="L1179" s="48">
        <v>17375</v>
      </c>
      <c r="M1179" s="47">
        <v>33379</v>
      </c>
      <c r="N1179" s="47">
        <v>17310</v>
      </c>
      <c r="O1179" s="52">
        <v>33341</v>
      </c>
      <c r="P1179" s="50">
        <v>17278</v>
      </c>
      <c r="Q1179" s="51">
        <v>33229</v>
      </c>
      <c r="R1179" s="15">
        <v>17233</v>
      </c>
    </row>
    <row r="1180" spans="1:24" x14ac:dyDescent="0.25">
      <c r="A1180" s="44" t="s">
        <v>441</v>
      </c>
      <c r="B1180" s="45" t="s">
        <v>442</v>
      </c>
      <c r="C1180" s="45" t="s">
        <v>443</v>
      </c>
      <c r="D1180" s="54" t="s">
        <v>62</v>
      </c>
      <c r="E1180" s="47">
        <v>18071</v>
      </c>
      <c r="F1180" s="48">
        <v>8884</v>
      </c>
      <c r="G1180" s="47">
        <v>18114</v>
      </c>
      <c r="H1180" s="48">
        <v>8925</v>
      </c>
      <c r="I1180" s="47">
        <v>18124</v>
      </c>
      <c r="J1180" s="48">
        <v>8920</v>
      </c>
      <c r="K1180" s="47">
        <v>15981</v>
      </c>
      <c r="L1180" s="48">
        <v>7809</v>
      </c>
      <c r="M1180" s="47">
        <v>15924</v>
      </c>
      <c r="N1180" s="47">
        <v>7774</v>
      </c>
      <c r="O1180" s="52">
        <v>15843</v>
      </c>
      <c r="P1180" s="50">
        <v>7721</v>
      </c>
      <c r="Q1180" s="51">
        <v>15670</v>
      </c>
      <c r="R1180" s="15">
        <v>7646</v>
      </c>
    </row>
    <row r="1181" spans="1:24" x14ac:dyDescent="0.25">
      <c r="A1181" s="44" t="s">
        <v>441</v>
      </c>
      <c r="B1181" s="45" t="s">
        <v>442</v>
      </c>
      <c r="C1181" s="45" t="s">
        <v>444</v>
      </c>
      <c r="D1181" s="54" t="s">
        <v>60</v>
      </c>
      <c r="E1181" s="47">
        <v>57887</v>
      </c>
      <c r="F1181" s="48">
        <v>29590</v>
      </c>
      <c r="G1181" s="47">
        <v>57523</v>
      </c>
      <c r="H1181" s="48">
        <v>29419</v>
      </c>
      <c r="I1181" s="47">
        <v>57485</v>
      </c>
      <c r="J1181" s="48">
        <v>29408</v>
      </c>
      <c r="K1181" s="47">
        <v>58987</v>
      </c>
      <c r="L1181" s="48">
        <v>29940</v>
      </c>
      <c r="M1181" s="47">
        <v>58826</v>
      </c>
      <c r="N1181" s="47">
        <v>29881</v>
      </c>
      <c r="O1181" s="49">
        <v>58724</v>
      </c>
      <c r="P1181" s="50">
        <v>29887</v>
      </c>
      <c r="Q1181" s="51">
        <v>58403</v>
      </c>
      <c r="R1181" s="15">
        <v>29761</v>
      </c>
    </row>
    <row r="1182" spans="1:24" x14ac:dyDescent="0.25">
      <c r="A1182" s="44" t="s">
        <v>441</v>
      </c>
      <c r="B1182" s="45" t="s">
        <v>442</v>
      </c>
      <c r="C1182" s="45" t="s">
        <v>444</v>
      </c>
      <c r="D1182" s="54" t="s">
        <v>61</v>
      </c>
      <c r="E1182" s="47">
        <v>35704</v>
      </c>
      <c r="F1182" s="48">
        <v>18750</v>
      </c>
      <c r="G1182" s="47">
        <v>35605</v>
      </c>
      <c r="H1182" s="48">
        <v>18701</v>
      </c>
      <c r="I1182" s="47">
        <v>35680</v>
      </c>
      <c r="J1182" s="48">
        <v>18724</v>
      </c>
      <c r="K1182" s="47">
        <v>36921</v>
      </c>
      <c r="L1182" s="48">
        <v>19128</v>
      </c>
      <c r="M1182" s="47">
        <v>36806</v>
      </c>
      <c r="N1182" s="47">
        <v>19101</v>
      </c>
      <c r="O1182" s="52">
        <v>36759</v>
      </c>
      <c r="P1182" s="50">
        <v>19106</v>
      </c>
      <c r="Q1182" s="51">
        <v>36651</v>
      </c>
      <c r="R1182" s="15">
        <v>19063</v>
      </c>
    </row>
    <row r="1183" spans="1:24" x14ac:dyDescent="0.25">
      <c r="A1183" s="44" t="s">
        <v>441</v>
      </c>
      <c r="B1183" s="45" t="s">
        <v>442</v>
      </c>
      <c r="C1183" s="45" t="s">
        <v>444</v>
      </c>
      <c r="D1183" s="54" t="s">
        <v>62</v>
      </c>
      <c r="E1183" s="47">
        <v>22183</v>
      </c>
      <c r="F1183" s="48">
        <v>10840</v>
      </c>
      <c r="G1183" s="47">
        <v>21918</v>
      </c>
      <c r="H1183" s="48">
        <v>10718</v>
      </c>
      <c r="I1183" s="47">
        <v>21805</v>
      </c>
      <c r="J1183" s="48">
        <v>10684</v>
      </c>
      <c r="K1183" s="47">
        <v>22066</v>
      </c>
      <c r="L1183" s="48">
        <v>10812</v>
      </c>
      <c r="M1183" s="47">
        <v>22020</v>
      </c>
      <c r="N1183" s="47">
        <v>10780</v>
      </c>
      <c r="O1183" s="52">
        <v>21965</v>
      </c>
      <c r="P1183" s="50">
        <v>10781</v>
      </c>
      <c r="Q1183" s="51">
        <v>21752</v>
      </c>
      <c r="R1183" s="15">
        <v>10698</v>
      </c>
    </row>
    <row r="1184" spans="1:24" x14ac:dyDescent="0.25">
      <c r="A1184" s="44" t="s">
        <v>441</v>
      </c>
      <c r="B1184" s="45" t="s">
        <v>442</v>
      </c>
      <c r="C1184" s="45" t="s">
        <v>445</v>
      </c>
      <c r="D1184" s="54" t="s">
        <v>60</v>
      </c>
      <c r="E1184" s="47">
        <v>76547</v>
      </c>
      <c r="F1184" s="48">
        <v>39811</v>
      </c>
      <c r="G1184" s="47">
        <v>76772</v>
      </c>
      <c r="H1184" s="48">
        <v>39939</v>
      </c>
      <c r="I1184" s="47">
        <v>77095</v>
      </c>
      <c r="J1184" s="48">
        <v>40108</v>
      </c>
      <c r="K1184" s="47">
        <v>79362</v>
      </c>
      <c r="L1184" s="48">
        <v>41124</v>
      </c>
      <c r="M1184" s="47">
        <v>79530</v>
      </c>
      <c r="N1184" s="47">
        <v>41256</v>
      </c>
      <c r="O1184" s="49">
        <v>79633</v>
      </c>
      <c r="P1184" s="50">
        <v>41301</v>
      </c>
      <c r="Q1184" s="51">
        <v>79624</v>
      </c>
      <c r="R1184" s="15">
        <v>41326</v>
      </c>
    </row>
    <row r="1185" spans="1:18" s="12" customFormat="1" ht="12.75" x14ac:dyDescent="0.2">
      <c r="A1185" s="44" t="s">
        <v>441</v>
      </c>
      <c r="B1185" s="45" t="s">
        <v>442</v>
      </c>
      <c r="C1185" s="45" t="s">
        <v>445</v>
      </c>
      <c r="D1185" s="54" t="s">
        <v>61</v>
      </c>
      <c r="E1185" s="47">
        <v>44889</v>
      </c>
      <c r="F1185" s="48">
        <v>23806</v>
      </c>
      <c r="G1185" s="47">
        <v>44925</v>
      </c>
      <c r="H1185" s="48">
        <v>23826</v>
      </c>
      <c r="I1185" s="47">
        <v>44991</v>
      </c>
      <c r="J1185" s="48">
        <v>23885</v>
      </c>
      <c r="K1185" s="47">
        <v>49564</v>
      </c>
      <c r="L1185" s="48">
        <v>26058</v>
      </c>
      <c r="M1185" s="47">
        <v>49553</v>
      </c>
      <c r="N1185" s="47">
        <v>26089</v>
      </c>
      <c r="O1185" s="52">
        <v>49478</v>
      </c>
      <c r="P1185" s="50">
        <v>26022</v>
      </c>
      <c r="Q1185" s="51">
        <v>49365</v>
      </c>
      <c r="R1185" s="15">
        <v>25981</v>
      </c>
    </row>
    <row r="1186" spans="1:18" s="12" customFormat="1" ht="12.75" x14ac:dyDescent="0.2">
      <c r="A1186" s="44" t="s">
        <v>441</v>
      </c>
      <c r="B1186" s="45" t="s">
        <v>442</v>
      </c>
      <c r="C1186" s="45" t="s">
        <v>445</v>
      </c>
      <c r="D1186" s="54" t="s">
        <v>62</v>
      </c>
      <c r="E1186" s="47">
        <v>31658</v>
      </c>
      <c r="F1186" s="48">
        <v>16005</v>
      </c>
      <c r="G1186" s="47">
        <v>31847</v>
      </c>
      <c r="H1186" s="48">
        <v>16113</v>
      </c>
      <c r="I1186" s="47">
        <v>32104</v>
      </c>
      <c r="J1186" s="48">
        <v>16223</v>
      </c>
      <c r="K1186" s="47">
        <v>29798</v>
      </c>
      <c r="L1186" s="48">
        <v>15066</v>
      </c>
      <c r="M1186" s="47">
        <v>29977</v>
      </c>
      <c r="N1186" s="47">
        <v>15167</v>
      </c>
      <c r="O1186" s="52">
        <v>30155</v>
      </c>
      <c r="P1186" s="50">
        <v>15279</v>
      </c>
      <c r="Q1186" s="51">
        <v>30259</v>
      </c>
      <c r="R1186" s="15">
        <v>15345</v>
      </c>
    </row>
    <row r="1187" spans="1:18" s="12" customFormat="1" ht="12.75" x14ac:dyDescent="0.2">
      <c r="A1187" s="44" t="s">
        <v>441</v>
      </c>
      <c r="B1187" s="45" t="s">
        <v>442</v>
      </c>
      <c r="C1187" s="45" t="s">
        <v>442</v>
      </c>
      <c r="D1187" s="54" t="s">
        <v>60</v>
      </c>
      <c r="E1187" s="47">
        <v>64366</v>
      </c>
      <c r="F1187" s="48">
        <v>32418</v>
      </c>
      <c r="G1187" s="47">
        <v>64681</v>
      </c>
      <c r="H1187" s="48">
        <v>32553</v>
      </c>
      <c r="I1187" s="47">
        <v>65049</v>
      </c>
      <c r="J1187" s="48">
        <v>32700</v>
      </c>
      <c r="K1187" s="47">
        <v>65406</v>
      </c>
      <c r="L1187" s="48">
        <v>32796</v>
      </c>
      <c r="M1187" s="47">
        <v>65718</v>
      </c>
      <c r="N1187" s="47">
        <v>32904</v>
      </c>
      <c r="O1187" s="49">
        <v>65813</v>
      </c>
      <c r="P1187" s="50">
        <v>32921</v>
      </c>
      <c r="Q1187" s="51">
        <v>65981</v>
      </c>
      <c r="R1187" s="15">
        <v>33029</v>
      </c>
    </row>
    <row r="1188" spans="1:18" s="12" customFormat="1" ht="12.75" x14ac:dyDescent="0.2">
      <c r="A1188" s="44" t="s">
        <v>441</v>
      </c>
      <c r="B1188" s="45" t="s">
        <v>442</v>
      </c>
      <c r="C1188" s="45" t="s">
        <v>442</v>
      </c>
      <c r="D1188" s="54" t="s">
        <v>61</v>
      </c>
      <c r="E1188" s="47">
        <v>13939</v>
      </c>
      <c r="F1188" s="48">
        <v>7119</v>
      </c>
      <c r="G1188" s="47">
        <v>13921</v>
      </c>
      <c r="H1188" s="48">
        <v>7115</v>
      </c>
      <c r="I1188" s="47">
        <v>13898</v>
      </c>
      <c r="J1188" s="48">
        <v>7109</v>
      </c>
      <c r="K1188" s="47">
        <v>14133</v>
      </c>
      <c r="L1188" s="48">
        <v>7213</v>
      </c>
      <c r="M1188" s="47">
        <v>14068</v>
      </c>
      <c r="N1188" s="47">
        <v>7187</v>
      </c>
      <c r="O1188" s="52">
        <v>13990</v>
      </c>
      <c r="P1188" s="50">
        <v>7124</v>
      </c>
      <c r="Q1188" s="51">
        <v>13927</v>
      </c>
      <c r="R1188" s="15">
        <v>7121</v>
      </c>
    </row>
    <row r="1189" spans="1:18" s="12" customFormat="1" ht="12.75" x14ac:dyDescent="0.2">
      <c r="A1189" s="44" t="s">
        <v>441</v>
      </c>
      <c r="B1189" s="45" t="s">
        <v>442</v>
      </c>
      <c r="C1189" s="45" t="s">
        <v>442</v>
      </c>
      <c r="D1189" s="54" t="s">
        <v>62</v>
      </c>
      <c r="E1189" s="47">
        <v>50427</v>
      </c>
      <c r="F1189" s="48">
        <v>25299</v>
      </c>
      <c r="G1189" s="47">
        <v>50760</v>
      </c>
      <c r="H1189" s="48">
        <v>25438</v>
      </c>
      <c r="I1189" s="47">
        <v>51151</v>
      </c>
      <c r="J1189" s="48">
        <v>25591</v>
      </c>
      <c r="K1189" s="47">
        <v>51273</v>
      </c>
      <c r="L1189" s="48">
        <v>25583</v>
      </c>
      <c r="M1189" s="47">
        <v>51650</v>
      </c>
      <c r="N1189" s="47">
        <v>25717</v>
      </c>
      <c r="O1189" s="52">
        <v>51823</v>
      </c>
      <c r="P1189" s="50">
        <v>25797</v>
      </c>
      <c r="Q1189" s="51">
        <v>52054</v>
      </c>
      <c r="R1189" s="15">
        <v>25908</v>
      </c>
    </row>
    <row r="1190" spans="1:18" s="12" customFormat="1" ht="12.75" x14ac:dyDescent="0.2">
      <c r="A1190" s="44" t="s">
        <v>441</v>
      </c>
      <c r="B1190" s="45" t="s">
        <v>442</v>
      </c>
      <c r="C1190" s="45" t="s">
        <v>446</v>
      </c>
      <c r="D1190" s="54" t="s">
        <v>71</v>
      </c>
      <c r="E1190" s="47">
        <v>107376</v>
      </c>
      <c r="F1190" s="48">
        <v>56334</v>
      </c>
      <c r="G1190" s="47">
        <v>107146</v>
      </c>
      <c r="H1190" s="48">
        <v>56270</v>
      </c>
      <c r="I1190" s="47">
        <v>106987</v>
      </c>
      <c r="J1190" s="48">
        <v>56205</v>
      </c>
      <c r="K1190" s="47">
        <v>109302</v>
      </c>
      <c r="L1190" s="48">
        <v>57594</v>
      </c>
      <c r="M1190" s="47">
        <v>109233</v>
      </c>
      <c r="N1190" s="47">
        <v>57598</v>
      </c>
      <c r="O1190" s="49">
        <v>109343</v>
      </c>
      <c r="P1190" s="50">
        <v>57614</v>
      </c>
      <c r="Q1190" s="51">
        <v>109170</v>
      </c>
      <c r="R1190" s="15">
        <v>57551</v>
      </c>
    </row>
    <row r="1191" spans="1:18" s="12" customFormat="1" ht="12.75" x14ac:dyDescent="0.2">
      <c r="A1191" s="44" t="s">
        <v>441</v>
      </c>
      <c r="B1191" s="45" t="s">
        <v>442</v>
      </c>
      <c r="C1191" s="45" t="s">
        <v>447</v>
      </c>
      <c r="D1191" s="54" t="s">
        <v>60</v>
      </c>
      <c r="E1191" s="47">
        <v>57332</v>
      </c>
      <c r="F1191" s="48">
        <v>29221</v>
      </c>
      <c r="G1191" s="47">
        <v>57390</v>
      </c>
      <c r="H1191" s="48">
        <v>29278</v>
      </c>
      <c r="I1191" s="47">
        <v>57298</v>
      </c>
      <c r="J1191" s="48">
        <v>29247</v>
      </c>
      <c r="K1191" s="47">
        <v>58152</v>
      </c>
      <c r="L1191" s="48">
        <v>29515</v>
      </c>
      <c r="M1191" s="47">
        <v>58097</v>
      </c>
      <c r="N1191" s="47">
        <v>29492</v>
      </c>
      <c r="O1191" s="49">
        <v>57958</v>
      </c>
      <c r="P1191" s="50">
        <v>29420</v>
      </c>
      <c r="Q1191" s="51">
        <v>57855</v>
      </c>
      <c r="R1191" s="15">
        <v>29352</v>
      </c>
    </row>
    <row r="1192" spans="1:18" s="12" customFormat="1" ht="12.75" x14ac:dyDescent="0.2">
      <c r="A1192" s="44" t="s">
        <v>441</v>
      </c>
      <c r="B1192" s="45" t="s">
        <v>442</v>
      </c>
      <c r="C1192" s="45" t="s">
        <v>447</v>
      </c>
      <c r="D1192" s="54" t="s">
        <v>61</v>
      </c>
      <c r="E1192" s="47">
        <v>27302</v>
      </c>
      <c r="F1192" s="48">
        <v>14210</v>
      </c>
      <c r="G1192" s="47">
        <v>27234</v>
      </c>
      <c r="H1192" s="48">
        <v>14190</v>
      </c>
      <c r="I1192" s="47">
        <v>27129</v>
      </c>
      <c r="J1192" s="48">
        <v>14148</v>
      </c>
      <c r="K1192" s="47">
        <v>27610</v>
      </c>
      <c r="L1192" s="48">
        <v>14345</v>
      </c>
      <c r="M1192" s="47">
        <v>27495</v>
      </c>
      <c r="N1192" s="47">
        <v>14292</v>
      </c>
      <c r="O1192" s="52">
        <v>27300</v>
      </c>
      <c r="P1192" s="50">
        <v>14182</v>
      </c>
      <c r="Q1192" s="51">
        <v>27127</v>
      </c>
      <c r="R1192" s="15">
        <v>14028</v>
      </c>
    </row>
    <row r="1193" spans="1:18" s="12" customFormat="1" ht="12.75" x14ac:dyDescent="0.2">
      <c r="A1193" s="44" t="s">
        <v>441</v>
      </c>
      <c r="B1193" s="45" t="s">
        <v>442</v>
      </c>
      <c r="C1193" s="45" t="s">
        <v>447</v>
      </c>
      <c r="D1193" s="54" t="s">
        <v>62</v>
      </c>
      <c r="E1193" s="47">
        <v>30030</v>
      </c>
      <c r="F1193" s="48">
        <v>15011</v>
      </c>
      <c r="G1193" s="47">
        <v>30156</v>
      </c>
      <c r="H1193" s="48">
        <v>15088</v>
      </c>
      <c r="I1193" s="47">
        <v>30169</v>
      </c>
      <c r="J1193" s="48">
        <v>15099</v>
      </c>
      <c r="K1193" s="47">
        <v>30542</v>
      </c>
      <c r="L1193" s="48">
        <v>15170</v>
      </c>
      <c r="M1193" s="47">
        <v>30602</v>
      </c>
      <c r="N1193" s="47">
        <v>15200</v>
      </c>
      <c r="O1193" s="52">
        <v>30658</v>
      </c>
      <c r="P1193" s="50">
        <v>15238</v>
      </c>
      <c r="Q1193" s="51">
        <v>30728</v>
      </c>
      <c r="R1193" s="15">
        <v>15324</v>
      </c>
    </row>
    <row r="1194" spans="1:18" s="12" customFormat="1" ht="12.75" x14ac:dyDescent="0.2">
      <c r="A1194" s="44" t="s">
        <v>441</v>
      </c>
      <c r="B1194" s="45" t="s">
        <v>442</v>
      </c>
      <c r="C1194" s="45" t="s">
        <v>448</v>
      </c>
      <c r="D1194" s="54" t="s">
        <v>60</v>
      </c>
      <c r="E1194" s="47">
        <v>77234</v>
      </c>
      <c r="F1194" s="48">
        <v>39761</v>
      </c>
      <c r="G1194" s="47">
        <v>77004</v>
      </c>
      <c r="H1194" s="48">
        <v>39696</v>
      </c>
      <c r="I1194" s="47">
        <v>77053</v>
      </c>
      <c r="J1194" s="48">
        <v>39738</v>
      </c>
      <c r="K1194" s="47">
        <v>79635</v>
      </c>
      <c r="L1194" s="48">
        <v>40776</v>
      </c>
      <c r="M1194" s="47">
        <v>79552</v>
      </c>
      <c r="N1194" s="47">
        <v>40745</v>
      </c>
      <c r="O1194" s="49">
        <v>79356</v>
      </c>
      <c r="P1194" s="50">
        <v>40635</v>
      </c>
      <c r="Q1194" s="51">
        <v>79104</v>
      </c>
      <c r="R1194" s="15">
        <v>40545</v>
      </c>
    </row>
    <row r="1195" spans="1:18" s="12" customFormat="1" ht="12.75" x14ac:dyDescent="0.2">
      <c r="A1195" s="44" t="s">
        <v>441</v>
      </c>
      <c r="B1195" s="45" t="s">
        <v>442</v>
      </c>
      <c r="C1195" s="45" t="s">
        <v>448</v>
      </c>
      <c r="D1195" s="54" t="s">
        <v>61</v>
      </c>
      <c r="E1195" s="47">
        <v>48952</v>
      </c>
      <c r="F1195" s="48">
        <v>25795</v>
      </c>
      <c r="G1195" s="47">
        <v>48788</v>
      </c>
      <c r="H1195" s="48">
        <v>25766</v>
      </c>
      <c r="I1195" s="47">
        <v>48801</v>
      </c>
      <c r="J1195" s="48">
        <v>25791</v>
      </c>
      <c r="K1195" s="47">
        <v>51735</v>
      </c>
      <c r="L1195" s="48">
        <v>27062</v>
      </c>
      <c r="M1195" s="47">
        <v>51717</v>
      </c>
      <c r="N1195" s="47">
        <v>27041</v>
      </c>
      <c r="O1195" s="52">
        <v>51658</v>
      </c>
      <c r="P1195" s="50">
        <v>27004</v>
      </c>
      <c r="Q1195" s="51">
        <v>51605</v>
      </c>
      <c r="R1195" s="15">
        <v>27021</v>
      </c>
    </row>
    <row r="1196" spans="1:18" s="12" customFormat="1" ht="12.75" x14ac:dyDescent="0.2">
      <c r="A1196" s="44" t="s">
        <v>441</v>
      </c>
      <c r="B1196" s="45" t="s">
        <v>442</v>
      </c>
      <c r="C1196" s="45" t="s">
        <v>448</v>
      </c>
      <c r="D1196" s="54" t="s">
        <v>62</v>
      </c>
      <c r="E1196" s="47">
        <v>28282</v>
      </c>
      <c r="F1196" s="48">
        <v>13966</v>
      </c>
      <c r="G1196" s="47">
        <v>28216</v>
      </c>
      <c r="H1196" s="48">
        <v>13930</v>
      </c>
      <c r="I1196" s="47">
        <v>28252</v>
      </c>
      <c r="J1196" s="48">
        <v>13947</v>
      </c>
      <c r="K1196" s="47">
        <v>27900</v>
      </c>
      <c r="L1196" s="48">
        <v>13714</v>
      </c>
      <c r="M1196" s="47">
        <v>27835</v>
      </c>
      <c r="N1196" s="47">
        <v>13704</v>
      </c>
      <c r="O1196" s="52">
        <v>27698</v>
      </c>
      <c r="P1196" s="50">
        <v>13631</v>
      </c>
      <c r="Q1196" s="51">
        <v>27499</v>
      </c>
      <c r="R1196" s="15">
        <v>13524</v>
      </c>
    </row>
    <row r="1197" spans="1:18" s="12" customFormat="1" ht="12.75" x14ac:dyDescent="0.2">
      <c r="A1197" s="44" t="s">
        <v>441</v>
      </c>
      <c r="B1197" s="45" t="s">
        <v>442</v>
      </c>
      <c r="C1197" s="45" t="s">
        <v>449</v>
      </c>
      <c r="D1197" s="54" t="s">
        <v>60</v>
      </c>
      <c r="E1197" s="47">
        <v>48555</v>
      </c>
      <c r="F1197" s="48">
        <v>24682</v>
      </c>
      <c r="G1197" s="47">
        <v>48571</v>
      </c>
      <c r="H1197" s="48">
        <v>24723</v>
      </c>
      <c r="I1197" s="47">
        <v>48470</v>
      </c>
      <c r="J1197" s="48">
        <v>24699</v>
      </c>
      <c r="K1197" s="47">
        <v>49446</v>
      </c>
      <c r="L1197" s="48">
        <v>24991</v>
      </c>
      <c r="M1197" s="47">
        <v>49181</v>
      </c>
      <c r="N1197" s="47">
        <v>24827</v>
      </c>
      <c r="O1197" s="49">
        <v>48900</v>
      </c>
      <c r="P1197" s="50">
        <v>24751</v>
      </c>
      <c r="Q1197" s="51">
        <v>48582</v>
      </c>
      <c r="R1197" s="15">
        <v>24594</v>
      </c>
    </row>
    <row r="1198" spans="1:18" s="12" customFormat="1" ht="12.75" x14ac:dyDescent="0.2">
      <c r="A1198" s="44" t="s">
        <v>441</v>
      </c>
      <c r="B1198" s="45" t="s">
        <v>442</v>
      </c>
      <c r="C1198" s="45" t="s">
        <v>449</v>
      </c>
      <c r="D1198" s="54" t="s">
        <v>61</v>
      </c>
      <c r="E1198" s="47">
        <v>24014</v>
      </c>
      <c r="F1198" s="48">
        <v>12606</v>
      </c>
      <c r="G1198" s="47">
        <v>24115</v>
      </c>
      <c r="H1198" s="48">
        <v>12661</v>
      </c>
      <c r="I1198" s="47">
        <v>24002</v>
      </c>
      <c r="J1198" s="48">
        <v>12626</v>
      </c>
      <c r="K1198" s="47">
        <v>24584</v>
      </c>
      <c r="L1198" s="48">
        <v>12780</v>
      </c>
      <c r="M1198" s="47">
        <v>24421</v>
      </c>
      <c r="N1198" s="47">
        <v>12674</v>
      </c>
      <c r="O1198" s="52">
        <v>24327</v>
      </c>
      <c r="P1198" s="50">
        <v>12679</v>
      </c>
      <c r="Q1198" s="51">
        <v>24169</v>
      </c>
      <c r="R1198" s="15">
        <v>12593</v>
      </c>
    </row>
    <row r="1199" spans="1:18" s="12" customFormat="1" ht="12.75" x14ac:dyDescent="0.2">
      <c r="A1199" s="44" t="s">
        <v>441</v>
      </c>
      <c r="B1199" s="45" t="s">
        <v>442</v>
      </c>
      <c r="C1199" s="45" t="s">
        <v>449</v>
      </c>
      <c r="D1199" s="54" t="s">
        <v>62</v>
      </c>
      <c r="E1199" s="47">
        <v>24541</v>
      </c>
      <c r="F1199" s="48">
        <v>12076</v>
      </c>
      <c r="G1199" s="47">
        <v>24456</v>
      </c>
      <c r="H1199" s="48">
        <v>12062</v>
      </c>
      <c r="I1199" s="47">
        <v>24468</v>
      </c>
      <c r="J1199" s="48">
        <v>12073</v>
      </c>
      <c r="K1199" s="47">
        <v>24862</v>
      </c>
      <c r="L1199" s="48">
        <v>12211</v>
      </c>
      <c r="M1199" s="47">
        <v>24760</v>
      </c>
      <c r="N1199" s="47">
        <v>12153</v>
      </c>
      <c r="O1199" s="52">
        <v>24573</v>
      </c>
      <c r="P1199" s="50">
        <v>12072</v>
      </c>
      <c r="Q1199" s="51">
        <v>24413</v>
      </c>
      <c r="R1199" s="15">
        <v>12001</v>
      </c>
    </row>
    <row r="1200" spans="1:18" s="12" customFormat="1" ht="12.75" x14ac:dyDescent="0.2">
      <c r="A1200" s="44" t="s">
        <v>441</v>
      </c>
      <c r="B1200" s="45" t="s">
        <v>442</v>
      </c>
      <c r="C1200" s="45" t="s">
        <v>450</v>
      </c>
      <c r="D1200" s="54" t="s">
        <v>60</v>
      </c>
      <c r="E1200" s="47">
        <v>54406</v>
      </c>
      <c r="F1200" s="48">
        <v>27944</v>
      </c>
      <c r="G1200" s="47">
        <v>54309</v>
      </c>
      <c r="H1200" s="48">
        <v>27968</v>
      </c>
      <c r="I1200" s="47">
        <v>54098</v>
      </c>
      <c r="J1200" s="48">
        <v>27849</v>
      </c>
      <c r="K1200" s="47">
        <v>55147</v>
      </c>
      <c r="L1200" s="48">
        <v>28231</v>
      </c>
      <c r="M1200" s="47">
        <v>54993</v>
      </c>
      <c r="N1200" s="47">
        <v>28127</v>
      </c>
      <c r="O1200" s="49">
        <v>54843</v>
      </c>
      <c r="P1200" s="50">
        <v>28073</v>
      </c>
      <c r="Q1200" s="51">
        <v>54597</v>
      </c>
      <c r="R1200" s="15">
        <v>27972</v>
      </c>
    </row>
    <row r="1201" spans="1:18" s="12" customFormat="1" ht="12.75" x14ac:dyDescent="0.2">
      <c r="A1201" s="44" t="s">
        <v>441</v>
      </c>
      <c r="B1201" s="45" t="s">
        <v>442</v>
      </c>
      <c r="C1201" s="45" t="s">
        <v>450</v>
      </c>
      <c r="D1201" s="54" t="s">
        <v>61</v>
      </c>
      <c r="E1201" s="47">
        <v>33016</v>
      </c>
      <c r="F1201" s="48">
        <v>17248</v>
      </c>
      <c r="G1201" s="47">
        <v>32908</v>
      </c>
      <c r="H1201" s="48">
        <v>17232</v>
      </c>
      <c r="I1201" s="47">
        <v>32884</v>
      </c>
      <c r="J1201" s="48">
        <v>17225</v>
      </c>
      <c r="K1201" s="47">
        <v>33935</v>
      </c>
      <c r="L1201" s="48">
        <v>17668</v>
      </c>
      <c r="M1201" s="47">
        <v>33899</v>
      </c>
      <c r="N1201" s="47">
        <v>17626</v>
      </c>
      <c r="O1201" s="52">
        <v>33809</v>
      </c>
      <c r="P1201" s="50">
        <v>17568</v>
      </c>
      <c r="Q1201" s="51">
        <v>33584</v>
      </c>
      <c r="R1201" s="15">
        <v>17473</v>
      </c>
    </row>
    <row r="1202" spans="1:18" s="12" customFormat="1" ht="12.75" x14ac:dyDescent="0.2">
      <c r="A1202" s="44" t="s">
        <v>441</v>
      </c>
      <c r="B1202" s="45" t="s">
        <v>442</v>
      </c>
      <c r="C1202" s="45" t="s">
        <v>450</v>
      </c>
      <c r="D1202" s="54" t="s">
        <v>62</v>
      </c>
      <c r="E1202" s="47">
        <v>21390</v>
      </c>
      <c r="F1202" s="48">
        <v>10696</v>
      </c>
      <c r="G1202" s="47">
        <v>21401</v>
      </c>
      <c r="H1202" s="48">
        <v>10736</v>
      </c>
      <c r="I1202" s="47">
        <v>21214</v>
      </c>
      <c r="J1202" s="48">
        <v>10624</v>
      </c>
      <c r="K1202" s="47">
        <v>21212</v>
      </c>
      <c r="L1202" s="48">
        <v>10563</v>
      </c>
      <c r="M1202" s="47">
        <v>21094</v>
      </c>
      <c r="N1202" s="47">
        <v>10501</v>
      </c>
      <c r="O1202" s="52">
        <v>21034</v>
      </c>
      <c r="P1202" s="50">
        <v>10505</v>
      </c>
      <c r="Q1202" s="51">
        <v>21013</v>
      </c>
      <c r="R1202" s="15">
        <v>10499</v>
      </c>
    </row>
    <row r="1203" spans="1:18" s="12" customFormat="1" ht="12.75" x14ac:dyDescent="0.2">
      <c r="A1203" s="44" t="s">
        <v>441</v>
      </c>
      <c r="B1203" s="45" t="s">
        <v>451</v>
      </c>
      <c r="C1203" s="45"/>
      <c r="D1203" s="54" t="s">
        <v>71</v>
      </c>
      <c r="E1203" s="47">
        <v>407811</v>
      </c>
      <c r="F1203" s="48">
        <v>214067</v>
      </c>
      <c r="G1203" s="47">
        <v>406941</v>
      </c>
      <c r="H1203" s="48">
        <v>213886</v>
      </c>
      <c r="I1203" s="47">
        <v>406307</v>
      </c>
      <c r="J1203" s="48">
        <v>213641</v>
      </c>
      <c r="K1203" s="47">
        <v>410245</v>
      </c>
      <c r="L1203" s="48">
        <v>214806</v>
      </c>
      <c r="M1203" s="47">
        <v>409596</v>
      </c>
      <c r="N1203" s="47">
        <v>214746</v>
      </c>
      <c r="O1203" s="49">
        <v>408913</v>
      </c>
      <c r="P1203" s="50">
        <v>214555</v>
      </c>
      <c r="Q1203" s="51">
        <v>408172</v>
      </c>
      <c r="R1203" s="15">
        <v>214170</v>
      </c>
    </row>
    <row r="1204" spans="1:18" s="12" customFormat="1" ht="12.75" x14ac:dyDescent="0.2">
      <c r="A1204" s="44" t="s">
        <v>441</v>
      </c>
      <c r="B1204" s="45" t="s">
        <v>451</v>
      </c>
      <c r="C1204" s="45" t="s">
        <v>451</v>
      </c>
      <c r="D1204" s="54" t="s">
        <v>71</v>
      </c>
      <c r="E1204" s="47">
        <v>407811</v>
      </c>
      <c r="F1204" s="48">
        <v>214067</v>
      </c>
      <c r="G1204" s="47">
        <v>406941</v>
      </c>
      <c r="H1204" s="48">
        <v>213886</v>
      </c>
      <c r="I1204" s="47">
        <v>406307</v>
      </c>
      <c r="J1204" s="48">
        <v>213641</v>
      </c>
      <c r="K1204" s="47">
        <v>410245</v>
      </c>
      <c r="L1204" s="48">
        <v>214806</v>
      </c>
      <c r="M1204" s="47">
        <v>409596</v>
      </c>
      <c r="N1204" s="47">
        <v>214746</v>
      </c>
      <c r="O1204" s="49">
        <v>408913</v>
      </c>
      <c r="P1204" s="50">
        <v>214555</v>
      </c>
      <c r="Q1204" s="51">
        <v>408172</v>
      </c>
      <c r="R1204" s="15">
        <v>214170</v>
      </c>
    </row>
    <row r="1205" spans="1:18" s="12" customFormat="1" ht="12.75" x14ac:dyDescent="0.2">
      <c r="A1205" s="44" t="s">
        <v>441</v>
      </c>
      <c r="B1205" s="45" t="s">
        <v>452</v>
      </c>
      <c r="C1205" s="45"/>
      <c r="D1205" s="54" t="s">
        <v>60</v>
      </c>
      <c r="E1205" s="47">
        <v>375124</v>
      </c>
      <c r="F1205" s="48">
        <v>190458</v>
      </c>
      <c r="G1205" s="47">
        <v>375056</v>
      </c>
      <c r="H1205" s="48">
        <v>190595</v>
      </c>
      <c r="I1205" s="47">
        <v>374707</v>
      </c>
      <c r="J1205" s="48">
        <v>190430</v>
      </c>
      <c r="K1205" s="47">
        <v>381295</v>
      </c>
      <c r="L1205" s="48">
        <v>192653</v>
      </c>
      <c r="M1205" s="47">
        <v>380260</v>
      </c>
      <c r="N1205" s="47">
        <v>192170</v>
      </c>
      <c r="O1205" s="49">
        <v>379595</v>
      </c>
      <c r="P1205" s="50">
        <v>191784</v>
      </c>
      <c r="Q1205" s="51">
        <v>378523</v>
      </c>
      <c r="R1205" s="15">
        <v>191319</v>
      </c>
    </row>
    <row r="1206" spans="1:18" s="12" customFormat="1" ht="12.75" x14ac:dyDescent="0.2">
      <c r="A1206" s="44" t="s">
        <v>441</v>
      </c>
      <c r="B1206" s="45" t="s">
        <v>452</v>
      </c>
      <c r="C1206" s="45"/>
      <c r="D1206" s="54" t="s">
        <v>61</v>
      </c>
      <c r="E1206" s="47">
        <v>210882</v>
      </c>
      <c r="F1206" s="48">
        <v>108973</v>
      </c>
      <c r="G1206" s="47">
        <v>210680</v>
      </c>
      <c r="H1206" s="48">
        <v>108969</v>
      </c>
      <c r="I1206" s="47">
        <v>210183</v>
      </c>
      <c r="J1206" s="48">
        <v>108769</v>
      </c>
      <c r="K1206" s="47">
        <v>212955</v>
      </c>
      <c r="L1206" s="48">
        <v>109644</v>
      </c>
      <c r="M1206" s="47">
        <v>211959</v>
      </c>
      <c r="N1206" s="47">
        <v>109129</v>
      </c>
      <c r="O1206" s="52">
        <v>211329</v>
      </c>
      <c r="P1206" s="50">
        <v>108728</v>
      </c>
      <c r="Q1206" s="51">
        <v>210166</v>
      </c>
      <c r="R1206" s="15">
        <v>108238</v>
      </c>
    </row>
    <row r="1207" spans="1:18" s="12" customFormat="1" ht="12.75" x14ac:dyDescent="0.2">
      <c r="A1207" s="44" t="s">
        <v>441</v>
      </c>
      <c r="B1207" s="45" t="s">
        <v>452</v>
      </c>
      <c r="C1207" s="45"/>
      <c r="D1207" s="54" t="s">
        <v>62</v>
      </c>
      <c r="E1207" s="47">
        <v>164242</v>
      </c>
      <c r="F1207" s="48">
        <v>81485</v>
      </c>
      <c r="G1207" s="47">
        <v>164376</v>
      </c>
      <c r="H1207" s="48">
        <v>81626</v>
      </c>
      <c r="I1207" s="47">
        <v>164524</v>
      </c>
      <c r="J1207" s="48">
        <v>81661</v>
      </c>
      <c r="K1207" s="47">
        <v>168340</v>
      </c>
      <c r="L1207" s="48">
        <v>83009</v>
      </c>
      <c r="M1207" s="47">
        <v>168301</v>
      </c>
      <c r="N1207" s="47">
        <v>83041</v>
      </c>
      <c r="O1207" s="52">
        <v>168266</v>
      </c>
      <c r="P1207" s="50">
        <v>83056</v>
      </c>
      <c r="Q1207" s="51">
        <v>168357</v>
      </c>
      <c r="R1207" s="15">
        <v>83081</v>
      </c>
    </row>
    <row r="1208" spans="1:18" s="12" customFormat="1" ht="12.75" x14ac:dyDescent="0.2">
      <c r="A1208" s="44" t="s">
        <v>441</v>
      </c>
      <c r="B1208" s="45" t="s">
        <v>452</v>
      </c>
      <c r="C1208" s="45" t="s">
        <v>453</v>
      </c>
      <c r="D1208" s="54" t="s">
        <v>60</v>
      </c>
      <c r="E1208" s="47">
        <v>49833</v>
      </c>
      <c r="F1208" s="48">
        <v>25095</v>
      </c>
      <c r="G1208" s="47">
        <v>49779</v>
      </c>
      <c r="H1208" s="48">
        <v>25061</v>
      </c>
      <c r="I1208" s="47">
        <v>49705</v>
      </c>
      <c r="J1208" s="48">
        <v>25057</v>
      </c>
      <c r="K1208" s="47">
        <v>50620</v>
      </c>
      <c r="L1208" s="48">
        <v>25354</v>
      </c>
      <c r="M1208" s="47">
        <v>50348</v>
      </c>
      <c r="N1208" s="47">
        <v>25235</v>
      </c>
      <c r="O1208" s="49">
        <v>50160</v>
      </c>
      <c r="P1208" s="50">
        <v>25108</v>
      </c>
      <c r="Q1208" s="51">
        <v>49929</v>
      </c>
      <c r="R1208" s="15">
        <v>25016</v>
      </c>
    </row>
    <row r="1209" spans="1:18" s="12" customFormat="1" ht="12.75" x14ac:dyDescent="0.2">
      <c r="A1209" s="44" t="s">
        <v>441</v>
      </c>
      <c r="B1209" s="45" t="s">
        <v>452</v>
      </c>
      <c r="C1209" s="45" t="s">
        <v>453</v>
      </c>
      <c r="D1209" s="54" t="s">
        <v>61</v>
      </c>
      <c r="E1209" s="47">
        <v>23878</v>
      </c>
      <c r="F1209" s="48">
        <v>12253</v>
      </c>
      <c r="G1209" s="47">
        <v>23908</v>
      </c>
      <c r="H1209" s="48">
        <v>12283</v>
      </c>
      <c r="I1209" s="47">
        <v>23814</v>
      </c>
      <c r="J1209" s="48">
        <v>12262</v>
      </c>
      <c r="K1209" s="47">
        <v>24148</v>
      </c>
      <c r="L1209" s="48">
        <v>12328</v>
      </c>
      <c r="M1209" s="47">
        <v>23924</v>
      </c>
      <c r="N1209" s="47">
        <v>12206</v>
      </c>
      <c r="O1209" s="52">
        <v>23819</v>
      </c>
      <c r="P1209" s="50">
        <v>12157</v>
      </c>
      <c r="Q1209" s="51">
        <v>23681</v>
      </c>
      <c r="R1209" s="15">
        <v>12077</v>
      </c>
    </row>
    <row r="1210" spans="1:18" s="12" customFormat="1" ht="12.75" x14ac:dyDescent="0.2">
      <c r="A1210" s="44" t="s">
        <v>441</v>
      </c>
      <c r="B1210" s="45" t="s">
        <v>452</v>
      </c>
      <c r="C1210" s="45" t="s">
        <v>453</v>
      </c>
      <c r="D1210" s="54" t="s">
        <v>62</v>
      </c>
      <c r="E1210" s="47">
        <v>25955</v>
      </c>
      <c r="F1210" s="48">
        <v>12842</v>
      </c>
      <c r="G1210" s="47">
        <v>25871</v>
      </c>
      <c r="H1210" s="48">
        <v>12778</v>
      </c>
      <c r="I1210" s="47">
        <v>25891</v>
      </c>
      <c r="J1210" s="48">
        <v>12795</v>
      </c>
      <c r="K1210" s="47">
        <v>26472</v>
      </c>
      <c r="L1210" s="48">
        <v>13026</v>
      </c>
      <c r="M1210" s="47">
        <v>26424</v>
      </c>
      <c r="N1210" s="47">
        <v>13029</v>
      </c>
      <c r="O1210" s="52">
        <v>26341</v>
      </c>
      <c r="P1210" s="50">
        <v>12951</v>
      </c>
      <c r="Q1210" s="51">
        <v>26248</v>
      </c>
      <c r="R1210" s="15">
        <v>12939</v>
      </c>
    </row>
    <row r="1211" spans="1:18" s="12" customFormat="1" ht="12.75" x14ac:dyDescent="0.2">
      <c r="A1211" s="44" t="s">
        <v>441</v>
      </c>
      <c r="B1211" s="45" t="s">
        <v>452</v>
      </c>
      <c r="C1211" s="45" t="s">
        <v>454</v>
      </c>
      <c r="D1211" s="54" t="s">
        <v>60</v>
      </c>
      <c r="E1211" s="47">
        <v>60709</v>
      </c>
      <c r="F1211" s="48">
        <v>30776</v>
      </c>
      <c r="G1211" s="47">
        <v>60655</v>
      </c>
      <c r="H1211" s="48">
        <v>30848</v>
      </c>
      <c r="I1211" s="47">
        <v>60595</v>
      </c>
      <c r="J1211" s="48">
        <v>30857</v>
      </c>
      <c r="K1211" s="47">
        <v>62013</v>
      </c>
      <c r="L1211" s="48">
        <v>31323</v>
      </c>
      <c r="M1211" s="47">
        <v>61837</v>
      </c>
      <c r="N1211" s="47">
        <v>31212</v>
      </c>
      <c r="O1211" s="49">
        <v>61798</v>
      </c>
      <c r="P1211" s="50">
        <v>31239</v>
      </c>
      <c r="Q1211" s="51">
        <v>61672</v>
      </c>
      <c r="R1211" s="15">
        <v>31162</v>
      </c>
    </row>
    <row r="1212" spans="1:18" s="12" customFormat="1" ht="12.75" x14ac:dyDescent="0.2">
      <c r="A1212" s="44" t="s">
        <v>441</v>
      </c>
      <c r="B1212" s="45" t="s">
        <v>452</v>
      </c>
      <c r="C1212" s="45" t="s">
        <v>454</v>
      </c>
      <c r="D1212" s="54" t="s">
        <v>61</v>
      </c>
      <c r="E1212" s="47">
        <v>30676</v>
      </c>
      <c r="F1212" s="48">
        <v>15810</v>
      </c>
      <c r="G1212" s="47">
        <v>30891</v>
      </c>
      <c r="H1212" s="48">
        <v>15961</v>
      </c>
      <c r="I1212" s="47">
        <v>30827</v>
      </c>
      <c r="J1212" s="48">
        <v>15947</v>
      </c>
      <c r="K1212" s="47">
        <v>31467</v>
      </c>
      <c r="L1212" s="48">
        <v>16184</v>
      </c>
      <c r="M1212" s="47">
        <v>31394</v>
      </c>
      <c r="N1212" s="47">
        <v>16135</v>
      </c>
      <c r="O1212" s="52">
        <v>31346</v>
      </c>
      <c r="P1212" s="50">
        <v>16107</v>
      </c>
      <c r="Q1212" s="51">
        <v>31192</v>
      </c>
      <c r="R1212" s="15">
        <v>16040</v>
      </c>
    </row>
    <row r="1213" spans="1:18" s="12" customFormat="1" ht="12.75" x14ac:dyDescent="0.2">
      <c r="A1213" s="44" t="s">
        <v>441</v>
      </c>
      <c r="B1213" s="45" t="s">
        <v>452</v>
      </c>
      <c r="C1213" s="45" t="s">
        <v>454</v>
      </c>
      <c r="D1213" s="54" t="s">
        <v>62</v>
      </c>
      <c r="E1213" s="47">
        <v>30033</v>
      </c>
      <c r="F1213" s="48">
        <v>14966</v>
      </c>
      <c r="G1213" s="47">
        <v>29764</v>
      </c>
      <c r="H1213" s="48">
        <v>14887</v>
      </c>
      <c r="I1213" s="47">
        <v>29768</v>
      </c>
      <c r="J1213" s="48">
        <v>14910</v>
      </c>
      <c r="K1213" s="47">
        <v>30546</v>
      </c>
      <c r="L1213" s="48">
        <v>15139</v>
      </c>
      <c r="M1213" s="47">
        <v>30443</v>
      </c>
      <c r="N1213" s="47">
        <v>15077</v>
      </c>
      <c r="O1213" s="52">
        <v>30452</v>
      </c>
      <c r="P1213" s="50">
        <v>15132</v>
      </c>
      <c r="Q1213" s="51">
        <v>30480</v>
      </c>
      <c r="R1213" s="15">
        <v>15122</v>
      </c>
    </row>
    <row r="1214" spans="1:18" s="12" customFormat="1" ht="12.75" x14ac:dyDescent="0.2">
      <c r="A1214" s="44" t="s">
        <v>441</v>
      </c>
      <c r="B1214" s="45" t="s">
        <v>452</v>
      </c>
      <c r="C1214" s="45" t="s">
        <v>455</v>
      </c>
      <c r="D1214" s="54" t="s">
        <v>60</v>
      </c>
      <c r="E1214" s="47">
        <v>38206</v>
      </c>
      <c r="F1214" s="48">
        <v>19443</v>
      </c>
      <c r="G1214" s="47">
        <v>38162</v>
      </c>
      <c r="H1214" s="48">
        <v>19422</v>
      </c>
      <c r="I1214" s="47">
        <v>38063</v>
      </c>
      <c r="J1214" s="48">
        <v>19363</v>
      </c>
      <c r="K1214" s="47">
        <v>38570</v>
      </c>
      <c r="L1214" s="48">
        <v>19446</v>
      </c>
      <c r="M1214" s="47">
        <v>38408</v>
      </c>
      <c r="N1214" s="47">
        <v>19370</v>
      </c>
      <c r="O1214" s="49">
        <v>67847</v>
      </c>
      <c r="P1214" s="50">
        <v>34325</v>
      </c>
      <c r="Q1214" s="51">
        <v>37966</v>
      </c>
      <c r="R1214" s="15">
        <v>19120</v>
      </c>
    </row>
    <row r="1215" spans="1:18" s="12" customFormat="1" ht="12.75" x14ac:dyDescent="0.2">
      <c r="A1215" s="44" t="s">
        <v>441</v>
      </c>
      <c r="B1215" s="45" t="s">
        <v>452</v>
      </c>
      <c r="C1215" s="45" t="s">
        <v>455</v>
      </c>
      <c r="D1215" s="54" t="s">
        <v>61</v>
      </c>
      <c r="E1215" s="47">
        <v>20315</v>
      </c>
      <c r="F1215" s="48">
        <v>10550</v>
      </c>
      <c r="G1215" s="47">
        <v>20055</v>
      </c>
      <c r="H1215" s="48">
        <v>10420</v>
      </c>
      <c r="I1215" s="47">
        <v>20152</v>
      </c>
      <c r="J1215" s="48">
        <v>10477</v>
      </c>
      <c r="K1215" s="47">
        <v>20465</v>
      </c>
      <c r="L1215" s="48">
        <v>10536</v>
      </c>
      <c r="M1215" s="47">
        <v>20385</v>
      </c>
      <c r="N1215" s="47">
        <v>10489</v>
      </c>
      <c r="O1215" s="52">
        <v>40073</v>
      </c>
      <c r="P1215" s="50">
        <v>20659</v>
      </c>
      <c r="Q1215" s="51">
        <v>20050</v>
      </c>
      <c r="R1215" s="15">
        <v>10340</v>
      </c>
    </row>
    <row r="1216" spans="1:18" s="12" customFormat="1" ht="12.75" x14ac:dyDescent="0.2">
      <c r="A1216" s="44" t="s">
        <v>441</v>
      </c>
      <c r="B1216" s="45" t="s">
        <v>452</v>
      </c>
      <c r="C1216" s="45" t="s">
        <v>455</v>
      </c>
      <c r="D1216" s="54" t="s">
        <v>62</v>
      </c>
      <c r="E1216" s="47">
        <v>17891</v>
      </c>
      <c r="F1216" s="48">
        <v>8893</v>
      </c>
      <c r="G1216" s="47">
        <v>18107</v>
      </c>
      <c r="H1216" s="48">
        <v>9002</v>
      </c>
      <c r="I1216" s="47">
        <v>17911</v>
      </c>
      <c r="J1216" s="48">
        <v>8886</v>
      </c>
      <c r="K1216" s="47">
        <v>18105</v>
      </c>
      <c r="L1216" s="48">
        <v>8910</v>
      </c>
      <c r="M1216" s="47">
        <v>18023</v>
      </c>
      <c r="N1216" s="47">
        <v>8881</v>
      </c>
      <c r="O1216" s="52">
        <v>27774</v>
      </c>
      <c r="P1216" s="50">
        <v>13666</v>
      </c>
      <c r="Q1216" s="51">
        <v>17916</v>
      </c>
      <c r="R1216" s="15">
        <v>8780</v>
      </c>
    </row>
    <row r="1217" spans="1:18" s="12" customFormat="1" ht="12.75" x14ac:dyDescent="0.2">
      <c r="A1217" s="44" t="s">
        <v>441</v>
      </c>
      <c r="B1217" s="45" t="s">
        <v>452</v>
      </c>
      <c r="C1217" s="45" t="s">
        <v>456</v>
      </c>
      <c r="D1217" s="54" t="s">
        <v>60</v>
      </c>
      <c r="E1217" s="47">
        <v>67257</v>
      </c>
      <c r="F1217" s="48">
        <v>34132</v>
      </c>
      <c r="G1217" s="47">
        <v>67210</v>
      </c>
      <c r="H1217" s="48">
        <v>34110</v>
      </c>
      <c r="I1217" s="47">
        <v>67074</v>
      </c>
      <c r="J1217" s="48">
        <v>34041</v>
      </c>
      <c r="K1217" s="47">
        <v>68215</v>
      </c>
      <c r="L1217" s="48">
        <v>34497</v>
      </c>
      <c r="M1217" s="47">
        <v>67996</v>
      </c>
      <c r="N1217" s="47">
        <v>34402</v>
      </c>
      <c r="O1217" s="49">
        <v>40658</v>
      </c>
      <c r="P1217" s="50">
        <v>20265</v>
      </c>
      <c r="Q1217" s="51">
        <v>67698</v>
      </c>
      <c r="R1217" s="15">
        <v>34285</v>
      </c>
    </row>
    <row r="1218" spans="1:18" s="12" customFormat="1" ht="12.75" x14ac:dyDescent="0.2">
      <c r="A1218" s="44" t="s">
        <v>441</v>
      </c>
      <c r="B1218" s="45" t="s">
        <v>452</v>
      </c>
      <c r="C1218" s="45" t="s">
        <v>456</v>
      </c>
      <c r="D1218" s="54" t="s">
        <v>61</v>
      </c>
      <c r="E1218" s="47">
        <v>39847</v>
      </c>
      <c r="F1218" s="48">
        <v>20563</v>
      </c>
      <c r="G1218" s="47">
        <v>39756</v>
      </c>
      <c r="H1218" s="48">
        <v>20505</v>
      </c>
      <c r="I1218" s="47">
        <v>39639</v>
      </c>
      <c r="J1218" s="48">
        <v>20472</v>
      </c>
      <c r="K1218" s="47">
        <v>40344</v>
      </c>
      <c r="L1218" s="48">
        <v>20803</v>
      </c>
      <c r="M1218" s="47">
        <v>40186</v>
      </c>
      <c r="N1218" s="47">
        <v>20738</v>
      </c>
      <c r="O1218" s="52">
        <v>17017</v>
      </c>
      <c r="P1218" s="50">
        <v>8695</v>
      </c>
      <c r="Q1218" s="51">
        <v>39920</v>
      </c>
      <c r="R1218" s="15">
        <v>20631</v>
      </c>
    </row>
    <row r="1219" spans="1:18" s="12" customFormat="1" ht="12.75" x14ac:dyDescent="0.2">
      <c r="A1219" s="44" t="s">
        <v>441</v>
      </c>
      <c r="B1219" s="45" t="s">
        <v>452</v>
      </c>
      <c r="C1219" s="45" t="s">
        <v>456</v>
      </c>
      <c r="D1219" s="54" t="s">
        <v>62</v>
      </c>
      <c r="E1219" s="47">
        <v>27410</v>
      </c>
      <c r="F1219" s="48">
        <v>13569</v>
      </c>
      <c r="G1219" s="47">
        <v>27454</v>
      </c>
      <c r="H1219" s="48">
        <v>13605</v>
      </c>
      <c r="I1219" s="47">
        <v>27435</v>
      </c>
      <c r="J1219" s="48">
        <v>13569</v>
      </c>
      <c r="K1219" s="47">
        <v>27871</v>
      </c>
      <c r="L1219" s="48">
        <v>13694</v>
      </c>
      <c r="M1219" s="47">
        <v>27810</v>
      </c>
      <c r="N1219" s="47">
        <v>13664</v>
      </c>
      <c r="O1219" s="52">
        <v>23641</v>
      </c>
      <c r="P1219" s="50">
        <v>11570</v>
      </c>
      <c r="Q1219" s="51">
        <v>27778</v>
      </c>
      <c r="R1219" s="15">
        <v>13654</v>
      </c>
    </row>
    <row r="1220" spans="1:18" s="12" customFormat="1" ht="12.75" x14ac:dyDescent="0.2">
      <c r="A1220" s="44" t="s">
        <v>441</v>
      </c>
      <c r="B1220" s="45" t="s">
        <v>452</v>
      </c>
      <c r="C1220" s="45" t="s">
        <v>457</v>
      </c>
      <c r="D1220" s="54" t="s">
        <v>60</v>
      </c>
      <c r="E1220" s="47">
        <v>39927</v>
      </c>
      <c r="F1220" s="48">
        <v>20086</v>
      </c>
      <c r="G1220" s="47">
        <v>40002</v>
      </c>
      <c r="H1220" s="48">
        <v>20140</v>
      </c>
      <c r="I1220" s="47">
        <v>39930</v>
      </c>
      <c r="J1220" s="48">
        <v>20078</v>
      </c>
      <c r="K1220" s="47">
        <v>40889</v>
      </c>
      <c r="L1220" s="48">
        <v>20410</v>
      </c>
      <c r="M1220" s="47">
        <v>40772</v>
      </c>
      <c r="N1220" s="47">
        <v>20342</v>
      </c>
      <c r="O1220" s="49">
        <v>120921</v>
      </c>
      <c r="P1220" s="50">
        <v>61577</v>
      </c>
      <c r="Q1220" s="51">
        <v>40532</v>
      </c>
      <c r="R1220" s="15">
        <v>20245</v>
      </c>
    </row>
    <row r="1221" spans="1:18" s="12" customFormat="1" ht="12.75" x14ac:dyDescent="0.2">
      <c r="A1221" s="44" t="s">
        <v>441</v>
      </c>
      <c r="B1221" s="45" t="s">
        <v>452</v>
      </c>
      <c r="C1221" s="45" t="s">
        <v>457</v>
      </c>
      <c r="D1221" s="54" t="s">
        <v>61</v>
      </c>
      <c r="E1221" s="47">
        <v>16852</v>
      </c>
      <c r="F1221" s="48">
        <v>8699</v>
      </c>
      <c r="G1221" s="47">
        <v>16909</v>
      </c>
      <c r="H1221" s="48">
        <v>8745</v>
      </c>
      <c r="I1221" s="47">
        <v>16837</v>
      </c>
      <c r="J1221" s="48">
        <v>8688</v>
      </c>
      <c r="K1221" s="47">
        <v>17149</v>
      </c>
      <c r="L1221" s="48">
        <v>8792</v>
      </c>
      <c r="M1221" s="47">
        <v>17060</v>
      </c>
      <c r="N1221" s="47">
        <v>8735</v>
      </c>
      <c r="O1221" s="52">
        <v>78859</v>
      </c>
      <c r="P1221" s="50">
        <v>40690</v>
      </c>
      <c r="Q1221" s="51">
        <v>16901</v>
      </c>
      <c r="R1221" s="15">
        <v>8677</v>
      </c>
    </row>
    <row r="1222" spans="1:18" s="12" customFormat="1" ht="12.75" x14ac:dyDescent="0.2">
      <c r="A1222" s="44" t="s">
        <v>441</v>
      </c>
      <c r="B1222" s="45" t="s">
        <v>452</v>
      </c>
      <c r="C1222" s="45" t="s">
        <v>457</v>
      </c>
      <c r="D1222" s="54" t="s">
        <v>62</v>
      </c>
      <c r="E1222" s="47">
        <v>23075</v>
      </c>
      <c r="F1222" s="48">
        <v>11387</v>
      </c>
      <c r="G1222" s="47">
        <v>23093</v>
      </c>
      <c r="H1222" s="48">
        <v>11395</v>
      </c>
      <c r="I1222" s="47">
        <v>23093</v>
      </c>
      <c r="J1222" s="48">
        <v>11390</v>
      </c>
      <c r="K1222" s="47">
        <v>23740</v>
      </c>
      <c r="L1222" s="48">
        <v>11618</v>
      </c>
      <c r="M1222" s="47">
        <v>23712</v>
      </c>
      <c r="N1222" s="47">
        <v>11607</v>
      </c>
      <c r="O1222" s="52">
        <v>42062</v>
      </c>
      <c r="P1222" s="50">
        <v>20887</v>
      </c>
      <c r="Q1222" s="51">
        <v>23631</v>
      </c>
      <c r="R1222" s="15">
        <v>11568</v>
      </c>
    </row>
    <row r="1223" spans="1:18" s="12" customFormat="1" ht="12.75" x14ac:dyDescent="0.2">
      <c r="A1223" s="44" t="s">
        <v>441</v>
      </c>
      <c r="B1223" s="45" t="s">
        <v>452</v>
      </c>
      <c r="C1223" s="45" t="s">
        <v>452</v>
      </c>
      <c r="D1223" s="54" t="s">
        <v>60</v>
      </c>
      <c r="E1223" s="47">
        <v>119192</v>
      </c>
      <c r="F1223" s="48">
        <v>60926</v>
      </c>
      <c r="G1223" s="47">
        <v>119248</v>
      </c>
      <c r="H1223" s="48">
        <v>61014</v>
      </c>
      <c r="I1223" s="47">
        <v>119340</v>
      </c>
      <c r="J1223" s="48">
        <v>61034</v>
      </c>
      <c r="K1223" s="47">
        <v>120988</v>
      </c>
      <c r="L1223" s="48">
        <v>61623</v>
      </c>
      <c r="M1223" s="47">
        <v>120899</v>
      </c>
      <c r="N1223" s="47">
        <v>61609</v>
      </c>
      <c r="O1223" s="49">
        <v>38211</v>
      </c>
      <c r="P1223" s="50">
        <v>19270</v>
      </c>
      <c r="Q1223" s="51">
        <v>120726</v>
      </c>
      <c r="R1223" s="15">
        <v>61491</v>
      </c>
    </row>
    <row r="1224" spans="1:18" s="12" customFormat="1" ht="12.75" x14ac:dyDescent="0.2">
      <c r="A1224" s="44" t="s">
        <v>441</v>
      </c>
      <c r="B1224" s="45" t="s">
        <v>452</v>
      </c>
      <c r="C1224" s="45" t="s">
        <v>452</v>
      </c>
      <c r="D1224" s="54" t="s">
        <v>61</v>
      </c>
      <c r="E1224" s="47">
        <v>79314</v>
      </c>
      <c r="F1224" s="48">
        <v>41098</v>
      </c>
      <c r="G1224" s="47">
        <v>79161</v>
      </c>
      <c r="H1224" s="48">
        <v>41055</v>
      </c>
      <c r="I1224" s="47">
        <v>78914</v>
      </c>
      <c r="J1224" s="48">
        <v>40923</v>
      </c>
      <c r="K1224" s="47">
        <v>79382</v>
      </c>
      <c r="L1224" s="48">
        <v>41001</v>
      </c>
      <c r="M1224" s="47">
        <v>79010</v>
      </c>
      <c r="N1224" s="47">
        <v>40826</v>
      </c>
      <c r="O1224" s="52">
        <v>20215</v>
      </c>
      <c r="P1224" s="50">
        <v>10420</v>
      </c>
      <c r="Q1224" s="51">
        <v>78422</v>
      </c>
      <c r="R1224" s="15">
        <v>40473</v>
      </c>
    </row>
    <row r="1225" spans="1:18" s="12" customFormat="1" ht="12.75" x14ac:dyDescent="0.2">
      <c r="A1225" s="44" t="s">
        <v>441</v>
      </c>
      <c r="B1225" s="45" t="s">
        <v>452</v>
      </c>
      <c r="C1225" s="45" t="s">
        <v>452</v>
      </c>
      <c r="D1225" s="54" t="s">
        <v>62</v>
      </c>
      <c r="E1225" s="47">
        <v>39878</v>
      </c>
      <c r="F1225" s="48">
        <v>19828</v>
      </c>
      <c r="G1225" s="47">
        <v>40087</v>
      </c>
      <c r="H1225" s="48">
        <v>19959</v>
      </c>
      <c r="I1225" s="47">
        <v>40426</v>
      </c>
      <c r="J1225" s="48">
        <v>20111</v>
      </c>
      <c r="K1225" s="47">
        <v>41606</v>
      </c>
      <c r="L1225" s="48">
        <v>20622</v>
      </c>
      <c r="M1225" s="47">
        <v>41889</v>
      </c>
      <c r="N1225" s="47">
        <v>20783</v>
      </c>
      <c r="O1225" s="52">
        <v>17996</v>
      </c>
      <c r="P1225" s="50">
        <v>8850</v>
      </c>
      <c r="Q1225" s="51">
        <v>42304</v>
      </c>
      <c r="R1225" s="15">
        <v>21018</v>
      </c>
    </row>
    <row r="1226" spans="1:18" s="12" customFormat="1" ht="12.75" x14ac:dyDescent="0.2">
      <c r="A1226" s="44" t="s">
        <v>441</v>
      </c>
      <c r="B1226" s="45" t="s">
        <v>458</v>
      </c>
      <c r="C1226" s="45"/>
      <c r="D1226" s="54" t="s">
        <v>60</v>
      </c>
      <c r="E1226" s="47">
        <v>317372</v>
      </c>
      <c r="F1226" s="48">
        <v>161376</v>
      </c>
      <c r="G1226" s="47">
        <v>319267</v>
      </c>
      <c r="H1226" s="48">
        <v>162506</v>
      </c>
      <c r="I1226" s="47">
        <v>320388</v>
      </c>
      <c r="J1226" s="48">
        <v>163084</v>
      </c>
      <c r="K1226" s="47">
        <v>327295</v>
      </c>
      <c r="L1226" s="48">
        <v>165949</v>
      </c>
      <c r="M1226" s="47">
        <v>328450</v>
      </c>
      <c r="N1226" s="47">
        <v>166618</v>
      </c>
      <c r="O1226" s="49">
        <v>329143</v>
      </c>
      <c r="P1226" s="50">
        <v>166980</v>
      </c>
      <c r="Q1226" s="51">
        <v>329951</v>
      </c>
      <c r="R1226" s="15">
        <v>167410</v>
      </c>
    </row>
    <row r="1227" spans="1:18" s="12" customFormat="1" ht="12.75" x14ac:dyDescent="0.2">
      <c r="A1227" s="44" t="s">
        <v>441</v>
      </c>
      <c r="B1227" s="45" t="s">
        <v>458</v>
      </c>
      <c r="C1227" s="45"/>
      <c r="D1227" s="54" t="s">
        <v>61</v>
      </c>
      <c r="E1227" s="47">
        <v>181469</v>
      </c>
      <c r="F1227" s="48">
        <v>93457</v>
      </c>
      <c r="G1227" s="47">
        <v>181612</v>
      </c>
      <c r="H1227" s="48">
        <v>93651</v>
      </c>
      <c r="I1227" s="47">
        <v>181612</v>
      </c>
      <c r="J1227" s="48">
        <v>93614</v>
      </c>
      <c r="K1227" s="47">
        <v>184165</v>
      </c>
      <c r="L1227" s="48">
        <v>94649</v>
      </c>
      <c r="M1227" s="47">
        <v>183841</v>
      </c>
      <c r="N1227" s="47">
        <v>94554</v>
      </c>
      <c r="O1227" s="52">
        <v>183327</v>
      </c>
      <c r="P1227" s="50">
        <v>94354</v>
      </c>
      <c r="Q1227" s="51">
        <v>182525</v>
      </c>
      <c r="R1227" s="15">
        <v>93984</v>
      </c>
    </row>
    <row r="1228" spans="1:18" s="12" customFormat="1" ht="12.75" x14ac:dyDescent="0.2">
      <c r="A1228" s="44" t="s">
        <v>441</v>
      </c>
      <c r="B1228" s="45" t="s">
        <v>458</v>
      </c>
      <c r="C1228" s="45"/>
      <c r="D1228" s="54" t="s">
        <v>62</v>
      </c>
      <c r="E1228" s="47">
        <v>135903</v>
      </c>
      <c r="F1228" s="48">
        <v>67919</v>
      </c>
      <c r="G1228" s="47">
        <v>137655</v>
      </c>
      <c r="H1228" s="48">
        <v>68855</v>
      </c>
      <c r="I1228" s="47">
        <v>138776</v>
      </c>
      <c r="J1228" s="48">
        <v>69470</v>
      </c>
      <c r="K1228" s="47">
        <v>143130</v>
      </c>
      <c r="L1228" s="48">
        <v>71300</v>
      </c>
      <c r="M1228" s="47">
        <v>144609</v>
      </c>
      <c r="N1228" s="47">
        <v>72064</v>
      </c>
      <c r="O1228" s="52">
        <v>145816</v>
      </c>
      <c r="P1228" s="50">
        <v>72626</v>
      </c>
      <c r="Q1228" s="51">
        <v>147426</v>
      </c>
      <c r="R1228" s="15">
        <v>73426</v>
      </c>
    </row>
    <row r="1229" spans="1:18" s="12" customFormat="1" ht="12.75" x14ac:dyDescent="0.2">
      <c r="A1229" s="44" t="s">
        <v>441</v>
      </c>
      <c r="B1229" s="45" t="s">
        <v>458</v>
      </c>
      <c r="C1229" s="45" t="s">
        <v>459</v>
      </c>
      <c r="D1229" s="54" t="s">
        <v>60</v>
      </c>
      <c r="E1229" s="47">
        <v>79354</v>
      </c>
      <c r="F1229" s="48">
        <v>40407</v>
      </c>
      <c r="G1229" s="47">
        <v>79588</v>
      </c>
      <c r="H1229" s="48">
        <v>40559</v>
      </c>
      <c r="I1229" s="47">
        <v>79937</v>
      </c>
      <c r="J1229" s="48">
        <v>40689</v>
      </c>
      <c r="K1229" s="47">
        <v>81736</v>
      </c>
      <c r="L1229" s="48">
        <v>41381</v>
      </c>
      <c r="M1229" s="47">
        <v>81945</v>
      </c>
      <c r="N1229" s="47">
        <v>41474</v>
      </c>
      <c r="O1229" s="49">
        <v>82067</v>
      </c>
      <c r="P1229" s="50">
        <v>41539</v>
      </c>
      <c r="Q1229" s="51">
        <v>82270</v>
      </c>
      <c r="R1229" s="15">
        <v>41667</v>
      </c>
    </row>
    <row r="1230" spans="1:18" s="12" customFormat="1" ht="12.75" x14ac:dyDescent="0.2">
      <c r="A1230" s="44" t="s">
        <v>441</v>
      </c>
      <c r="B1230" s="45" t="s">
        <v>458</v>
      </c>
      <c r="C1230" s="45" t="s">
        <v>459</v>
      </c>
      <c r="D1230" s="54" t="s">
        <v>61</v>
      </c>
      <c r="E1230" s="47">
        <v>42351</v>
      </c>
      <c r="F1230" s="48">
        <v>21935</v>
      </c>
      <c r="G1230" s="47">
        <v>42335</v>
      </c>
      <c r="H1230" s="48">
        <v>21991</v>
      </c>
      <c r="I1230" s="47">
        <v>42414</v>
      </c>
      <c r="J1230" s="48">
        <v>22010</v>
      </c>
      <c r="K1230" s="47">
        <v>43226</v>
      </c>
      <c r="L1230" s="48">
        <v>22361</v>
      </c>
      <c r="M1230" s="47">
        <v>43182</v>
      </c>
      <c r="N1230" s="47">
        <v>22337</v>
      </c>
      <c r="O1230" s="52">
        <v>43156</v>
      </c>
      <c r="P1230" s="50">
        <v>22314</v>
      </c>
      <c r="Q1230" s="51">
        <v>43050</v>
      </c>
      <c r="R1230" s="15">
        <v>22290</v>
      </c>
    </row>
    <row r="1231" spans="1:18" s="12" customFormat="1" ht="12.75" x14ac:dyDescent="0.2">
      <c r="A1231" s="44" t="s">
        <v>441</v>
      </c>
      <c r="B1231" s="45" t="s">
        <v>458</v>
      </c>
      <c r="C1231" s="45" t="s">
        <v>459</v>
      </c>
      <c r="D1231" s="54" t="s">
        <v>62</v>
      </c>
      <c r="E1231" s="47">
        <v>37003</v>
      </c>
      <c r="F1231" s="48">
        <v>18472</v>
      </c>
      <c r="G1231" s="47">
        <v>37253</v>
      </c>
      <c r="H1231" s="48">
        <v>18568</v>
      </c>
      <c r="I1231" s="47">
        <v>37523</v>
      </c>
      <c r="J1231" s="48">
        <v>18679</v>
      </c>
      <c r="K1231" s="47">
        <v>38510</v>
      </c>
      <c r="L1231" s="48">
        <v>19020</v>
      </c>
      <c r="M1231" s="47">
        <v>38763</v>
      </c>
      <c r="N1231" s="47">
        <v>19137</v>
      </c>
      <c r="O1231" s="52">
        <v>38911</v>
      </c>
      <c r="P1231" s="50">
        <v>19225</v>
      </c>
      <c r="Q1231" s="51">
        <v>39220</v>
      </c>
      <c r="R1231" s="15">
        <v>19377</v>
      </c>
    </row>
    <row r="1232" spans="1:18" s="12" customFormat="1" ht="12.75" x14ac:dyDescent="0.2">
      <c r="A1232" s="44" t="s">
        <v>441</v>
      </c>
      <c r="B1232" s="45" t="s">
        <v>458</v>
      </c>
      <c r="C1232" s="45" t="s">
        <v>460</v>
      </c>
      <c r="D1232" s="54" t="s">
        <v>60</v>
      </c>
      <c r="E1232" s="47">
        <v>83028</v>
      </c>
      <c r="F1232" s="48">
        <v>41889</v>
      </c>
      <c r="G1232" s="47">
        <v>83093</v>
      </c>
      <c r="H1232" s="48">
        <v>41934</v>
      </c>
      <c r="I1232" s="47">
        <v>82830</v>
      </c>
      <c r="J1232" s="48">
        <v>41767</v>
      </c>
      <c r="K1232" s="47">
        <v>84389</v>
      </c>
      <c r="L1232" s="48">
        <v>42369</v>
      </c>
      <c r="M1232" s="47">
        <v>84272</v>
      </c>
      <c r="N1232" s="47">
        <v>42330</v>
      </c>
      <c r="O1232" s="49">
        <v>84103</v>
      </c>
      <c r="P1232" s="50">
        <v>42296</v>
      </c>
      <c r="Q1232" s="51">
        <v>83880</v>
      </c>
      <c r="R1232" s="15">
        <v>42225</v>
      </c>
    </row>
    <row r="1233" spans="1:18" s="12" customFormat="1" ht="12.75" x14ac:dyDescent="0.2">
      <c r="A1233" s="44" t="s">
        <v>441</v>
      </c>
      <c r="B1233" s="45" t="s">
        <v>458</v>
      </c>
      <c r="C1233" s="45" t="s">
        <v>460</v>
      </c>
      <c r="D1233" s="54" t="s">
        <v>61</v>
      </c>
      <c r="E1233" s="47">
        <v>37753</v>
      </c>
      <c r="F1233" s="48">
        <v>19385</v>
      </c>
      <c r="G1233" s="47">
        <v>37746</v>
      </c>
      <c r="H1233" s="48">
        <v>19367</v>
      </c>
      <c r="I1233" s="47">
        <v>37948</v>
      </c>
      <c r="J1233" s="48">
        <v>19448</v>
      </c>
      <c r="K1233" s="47">
        <v>38546</v>
      </c>
      <c r="L1233" s="48">
        <v>19707</v>
      </c>
      <c r="M1233" s="47">
        <v>38466</v>
      </c>
      <c r="N1233" s="47">
        <v>19667</v>
      </c>
      <c r="O1233" s="52">
        <v>38346</v>
      </c>
      <c r="P1233" s="50">
        <v>19646</v>
      </c>
      <c r="Q1233" s="51">
        <v>38195</v>
      </c>
      <c r="R1233" s="15">
        <v>19594</v>
      </c>
    </row>
    <row r="1234" spans="1:18" s="12" customFormat="1" ht="12.75" x14ac:dyDescent="0.2">
      <c r="A1234" s="44" t="s">
        <v>441</v>
      </c>
      <c r="B1234" s="45" t="s">
        <v>458</v>
      </c>
      <c r="C1234" s="45" t="s">
        <v>460</v>
      </c>
      <c r="D1234" s="54" t="s">
        <v>62</v>
      </c>
      <c r="E1234" s="47">
        <v>45275</v>
      </c>
      <c r="F1234" s="48">
        <v>22504</v>
      </c>
      <c r="G1234" s="47">
        <v>45347</v>
      </c>
      <c r="H1234" s="48">
        <v>22567</v>
      </c>
      <c r="I1234" s="47">
        <v>44882</v>
      </c>
      <c r="J1234" s="48">
        <v>22319</v>
      </c>
      <c r="K1234" s="47">
        <v>45843</v>
      </c>
      <c r="L1234" s="48">
        <v>22662</v>
      </c>
      <c r="M1234" s="47">
        <v>45806</v>
      </c>
      <c r="N1234" s="47">
        <v>22663</v>
      </c>
      <c r="O1234" s="52">
        <v>45757</v>
      </c>
      <c r="P1234" s="50">
        <v>22650</v>
      </c>
      <c r="Q1234" s="51">
        <v>45685</v>
      </c>
      <c r="R1234" s="15">
        <v>22631</v>
      </c>
    </row>
    <row r="1235" spans="1:18" s="12" customFormat="1" ht="12.75" x14ac:dyDescent="0.2">
      <c r="A1235" s="44" t="s">
        <v>441</v>
      </c>
      <c r="B1235" s="45" t="s">
        <v>458</v>
      </c>
      <c r="C1235" s="45" t="s">
        <v>461</v>
      </c>
      <c r="D1235" s="54" t="s">
        <v>60</v>
      </c>
      <c r="E1235" s="47">
        <v>47683</v>
      </c>
      <c r="F1235" s="48">
        <v>24357</v>
      </c>
      <c r="G1235" s="47">
        <v>47820</v>
      </c>
      <c r="H1235" s="48">
        <v>24455</v>
      </c>
      <c r="I1235" s="47">
        <v>47769</v>
      </c>
      <c r="J1235" s="48">
        <v>24474</v>
      </c>
      <c r="K1235" s="47">
        <v>48560</v>
      </c>
      <c r="L1235" s="48">
        <v>24700</v>
      </c>
      <c r="M1235" s="47">
        <v>48391</v>
      </c>
      <c r="N1235" s="47">
        <v>24622</v>
      </c>
      <c r="O1235" s="49">
        <v>48131</v>
      </c>
      <c r="P1235" s="50">
        <v>24494</v>
      </c>
      <c r="Q1235" s="51">
        <v>47947</v>
      </c>
      <c r="R1235" s="15">
        <v>24364</v>
      </c>
    </row>
    <row r="1236" spans="1:18" s="12" customFormat="1" ht="12.75" x14ac:dyDescent="0.2">
      <c r="A1236" s="44" t="s">
        <v>441</v>
      </c>
      <c r="B1236" s="45" t="s">
        <v>458</v>
      </c>
      <c r="C1236" s="45" t="s">
        <v>461</v>
      </c>
      <c r="D1236" s="54" t="s">
        <v>61</v>
      </c>
      <c r="E1236" s="47">
        <v>25137</v>
      </c>
      <c r="F1236" s="48">
        <v>13093</v>
      </c>
      <c r="G1236" s="47">
        <v>25274</v>
      </c>
      <c r="H1236" s="48">
        <v>13183</v>
      </c>
      <c r="I1236" s="47">
        <v>25129</v>
      </c>
      <c r="J1236" s="48">
        <v>13135</v>
      </c>
      <c r="K1236" s="47">
        <v>25580</v>
      </c>
      <c r="L1236" s="48">
        <v>13248</v>
      </c>
      <c r="M1236" s="47">
        <v>25483</v>
      </c>
      <c r="N1236" s="47">
        <v>13212</v>
      </c>
      <c r="O1236" s="52">
        <v>25254</v>
      </c>
      <c r="P1236" s="50">
        <v>13110</v>
      </c>
      <c r="Q1236" s="51">
        <v>25053</v>
      </c>
      <c r="R1236" s="15">
        <v>12980</v>
      </c>
    </row>
    <row r="1237" spans="1:18" s="12" customFormat="1" ht="12.75" x14ac:dyDescent="0.2">
      <c r="A1237" s="44" t="s">
        <v>441</v>
      </c>
      <c r="B1237" s="45" t="s">
        <v>458</v>
      </c>
      <c r="C1237" s="45" t="s">
        <v>461</v>
      </c>
      <c r="D1237" s="54" t="s">
        <v>62</v>
      </c>
      <c r="E1237" s="47">
        <v>22546</v>
      </c>
      <c r="F1237" s="48">
        <v>11264</v>
      </c>
      <c r="G1237" s="47">
        <v>22546</v>
      </c>
      <c r="H1237" s="48">
        <v>11272</v>
      </c>
      <c r="I1237" s="47">
        <v>22640</v>
      </c>
      <c r="J1237" s="48">
        <v>11339</v>
      </c>
      <c r="K1237" s="47">
        <v>22980</v>
      </c>
      <c r="L1237" s="48">
        <v>11452</v>
      </c>
      <c r="M1237" s="47">
        <v>22908</v>
      </c>
      <c r="N1237" s="47">
        <v>11410</v>
      </c>
      <c r="O1237" s="52">
        <v>22877</v>
      </c>
      <c r="P1237" s="50">
        <v>11384</v>
      </c>
      <c r="Q1237" s="51">
        <v>22894</v>
      </c>
      <c r="R1237" s="15">
        <v>11384</v>
      </c>
    </row>
    <row r="1238" spans="1:18" s="12" customFormat="1" ht="12.75" x14ac:dyDescent="0.2">
      <c r="A1238" s="44" t="s">
        <v>441</v>
      </c>
      <c r="B1238" s="45" t="s">
        <v>458</v>
      </c>
      <c r="C1238" s="45" t="s">
        <v>462</v>
      </c>
      <c r="D1238" s="54" t="s">
        <v>71</v>
      </c>
      <c r="E1238" s="47">
        <v>40871</v>
      </c>
      <c r="F1238" s="48">
        <v>21055</v>
      </c>
      <c r="G1238" s="47">
        <v>40829</v>
      </c>
      <c r="H1238" s="48">
        <v>21059</v>
      </c>
      <c r="I1238" s="47">
        <v>40765</v>
      </c>
      <c r="J1238" s="48">
        <v>21051</v>
      </c>
      <c r="K1238" s="47">
        <v>41475</v>
      </c>
      <c r="L1238" s="48">
        <v>21396</v>
      </c>
      <c r="M1238" s="47">
        <v>41516</v>
      </c>
      <c r="N1238" s="47">
        <v>21444</v>
      </c>
      <c r="O1238" s="49">
        <v>41509</v>
      </c>
      <c r="P1238" s="50">
        <v>21429</v>
      </c>
      <c r="Q1238" s="51">
        <v>41371</v>
      </c>
      <c r="R1238" s="15">
        <v>21368</v>
      </c>
    </row>
    <row r="1239" spans="1:18" s="12" customFormat="1" ht="12.75" x14ac:dyDescent="0.2">
      <c r="A1239" s="44" t="s">
        <v>441</v>
      </c>
      <c r="B1239" s="45" t="s">
        <v>458</v>
      </c>
      <c r="C1239" s="45" t="s">
        <v>463</v>
      </c>
      <c r="D1239" s="54" t="s">
        <v>60</v>
      </c>
      <c r="E1239" s="47">
        <v>66436</v>
      </c>
      <c r="F1239" s="48">
        <v>33668</v>
      </c>
      <c r="G1239" s="47">
        <v>67937</v>
      </c>
      <c r="H1239" s="48">
        <v>34499</v>
      </c>
      <c r="I1239" s="47">
        <v>69087</v>
      </c>
      <c r="J1239" s="48">
        <v>35103</v>
      </c>
      <c r="K1239" s="47">
        <v>71135</v>
      </c>
      <c r="L1239" s="48">
        <v>36103</v>
      </c>
      <c r="M1239" s="47">
        <v>72326</v>
      </c>
      <c r="N1239" s="47">
        <v>36748</v>
      </c>
      <c r="O1239" s="49">
        <v>73333</v>
      </c>
      <c r="P1239" s="50">
        <v>37222</v>
      </c>
      <c r="Q1239" s="51">
        <v>74483</v>
      </c>
      <c r="R1239" s="15">
        <v>37786</v>
      </c>
    </row>
    <row r="1240" spans="1:18" s="12" customFormat="1" ht="12.75" x14ac:dyDescent="0.2">
      <c r="A1240" s="44" t="s">
        <v>441</v>
      </c>
      <c r="B1240" s="45" t="s">
        <v>458</v>
      </c>
      <c r="C1240" s="45" t="s">
        <v>463</v>
      </c>
      <c r="D1240" s="54" t="s">
        <v>61</v>
      </c>
      <c r="E1240" s="47">
        <v>35357</v>
      </c>
      <c r="F1240" s="48">
        <v>17989</v>
      </c>
      <c r="G1240" s="47">
        <v>35428</v>
      </c>
      <c r="H1240" s="48">
        <v>18051</v>
      </c>
      <c r="I1240" s="47">
        <v>35356</v>
      </c>
      <c r="J1240" s="48">
        <v>17970</v>
      </c>
      <c r="K1240" s="47">
        <v>35338</v>
      </c>
      <c r="L1240" s="48">
        <v>17937</v>
      </c>
      <c r="M1240" s="47">
        <v>35194</v>
      </c>
      <c r="N1240" s="47">
        <v>17894</v>
      </c>
      <c r="O1240" s="52">
        <v>35062</v>
      </c>
      <c r="P1240" s="50">
        <v>17855</v>
      </c>
      <c r="Q1240" s="51">
        <v>34856</v>
      </c>
      <c r="R1240" s="15">
        <v>17752</v>
      </c>
    </row>
    <row r="1241" spans="1:18" s="12" customFormat="1" ht="12.75" x14ac:dyDescent="0.2">
      <c r="A1241" s="44" t="s">
        <v>441</v>
      </c>
      <c r="B1241" s="45" t="s">
        <v>458</v>
      </c>
      <c r="C1241" s="45" t="s">
        <v>463</v>
      </c>
      <c r="D1241" s="54" t="s">
        <v>62</v>
      </c>
      <c r="E1241" s="47">
        <v>31079</v>
      </c>
      <c r="F1241" s="48">
        <v>15679</v>
      </c>
      <c r="G1241" s="47">
        <v>32509</v>
      </c>
      <c r="H1241" s="48">
        <v>16448</v>
      </c>
      <c r="I1241" s="47">
        <v>33731</v>
      </c>
      <c r="J1241" s="48">
        <v>17133</v>
      </c>
      <c r="K1241" s="47">
        <v>35797</v>
      </c>
      <c r="L1241" s="48">
        <v>18166</v>
      </c>
      <c r="M1241" s="47">
        <v>37132</v>
      </c>
      <c r="N1241" s="47">
        <v>18854</v>
      </c>
      <c r="O1241" s="52">
        <v>38271</v>
      </c>
      <c r="P1241" s="50">
        <v>19367</v>
      </c>
      <c r="Q1241" s="51">
        <v>39627</v>
      </c>
      <c r="R1241" s="15">
        <v>20034</v>
      </c>
    </row>
    <row r="1242" spans="1:18" s="12" customFormat="1" ht="12.75" x14ac:dyDescent="0.2">
      <c r="D1242" s="13"/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O1242" s="14"/>
      <c r="P1242" s="14"/>
      <c r="Q1242" s="15"/>
      <c r="R1242" s="15"/>
    </row>
    <row r="1243" spans="1:18" s="12" customFormat="1" x14ac:dyDescent="0.2">
      <c r="A1243" s="82" t="s">
        <v>864</v>
      </c>
      <c r="D1243" s="13"/>
      <c r="E1243" s="15"/>
      <c r="F1243" s="15"/>
      <c r="G1243" s="15"/>
      <c r="H1243" s="15"/>
      <c r="I1243" s="15"/>
      <c r="J1243" s="15"/>
      <c r="K1243" s="15"/>
      <c r="L1243" s="15"/>
      <c r="M1243" s="15"/>
      <c r="N1243" s="15"/>
      <c r="O1243" s="14"/>
      <c r="P1243" s="14"/>
      <c r="Q1243" s="15"/>
      <c r="R1243" s="15"/>
    </row>
    <row r="1244" spans="1:18" s="12" customFormat="1" x14ac:dyDescent="0.2">
      <c r="A1244" s="373" t="s">
        <v>867</v>
      </c>
      <c r="D1244" s="13"/>
      <c r="E1244" s="15"/>
      <c r="F1244" s="15"/>
      <c r="G1244" s="15"/>
      <c r="H1244" s="15"/>
      <c r="I1244" s="15"/>
      <c r="J1244" s="15"/>
      <c r="K1244" s="15"/>
      <c r="L1244" s="15"/>
      <c r="M1244" s="15"/>
      <c r="N1244" s="15"/>
      <c r="O1244" s="14"/>
      <c r="P1244" s="14"/>
      <c r="Q1244" s="15"/>
      <c r="R1244" s="15"/>
    </row>
    <row r="1245" spans="1:18" s="12" customFormat="1" ht="12.75" x14ac:dyDescent="0.2">
      <c r="D1245" s="13"/>
      <c r="E1245" s="15"/>
      <c r="F1245" s="15"/>
      <c r="G1245" s="15"/>
      <c r="H1245" s="15"/>
      <c r="I1245" s="15"/>
      <c r="J1245" s="15"/>
      <c r="K1245" s="15"/>
      <c r="L1245" s="15"/>
      <c r="M1245" s="15"/>
      <c r="N1245" s="15"/>
      <c r="O1245" s="14"/>
      <c r="P1245" s="14"/>
      <c r="Q1245" s="15"/>
      <c r="R1245" s="15"/>
    </row>
    <row r="1246" spans="1:18" s="12" customFormat="1" ht="12.75" x14ac:dyDescent="0.2">
      <c r="D1246" s="13"/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14"/>
      <c r="P1246" s="14"/>
      <c r="Q1246" s="15"/>
      <c r="R1246" s="15"/>
    </row>
    <row r="1247" spans="1:18" s="12" customFormat="1" ht="12.75" x14ac:dyDescent="0.2">
      <c r="D1247" s="13"/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O1247" s="14"/>
      <c r="P1247" s="14"/>
      <c r="Q1247" s="15"/>
      <c r="R1247" s="15"/>
    </row>
    <row r="1248" spans="1:18" s="12" customFormat="1" ht="12.75" x14ac:dyDescent="0.2">
      <c r="D1248" s="13"/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O1248" s="14"/>
      <c r="P1248" s="14"/>
      <c r="Q1248" s="15"/>
      <c r="R1248" s="15"/>
    </row>
    <row r="1249" spans="5:14" s="12" customFormat="1" ht="12.75" x14ac:dyDescent="0.2"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</row>
  </sheetData>
  <mergeCells count="9">
    <mergeCell ref="O5:P5"/>
    <mergeCell ref="Q5:R5"/>
    <mergeCell ref="C6:D6"/>
    <mergeCell ref="A5:D5"/>
    <mergeCell ref="E5:F5"/>
    <mergeCell ref="G5:H5"/>
    <mergeCell ref="I5:J5"/>
    <mergeCell ref="K5:L5"/>
    <mergeCell ref="M5:N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"/>
  <sheetViews>
    <sheetView workbookViewId="0"/>
  </sheetViews>
  <sheetFormatPr defaultRowHeight="15" x14ac:dyDescent="0.25"/>
  <cols>
    <col min="1" max="1" width="22.28515625" style="12" customWidth="1"/>
    <col min="2" max="5" width="9.140625" style="12"/>
    <col min="6" max="6" width="9.85546875" style="12" bestFit="1" customWidth="1"/>
    <col min="7" max="12" width="9.140625" style="12"/>
    <col min="13" max="13" width="9.7109375" style="58" bestFit="1" customWidth="1"/>
    <col min="14" max="17" width="9.140625" style="15"/>
    <col min="18" max="16384" width="9.140625" style="12"/>
  </cols>
  <sheetData>
    <row r="1" spans="1:17" x14ac:dyDescent="0.25">
      <c r="A1" s="57" t="s">
        <v>508</v>
      </c>
      <c r="P1" s="12"/>
      <c r="Q1" s="12"/>
    </row>
    <row r="2" spans="1:17" x14ac:dyDescent="0.25">
      <c r="A2" s="59" t="s">
        <v>48</v>
      </c>
      <c r="P2" s="12"/>
      <c r="Q2" s="12"/>
    </row>
    <row r="3" spans="1:17" x14ac:dyDescent="0.25">
      <c r="A3" s="60" t="s">
        <v>464</v>
      </c>
      <c r="P3" s="12"/>
      <c r="Q3" s="12"/>
    </row>
    <row r="4" spans="1:17" x14ac:dyDescent="0.25">
      <c r="A4" s="60" t="s">
        <v>50</v>
      </c>
      <c r="P4" s="12"/>
      <c r="Q4" s="12"/>
    </row>
    <row r="5" spans="1:17" ht="12.75" x14ac:dyDescent="0.2">
      <c r="A5" s="396" t="s">
        <v>465</v>
      </c>
      <c r="B5" s="394">
        <v>2007</v>
      </c>
      <c r="C5" s="394"/>
      <c r="D5" s="394">
        <v>2008</v>
      </c>
      <c r="E5" s="394"/>
      <c r="F5" s="394">
        <v>2009</v>
      </c>
      <c r="G5" s="394"/>
      <c r="H5" s="394">
        <v>2010</v>
      </c>
      <c r="I5" s="394"/>
      <c r="J5" s="394">
        <v>2011</v>
      </c>
      <c r="K5" s="395"/>
      <c r="L5" s="394">
        <v>2012</v>
      </c>
      <c r="M5" s="395"/>
      <c r="N5" s="394">
        <v>2013</v>
      </c>
      <c r="O5" s="395"/>
      <c r="P5" s="12"/>
      <c r="Q5" s="12"/>
    </row>
    <row r="6" spans="1:17" ht="54.75" customHeight="1" thickBot="1" x14ac:dyDescent="0.25">
      <c r="A6" s="397"/>
      <c r="B6" s="377" t="s">
        <v>466</v>
      </c>
      <c r="C6" s="377" t="s">
        <v>467</v>
      </c>
      <c r="D6" s="377" t="s">
        <v>466</v>
      </c>
      <c r="E6" s="377" t="s">
        <v>467</v>
      </c>
      <c r="F6" s="377" t="s">
        <v>466</v>
      </c>
      <c r="G6" s="377" t="s">
        <v>467</v>
      </c>
      <c r="H6" s="377" t="s">
        <v>466</v>
      </c>
      <c r="I6" s="377" t="s">
        <v>467</v>
      </c>
      <c r="J6" s="377" t="s">
        <v>466</v>
      </c>
      <c r="K6" s="374" t="s">
        <v>467</v>
      </c>
      <c r="L6" s="377" t="s">
        <v>466</v>
      </c>
      <c r="M6" s="374" t="s">
        <v>467</v>
      </c>
      <c r="N6" s="377" t="s">
        <v>466</v>
      </c>
      <c r="O6" s="374" t="s">
        <v>467</v>
      </c>
      <c r="P6" s="12"/>
      <c r="Q6" s="12"/>
    </row>
    <row r="7" spans="1:17" ht="12.75" x14ac:dyDescent="0.2">
      <c r="A7" s="61" t="s">
        <v>468</v>
      </c>
      <c r="B7" s="62">
        <v>10994360</v>
      </c>
      <c r="C7" s="62">
        <v>5837239</v>
      </c>
      <c r="D7" s="62">
        <v>10707997</v>
      </c>
      <c r="E7" s="62">
        <v>5826537</v>
      </c>
      <c r="F7" s="62">
        <v>10951722</v>
      </c>
      <c r="G7" s="62">
        <v>5820941</v>
      </c>
      <c r="H7" s="62">
        <v>10912173</v>
      </c>
      <c r="I7" s="62">
        <v>5793594</v>
      </c>
      <c r="J7" s="62">
        <v>10895674</v>
      </c>
      <c r="K7" s="62">
        <v>5787270</v>
      </c>
      <c r="L7" s="42">
        <v>10872963</v>
      </c>
      <c r="M7" s="36">
        <v>5777816</v>
      </c>
      <c r="N7" s="42">
        <v>10843289</v>
      </c>
      <c r="O7" s="36">
        <v>5762447</v>
      </c>
      <c r="P7" s="12"/>
      <c r="Q7" s="12"/>
    </row>
    <row r="8" spans="1:17" ht="12.75" x14ac:dyDescent="0.2">
      <c r="A8" s="64" t="s">
        <v>469</v>
      </c>
      <c r="B8" s="62">
        <v>1706624</v>
      </c>
      <c r="C8" s="65">
        <v>921835</v>
      </c>
      <c r="D8" s="62">
        <v>1709781</v>
      </c>
      <c r="E8" s="65">
        <v>923496</v>
      </c>
      <c r="F8" s="65">
        <v>1714446</v>
      </c>
      <c r="G8" s="65">
        <v>926497</v>
      </c>
      <c r="H8" s="62">
        <v>1700112</v>
      </c>
      <c r="I8" s="66">
        <v>919772</v>
      </c>
      <c r="J8" s="67">
        <v>1708491</v>
      </c>
      <c r="K8" s="68">
        <v>924674</v>
      </c>
      <c r="L8" s="69">
        <v>1715517</v>
      </c>
      <c r="M8" s="70">
        <v>928629</v>
      </c>
      <c r="N8" s="42">
        <v>1724404</v>
      </c>
      <c r="O8" s="36">
        <v>933197</v>
      </c>
      <c r="P8" s="12"/>
      <c r="Q8" s="12"/>
    </row>
    <row r="9" spans="1:17" ht="12.75" x14ac:dyDescent="0.2">
      <c r="A9" s="71" t="s">
        <v>470</v>
      </c>
      <c r="B9" s="72">
        <v>294143</v>
      </c>
      <c r="C9" s="73">
        <v>156323</v>
      </c>
      <c r="D9" s="72">
        <v>294153</v>
      </c>
      <c r="E9" s="73">
        <v>156698</v>
      </c>
      <c r="F9" s="72">
        <v>294685</v>
      </c>
      <c r="G9" s="73">
        <v>157045</v>
      </c>
      <c r="H9" s="74">
        <v>294155</v>
      </c>
      <c r="I9" s="75">
        <v>155947</v>
      </c>
      <c r="J9" s="74">
        <v>294298</v>
      </c>
      <c r="K9" s="75">
        <v>155996</v>
      </c>
      <c r="L9" s="76">
        <v>294921</v>
      </c>
      <c r="M9" s="77">
        <v>156240</v>
      </c>
      <c r="N9" s="51">
        <v>295282</v>
      </c>
      <c r="O9" s="15">
        <v>156637</v>
      </c>
      <c r="P9" s="12"/>
      <c r="Q9" s="12"/>
    </row>
    <row r="10" spans="1:17" ht="12.75" x14ac:dyDescent="0.2">
      <c r="A10" s="71" t="s">
        <v>471</v>
      </c>
      <c r="B10" s="72">
        <v>175690</v>
      </c>
      <c r="C10" s="73">
        <v>92839</v>
      </c>
      <c r="D10" s="72">
        <v>175677</v>
      </c>
      <c r="E10" s="73">
        <v>92874</v>
      </c>
      <c r="F10" s="72">
        <v>175402</v>
      </c>
      <c r="G10" s="73">
        <v>92667</v>
      </c>
      <c r="H10" s="73">
        <v>174755</v>
      </c>
      <c r="I10" s="78">
        <v>92339</v>
      </c>
      <c r="J10" s="74">
        <v>174503</v>
      </c>
      <c r="K10" s="75">
        <v>92267</v>
      </c>
      <c r="L10" s="76">
        <v>174370</v>
      </c>
      <c r="M10" s="77">
        <v>92132</v>
      </c>
      <c r="N10" s="51">
        <v>173699</v>
      </c>
      <c r="O10" s="15">
        <v>91708</v>
      </c>
      <c r="P10" s="12"/>
      <c r="Q10" s="12"/>
    </row>
    <row r="11" spans="1:17" ht="12.75" x14ac:dyDescent="0.2">
      <c r="A11" s="71" t="s">
        <v>472</v>
      </c>
      <c r="B11" s="73">
        <v>361222</v>
      </c>
      <c r="C11" s="73">
        <v>191983</v>
      </c>
      <c r="D11" s="72">
        <v>358928</v>
      </c>
      <c r="E11" s="73">
        <v>190827</v>
      </c>
      <c r="F11" s="72">
        <v>357650</v>
      </c>
      <c r="G11" s="73">
        <v>190394</v>
      </c>
      <c r="H11" s="73">
        <v>364443</v>
      </c>
      <c r="I11" s="78">
        <v>192905</v>
      </c>
      <c r="J11" s="74">
        <v>363020</v>
      </c>
      <c r="K11" s="75">
        <v>192173</v>
      </c>
      <c r="L11" s="76">
        <v>361254</v>
      </c>
      <c r="M11" s="77">
        <v>191214</v>
      </c>
      <c r="N11" s="51">
        <v>359428</v>
      </c>
      <c r="O11" s="15">
        <v>190313</v>
      </c>
      <c r="P11" s="12"/>
      <c r="Q11" s="12"/>
    </row>
    <row r="12" spans="1:17" ht="12.75" x14ac:dyDescent="0.2">
      <c r="A12" s="71" t="s">
        <v>473</v>
      </c>
      <c r="B12" s="72">
        <v>184765</v>
      </c>
      <c r="C12" s="73">
        <v>95486</v>
      </c>
      <c r="D12" s="72">
        <v>183829</v>
      </c>
      <c r="E12" s="73">
        <v>95071</v>
      </c>
      <c r="F12" s="72">
        <v>182749</v>
      </c>
      <c r="G12" s="73">
        <v>94462</v>
      </c>
      <c r="H12" s="73">
        <v>177266</v>
      </c>
      <c r="I12" s="78">
        <v>92073</v>
      </c>
      <c r="J12" s="74">
        <v>176106</v>
      </c>
      <c r="K12" s="75">
        <v>91583</v>
      </c>
      <c r="L12" s="76">
        <v>174724</v>
      </c>
      <c r="M12" s="77">
        <v>90986</v>
      </c>
      <c r="N12" s="51">
        <v>173439</v>
      </c>
      <c r="O12" s="15">
        <v>90405</v>
      </c>
      <c r="P12" s="12"/>
      <c r="Q12" s="12"/>
    </row>
    <row r="13" spans="1:17" ht="12.75" x14ac:dyDescent="0.2">
      <c r="A13" s="71" t="s">
        <v>474</v>
      </c>
      <c r="B13" s="72">
        <v>113678</v>
      </c>
      <c r="C13" s="73">
        <v>59532</v>
      </c>
      <c r="D13" s="72">
        <v>113314</v>
      </c>
      <c r="E13" s="73">
        <v>59336</v>
      </c>
      <c r="F13" s="72">
        <v>113007</v>
      </c>
      <c r="G13" s="73">
        <v>59182</v>
      </c>
      <c r="H13" s="73">
        <v>111843</v>
      </c>
      <c r="I13" s="78">
        <v>58514</v>
      </c>
      <c r="J13" s="74">
        <v>111536</v>
      </c>
      <c r="K13" s="75">
        <v>58406</v>
      </c>
      <c r="L13" s="76">
        <v>111168</v>
      </c>
      <c r="M13" s="77">
        <v>58194</v>
      </c>
      <c r="N13" s="51">
        <v>110761</v>
      </c>
      <c r="O13" s="15">
        <v>58044</v>
      </c>
      <c r="P13" s="12"/>
      <c r="Q13" s="12"/>
    </row>
    <row r="14" spans="1:17" ht="12.75" x14ac:dyDescent="0.2">
      <c r="A14" s="71" t="s">
        <v>475</v>
      </c>
      <c r="B14" s="72">
        <v>242300</v>
      </c>
      <c r="C14" s="73">
        <v>128396</v>
      </c>
      <c r="D14" s="72">
        <v>240612</v>
      </c>
      <c r="E14" s="73">
        <v>127507</v>
      </c>
      <c r="F14" s="72">
        <v>239319</v>
      </c>
      <c r="G14" s="73">
        <v>127014</v>
      </c>
      <c r="H14" s="73">
        <v>237203</v>
      </c>
      <c r="I14" s="78">
        <v>125629</v>
      </c>
      <c r="J14" s="74">
        <v>235798</v>
      </c>
      <c r="K14" s="75">
        <v>124952</v>
      </c>
      <c r="L14" s="76">
        <v>234472</v>
      </c>
      <c r="M14" s="77">
        <v>124299</v>
      </c>
      <c r="N14" s="51">
        <v>232318</v>
      </c>
      <c r="O14" s="15">
        <v>123086</v>
      </c>
      <c r="P14" s="12"/>
      <c r="Q14" s="12"/>
    </row>
    <row r="15" spans="1:17" ht="12.75" x14ac:dyDescent="0.2">
      <c r="A15" s="71" t="s">
        <v>476</v>
      </c>
      <c r="B15" s="72">
        <v>128795</v>
      </c>
      <c r="C15" s="73">
        <v>66711</v>
      </c>
      <c r="D15" s="72">
        <v>128315</v>
      </c>
      <c r="E15" s="73">
        <v>66518</v>
      </c>
      <c r="F15" s="72">
        <v>127686</v>
      </c>
      <c r="G15" s="73">
        <v>66278</v>
      </c>
      <c r="H15" s="73">
        <v>126079</v>
      </c>
      <c r="I15" s="78">
        <v>65308</v>
      </c>
      <c r="J15" s="74">
        <v>125475</v>
      </c>
      <c r="K15" s="75">
        <v>65053</v>
      </c>
      <c r="L15" s="76">
        <v>124701</v>
      </c>
      <c r="M15" s="77">
        <v>64695</v>
      </c>
      <c r="N15" s="51">
        <v>123994</v>
      </c>
      <c r="O15" s="15">
        <v>64372</v>
      </c>
      <c r="P15" s="12"/>
      <c r="Q15" s="12"/>
    </row>
    <row r="16" spans="1:17" ht="12.75" x14ac:dyDescent="0.2">
      <c r="A16" s="71" t="s">
        <v>477</v>
      </c>
      <c r="B16" s="72">
        <v>126710</v>
      </c>
      <c r="C16" s="73">
        <v>66111</v>
      </c>
      <c r="D16" s="72">
        <v>126439</v>
      </c>
      <c r="E16" s="73">
        <v>65939</v>
      </c>
      <c r="F16" s="72">
        <v>126419</v>
      </c>
      <c r="G16" s="73">
        <v>65866</v>
      </c>
      <c r="H16" s="74">
        <v>124883</v>
      </c>
      <c r="I16" s="75">
        <v>65046</v>
      </c>
      <c r="J16" s="74">
        <v>124257</v>
      </c>
      <c r="K16" s="75">
        <v>64685</v>
      </c>
      <c r="L16" s="76">
        <v>123659</v>
      </c>
      <c r="M16" s="77">
        <v>64444</v>
      </c>
      <c r="N16" s="51">
        <v>122899</v>
      </c>
      <c r="O16" s="15">
        <v>64086</v>
      </c>
      <c r="P16" s="12"/>
      <c r="Q16" s="12"/>
    </row>
    <row r="17" spans="1:17" ht="12.75" x14ac:dyDescent="0.2">
      <c r="A17" s="71" t="s">
        <v>478</v>
      </c>
      <c r="B17" s="72">
        <v>455717</v>
      </c>
      <c r="C17" s="73">
        <v>239933</v>
      </c>
      <c r="D17" s="72">
        <v>455581</v>
      </c>
      <c r="E17" s="73">
        <v>239957</v>
      </c>
      <c r="F17" s="72">
        <v>456591</v>
      </c>
      <c r="G17" s="73">
        <v>240667</v>
      </c>
      <c r="H17" s="74">
        <v>460509</v>
      </c>
      <c r="I17" s="75">
        <v>242191</v>
      </c>
      <c r="J17" s="74">
        <v>460517</v>
      </c>
      <c r="K17" s="75">
        <v>242128</v>
      </c>
      <c r="L17" s="76">
        <v>460427</v>
      </c>
      <c r="M17" s="77">
        <v>242283</v>
      </c>
      <c r="N17" s="51">
        <v>461531</v>
      </c>
      <c r="O17" s="15">
        <v>242708</v>
      </c>
      <c r="P17" s="12"/>
      <c r="Q17" s="12"/>
    </row>
    <row r="18" spans="1:17" ht="12.75" x14ac:dyDescent="0.2">
      <c r="A18" s="71" t="s">
        <v>479</v>
      </c>
      <c r="B18" s="72">
        <v>250242</v>
      </c>
      <c r="C18" s="73">
        <v>131068</v>
      </c>
      <c r="D18" s="72">
        <v>249257</v>
      </c>
      <c r="E18" s="73">
        <v>130671</v>
      </c>
      <c r="F18" s="72">
        <v>247859</v>
      </c>
      <c r="G18" s="73">
        <v>130080</v>
      </c>
      <c r="H18" s="74">
        <v>249461</v>
      </c>
      <c r="I18" s="75">
        <v>130768</v>
      </c>
      <c r="J18" s="74">
        <v>248939</v>
      </c>
      <c r="K18" s="75">
        <v>130604</v>
      </c>
      <c r="L18" s="76">
        <v>248726</v>
      </c>
      <c r="M18" s="77">
        <v>130615</v>
      </c>
      <c r="N18" s="51">
        <v>248042</v>
      </c>
      <c r="O18" s="15">
        <v>130400</v>
      </c>
      <c r="P18" s="12"/>
      <c r="Q18" s="12"/>
    </row>
    <row r="19" spans="1:17" ht="12.75" x14ac:dyDescent="0.2">
      <c r="A19" s="71" t="s">
        <v>480</v>
      </c>
      <c r="B19" s="72">
        <v>197393</v>
      </c>
      <c r="C19" s="73">
        <v>102215</v>
      </c>
      <c r="D19" s="72">
        <v>196669</v>
      </c>
      <c r="E19" s="73">
        <v>101951</v>
      </c>
      <c r="F19" s="72">
        <v>196167</v>
      </c>
      <c r="G19" s="73">
        <v>101791</v>
      </c>
      <c r="H19" s="73">
        <v>187830</v>
      </c>
      <c r="I19" s="78">
        <v>97236</v>
      </c>
      <c r="J19" s="74">
        <v>186868</v>
      </c>
      <c r="K19" s="75">
        <v>96773</v>
      </c>
      <c r="L19" s="76">
        <v>186210</v>
      </c>
      <c r="M19" s="77">
        <v>96460</v>
      </c>
      <c r="N19" s="51">
        <v>185450</v>
      </c>
      <c r="O19" s="15">
        <v>96119</v>
      </c>
      <c r="P19" s="12"/>
      <c r="Q19" s="12"/>
    </row>
    <row r="20" spans="1:17" ht="12.75" x14ac:dyDescent="0.2">
      <c r="A20" s="71" t="s">
        <v>481</v>
      </c>
      <c r="B20" s="73">
        <v>125411</v>
      </c>
      <c r="C20" s="73">
        <v>65709</v>
      </c>
      <c r="D20" s="72">
        <v>125157</v>
      </c>
      <c r="E20" s="73">
        <v>65620</v>
      </c>
      <c r="F20" s="72">
        <v>125383</v>
      </c>
      <c r="G20" s="73">
        <v>65849</v>
      </c>
      <c r="H20" s="73">
        <v>124575</v>
      </c>
      <c r="I20" s="78">
        <v>65161</v>
      </c>
      <c r="J20" s="74">
        <v>124554</v>
      </c>
      <c r="K20" s="75">
        <v>65168</v>
      </c>
      <c r="L20" s="76">
        <v>124609</v>
      </c>
      <c r="M20" s="77">
        <v>65228</v>
      </c>
      <c r="N20" s="51">
        <v>124344</v>
      </c>
      <c r="O20" s="15">
        <v>65082</v>
      </c>
      <c r="P20" s="12"/>
      <c r="Q20" s="12"/>
    </row>
    <row r="21" spans="1:17" ht="12.75" x14ac:dyDescent="0.2">
      <c r="A21" s="71" t="s">
        <v>482</v>
      </c>
      <c r="B21" s="72">
        <v>108031</v>
      </c>
      <c r="C21" s="73">
        <v>57586</v>
      </c>
      <c r="D21" s="72">
        <v>107140</v>
      </c>
      <c r="E21" s="73">
        <v>57187</v>
      </c>
      <c r="F21" s="72">
        <v>107019</v>
      </c>
      <c r="G21" s="73">
        <v>57097</v>
      </c>
      <c r="H21" s="74">
        <v>105567</v>
      </c>
      <c r="I21" s="75">
        <v>56402</v>
      </c>
      <c r="J21" s="74">
        <v>105122</v>
      </c>
      <c r="K21" s="75">
        <v>56181</v>
      </c>
      <c r="L21" s="76">
        <v>104676</v>
      </c>
      <c r="M21" s="77">
        <v>56002</v>
      </c>
      <c r="N21" s="51">
        <v>103997</v>
      </c>
      <c r="O21" s="15">
        <v>55621</v>
      </c>
      <c r="P21" s="12"/>
      <c r="Q21" s="12"/>
    </row>
    <row r="22" spans="1:17" ht="12.75" x14ac:dyDescent="0.2">
      <c r="A22" s="71" t="s">
        <v>483</v>
      </c>
      <c r="B22" s="72">
        <v>312201</v>
      </c>
      <c r="C22" s="73">
        <v>164558</v>
      </c>
      <c r="D22" s="72">
        <v>309621</v>
      </c>
      <c r="E22" s="73">
        <v>163281</v>
      </c>
      <c r="F22" s="72">
        <v>308548</v>
      </c>
      <c r="G22" s="73">
        <v>162792</v>
      </c>
      <c r="H22" s="73">
        <v>311421</v>
      </c>
      <c r="I22" s="78">
        <v>163266</v>
      </c>
      <c r="J22" s="74">
        <v>309304</v>
      </c>
      <c r="K22" s="75">
        <v>162204</v>
      </c>
      <c r="L22" s="76">
        <v>307233</v>
      </c>
      <c r="M22" s="77">
        <v>161119</v>
      </c>
      <c r="N22" s="51">
        <v>304362</v>
      </c>
      <c r="O22" s="15">
        <v>159646</v>
      </c>
      <c r="P22" s="12"/>
      <c r="Q22" s="12"/>
    </row>
    <row r="23" spans="1:17" ht="12.75" x14ac:dyDescent="0.2">
      <c r="A23" s="71" t="s">
        <v>484</v>
      </c>
      <c r="B23" s="72">
        <v>205902</v>
      </c>
      <c r="C23" s="73">
        <v>108357</v>
      </c>
      <c r="D23" s="72">
        <v>205094</v>
      </c>
      <c r="E23" s="73">
        <v>108137</v>
      </c>
      <c r="F23" s="72">
        <v>204835</v>
      </c>
      <c r="G23" s="73">
        <v>108154</v>
      </c>
      <c r="H23" s="74">
        <v>202450</v>
      </c>
      <c r="I23" s="75">
        <v>106764</v>
      </c>
      <c r="J23" s="74">
        <v>201815</v>
      </c>
      <c r="K23" s="75">
        <v>106533</v>
      </c>
      <c r="L23" s="76">
        <v>200938</v>
      </c>
      <c r="M23" s="77">
        <v>106300</v>
      </c>
      <c r="N23" s="51">
        <v>199870</v>
      </c>
      <c r="O23" s="15">
        <v>105831</v>
      </c>
      <c r="P23" s="12"/>
      <c r="Q23" s="12"/>
    </row>
    <row r="24" spans="1:17" ht="12.75" x14ac:dyDescent="0.2">
      <c r="A24" s="71" t="s">
        <v>485</v>
      </c>
      <c r="B24" s="72">
        <v>107376</v>
      </c>
      <c r="C24" s="73">
        <v>56334</v>
      </c>
      <c r="D24" s="72">
        <v>107146</v>
      </c>
      <c r="E24" s="73">
        <v>56270</v>
      </c>
      <c r="F24" s="72">
        <v>106987</v>
      </c>
      <c r="G24" s="73">
        <v>56205</v>
      </c>
      <c r="H24" s="74">
        <v>109302</v>
      </c>
      <c r="I24" s="75">
        <v>57594</v>
      </c>
      <c r="J24" s="74">
        <v>109233</v>
      </c>
      <c r="K24" s="75">
        <v>57598</v>
      </c>
      <c r="L24" s="76">
        <v>109343</v>
      </c>
      <c r="M24" s="77">
        <v>57614</v>
      </c>
      <c r="N24" s="51">
        <v>109170</v>
      </c>
      <c r="O24" s="15">
        <v>57551</v>
      </c>
      <c r="P24" s="12"/>
      <c r="Q24" s="12"/>
    </row>
    <row r="25" spans="1:17" ht="12.75" x14ac:dyDescent="0.2">
      <c r="A25" s="79" t="s">
        <v>486</v>
      </c>
      <c r="B25" s="72">
        <v>756583</v>
      </c>
      <c r="C25" s="73">
        <v>402661</v>
      </c>
      <c r="D25" s="72">
        <v>754624</v>
      </c>
      <c r="E25" s="73">
        <v>401618</v>
      </c>
      <c r="F25" s="72">
        <v>755000</v>
      </c>
      <c r="G25" s="73">
        <v>402111</v>
      </c>
      <c r="H25" s="73">
        <v>757740</v>
      </c>
      <c r="I25" s="78">
        <v>404087</v>
      </c>
      <c r="J25" s="74">
        <v>759137</v>
      </c>
      <c r="K25" s="75">
        <v>404918</v>
      </c>
      <c r="L25" s="76">
        <v>758334</v>
      </c>
      <c r="M25" s="77">
        <v>405051</v>
      </c>
      <c r="N25" s="51">
        <v>758992</v>
      </c>
      <c r="O25" s="15">
        <v>405368</v>
      </c>
      <c r="P25" s="12"/>
      <c r="Q25" s="12"/>
    </row>
    <row r="26" spans="1:17" ht="12.75" x14ac:dyDescent="0.2">
      <c r="A26" s="79" t="s">
        <v>487</v>
      </c>
      <c r="B26" s="73">
        <v>104754</v>
      </c>
      <c r="C26" s="73">
        <v>55114</v>
      </c>
      <c r="D26" s="72">
        <v>104489</v>
      </c>
      <c r="E26" s="73">
        <v>55026</v>
      </c>
      <c r="F26" s="72">
        <v>104178</v>
      </c>
      <c r="G26" s="73">
        <v>54872</v>
      </c>
      <c r="H26" s="73">
        <v>103417</v>
      </c>
      <c r="I26" s="78">
        <v>54384</v>
      </c>
      <c r="J26" s="74">
        <v>102979</v>
      </c>
      <c r="K26" s="75">
        <v>54213</v>
      </c>
      <c r="L26" s="76">
        <v>102422</v>
      </c>
      <c r="M26" s="77">
        <v>53869</v>
      </c>
      <c r="N26" s="51">
        <v>101992</v>
      </c>
      <c r="O26" s="15">
        <v>53719</v>
      </c>
      <c r="P26" s="12"/>
      <c r="Q26" s="12"/>
    </row>
    <row r="27" spans="1:17" ht="12.75" x14ac:dyDescent="0.2">
      <c r="A27" s="79" t="s">
        <v>488</v>
      </c>
      <c r="B27" s="73">
        <v>351806</v>
      </c>
      <c r="C27" s="73">
        <v>189683</v>
      </c>
      <c r="D27" s="72">
        <v>350462</v>
      </c>
      <c r="E27" s="73">
        <v>189212</v>
      </c>
      <c r="F27" s="72">
        <v>349440</v>
      </c>
      <c r="G27" s="73">
        <v>188737</v>
      </c>
      <c r="H27" s="73">
        <v>349483</v>
      </c>
      <c r="I27" s="78">
        <v>188420</v>
      </c>
      <c r="J27" s="74">
        <v>348567</v>
      </c>
      <c r="K27" s="75">
        <v>188091</v>
      </c>
      <c r="L27" s="76">
        <v>347678</v>
      </c>
      <c r="M27" s="77">
        <v>187703</v>
      </c>
      <c r="N27" s="51">
        <v>343598</v>
      </c>
      <c r="O27" s="15">
        <v>185362</v>
      </c>
      <c r="P27" s="12"/>
      <c r="Q27" s="12"/>
    </row>
    <row r="28" spans="1:17" ht="12.75" x14ac:dyDescent="0.2">
      <c r="A28" s="79" t="s">
        <v>489</v>
      </c>
      <c r="B28" s="72">
        <v>753192</v>
      </c>
      <c r="C28" s="72">
        <v>410641</v>
      </c>
      <c r="D28" s="72">
        <v>747152</v>
      </c>
      <c r="E28" s="72">
        <v>407538</v>
      </c>
      <c r="F28" s="72">
        <v>742387</v>
      </c>
      <c r="G28" s="72">
        <v>405159</v>
      </c>
      <c r="H28" s="73">
        <v>730633</v>
      </c>
      <c r="I28" s="78">
        <v>398266</v>
      </c>
      <c r="J28" s="74">
        <v>725055</v>
      </c>
      <c r="K28" s="75">
        <v>395207</v>
      </c>
      <c r="L28" s="76">
        <v>718960</v>
      </c>
      <c r="M28" s="77">
        <v>392042</v>
      </c>
      <c r="N28" s="51">
        <v>711332</v>
      </c>
      <c r="O28" s="15">
        <v>387624</v>
      </c>
      <c r="P28" s="12"/>
      <c r="Q28" s="12"/>
    </row>
    <row r="29" spans="1:17" ht="12.75" x14ac:dyDescent="0.2">
      <c r="A29" s="79" t="s">
        <v>490</v>
      </c>
      <c r="B29" s="72">
        <v>175710</v>
      </c>
      <c r="C29" s="73">
        <v>94205</v>
      </c>
      <c r="D29" s="72">
        <v>176142</v>
      </c>
      <c r="E29" s="73">
        <v>94452</v>
      </c>
      <c r="F29" s="72">
        <v>176457</v>
      </c>
      <c r="G29" s="73">
        <v>94463</v>
      </c>
      <c r="H29" s="74">
        <v>175388</v>
      </c>
      <c r="I29" s="75">
        <v>93590</v>
      </c>
      <c r="J29" s="74">
        <v>175420</v>
      </c>
      <c r="K29" s="75">
        <v>93631</v>
      </c>
      <c r="L29" s="76">
        <v>174641</v>
      </c>
      <c r="M29" s="77">
        <v>93194</v>
      </c>
      <c r="N29" s="51">
        <v>174675</v>
      </c>
      <c r="O29" s="15">
        <v>93343</v>
      </c>
      <c r="P29" s="12"/>
      <c r="Q29" s="12"/>
    </row>
    <row r="30" spans="1:17" ht="12.75" x14ac:dyDescent="0.2">
      <c r="A30" s="79" t="s">
        <v>491</v>
      </c>
      <c r="B30" s="72">
        <v>126748</v>
      </c>
      <c r="C30" s="73">
        <v>67350</v>
      </c>
      <c r="D30" s="72">
        <v>126203</v>
      </c>
      <c r="E30" s="73">
        <v>67287</v>
      </c>
      <c r="F30" s="72">
        <v>125792</v>
      </c>
      <c r="G30" s="73">
        <v>67002</v>
      </c>
      <c r="H30" s="74">
        <v>122656</v>
      </c>
      <c r="I30" s="75">
        <v>65249</v>
      </c>
      <c r="J30" s="74">
        <v>122439</v>
      </c>
      <c r="K30" s="75">
        <v>65170</v>
      </c>
      <c r="L30" s="76">
        <v>121576</v>
      </c>
      <c r="M30" s="77">
        <v>64648</v>
      </c>
      <c r="N30" s="51">
        <v>120146</v>
      </c>
      <c r="O30" s="15">
        <v>63739</v>
      </c>
      <c r="P30" s="12"/>
      <c r="Q30" s="12"/>
    </row>
    <row r="31" spans="1:17" ht="12.75" x14ac:dyDescent="0.2">
      <c r="A31" s="79" t="s">
        <v>492</v>
      </c>
      <c r="B31" s="72">
        <v>126968</v>
      </c>
      <c r="C31" s="73">
        <v>66360</v>
      </c>
      <c r="D31" s="72">
        <v>126709</v>
      </c>
      <c r="E31" s="73">
        <v>66417</v>
      </c>
      <c r="F31" s="72">
        <v>126542</v>
      </c>
      <c r="G31" s="73">
        <v>66422</v>
      </c>
      <c r="H31" s="73">
        <v>124691</v>
      </c>
      <c r="I31" s="78">
        <v>65505</v>
      </c>
      <c r="J31" s="74">
        <v>124318</v>
      </c>
      <c r="K31" s="75">
        <v>65429</v>
      </c>
      <c r="L31" s="76">
        <v>123627</v>
      </c>
      <c r="M31" s="77">
        <v>65097</v>
      </c>
      <c r="N31" s="51">
        <v>122815</v>
      </c>
      <c r="O31" s="15">
        <v>64717</v>
      </c>
      <c r="P31" s="12"/>
      <c r="Q31" s="12"/>
    </row>
    <row r="32" spans="1:17" ht="12.75" x14ac:dyDescent="0.2">
      <c r="A32" s="79" t="s">
        <v>493</v>
      </c>
      <c r="B32" s="73">
        <v>560932</v>
      </c>
      <c r="C32" s="72">
        <v>299594</v>
      </c>
      <c r="D32" s="72">
        <v>557264</v>
      </c>
      <c r="E32" s="72">
        <v>297738</v>
      </c>
      <c r="F32" s="72">
        <v>554221</v>
      </c>
      <c r="G32" s="72">
        <v>296095</v>
      </c>
      <c r="H32" s="74">
        <v>555614</v>
      </c>
      <c r="I32" s="75">
        <v>296784</v>
      </c>
      <c r="J32" s="74">
        <v>553564</v>
      </c>
      <c r="K32" s="75">
        <v>295604</v>
      </c>
      <c r="L32" s="76">
        <v>550742</v>
      </c>
      <c r="M32" s="77">
        <v>294243</v>
      </c>
      <c r="N32" s="51">
        <v>548028</v>
      </c>
      <c r="O32" s="15">
        <v>292752</v>
      </c>
      <c r="P32" s="12"/>
      <c r="Q32" s="12"/>
    </row>
    <row r="33" spans="1:17" ht="12.75" x14ac:dyDescent="0.2">
      <c r="A33" s="79" t="s">
        <v>494</v>
      </c>
      <c r="B33" s="72">
        <v>224857</v>
      </c>
      <c r="C33" s="73">
        <v>117538</v>
      </c>
      <c r="D33" s="72">
        <v>224226</v>
      </c>
      <c r="E33" s="73">
        <v>117221</v>
      </c>
      <c r="F33" s="72">
        <v>223397</v>
      </c>
      <c r="G33" s="73">
        <v>116867</v>
      </c>
      <c r="H33" s="73">
        <v>221658</v>
      </c>
      <c r="I33" s="78">
        <v>116146</v>
      </c>
      <c r="J33" s="74">
        <v>220602</v>
      </c>
      <c r="K33" s="75">
        <v>115617</v>
      </c>
      <c r="L33" s="76">
        <v>219703</v>
      </c>
      <c r="M33" s="77">
        <v>115197</v>
      </c>
      <c r="N33" s="51">
        <v>218466</v>
      </c>
      <c r="O33" s="15">
        <v>114643</v>
      </c>
      <c r="P33" s="12"/>
      <c r="Q33" s="12"/>
    </row>
    <row r="34" spans="1:17" ht="12.75" x14ac:dyDescent="0.2">
      <c r="A34" s="79" t="s">
        <v>495</v>
      </c>
      <c r="B34" s="72">
        <v>144584</v>
      </c>
      <c r="C34" s="73">
        <v>74168</v>
      </c>
      <c r="D34" s="72">
        <v>143930</v>
      </c>
      <c r="E34" s="73">
        <v>73851</v>
      </c>
      <c r="F34" s="72">
        <v>143394</v>
      </c>
      <c r="G34" s="73">
        <v>73591</v>
      </c>
      <c r="H34" s="73">
        <v>143566</v>
      </c>
      <c r="I34" s="78">
        <v>73840</v>
      </c>
      <c r="J34" s="74">
        <v>143024</v>
      </c>
      <c r="K34" s="75">
        <v>73540</v>
      </c>
      <c r="L34" s="76">
        <v>142346</v>
      </c>
      <c r="M34" s="77">
        <v>73304</v>
      </c>
      <c r="N34" s="51">
        <v>141521</v>
      </c>
      <c r="O34" s="15">
        <v>72983</v>
      </c>
      <c r="P34" s="12"/>
      <c r="Q34" s="12"/>
    </row>
    <row r="35" spans="1:17" ht="12.75" x14ac:dyDescent="0.2">
      <c r="A35" s="79" t="s">
        <v>496</v>
      </c>
      <c r="B35" s="72">
        <v>141080</v>
      </c>
      <c r="C35" s="73">
        <v>71954</v>
      </c>
      <c r="D35" s="72">
        <v>141177</v>
      </c>
      <c r="E35" s="73">
        <v>72100</v>
      </c>
      <c r="F35" s="72">
        <v>141372</v>
      </c>
      <c r="G35" s="73">
        <v>72173</v>
      </c>
      <c r="H35" s="73">
        <v>141036</v>
      </c>
      <c r="I35" s="78">
        <v>72128</v>
      </c>
      <c r="J35" s="74">
        <v>140944</v>
      </c>
      <c r="K35" s="75">
        <v>72112</v>
      </c>
      <c r="L35" s="76">
        <v>140789</v>
      </c>
      <c r="M35" s="77">
        <v>72027</v>
      </c>
      <c r="N35" s="51">
        <v>140173</v>
      </c>
      <c r="O35" s="15">
        <v>71675</v>
      </c>
      <c r="P35" s="12"/>
      <c r="Q35" s="12"/>
    </row>
    <row r="36" spans="1:17" ht="12.75" x14ac:dyDescent="0.2">
      <c r="A36" s="79" t="s">
        <v>497</v>
      </c>
      <c r="B36" s="72">
        <v>166454</v>
      </c>
      <c r="C36" s="73">
        <v>87802</v>
      </c>
      <c r="D36" s="72">
        <v>170653</v>
      </c>
      <c r="E36" s="73">
        <v>90034</v>
      </c>
      <c r="F36" s="72">
        <v>172770</v>
      </c>
      <c r="G36" s="73">
        <v>91243</v>
      </c>
      <c r="H36" s="73">
        <v>179199</v>
      </c>
      <c r="I36" s="78">
        <v>94529</v>
      </c>
      <c r="J36" s="74">
        <v>180031</v>
      </c>
      <c r="K36" s="75">
        <v>95000</v>
      </c>
      <c r="L36" s="76">
        <v>182028</v>
      </c>
      <c r="M36" s="77">
        <v>96064</v>
      </c>
      <c r="N36" s="51">
        <v>183108</v>
      </c>
      <c r="O36" s="15">
        <v>96652</v>
      </c>
      <c r="P36" s="12"/>
      <c r="Q36" s="12"/>
    </row>
    <row r="37" spans="1:17" ht="12.75" x14ac:dyDescent="0.2">
      <c r="A37" s="79" t="s">
        <v>498</v>
      </c>
      <c r="B37" s="72">
        <v>222586</v>
      </c>
      <c r="C37" s="73">
        <v>116799</v>
      </c>
      <c r="D37" s="72">
        <v>221259</v>
      </c>
      <c r="E37" s="73">
        <v>116276</v>
      </c>
      <c r="F37" s="72">
        <v>219300</v>
      </c>
      <c r="G37" s="73">
        <v>115304</v>
      </c>
      <c r="H37" s="73">
        <v>216961</v>
      </c>
      <c r="I37" s="78">
        <v>113819</v>
      </c>
      <c r="J37" s="74">
        <v>215262</v>
      </c>
      <c r="K37" s="75">
        <v>113020</v>
      </c>
      <c r="L37" s="76">
        <v>213513</v>
      </c>
      <c r="M37" s="77">
        <v>112134</v>
      </c>
      <c r="N37" s="51">
        <v>211275</v>
      </c>
      <c r="O37" s="15">
        <v>111045</v>
      </c>
      <c r="P37" s="12"/>
      <c r="Q37" s="12"/>
    </row>
    <row r="38" spans="1:17" ht="12.75" x14ac:dyDescent="0.2">
      <c r="A38" s="79" t="s">
        <v>499</v>
      </c>
      <c r="B38" s="72">
        <v>407811</v>
      </c>
      <c r="C38" s="73">
        <v>214067</v>
      </c>
      <c r="D38" s="72">
        <v>406941</v>
      </c>
      <c r="E38" s="73">
        <v>213886</v>
      </c>
      <c r="F38" s="72">
        <v>406307</v>
      </c>
      <c r="G38" s="73">
        <v>213641</v>
      </c>
      <c r="H38" s="74">
        <v>410245</v>
      </c>
      <c r="I38" s="75">
        <v>214806</v>
      </c>
      <c r="J38" s="74">
        <v>409596</v>
      </c>
      <c r="K38" s="75">
        <v>214746</v>
      </c>
      <c r="L38" s="76">
        <v>408913</v>
      </c>
      <c r="M38" s="77">
        <v>214555</v>
      </c>
      <c r="N38" s="51">
        <v>408172</v>
      </c>
      <c r="O38" s="15">
        <v>214170</v>
      </c>
      <c r="P38" s="12"/>
      <c r="Q38" s="12"/>
    </row>
    <row r="39" spans="1:17" ht="12.75" x14ac:dyDescent="0.2">
      <c r="A39" s="79" t="s">
        <v>500</v>
      </c>
      <c r="B39" s="73">
        <v>116118</v>
      </c>
      <c r="C39" s="73">
        <v>61093</v>
      </c>
      <c r="D39" s="72">
        <v>115518</v>
      </c>
      <c r="E39" s="73">
        <v>60809</v>
      </c>
      <c r="F39" s="72">
        <v>115158</v>
      </c>
      <c r="G39" s="73">
        <v>60618</v>
      </c>
      <c r="H39" s="73">
        <v>114176</v>
      </c>
      <c r="I39" s="78">
        <v>60176</v>
      </c>
      <c r="J39" s="74">
        <v>113593</v>
      </c>
      <c r="K39" s="75">
        <v>59875</v>
      </c>
      <c r="L39" s="76">
        <v>112952</v>
      </c>
      <c r="M39" s="77">
        <v>59518</v>
      </c>
      <c r="N39" s="51">
        <v>112120</v>
      </c>
      <c r="O39" s="15">
        <v>59110</v>
      </c>
      <c r="P39" s="12"/>
      <c r="Q39" s="12"/>
    </row>
    <row r="40" spans="1:17" ht="12.75" x14ac:dyDescent="0.2">
      <c r="A40" s="79" t="s">
        <v>501</v>
      </c>
      <c r="B40" s="73">
        <v>206619</v>
      </c>
      <c r="C40" s="73">
        <v>110915</v>
      </c>
      <c r="D40" s="72">
        <v>206013</v>
      </c>
      <c r="E40" s="73">
        <v>110667</v>
      </c>
      <c r="F40" s="72">
        <v>205718</v>
      </c>
      <c r="G40" s="73">
        <v>110465</v>
      </c>
      <c r="H40" s="73">
        <v>205129</v>
      </c>
      <c r="I40" s="78">
        <v>109719</v>
      </c>
      <c r="J40" s="74">
        <v>204921</v>
      </c>
      <c r="K40" s="75">
        <v>109657</v>
      </c>
      <c r="L40" s="76">
        <v>204299</v>
      </c>
      <c r="M40" s="77">
        <v>109392</v>
      </c>
      <c r="N40" s="51">
        <v>203447</v>
      </c>
      <c r="O40" s="15">
        <v>108932</v>
      </c>
      <c r="P40" s="12"/>
      <c r="Q40" s="12"/>
    </row>
    <row r="41" spans="1:17" ht="12.75" x14ac:dyDescent="0.2">
      <c r="A41" s="79" t="s">
        <v>502</v>
      </c>
      <c r="B41" s="72">
        <v>129776</v>
      </c>
      <c r="C41" s="73">
        <v>66925</v>
      </c>
      <c r="D41" s="72">
        <v>129475</v>
      </c>
      <c r="E41" s="73">
        <v>66823</v>
      </c>
      <c r="F41" s="72">
        <v>129449</v>
      </c>
      <c r="G41" s="73">
        <v>66853</v>
      </c>
      <c r="H41" s="73">
        <v>129507</v>
      </c>
      <c r="I41" s="78">
        <v>66774</v>
      </c>
      <c r="J41" s="74">
        <v>129322</v>
      </c>
      <c r="K41" s="75">
        <v>66780</v>
      </c>
      <c r="L41" s="76">
        <v>129112</v>
      </c>
      <c r="M41" s="77">
        <v>66808</v>
      </c>
      <c r="N41" s="51">
        <v>128799</v>
      </c>
      <c r="O41" s="15">
        <v>66641</v>
      </c>
      <c r="P41" s="12"/>
      <c r="Q41" s="12"/>
    </row>
    <row r="42" spans="1:17" ht="12.75" x14ac:dyDescent="0.2">
      <c r="A42" s="79" t="s">
        <v>503</v>
      </c>
      <c r="B42" s="73">
        <v>123635</v>
      </c>
      <c r="C42" s="73">
        <v>65424</v>
      </c>
      <c r="D42" s="72">
        <v>122411</v>
      </c>
      <c r="E42" s="73">
        <v>64772</v>
      </c>
      <c r="F42" s="72">
        <v>121363</v>
      </c>
      <c r="G42" s="73">
        <v>64147</v>
      </c>
      <c r="H42" s="73">
        <v>121146</v>
      </c>
      <c r="I42" s="78">
        <v>63940</v>
      </c>
      <c r="J42" s="74">
        <v>119955</v>
      </c>
      <c r="K42" s="75">
        <v>63318</v>
      </c>
      <c r="L42" s="76">
        <v>119171</v>
      </c>
      <c r="M42" s="77">
        <v>62926</v>
      </c>
      <c r="N42" s="51">
        <v>117926</v>
      </c>
      <c r="O42" s="15">
        <v>62284</v>
      </c>
      <c r="P42" s="12"/>
      <c r="Q42" s="12"/>
    </row>
    <row r="43" spans="1:17" ht="12.75" x14ac:dyDescent="0.2">
      <c r="A43" s="79" t="s">
        <v>504</v>
      </c>
      <c r="B43" s="73">
        <v>118432</v>
      </c>
      <c r="C43" s="73">
        <v>62679</v>
      </c>
      <c r="D43" s="72">
        <v>118042</v>
      </c>
      <c r="E43" s="73">
        <v>62472</v>
      </c>
      <c r="F43" s="72">
        <v>117402</v>
      </c>
      <c r="G43" s="73">
        <v>62158</v>
      </c>
      <c r="H43" s="73">
        <v>117034</v>
      </c>
      <c r="I43" s="78">
        <v>61737</v>
      </c>
      <c r="J43" s="74">
        <v>116345</v>
      </c>
      <c r="K43" s="75">
        <v>61435</v>
      </c>
      <c r="L43" s="76">
        <v>115546</v>
      </c>
      <c r="M43" s="77">
        <v>60985</v>
      </c>
      <c r="N43" s="51">
        <v>114885</v>
      </c>
      <c r="O43" s="15">
        <v>60628</v>
      </c>
      <c r="P43" s="12"/>
      <c r="Q43" s="12"/>
    </row>
    <row r="44" spans="1:17" ht="12.75" x14ac:dyDescent="0.2">
      <c r="A44" s="79" t="s">
        <v>505</v>
      </c>
      <c r="B44" s="73">
        <v>632930</v>
      </c>
      <c r="C44" s="72">
        <v>337333</v>
      </c>
      <c r="D44" s="72">
        <v>632162</v>
      </c>
      <c r="E44" s="72">
        <v>337139</v>
      </c>
      <c r="F44" s="72">
        <v>632146</v>
      </c>
      <c r="G44" s="72">
        <v>337433</v>
      </c>
      <c r="H44" s="73">
        <v>630691</v>
      </c>
      <c r="I44" s="78">
        <v>336222</v>
      </c>
      <c r="J44" s="74">
        <v>631235</v>
      </c>
      <c r="K44" s="75">
        <v>336666</v>
      </c>
      <c r="L44" s="76">
        <v>631188</v>
      </c>
      <c r="M44" s="77">
        <v>336885</v>
      </c>
      <c r="N44" s="51">
        <v>632067</v>
      </c>
      <c r="O44" s="15">
        <v>337405</v>
      </c>
      <c r="P44" s="12"/>
      <c r="Q44" s="12"/>
    </row>
    <row r="45" spans="1:17" ht="12.75" x14ac:dyDescent="0.2">
      <c r="A45" s="79" t="s">
        <v>506</v>
      </c>
      <c r="B45" s="72">
        <v>189062</v>
      </c>
      <c r="C45" s="73">
        <v>97643</v>
      </c>
      <c r="D45" s="72">
        <v>188401</v>
      </c>
      <c r="E45" s="73">
        <v>97395</v>
      </c>
      <c r="F45" s="72">
        <v>187674</v>
      </c>
      <c r="G45" s="73">
        <v>97066</v>
      </c>
      <c r="H45" s="73">
        <v>181399</v>
      </c>
      <c r="I45" s="78">
        <v>93589</v>
      </c>
      <c r="J45" s="74">
        <v>180332</v>
      </c>
      <c r="K45" s="75">
        <v>93126</v>
      </c>
      <c r="L45" s="76">
        <v>179452</v>
      </c>
      <c r="M45" s="77">
        <v>92716</v>
      </c>
      <c r="N45" s="51">
        <v>178357</v>
      </c>
      <c r="O45" s="15">
        <v>92194</v>
      </c>
      <c r="P45" s="12"/>
      <c r="Q45" s="12"/>
    </row>
    <row r="46" spans="1:17" ht="12.75" x14ac:dyDescent="0.2">
      <c r="A46" s="79" t="s">
        <v>507</v>
      </c>
      <c r="B46" s="73">
        <v>117523</v>
      </c>
      <c r="C46" s="73">
        <v>62315</v>
      </c>
      <c r="D46" s="72">
        <v>117557</v>
      </c>
      <c r="E46" s="73">
        <v>62464</v>
      </c>
      <c r="F46" s="72">
        <v>117503</v>
      </c>
      <c r="G46" s="73">
        <v>62481</v>
      </c>
      <c r="H46" s="73">
        <v>118950</v>
      </c>
      <c r="I46" s="78">
        <v>62969</v>
      </c>
      <c r="J46" s="74">
        <v>119197</v>
      </c>
      <c r="K46" s="75">
        <v>63137</v>
      </c>
      <c r="L46" s="76">
        <v>119023</v>
      </c>
      <c r="M46" s="77">
        <v>63004</v>
      </c>
      <c r="N46" s="51">
        <v>118405</v>
      </c>
      <c r="O46" s="15">
        <v>62655</v>
      </c>
      <c r="P46" s="12"/>
      <c r="Q46" s="12"/>
    </row>
    <row r="47" spans="1:17" x14ac:dyDescent="0.25">
      <c r="J47" s="80"/>
      <c r="K47" s="80"/>
      <c r="L47" s="80"/>
      <c r="M47" s="81"/>
      <c r="N47"/>
      <c r="O47"/>
      <c r="P47" s="12"/>
      <c r="Q47" s="12"/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"/>
  <sheetViews>
    <sheetView workbookViewId="0"/>
  </sheetViews>
  <sheetFormatPr defaultRowHeight="12.75" x14ac:dyDescent="0.2"/>
  <cols>
    <col min="1" max="1" width="17.140625" style="82" customWidth="1"/>
    <col min="2" max="16384" width="9.140625" style="82"/>
  </cols>
  <sheetData>
    <row r="1" spans="1:16" x14ac:dyDescent="0.2">
      <c r="A1" s="82" t="s">
        <v>511</v>
      </c>
    </row>
    <row r="2" spans="1:16" x14ac:dyDescent="0.2">
      <c r="A2" s="59" t="s">
        <v>48</v>
      </c>
    </row>
    <row r="3" spans="1:16" x14ac:dyDescent="0.2">
      <c r="A3" s="60" t="s">
        <v>509</v>
      </c>
    </row>
    <row r="4" spans="1:16" x14ac:dyDescent="0.2">
      <c r="A4" s="60" t="s">
        <v>50</v>
      </c>
    </row>
    <row r="5" spans="1:16" x14ac:dyDescent="0.2">
      <c r="A5" s="400" t="s">
        <v>510</v>
      </c>
      <c r="B5" s="398">
        <v>2007</v>
      </c>
      <c r="C5" s="398"/>
      <c r="D5" s="398">
        <v>2008</v>
      </c>
      <c r="E5" s="398"/>
      <c r="F5" s="398">
        <v>2009</v>
      </c>
      <c r="G5" s="398"/>
      <c r="H5" s="398">
        <v>2010</v>
      </c>
      <c r="I5" s="398"/>
      <c r="J5" s="398">
        <v>2011</v>
      </c>
      <c r="K5" s="398"/>
      <c r="L5" s="398">
        <v>2012</v>
      </c>
      <c r="M5" s="399"/>
      <c r="N5" s="398">
        <v>2013</v>
      </c>
      <c r="O5" s="399"/>
    </row>
    <row r="6" spans="1:16" ht="60" customHeight="1" thickBot="1" x14ac:dyDescent="0.25">
      <c r="A6" s="401"/>
      <c r="B6" s="375" t="s">
        <v>868</v>
      </c>
      <c r="C6" s="375" t="s">
        <v>869</v>
      </c>
      <c r="D6" s="375" t="s">
        <v>868</v>
      </c>
      <c r="E6" s="375" t="s">
        <v>869</v>
      </c>
      <c r="F6" s="375" t="s">
        <v>868</v>
      </c>
      <c r="G6" s="375" t="s">
        <v>869</v>
      </c>
      <c r="H6" s="375" t="s">
        <v>868</v>
      </c>
      <c r="I6" s="375" t="s">
        <v>869</v>
      </c>
      <c r="J6" s="375" t="s">
        <v>868</v>
      </c>
      <c r="K6" s="375" t="s">
        <v>869</v>
      </c>
      <c r="L6" s="375" t="s">
        <v>868</v>
      </c>
      <c r="M6" s="375" t="s">
        <v>869</v>
      </c>
      <c r="N6" s="375" t="s">
        <v>868</v>
      </c>
      <c r="O6" s="376" t="s">
        <v>869</v>
      </c>
    </row>
    <row r="7" spans="1:16" ht="15" customHeight="1" x14ac:dyDescent="0.2">
      <c r="A7" s="64" t="s">
        <v>469</v>
      </c>
      <c r="B7" s="63">
        <v>248761</v>
      </c>
      <c r="C7" s="63">
        <v>121990</v>
      </c>
      <c r="D7" s="63">
        <v>250654</v>
      </c>
      <c r="E7" s="63">
        <v>122676</v>
      </c>
      <c r="F7" s="63">
        <v>253919</v>
      </c>
      <c r="G7" s="63">
        <v>124249</v>
      </c>
      <c r="H7" s="83">
        <v>260288</v>
      </c>
      <c r="I7" s="83">
        <v>127154</v>
      </c>
      <c r="J7" s="84">
        <v>265026</v>
      </c>
      <c r="K7" s="84">
        <v>129489</v>
      </c>
      <c r="L7" s="84">
        <v>270387</v>
      </c>
      <c r="M7" s="85">
        <v>131946</v>
      </c>
      <c r="N7" s="84">
        <v>275960</v>
      </c>
      <c r="O7" s="85">
        <v>134707</v>
      </c>
      <c r="P7" s="86"/>
    </row>
    <row r="8" spans="1:16" ht="15" customHeight="1" x14ac:dyDescent="0.2">
      <c r="A8" s="71" t="s">
        <v>470</v>
      </c>
      <c r="B8" s="87">
        <v>52066</v>
      </c>
      <c r="C8" s="87">
        <v>25386</v>
      </c>
      <c r="D8" s="87">
        <v>51020</v>
      </c>
      <c r="E8" s="87">
        <v>24975</v>
      </c>
      <c r="F8" s="87">
        <v>50181</v>
      </c>
      <c r="G8" s="87">
        <v>24545</v>
      </c>
      <c r="H8" s="87">
        <v>50402</v>
      </c>
      <c r="I8" s="87">
        <v>24634</v>
      </c>
      <c r="J8" s="88">
        <v>49641</v>
      </c>
      <c r="K8" s="88">
        <v>24226</v>
      </c>
      <c r="L8" s="88">
        <v>49573</v>
      </c>
      <c r="M8" s="89">
        <v>24121</v>
      </c>
      <c r="N8" s="88">
        <v>49817</v>
      </c>
      <c r="O8" s="90">
        <v>24273</v>
      </c>
      <c r="P8" s="86"/>
    </row>
    <row r="9" spans="1:16" ht="15" customHeight="1" x14ac:dyDescent="0.2">
      <c r="A9" s="71" t="s">
        <v>471</v>
      </c>
      <c r="B9" s="87">
        <v>30379</v>
      </c>
      <c r="C9" s="87">
        <v>14871</v>
      </c>
      <c r="D9" s="87">
        <v>30118</v>
      </c>
      <c r="E9" s="87">
        <v>14807</v>
      </c>
      <c r="F9" s="87">
        <v>29779</v>
      </c>
      <c r="G9" s="87">
        <v>14626</v>
      </c>
      <c r="H9" s="87">
        <v>29502</v>
      </c>
      <c r="I9" s="87">
        <v>14379</v>
      </c>
      <c r="J9" s="88">
        <v>29361</v>
      </c>
      <c r="K9" s="88">
        <v>14324</v>
      </c>
      <c r="L9" s="88">
        <v>29361</v>
      </c>
      <c r="M9" s="89">
        <v>14304</v>
      </c>
      <c r="N9" s="88">
        <v>29292</v>
      </c>
      <c r="O9" s="90">
        <v>14297</v>
      </c>
      <c r="P9" s="86"/>
    </row>
    <row r="10" spans="1:16" ht="15" customHeight="1" x14ac:dyDescent="0.2">
      <c r="A10" s="71" t="s">
        <v>472</v>
      </c>
      <c r="B10" s="87">
        <v>61118</v>
      </c>
      <c r="C10" s="87">
        <v>29788</v>
      </c>
      <c r="D10" s="87">
        <v>59575</v>
      </c>
      <c r="E10" s="87">
        <v>29018</v>
      </c>
      <c r="F10" s="87">
        <v>58591</v>
      </c>
      <c r="G10" s="87">
        <v>28569</v>
      </c>
      <c r="H10" s="87">
        <v>59141</v>
      </c>
      <c r="I10" s="87">
        <v>28843</v>
      </c>
      <c r="J10" s="88">
        <v>57835</v>
      </c>
      <c r="K10" s="88">
        <v>28195</v>
      </c>
      <c r="L10" s="88">
        <v>56860</v>
      </c>
      <c r="M10" s="89">
        <v>27638</v>
      </c>
      <c r="N10" s="88">
        <v>56451</v>
      </c>
      <c r="O10" s="90">
        <v>27368</v>
      </c>
      <c r="P10" s="86"/>
    </row>
    <row r="11" spans="1:16" ht="15" customHeight="1" x14ac:dyDescent="0.2">
      <c r="A11" s="71" t="s">
        <v>473</v>
      </c>
      <c r="B11" s="87">
        <v>31902</v>
      </c>
      <c r="C11" s="87">
        <v>15549</v>
      </c>
      <c r="D11" s="87">
        <v>31103</v>
      </c>
      <c r="E11" s="87">
        <v>15154</v>
      </c>
      <c r="F11" s="87">
        <v>30352</v>
      </c>
      <c r="G11" s="87">
        <v>14740</v>
      </c>
      <c r="H11" s="87">
        <v>29584</v>
      </c>
      <c r="I11" s="87">
        <v>14452</v>
      </c>
      <c r="J11" s="88">
        <v>28895</v>
      </c>
      <c r="K11" s="88">
        <v>14148</v>
      </c>
      <c r="L11" s="88">
        <v>28259</v>
      </c>
      <c r="M11" s="89">
        <v>13874</v>
      </c>
      <c r="N11" s="88">
        <v>27878</v>
      </c>
      <c r="O11" s="90">
        <v>13712</v>
      </c>
      <c r="P11" s="86"/>
    </row>
    <row r="12" spans="1:16" ht="15" customHeight="1" x14ac:dyDescent="0.2">
      <c r="A12" s="71" t="s">
        <v>474</v>
      </c>
      <c r="B12" s="87">
        <v>20018</v>
      </c>
      <c r="C12" s="87">
        <v>9697</v>
      </c>
      <c r="D12" s="87">
        <v>19792</v>
      </c>
      <c r="E12" s="87">
        <v>9616</v>
      </c>
      <c r="F12" s="87">
        <v>19582</v>
      </c>
      <c r="G12" s="87">
        <v>9537</v>
      </c>
      <c r="H12" s="87">
        <v>19253</v>
      </c>
      <c r="I12" s="87">
        <v>9376</v>
      </c>
      <c r="J12" s="88">
        <v>19024</v>
      </c>
      <c r="K12" s="88">
        <v>9244</v>
      </c>
      <c r="L12" s="88">
        <v>18789</v>
      </c>
      <c r="M12" s="89">
        <v>9041</v>
      </c>
      <c r="N12" s="88">
        <v>18726</v>
      </c>
      <c r="O12" s="90">
        <v>9063</v>
      </c>
      <c r="P12" s="86"/>
    </row>
    <row r="13" spans="1:16" ht="15" customHeight="1" x14ac:dyDescent="0.2">
      <c r="A13" s="71" t="s">
        <v>475</v>
      </c>
      <c r="B13" s="87">
        <v>39427</v>
      </c>
      <c r="C13" s="87">
        <v>19368</v>
      </c>
      <c r="D13" s="87">
        <v>38403</v>
      </c>
      <c r="E13" s="87">
        <v>18912</v>
      </c>
      <c r="F13" s="87">
        <v>37636</v>
      </c>
      <c r="G13" s="87">
        <v>18482</v>
      </c>
      <c r="H13" s="87">
        <v>36677</v>
      </c>
      <c r="I13" s="73">
        <v>18023</v>
      </c>
      <c r="J13" s="88">
        <v>36091</v>
      </c>
      <c r="K13" s="88">
        <v>17734</v>
      </c>
      <c r="L13" s="88">
        <v>35782</v>
      </c>
      <c r="M13" s="89">
        <v>17540</v>
      </c>
      <c r="N13" s="88">
        <v>35367</v>
      </c>
      <c r="O13" s="90">
        <v>17299</v>
      </c>
      <c r="P13" s="86"/>
    </row>
    <row r="14" spans="1:16" ht="15" customHeight="1" x14ac:dyDescent="0.2">
      <c r="A14" s="71" t="s">
        <v>476</v>
      </c>
      <c r="B14" s="87">
        <v>19731</v>
      </c>
      <c r="C14" s="87">
        <v>9512</v>
      </c>
      <c r="D14" s="87">
        <v>19393</v>
      </c>
      <c r="E14" s="87">
        <v>9333</v>
      </c>
      <c r="F14" s="87">
        <v>19170</v>
      </c>
      <c r="G14" s="87">
        <v>9323</v>
      </c>
      <c r="H14" s="87">
        <v>19245</v>
      </c>
      <c r="I14" s="87">
        <v>9349</v>
      </c>
      <c r="J14" s="88">
        <v>19105</v>
      </c>
      <c r="K14" s="88">
        <v>9298</v>
      </c>
      <c r="L14" s="88">
        <v>18950</v>
      </c>
      <c r="M14" s="89">
        <v>9211</v>
      </c>
      <c r="N14" s="88">
        <v>18912</v>
      </c>
      <c r="O14" s="90">
        <v>9190</v>
      </c>
      <c r="P14" s="86"/>
    </row>
    <row r="15" spans="1:16" ht="15" customHeight="1" x14ac:dyDescent="0.2">
      <c r="A15" s="71" t="s">
        <v>477</v>
      </c>
      <c r="B15" s="87">
        <v>23574</v>
      </c>
      <c r="C15" s="87">
        <v>11473</v>
      </c>
      <c r="D15" s="87">
        <v>22980</v>
      </c>
      <c r="E15" s="87">
        <v>11187</v>
      </c>
      <c r="F15" s="87">
        <v>22558</v>
      </c>
      <c r="G15" s="87">
        <v>10938</v>
      </c>
      <c r="H15" s="87">
        <v>22182</v>
      </c>
      <c r="I15" s="87">
        <v>10783</v>
      </c>
      <c r="J15" s="88">
        <v>21567</v>
      </c>
      <c r="K15" s="88">
        <v>10444</v>
      </c>
      <c r="L15" s="88">
        <v>21240</v>
      </c>
      <c r="M15" s="89">
        <v>10278</v>
      </c>
      <c r="N15" s="88">
        <v>20803</v>
      </c>
      <c r="O15" s="90">
        <v>10094</v>
      </c>
      <c r="P15" s="86"/>
    </row>
    <row r="16" spans="1:16" ht="15" customHeight="1" x14ac:dyDescent="0.2">
      <c r="A16" s="71" t="s">
        <v>478</v>
      </c>
      <c r="B16" s="87">
        <v>74904</v>
      </c>
      <c r="C16" s="73">
        <v>36475</v>
      </c>
      <c r="D16" s="87">
        <v>74564</v>
      </c>
      <c r="E16" s="73">
        <v>36241</v>
      </c>
      <c r="F16" s="87">
        <v>74603</v>
      </c>
      <c r="G16" s="87">
        <v>36242</v>
      </c>
      <c r="H16" s="87">
        <v>73772</v>
      </c>
      <c r="I16" s="87">
        <v>35912</v>
      </c>
      <c r="J16" s="88">
        <v>73452</v>
      </c>
      <c r="K16" s="88">
        <v>35681</v>
      </c>
      <c r="L16" s="88">
        <v>73435</v>
      </c>
      <c r="M16" s="89">
        <v>35704</v>
      </c>
      <c r="N16" s="88">
        <v>73911</v>
      </c>
      <c r="O16" s="90">
        <v>35842</v>
      </c>
      <c r="P16" s="86"/>
    </row>
    <row r="17" spans="1:16" ht="15" customHeight="1" x14ac:dyDescent="0.2">
      <c r="A17" s="71" t="s">
        <v>479</v>
      </c>
      <c r="B17" s="87">
        <v>41833</v>
      </c>
      <c r="C17" s="73">
        <v>20383</v>
      </c>
      <c r="D17" s="87">
        <v>41179</v>
      </c>
      <c r="E17" s="73">
        <v>20093</v>
      </c>
      <c r="F17" s="87">
        <v>40495</v>
      </c>
      <c r="G17" s="87">
        <v>19742</v>
      </c>
      <c r="H17" s="87">
        <v>40477</v>
      </c>
      <c r="I17" s="87">
        <v>19654</v>
      </c>
      <c r="J17" s="88">
        <v>40000</v>
      </c>
      <c r="K17" s="88">
        <v>19427</v>
      </c>
      <c r="L17" s="88">
        <v>39764</v>
      </c>
      <c r="M17" s="89">
        <v>19286</v>
      </c>
      <c r="N17" s="88">
        <v>39508</v>
      </c>
      <c r="O17" s="90">
        <v>19231</v>
      </c>
      <c r="P17" s="86"/>
    </row>
    <row r="18" spans="1:16" ht="15" customHeight="1" x14ac:dyDescent="0.2">
      <c r="A18" s="71" t="s">
        <v>480</v>
      </c>
      <c r="B18" s="87">
        <v>31651</v>
      </c>
      <c r="C18" s="87">
        <v>15416</v>
      </c>
      <c r="D18" s="87">
        <v>31079</v>
      </c>
      <c r="E18" s="87">
        <v>15121</v>
      </c>
      <c r="F18" s="87">
        <v>30534</v>
      </c>
      <c r="G18" s="87">
        <v>14886</v>
      </c>
      <c r="H18" s="87">
        <v>29851</v>
      </c>
      <c r="I18" s="87">
        <v>14626</v>
      </c>
      <c r="J18" s="88">
        <v>29433</v>
      </c>
      <c r="K18" s="88">
        <v>14418</v>
      </c>
      <c r="L18" s="88">
        <v>29076</v>
      </c>
      <c r="M18" s="89">
        <v>14285</v>
      </c>
      <c r="N18" s="88">
        <v>28924</v>
      </c>
      <c r="O18" s="90">
        <v>14195</v>
      </c>
      <c r="P18" s="86"/>
    </row>
    <row r="19" spans="1:16" ht="15" customHeight="1" x14ac:dyDescent="0.2">
      <c r="A19" s="71" t="s">
        <v>481</v>
      </c>
      <c r="B19" s="87">
        <v>21982</v>
      </c>
      <c r="C19" s="87">
        <v>10613</v>
      </c>
      <c r="D19" s="87">
        <v>21589</v>
      </c>
      <c r="E19" s="87">
        <v>10429</v>
      </c>
      <c r="F19" s="87">
        <v>21445</v>
      </c>
      <c r="G19" s="87">
        <v>10386</v>
      </c>
      <c r="H19" s="87">
        <v>21158</v>
      </c>
      <c r="I19" s="87">
        <v>10169</v>
      </c>
      <c r="J19" s="88">
        <v>21067</v>
      </c>
      <c r="K19" s="88">
        <v>10134</v>
      </c>
      <c r="L19" s="88">
        <v>21091</v>
      </c>
      <c r="M19" s="89">
        <v>10157</v>
      </c>
      <c r="N19" s="88">
        <v>21226</v>
      </c>
      <c r="O19" s="90">
        <v>10244</v>
      </c>
      <c r="P19" s="86"/>
    </row>
    <row r="20" spans="1:16" ht="15" customHeight="1" x14ac:dyDescent="0.2">
      <c r="A20" s="71" t="s">
        <v>482</v>
      </c>
      <c r="B20" s="87">
        <v>19364</v>
      </c>
      <c r="C20" s="87">
        <v>9585</v>
      </c>
      <c r="D20" s="87">
        <v>18859</v>
      </c>
      <c r="E20" s="87">
        <v>9318</v>
      </c>
      <c r="F20" s="87">
        <v>18642</v>
      </c>
      <c r="G20" s="87">
        <v>9212</v>
      </c>
      <c r="H20" s="87">
        <v>18442</v>
      </c>
      <c r="I20" s="87">
        <v>9069</v>
      </c>
      <c r="J20" s="88">
        <v>18128</v>
      </c>
      <c r="K20" s="88">
        <v>8927</v>
      </c>
      <c r="L20" s="88">
        <v>17895</v>
      </c>
      <c r="M20" s="89">
        <v>8869</v>
      </c>
      <c r="N20" s="88">
        <v>17648</v>
      </c>
      <c r="O20" s="90">
        <v>8750</v>
      </c>
      <c r="P20" s="86"/>
    </row>
    <row r="21" spans="1:16" ht="15" customHeight="1" x14ac:dyDescent="0.2">
      <c r="A21" s="71" t="s">
        <v>483</v>
      </c>
      <c r="B21" s="87">
        <v>49497</v>
      </c>
      <c r="C21" s="87">
        <v>24103</v>
      </c>
      <c r="D21" s="87">
        <v>47851</v>
      </c>
      <c r="E21" s="87">
        <v>23318</v>
      </c>
      <c r="F21" s="87">
        <v>46935</v>
      </c>
      <c r="G21" s="87">
        <v>22924</v>
      </c>
      <c r="H21" s="87">
        <v>45800</v>
      </c>
      <c r="I21" s="87">
        <v>22443</v>
      </c>
      <c r="J21" s="88">
        <v>44957</v>
      </c>
      <c r="K21" s="88">
        <v>21983</v>
      </c>
      <c r="L21" s="88">
        <v>44188</v>
      </c>
      <c r="M21" s="89">
        <v>21632</v>
      </c>
      <c r="N21" s="88">
        <v>43740</v>
      </c>
      <c r="O21" s="90">
        <v>21381</v>
      </c>
      <c r="P21" s="86"/>
    </row>
    <row r="22" spans="1:16" ht="15" customHeight="1" x14ac:dyDescent="0.2">
      <c r="A22" s="71" t="s">
        <v>484</v>
      </c>
      <c r="B22" s="87">
        <v>33291</v>
      </c>
      <c r="C22" s="87">
        <v>16152</v>
      </c>
      <c r="D22" s="87">
        <v>32460</v>
      </c>
      <c r="E22" s="73">
        <v>15786</v>
      </c>
      <c r="F22" s="87">
        <v>32116</v>
      </c>
      <c r="G22" s="87">
        <v>15652</v>
      </c>
      <c r="H22" s="73">
        <v>32077</v>
      </c>
      <c r="I22" s="87">
        <v>15697</v>
      </c>
      <c r="J22" s="88">
        <v>31636</v>
      </c>
      <c r="K22" s="88">
        <v>15459</v>
      </c>
      <c r="L22" s="88">
        <v>31410</v>
      </c>
      <c r="M22" s="89">
        <v>15401</v>
      </c>
      <c r="N22" s="88">
        <v>31168</v>
      </c>
      <c r="O22" s="90">
        <v>15325</v>
      </c>
      <c r="P22" s="86"/>
    </row>
    <row r="23" spans="1:16" ht="15" customHeight="1" x14ac:dyDescent="0.2">
      <c r="A23" s="71" t="s">
        <v>485</v>
      </c>
      <c r="B23" s="87">
        <v>17218</v>
      </c>
      <c r="C23" s="87">
        <v>8366</v>
      </c>
      <c r="D23" s="87">
        <v>16797</v>
      </c>
      <c r="E23" s="87">
        <v>8132</v>
      </c>
      <c r="F23" s="87">
        <v>16544</v>
      </c>
      <c r="G23" s="87">
        <v>8009</v>
      </c>
      <c r="H23" s="87">
        <v>17244</v>
      </c>
      <c r="I23" s="87">
        <v>8340</v>
      </c>
      <c r="J23" s="88">
        <v>17036</v>
      </c>
      <c r="K23" s="88">
        <v>8256</v>
      </c>
      <c r="L23" s="88">
        <v>17023</v>
      </c>
      <c r="M23" s="89">
        <v>8199</v>
      </c>
      <c r="N23" s="88">
        <v>16966</v>
      </c>
      <c r="O23" s="90">
        <v>8173</v>
      </c>
      <c r="P23" s="86"/>
    </row>
    <row r="24" spans="1:16" ht="15" customHeight="1" x14ac:dyDescent="0.2">
      <c r="A24" s="91" t="s">
        <v>486</v>
      </c>
      <c r="B24" s="87">
        <v>118505</v>
      </c>
      <c r="C24" s="87">
        <v>57812</v>
      </c>
      <c r="D24" s="87">
        <v>117326</v>
      </c>
      <c r="E24" s="87">
        <v>57206</v>
      </c>
      <c r="F24" s="73">
        <v>116859</v>
      </c>
      <c r="G24" s="87">
        <v>56932</v>
      </c>
      <c r="H24" s="87">
        <v>117015</v>
      </c>
      <c r="I24" s="87">
        <v>57036</v>
      </c>
      <c r="J24" s="88">
        <v>116768</v>
      </c>
      <c r="K24" s="88">
        <v>56745</v>
      </c>
      <c r="L24" s="88">
        <v>117148</v>
      </c>
      <c r="M24" s="89">
        <v>56894</v>
      </c>
      <c r="N24" s="88">
        <v>118177</v>
      </c>
      <c r="O24" s="90">
        <v>57458</v>
      </c>
      <c r="P24" s="86"/>
    </row>
    <row r="25" spans="1:16" ht="15" customHeight="1" x14ac:dyDescent="0.2">
      <c r="A25" s="91" t="s">
        <v>487</v>
      </c>
      <c r="B25" s="87">
        <v>18701</v>
      </c>
      <c r="C25" s="87">
        <v>9007</v>
      </c>
      <c r="D25" s="87">
        <v>18239</v>
      </c>
      <c r="E25" s="87">
        <v>8752</v>
      </c>
      <c r="F25" s="87">
        <v>17895</v>
      </c>
      <c r="G25" s="87">
        <v>8568</v>
      </c>
      <c r="H25" s="87">
        <v>17584</v>
      </c>
      <c r="I25" s="87">
        <v>8461</v>
      </c>
      <c r="J25" s="88">
        <v>17241</v>
      </c>
      <c r="K25" s="88">
        <v>8326</v>
      </c>
      <c r="L25" s="88">
        <v>16933</v>
      </c>
      <c r="M25" s="89">
        <v>8157</v>
      </c>
      <c r="N25" s="88">
        <v>16675</v>
      </c>
      <c r="O25" s="90">
        <v>8054</v>
      </c>
      <c r="P25" s="86"/>
    </row>
    <row r="26" spans="1:16" ht="15" customHeight="1" x14ac:dyDescent="0.2">
      <c r="A26" s="91" t="s">
        <v>488</v>
      </c>
      <c r="B26" s="87">
        <v>58618</v>
      </c>
      <c r="C26" s="87">
        <v>28936</v>
      </c>
      <c r="D26" s="73">
        <v>57652</v>
      </c>
      <c r="E26" s="87">
        <v>28492</v>
      </c>
      <c r="F26" s="87">
        <v>57089</v>
      </c>
      <c r="G26" s="87">
        <v>28214</v>
      </c>
      <c r="H26" s="87">
        <v>57225</v>
      </c>
      <c r="I26" s="87">
        <v>28304</v>
      </c>
      <c r="J26" s="88">
        <v>56452</v>
      </c>
      <c r="K26" s="88">
        <v>27942</v>
      </c>
      <c r="L26" s="88">
        <v>56314</v>
      </c>
      <c r="M26" s="89">
        <v>27890</v>
      </c>
      <c r="N26" s="88">
        <v>56058</v>
      </c>
      <c r="O26" s="90">
        <v>27802</v>
      </c>
      <c r="P26" s="86"/>
    </row>
    <row r="27" spans="1:16" ht="15" customHeight="1" x14ac:dyDescent="0.2">
      <c r="A27" s="91" t="s">
        <v>489</v>
      </c>
      <c r="B27" s="73">
        <v>106712</v>
      </c>
      <c r="C27" s="73">
        <v>51794</v>
      </c>
      <c r="D27" s="73">
        <v>104752</v>
      </c>
      <c r="E27" s="73">
        <v>50859</v>
      </c>
      <c r="F27" s="73">
        <v>103681</v>
      </c>
      <c r="G27" s="73">
        <v>50442</v>
      </c>
      <c r="H27" s="87">
        <v>103191</v>
      </c>
      <c r="I27" s="87">
        <v>50193</v>
      </c>
      <c r="J27" s="88">
        <v>102193</v>
      </c>
      <c r="K27" s="88">
        <v>49626</v>
      </c>
      <c r="L27" s="88">
        <v>101392</v>
      </c>
      <c r="M27" s="89">
        <v>49260</v>
      </c>
      <c r="N27" s="88">
        <v>100567</v>
      </c>
      <c r="O27" s="90">
        <v>48894</v>
      </c>
      <c r="P27" s="86"/>
    </row>
    <row r="28" spans="1:16" ht="15" customHeight="1" x14ac:dyDescent="0.2">
      <c r="A28" s="91" t="s">
        <v>490</v>
      </c>
      <c r="B28" s="87">
        <v>30193</v>
      </c>
      <c r="C28" s="87">
        <v>14853</v>
      </c>
      <c r="D28" s="87">
        <v>29673</v>
      </c>
      <c r="E28" s="87">
        <v>14492</v>
      </c>
      <c r="F28" s="87">
        <v>29569</v>
      </c>
      <c r="G28" s="73">
        <v>14392</v>
      </c>
      <c r="H28" s="87">
        <v>29034</v>
      </c>
      <c r="I28" s="87">
        <v>14146</v>
      </c>
      <c r="J28" s="88">
        <v>28714</v>
      </c>
      <c r="K28" s="88">
        <v>13944</v>
      </c>
      <c r="L28" s="88">
        <v>28704</v>
      </c>
      <c r="M28" s="89">
        <v>13943</v>
      </c>
      <c r="N28" s="88">
        <v>28725</v>
      </c>
      <c r="O28" s="90">
        <v>13966</v>
      </c>
      <c r="P28" s="86"/>
    </row>
    <row r="29" spans="1:16" ht="15" customHeight="1" x14ac:dyDescent="0.2">
      <c r="A29" s="91" t="s">
        <v>491</v>
      </c>
      <c r="B29" s="87">
        <v>19454</v>
      </c>
      <c r="C29" s="87">
        <v>9548</v>
      </c>
      <c r="D29" s="87">
        <v>18971</v>
      </c>
      <c r="E29" s="87">
        <v>9343</v>
      </c>
      <c r="F29" s="87">
        <v>18670</v>
      </c>
      <c r="G29" s="87">
        <v>9230</v>
      </c>
      <c r="H29" s="87">
        <v>18260</v>
      </c>
      <c r="I29" s="87">
        <v>8989</v>
      </c>
      <c r="J29" s="88">
        <v>17982</v>
      </c>
      <c r="K29" s="88">
        <v>8824</v>
      </c>
      <c r="L29" s="92">
        <v>17875</v>
      </c>
      <c r="M29" s="93">
        <v>8780</v>
      </c>
      <c r="N29" s="88">
        <v>17750</v>
      </c>
      <c r="O29" s="90">
        <v>8685</v>
      </c>
      <c r="P29" s="86"/>
    </row>
    <row r="30" spans="1:16" ht="15" customHeight="1" x14ac:dyDescent="0.2">
      <c r="A30" s="91" t="s">
        <v>492</v>
      </c>
      <c r="B30" s="87">
        <v>23154</v>
      </c>
      <c r="C30" s="87">
        <v>11339</v>
      </c>
      <c r="D30" s="87">
        <v>22927</v>
      </c>
      <c r="E30" s="87">
        <v>11293</v>
      </c>
      <c r="F30" s="87">
        <v>22739</v>
      </c>
      <c r="G30" s="87">
        <v>11156</v>
      </c>
      <c r="H30" s="87">
        <v>21974</v>
      </c>
      <c r="I30" s="87">
        <v>10737</v>
      </c>
      <c r="J30" s="88">
        <v>21533</v>
      </c>
      <c r="K30" s="88">
        <v>10519</v>
      </c>
      <c r="L30" s="88">
        <v>21233</v>
      </c>
      <c r="M30" s="89">
        <v>10371</v>
      </c>
      <c r="N30" s="88">
        <v>21051</v>
      </c>
      <c r="O30" s="90">
        <v>10291</v>
      </c>
      <c r="P30" s="86"/>
    </row>
    <row r="31" spans="1:16" ht="15" customHeight="1" x14ac:dyDescent="0.2">
      <c r="A31" s="91" t="s">
        <v>493</v>
      </c>
      <c r="B31" s="73">
        <v>86415</v>
      </c>
      <c r="C31" s="73">
        <v>42185</v>
      </c>
      <c r="D31" s="73">
        <v>85073</v>
      </c>
      <c r="E31" s="73">
        <v>41544</v>
      </c>
      <c r="F31" s="73">
        <v>84451</v>
      </c>
      <c r="G31" s="73">
        <v>41278</v>
      </c>
      <c r="H31" s="87">
        <v>85220</v>
      </c>
      <c r="I31" s="87">
        <v>41660</v>
      </c>
      <c r="J31" s="88">
        <v>84566</v>
      </c>
      <c r="K31" s="88">
        <v>41208</v>
      </c>
      <c r="L31" s="88">
        <v>84664</v>
      </c>
      <c r="M31" s="89">
        <v>41208</v>
      </c>
      <c r="N31" s="88">
        <v>84968</v>
      </c>
      <c r="O31" s="90">
        <v>41423</v>
      </c>
      <c r="P31" s="86"/>
    </row>
    <row r="32" spans="1:16" ht="15" customHeight="1" x14ac:dyDescent="0.2">
      <c r="A32" s="91" t="s">
        <v>494</v>
      </c>
      <c r="B32" s="87">
        <v>42770</v>
      </c>
      <c r="C32" s="87">
        <v>20714</v>
      </c>
      <c r="D32" s="87">
        <v>41690</v>
      </c>
      <c r="E32" s="87">
        <v>20175</v>
      </c>
      <c r="F32" s="73">
        <v>40790</v>
      </c>
      <c r="G32" s="87">
        <v>19782</v>
      </c>
      <c r="H32" s="73">
        <v>40192</v>
      </c>
      <c r="I32" s="87">
        <v>19490</v>
      </c>
      <c r="J32" s="88">
        <v>39251</v>
      </c>
      <c r="K32" s="88">
        <v>18996</v>
      </c>
      <c r="L32" s="88">
        <v>38576</v>
      </c>
      <c r="M32" s="89">
        <v>18660</v>
      </c>
      <c r="N32" s="88">
        <v>38003</v>
      </c>
      <c r="O32" s="90">
        <v>18428</v>
      </c>
      <c r="P32" s="86"/>
    </row>
    <row r="33" spans="1:16" ht="15" customHeight="1" x14ac:dyDescent="0.2">
      <c r="A33" s="91" t="s">
        <v>495</v>
      </c>
      <c r="B33" s="87">
        <v>26895</v>
      </c>
      <c r="C33" s="87">
        <v>12986</v>
      </c>
      <c r="D33" s="87">
        <v>26444</v>
      </c>
      <c r="E33" s="87">
        <v>12748</v>
      </c>
      <c r="F33" s="87">
        <v>26047</v>
      </c>
      <c r="G33" s="87">
        <v>12550</v>
      </c>
      <c r="H33" s="87">
        <v>25516</v>
      </c>
      <c r="I33" s="87">
        <v>12355</v>
      </c>
      <c r="J33" s="88">
        <v>25188</v>
      </c>
      <c r="K33" s="88">
        <v>12196</v>
      </c>
      <c r="L33" s="88">
        <v>25000</v>
      </c>
      <c r="M33" s="89">
        <v>12189</v>
      </c>
      <c r="N33" s="88">
        <v>24770</v>
      </c>
      <c r="O33" s="90">
        <v>12087</v>
      </c>
      <c r="P33" s="86"/>
    </row>
    <row r="34" spans="1:16" ht="15" customHeight="1" x14ac:dyDescent="0.2">
      <c r="A34" s="91" t="s">
        <v>496</v>
      </c>
      <c r="B34" s="87">
        <v>26610</v>
      </c>
      <c r="C34" s="87">
        <v>12966</v>
      </c>
      <c r="D34" s="87">
        <v>26133</v>
      </c>
      <c r="E34" s="87">
        <v>12715</v>
      </c>
      <c r="F34" s="87">
        <v>25854</v>
      </c>
      <c r="G34" s="87">
        <v>12614</v>
      </c>
      <c r="H34" s="87">
        <v>25645</v>
      </c>
      <c r="I34" s="87">
        <v>12598</v>
      </c>
      <c r="J34" s="88">
        <v>25406</v>
      </c>
      <c r="K34" s="88">
        <v>12467</v>
      </c>
      <c r="L34" s="88">
        <v>25239</v>
      </c>
      <c r="M34" s="89">
        <v>12341</v>
      </c>
      <c r="N34" s="88">
        <v>25048</v>
      </c>
      <c r="O34" s="90">
        <v>12244</v>
      </c>
      <c r="P34" s="86"/>
    </row>
    <row r="35" spans="1:16" ht="15" customHeight="1" x14ac:dyDescent="0.2">
      <c r="A35" s="91" t="s">
        <v>497</v>
      </c>
      <c r="B35" s="87">
        <v>29856</v>
      </c>
      <c r="C35" s="87">
        <v>14701</v>
      </c>
      <c r="D35" s="87">
        <v>30115</v>
      </c>
      <c r="E35" s="87">
        <v>14841</v>
      </c>
      <c r="F35" s="87">
        <v>30253</v>
      </c>
      <c r="G35" s="87">
        <v>14922</v>
      </c>
      <c r="H35" s="87">
        <v>30860</v>
      </c>
      <c r="I35" s="87">
        <v>15172</v>
      </c>
      <c r="J35" s="88">
        <v>30717</v>
      </c>
      <c r="K35" s="88">
        <v>15129</v>
      </c>
      <c r="L35" s="88">
        <v>31375</v>
      </c>
      <c r="M35" s="89">
        <v>15432</v>
      </c>
      <c r="N35" s="88">
        <v>32040</v>
      </c>
      <c r="O35" s="90">
        <v>15781</v>
      </c>
      <c r="P35" s="86"/>
    </row>
    <row r="36" spans="1:16" ht="15" customHeight="1" x14ac:dyDescent="0.2">
      <c r="A36" s="91" t="s">
        <v>498</v>
      </c>
      <c r="B36" s="87">
        <v>32718</v>
      </c>
      <c r="C36" s="87">
        <v>16028</v>
      </c>
      <c r="D36" s="87">
        <v>32089</v>
      </c>
      <c r="E36" s="87">
        <v>15756</v>
      </c>
      <c r="F36" s="87">
        <v>31477</v>
      </c>
      <c r="G36" s="87">
        <v>15448</v>
      </c>
      <c r="H36" s="87">
        <v>31118</v>
      </c>
      <c r="I36" s="87">
        <v>15235</v>
      </c>
      <c r="J36" s="88">
        <v>30644</v>
      </c>
      <c r="K36" s="88">
        <v>14985</v>
      </c>
      <c r="L36" s="88">
        <v>30328</v>
      </c>
      <c r="M36" s="89">
        <v>14845</v>
      </c>
      <c r="N36" s="88">
        <v>30025</v>
      </c>
      <c r="O36" s="90">
        <v>14719</v>
      </c>
      <c r="P36" s="86"/>
    </row>
    <row r="37" spans="1:16" ht="15" customHeight="1" x14ac:dyDescent="0.2">
      <c r="A37" s="91" t="s">
        <v>499</v>
      </c>
      <c r="B37" s="87">
        <v>65485</v>
      </c>
      <c r="C37" s="87">
        <v>31787</v>
      </c>
      <c r="D37" s="87">
        <v>64622</v>
      </c>
      <c r="E37" s="87">
        <v>31401</v>
      </c>
      <c r="F37" s="87">
        <v>63967</v>
      </c>
      <c r="G37" s="87">
        <v>31110</v>
      </c>
      <c r="H37" s="87">
        <v>64500</v>
      </c>
      <c r="I37" s="87">
        <v>31389</v>
      </c>
      <c r="J37" s="88">
        <v>63615</v>
      </c>
      <c r="K37" s="88">
        <v>31049</v>
      </c>
      <c r="L37" s="88">
        <v>63412</v>
      </c>
      <c r="M37" s="89">
        <v>30882</v>
      </c>
      <c r="N37" s="88">
        <v>63198</v>
      </c>
      <c r="O37" s="90">
        <v>30861</v>
      </c>
      <c r="P37" s="86"/>
    </row>
    <row r="38" spans="1:16" ht="15" customHeight="1" x14ac:dyDescent="0.2">
      <c r="A38" s="91" t="s">
        <v>500</v>
      </c>
      <c r="B38" s="87">
        <v>21018</v>
      </c>
      <c r="C38" s="87">
        <v>10272</v>
      </c>
      <c r="D38" s="87">
        <v>20383</v>
      </c>
      <c r="E38" s="87">
        <v>9988</v>
      </c>
      <c r="F38" s="87">
        <v>19789</v>
      </c>
      <c r="G38" s="87">
        <v>9709</v>
      </c>
      <c r="H38" s="87">
        <v>19260</v>
      </c>
      <c r="I38" s="87">
        <v>9413</v>
      </c>
      <c r="J38" s="88">
        <v>18787</v>
      </c>
      <c r="K38" s="88">
        <v>9144</v>
      </c>
      <c r="L38" s="88">
        <v>18393</v>
      </c>
      <c r="M38" s="89">
        <v>8937</v>
      </c>
      <c r="N38" s="88">
        <v>18255</v>
      </c>
      <c r="O38" s="90">
        <v>8906</v>
      </c>
      <c r="P38" s="86"/>
    </row>
    <row r="39" spans="1:16" ht="15" customHeight="1" x14ac:dyDescent="0.2">
      <c r="A39" s="91" t="s">
        <v>501</v>
      </c>
      <c r="B39" s="87">
        <v>35531</v>
      </c>
      <c r="C39" s="87">
        <v>17377</v>
      </c>
      <c r="D39" s="87">
        <v>34826</v>
      </c>
      <c r="E39" s="87">
        <v>17052</v>
      </c>
      <c r="F39" s="87">
        <v>34389</v>
      </c>
      <c r="G39" s="87">
        <v>16866</v>
      </c>
      <c r="H39" s="87">
        <v>34171</v>
      </c>
      <c r="I39" s="87">
        <v>16769</v>
      </c>
      <c r="J39" s="88">
        <v>33719</v>
      </c>
      <c r="K39" s="88">
        <v>16546</v>
      </c>
      <c r="L39" s="88">
        <v>33421</v>
      </c>
      <c r="M39" s="89">
        <v>16426</v>
      </c>
      <c r="N39" s="88">
        <v>33402</v>
      </c>
      <c r="O39" s="90">
        <v>16445</v>
      </c>
      <c r="P39" s="86"/>
    </row>
    <row r="40" spans="1:16" ht="15" customHeight="1" x14ac:dyDescent="0.2">
      <c r="A40" s="91" t="s">
        <v>502</v>
      </c>
      <c r="B40" s="87">
        <v>21712</v>
      </c>
      <c r="C40" s="87">
        <v>10732</v>
      </c>
      <c r="D40" s="87">
        <v>21372</v>
      </c>
      <c r="E40" s="87">
        <v>10519</v>
      </c>
      <c r="F40" s="87">
        <v>21130</v>
      </c>
      <c r="G40" s="87">
        <v>10300</v>
      </c>
      <c r="H40" s="87">
        <v>21186</v>
      </c>
      <c r="I40" s="87">
        <v>10372</v>
      </c>
      <c r="J40" s="88">
        <v>21144</v>
      </c>
      <c r="K40" s="88">
        <v>10371</v>
      </c>
      <c r="L40" s="88">
        <v>21187</v>
      </c>
      <c r="M40" s="89">
        <v>10434</v>
      </c>
      <c r="N40" s="88">
        <v>21303</v>
      </c>
      <c r="O40" s="90">
        <v>10465</v>
      </c>
      <c r="P40" s="86"/>
    </row>
    <row r="41" spans="1:16" ht="15" customHeight="1" x14ac:dyDescent="0.2">
      <c r="A41" s="91" t="s">
        <v>503</v>
      </c>
      <c r="B41" s="87">
        <v>19381</v>
      </c>
      <c r="C41" s="87">
        <v>9515</v>
      </c>
      <c r="D41" s="87">
        <v>18964</v>
      </c>
      <c r="E41" s="87">
        <v>9299</v>
      </c>
      <c r="F41" s="87">
        <v>18703</v>
      </c>
      <c r="G41" s="87">
        <v>9147</v>
      </c>
      <c r="H41" s="87">
        <v>18468</v>
      </c>
      <c r="I41" s="87">
        <v>9071</v>
      </c>
      <c r="J41" s="88">
        <v>18053</v>
      </c>
      <c r="K41" s="88">
        <v>8865</v>
      </c>
      <c r="L41" s="88">
        <v>17810</v>
      </c>
      <c r="M41" s="89">
        <v>8753</v>
      </c>
      <c r="N41" s="88">
        <v>17381</v>
      </c>
      <c r="O41" s="90">
        <v>8493</v>
      </c>
      <c r="P41" s="86"/>
    </row>
    <row r="42" spans="1:16" ht="15" customHeight="1" x14ac:dyDescent="0.2">
      <c r="A42" s="91" t="s">
        <v>504</v>
      </c>
      <c r="B42" s="87">
        <v>21389</v>
      </c>
      <c r="C42" s="87">
        <v>10449</v>
      </c>
      <c r="D42" s="87">
        <v>20877</v>
      </c>
      <c r="E42" s="87">
        <v>10179</v>
      </c>
      <c r="F42" s="87">
        <v>20518</v>
      </c>
      <c r="G42" s="87">
        <v>9988</v>
      </c>
      <c r="H42" s="87">
        <v>19970</v>
      </c>
      <c r="I42" s="87">
        <v>9720</v>
      </c>
      <c r="J42" s="88">
        <v>19467</v>
      </c>
      <c r="K42" s="88">
        <v>9505</v>
      </c>
      <c r="L42" s="88">
        <v>19024</v>
      </c>
      <c r="M42" s="89">
        <v>9272</v>
      </c>
      <c r="N42" s="88">
        <v>18809</v>
      </c>
      <c r="O42" s="90">
        <v>9153</v>
      </c>
      <c r="P42" s="86"/>
    </row>
    <row r="43" spans="1:16" ht="15" customHeight="1" x14ac:dyDescent="0.2">
      <c r="A43" s="91" t="s">
        <v>505</v>
      </c>
      <c r="B43" s="73">
        <v>93153</v>
      </c>
      <c r="C43" s="73">
        <v>45453</v>
      </c>
      <c r="D43" s="73">
        <v>92661</v>
      </c>
      <c r="E43" s="73">
        <v>45401</v>
      </c>
      <c r="F43" s="73">
        <v>92691</v>
      </c>
      <c r="G43" s="73">
        <v>45419</v>
      </c>
      <c r="H43" s="87">
        <v>92244</v>
      </c>
      <c r="I43" s="87">
        <v>45136</v>
      </c>
      <c r="J43" s="88">
        <v>92640</v>
      </c>
      <c r="K43" s="88">
        <v>45300</v>
      </c>
      <c r="L43" s="88">
        <v>93184</v>
      </c>
      <c r="M43" s="89">
        <v>45500</v>
      </c>
      <c r="N43" s="88">
        <v>94232</v>
      </c>
      <c r="O43" s="90">
        <v>46024</v>
      </c>
      <c r="P43" s="86"/>
    </row>
    <row r="44" spans="1:16" ht="15" customHeight="1" x14ac:dyDescent="0.2">
      <c r="A44" s="91" t="s">
        <v>506</v>
      </c>
      <c r="B44" s="87">
        <v>32931</v>
      </c>
      <c r="C44" s="87">
        <v>15900</v>
      </c>
      <c r="D44" s="87">
        <v>31985</v>
      </c>
      <c r="E44" s="87">
        <v>15492</v>
      </c>
      <c r="F44" s="87">
        <v>31266</v>
      </c>
      <c r="G44" s="87">
        <v>15077</v>
      </c>
      <c r="H44" s="87">
        <v>29929</v>
      </c>
      <c r="I44" s="87">
        <v>14450</v>
      </c>
      <c r="J44" s="88">
        <v>29278</v>
      </c>
      <c r="K44" s="88">
        <v>14130</v>
      </c>
      <c r="L44" s="88">
        <v>28742</v>
      </c>
      <c r="M44" s="89">
        <v>13821</v>
      </c>
      <c r="N44" s="88">
        <v>28329</v>
      </c>
      <c r="O44" s="90">
        <v>13621</v>
      </c>
      <c r="P44" s="86"/>
    </row>
    <row r="45" spans="1:16" ht="15" customHeight="1" x14ac:dyDescent="0.2">
      <c r="A45" s="91" t="s">
        <v>507</v>
      </c>
      <c r="B45" s="87">
        <v>19564</v>
      </c>
      <c r="C45" s="87">
        <v>9630</v>
      </c>
      <c r="D45" s="87">
        <v>19410</v>
      </c>
      <c r="E45" s="87">
        <v>9608</v>
      </c>
      <c r="F45" s="87">
        <v>19394</v>
      </c>
      <c r="G45" s="87">
        <v>9602</v>
      </c>
      <c r="H45" s="87">
        <v>19316</v>
      </c>
      <c r="I45" s="87">
        <v>9531</v>
      </c>
      <c r="J45" s="88">
        <v>19227</v>
      </c>
      <c r="K45" s="88">
        <v>9500</v>
      </c>
      <c r="L45" s="88">
        <v>19230</v>
      </c>
      <c r="M45" s="89">
        <v>9482</v>
      </c>
      <c r="N45" s="88">
        <v>19574</v>
      </c>
      <c r="O45" s="90">
        <v>9707</v>
      </c>
      <c r="P45" s="86"/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workbookViewId="0"/>
  </sheetViews>
  <sheetFormatPr defaultRowHeight="12.75" x14ac:dyDescent="0.2"/>
  <cols>
    <col min="1" max="1" width="25.42578125" style="12" customWidth="1"/>
    <col min="2" max="16384" width="9.140625" style="12"/>
  </cols>
  <sheetData>
    <row r="1" spans="1:15" x14ac:dyDescent="0.2">
      <c r="A1" s="57" t="s">
        <v>513</v>
      </c>
      <c r="B1" s="57"/>
      <c r="C1" s="57"/>
      <c r="D1" s="57"/>
      <c r="E1" s="57"/>
      <c r="F1" s="57"/>
      <c r="G1" s="57"/>
      <c r="H1" s="57"/>
    </row>
    <row r="2" spans="1:15" x14ac:dyDescent="0.2">
      <c r="A2" s="59" t="s">
        <v>48</v>
      </c>
    </row>
    <row r="3" spans="1:15" x14ac:dyDescent="0.2">
      <c r="A3" s="60" t="s">
        <v>512</v>
      </c>
    </row>
    <row r="4" spans="1:15" x14ac:dyDescent="0.2">
      <c r="A4" s="60" t="s">
        <v>50</v>
      </c>
    </row>
    <row r="5" spans="1:15" x14ac:dyDescent="0.2">
      <c r="A5" s="400" t="s">
        <v>510</v>
      </c>
      <c r="B5" s="398">
        <v>2007</v>
      </c>
      <c r="C5" s="398"/>
      <c r="D5" s="398">
        <v>2008</v>
      </c>
      <c r="E5" s="398"/>
      <c r="F5" s="398">
        <v>2009</v>
      </c>
      <c r="G5" s="398"/>
      <c r="H5" s="398">
        <v>2010</v>
      </c>
      <c r="I5" s="398"/>
      <c r="J5" s="398">
        <v>2011</v>
      </c>
      <c r="K5" s="398"/>
      <c r="L5" s="398">
        <v>2012</v>
      </c>
      <c r="M5" s="399"/>
      <c r="N5" s="398">
        <v>2013</v>
      </c>
      <c r="O5" s="399"/>
    </row>
    <row r="6" spans="1:15" ht="51.75" thickBot="1" x14ac:dyDescent="0.25">
      <c r="A6" s="401"/>
      <c r="B6" s="379" t="s">
        <v>868</v>
      </c>
      <c r="C6" s="379" t="s">
        <v>869</v>
      </c>
      <c r="D6" s="379" t="s">
        <v>868</v>
      </c>
      <c r="E6" s="379" t="s">
        <v>869</v>
      </c>
      <c r="F6" s="379" t="s">
        <v>868</v>
      </c>
      <c r="G6" s="379" t="s">
        <v>869</v>
      </c>
      <c r="H6" s="379" t="s">
        <v>868</v>
      </c>
      <c r="I6" s="379" t="s">
        <v>869</v>
      </c>
      <c r="J6" s="379" t="s">
        <v>868</v>
      </c>
      <c r="K6" s="379" t="s">
        <v>869</v>
      </c>
      <c r="L6" s="379" t="s">
        <v>868</v>
      </c>
      <c r="M6" s="379" t="s">
        <v>869</v>
      </c>
      <c r="N6" s="379" t="s">
        <v>868</v>
      </c>
      <c r="O6" s="376" t="s">
        <v>869</v>
      </c>
    </row>
    <row r="7" spans="1:15" ht="15.75" customHeight="1" x14ac:dyDescent="0.2">
      <c r="A7" s="64" t="s">
        <v>469</v>
      </c>
      <c r="B7" s="62">
        <v>1112383</v>
      </c>
      <c r="C7" s="62">
        <v>562684</v>
      </c>
      <c r="D7" s="62">
        <v>1107653</v>
      </c>
      <c r="E7" s="62">
        <v>558110</v>
      </c>
      <c r="F7" s="62">
        <v>1103568</v>
      </c>
      <c r="G7" s="62">
        <v>554475</v>
      </c>
      <c r="H7" s="299">
        <v>1081481</v>
      </c>
      <c r="I7" s="299">
        <v>542909</v>
      </c>
      <c r="J7" s="288">
        <v>1075666</v>
      </c>
      <c r="K7" s="288">
        <v>538925</v>
      </c>
      <c r="L7" s="378">
        <v>1067975</v>
      </c>
      <c r="M7" s="94">
        <v>534258</v>
      </c>
      <c r="N7" s="288">
        <v>1061842</v>
      </c>
      <c r="O7" s="94">
        <v>529660</v>
      </c>
    </row>
    <row r="8" spans="1:15" ht="15.75" customHeight="1" x14ac:dyDescent="0.2">
      <c r="A8" s="71" t="s">
        <v>470</v>
      </c>
      <c r="B8" s="87">
        <v>196490</v>
      </c>
      <c r="C8" s="87">
        <v>99430</v>
      </c>
      <c r="D8" s="87">
        <v>196425</v>
      </c>
      <c r="E8" s="87">
        <v>99230</v>
      </c>
      <c r="F8" s="87">
        <v>196605</v>
      </c>
      <c r="G8" s="87">
        <v>98983</v>
      </c>
      <c r="H8" s="87">
        <v>195159</v>
      </c>
      <c r="I8" s="87">
        <v>97194</v>
      </c>
      <c r="J8" s="88">
        <v>194535</v>
      </c>
      <c r="K8" s="88">
        <v>96468</v>
      </c>
      <c r="L8" s="95">
        <v>193523</v>
      </c>
      <c r="M8" s="89">
        <v>95588</v>
      </c>
      <c r="N8" s="88">
        <v>191930</v>
      </c>
      <c r="O8" s="89">
        <v>94626</v>
      </c>
    </row>
    <row r="9" spans="1:15" ht="15.75" customHeight="1" x14ac:dyDescent="0.2">
      <c r="A9" s="71" t="s">
        <v>471</v>
      </c>
      <c r="B9" s="87">
        <v>114912</v>
      </c>
      <c r="C9" s="87">
        <v>56985</v>
      </c>
      <c r="D9" s="87">
        <v>114311</v>
      </c>
      <c r="E9" s="87">
        <v>56370</v>
      </c>
      <c r="F9" s="87">
        <v>113530</v>
      </c>
      <c r="G9" s="87">
        <v>55657</v>
      </c>
      <c r="H9" s="87">
        <v>112267</v>
      </c>
      <c r="I9" s="87">
        <v>54918</v>
      </c>
      <c r="J9" s="88">
        <v>110996</v>
      </c>
      <c r="K9" s="88">
        <v>54032</v>
      </c>
      <c r="L9" s="95">
        <v>109546</v>
      </c>
      <c r="M9" s="89">
        <v>53079</v>
      </c>
      <c r="N9" s="88">
        <v>107644</v>
      </c>
      <c r="O9" s="89">
        <v>51868</v>
      </c>
    </row>
    <row r="10" spans="1:15" ht="15.75" customHeight="1" x14ac:dyDescent="0.2">
      <c r="A10" s="71" t="s">
        <v>472</v>
      </c>
      <c r="B10" s="87">
        <v>235572</v>
      </c>
      <c r="C10" s="87">
        <v>117894</v>
      </c>
      <c r="D10" s="87">
        <v>233164</v>
      </c>
      <c r="E10" s="87">
        <v>116051</v>
      </c>
      <c r="F10" s="87">
        <v>231304</v>
      </c>
      <c r="G10" s="87">
        <v>114600</v>
      </c>
      <c r="H10" s="87">
        <v>234990</v>
      </c>
      <c r="I10" s="87">
        <v>114860</v>
      </c>
      <c r="J10" s="88">
        <v>232327</v>
      </c>
      <c r="K10" s="88">
        <v>113119</v>
      </c>
      <c r="L10" s="95">
        <v>229244</v>
      </c>
      <c r="M10" s="89">
        <v>111258</v>
      </c>
      <c r="N10" s="88">
        <v>225507</v>
      </c>
      <c r="O10" s="89">
        <v>109194</v>
      </c>
    </row>
    <row r="11" spans="1:15" ht="15.75" customHeight="1" x14ac:dyDescent="0.2">
      <c r="A11" s="71" t="s">
        <v>473</v>
      </c>
      <c r="B11" s="87">
        <v>120245</v>
      </c>
      <c r="C11" s="87">
        <v>58206</v>
      </c>
      <c r="D11" s="87">
        <v>119372</v>
      </c>
      <c r="E11" s="87">
        <v>57634</v>
      </c>
      <c r="F11" s="87">
        <v>118310</v>
      </c>
      <c r="G11" s="87">
        <v>56925</v>
      </c>
      <c r="H11" s="87">
        <v>114283</v>
      </c>
      <c r="I11" s="87">
        <v>54786</v>
      </c>
      <c r="J11" s="88">
        <v>113101</v>
      </c>
      <c r="K11" s="88">
        <v>54023</v>
      </c>
      <c r="L11" s="95">
        <v>111570</v>
      </c>
      <c r="M11" s="89">
        <v>53155</v>
      </c>
      <c r="N11" s="88">
        <v>109942</v>
      </c>
      <c r="O11" s="89">
        <v>52229</v>
      </c>
    </row>
    <row r="12" spans="1:15" ht="15.75" customHeight="1" x14ac:dyDescent="0.2">
      <c r="A12" s="71" t="s">
        <v>474</v>
      </c>
      <c r="B12" s="87">
        <v>71928</v>
      </c>
      <c r="C12" s="87">
        <v>34938</v>
      </c>
      <c r="D12" s="87">
        <v>71407</v>
      </c>
      <c r="E12" s="87">
        <v>34545</v>
      </c>
      <c r="F12" s="87">
        <v>71017</v>
      </c>
      <c r="G12" s="87">
        <v>34255</v>
      </c>
      <c r="H12" s="87">
        <v>70116</v>
      </c>
      <c r="I12" s="87">
        <v>33593</v>
      </c>
      <c r="J12" s="88">
        <v>69689</v>
      </c>
      <c r="K12" s="88">
        <v>33298</v>
      </c>
      <c r="L12" s="95">
        <v>69139</v>
      </c>
      <c r="M12" s="89">
        <v>32996</v>
      </c>
      <c r="N12" s="88">
        <v>68460</v>
      </c>
      <c r="O12" s="89">
        <v>32605</v>
      </c>
    </row>
    <row r="13" spans="1:15" ht="15.75" customHeight="1" x14ac:dyDescent="0.2">
      <c r="A13" s="71" t="s">
        <v>475</v>
      </c>
      <c r="B13" s="87">
        <v>159719</v>
      </c>
      <c r="C13" s="87">
        <v>78715</v>
      </c>
      <c r="D13" s="87">
        <v>158250</v>
      </c>
      <c r="E13" s="87">
        <v>77567</v>
      </c>
      <c r="F13" s="87">
        <v>156727</v>
      </c>
      <c r="G13" s="87">
        <v>76628</v>
      </c>
      <c r="H13" s="87">
        <v>154498</v>
      </c>
      <c r="I13" s="87">
        <v>74819</v>
      </c>
      <c r="J13" s="88">
        <v>152113</v>
      </c>
      <c r="K13" s="88">
        <v>73336</v>
      </c>
      <c r="L13" s="95">
        <v>149460</v>
      </c>
      <c r="M13" s="89">
        <v>71790</v>
      </c>
      <c r="N13" s="88">
        <v>146254</v>
      </c>
      <c r="O13" s="89">
        <v>69906</v>
      </c>
    </row>
    <row r="14" spans="1:15" ht="15.75" customHeight="1" x14ac:dyDescent="0.2">
      <c r="A14" s="71" t="s">
        <v>476</v>
      </c>
      <c r="B14" s="87">
        <v>89202</v>
      </c>
      <c r="C14" s="87">
        <v>43433</v>
      </c>
      <c r="D14" s="87">
        <v>88603</v>
      </c>
      <c r="E14" s="87">
        <v>43039</v>
      </c>
      <c r="F14" s="87">
        <v>87647</v>
      </c>
      <c r="G14" s="87">
        <v>42334</v>
      </c>
      <c r="H14" s="87">
        <v>85483</v>
      </c>
      <c r="I14" s="87">
        <v>40939</v>
      </c>
      <c r="J14" s="88">
        <v>84228</v>
      </c>
      <c r="K14" s="88">
        <v>40143</v>
      </c>
      <c r="L14" s="95">
        <v>82645</v>
      </c>
      <c r="M14" s="89">
        <v>39264</v>
      </c>
      <c r="N14" s="88">
        <v>80948</v>
      </c>
      <c r="O14" s="89">
        <v>38292</v>
      </c>
    </row>
    <row r="15" spans="1:15" ht="15.75" customHeight="1" x14ac:dyDescent="0.2">
      <c r="A15" s="71" t="s">
        <v>477</v>
      </c>
      <c r="B15" s="87">
        <v>84500</v>
      </c>
      <c r="C15" s="87">
        <v>41581</v>
      </c>
      <c r="D15" s="87">
        <v>84257</v>
      </c>
      <c r="E15" s="87">
        <v>41171</v>
      </c>
      <c r="F15" s="87">
        <v>84118</v>
      </c>
      <c r="G15" s="87">
        <v>40846</v>
      </c>
      <c r="H15" s="87">
        <v>82402</v>
      </c>
      <c r="I15" s="87">
        <v>39724</v>
      </c>
      <c r="J15" s="88">
        <v>81641</v>
      </c>
      <c r="K15" s="88">
        <v>39130</v>
      </c>
      <c r="L15" s="95">
        <v>80430</v>
      </c>
      <c r="M15" s="89">
        <v>38387</v>
      </c>
      <c r="N15" s="88">
        <v>79142</v>
      </c>
      <c r="O15" s="89">
        <v>37605</v>
      </c>
    </row>
    <row r="16" spans="1:15" ht="15.75" customHeight="1" x14ac:dyDescent="0.2">
      <c r="A16" s="71" t="s">
        <v>478</v>
      </c>
      <c r="B16" s="87">
        <v>298928</v>
      </c>
      <c r="C16" s="73">
        <v>147916</v>
      </c>
      <c r="D16" s="87">
        <v>296919</v>
      </c>
      <c r="E16" s="73">
        <v>146277</v>
      </c>
      <c r="F16" s="87">
        <v>295940</v>
      </c>
      <c r="G16" s="87">
        <v>145169</v>
      </c>
      <c r="H16" s="87">
        <v>297821</v>
      </c>
      <c r="I16" s="87">
        <v>144839</v>
      </c>
      <c r="J16" s="88">
        <v>295108</v>
      </c>
      <c r="K16" s="88">
        <v>142939</v>
      </c>
      <c r="L16" s="95">
        <v>291824</v>
      </c>
      <c r="M16" s="89">
        <v>141187</v>
      </c>
      <c r="N16" s="88">
        <v>289430</v>
      </c>
      <c r="O16" s="89">
        <v>139724</v>
      </c>
    </row>
    <row r="17" spans="1:15" ht="15.75" customHeight="1" x14ac:dyDescent="0.2">
      <c r="A17" s="71" t="s">
        <v>479</v>
      </c>
      <c r="B17" s="87">
        <v>162679</v>
      </c>
      <c r="C17" s="73">
        <v>80041</v>
      </c>
      <c r="D17" s="87">
        <v>161178</v>
      </c>
      <c r="E17" s="73">
        <v>78957</v>
      </c>
      <c r="F17" s="87">
        <v>159248</v>
      </c>
      <c r="G17" s="87">
        <v>77671</v>
      </c>
      <c r="H17" s="87">
        <v>159438</v>
      </c>
      <c r="I17" s="87">
        <v>77322</v>
      </c>
      <c r="J17" s="88">
        <v>157659</v>
      </c>
      <c r="K17" s="88">
        <v>76275</v>
      </c>
      <c r="L17" s="95">
        <v>155787</v>
      </c>
      <c r="M17" s="89">
        <v>75238</v>
      </c>
      <c r="N17" s="88">
        <v>153492</v>
      </c>
      <c r="O17" s="89">
        <v>73939</v>
      </c>
    </row>
    <row r="18" spans="1:15" ht="15.75" customHeight="1" x14ac:dyDescent="0.2">
      <c r="A18" s="71" t="s">
        <v>480</v>
      </c>
      <c r="B18" s="87">
        <v>131921</v>
      </c>
      <c r="C18" s="87">
        <v>64205</v>
      </c>
      <c r="D18" s="87">
        <v>130890</v>
      </c>
      <c r="E18" s="87">
        <v>63519</v>
      </c>
      <c r="F18" s="87">
        <v>130007</v>
      </c>
      <c r="G18" s="87">
        <v>62899</v>
      </c>
      <c r="H18" s="87">
        <v>123388</v>
      </c>
      <c r="I18" s="87">
        <v>59079</v>
      </c>
      <c r="J18" s="88">
        <v>121744</v>
      </c>
      <c r="K18" s="88">
        <v>58050</v>
      </c>
      <c r="L18" s="95">
        <v>120248</v>
      </c>
      <c r="M18" s="89">
        <v>57069</v>
      </c>
      <c r="N18" s="88">
        <v>118510</v>
      </c>
      <c r="O18" s="89">
        <v>56043</v>
      </c>
    </row>
    <row r="19" spans="1:15" ht="15.75" customHeight="1" x14ac:dyDescent="0.2">
      <c r="A19" s="71" t="s">
        <v>481</v>
      </c>
      <c r="B19" s="87">
        <v>84674</v>
      </c>
      <c r="C19" s="87">
        <v>42092</v>
      </c>
      <c r="D19" s="87">
        <v>84113</v>
      </c>
      <c r="E19" s="87">
        <v>41519</v>
      </c>
      <c r="F19" s="87">
        <v>83815</v>
      </c>
      <c r="G19" s="87">
        <v>41153</v>
      </c>
      <c r="H19" s="87">
        <v>82790</v>
      </c>
      <c r="I19" s="87">
        <v>40214</v>
      </c>
      <c r="J19" s="88">
        <v>81791</v>
      </c>
      <c r="K19" s="88">
        <v>39575</v>
      </c>
      <c r="L19" s="95">
        <v>80741</v>
      </c>
      <c r="M19" s="89">
        <v>38899</v>
      </c>
      <c r="N19" s="88">
        <v>79233</v>
      </c>
      <c r="O19" s="89">
        <v>38002</v>
      </c>
    </row>
    <row r="20" spans="1:15" ht="15.75" customHeight="1" x14ac:dyDescent="0.2">
      <c r="A20" s="71" t="s">
        <v>482</v>
      </c>
      <c r="B20" s="87">
        <v>69667</v>
      </c>
      <c r="C20" s="87">
        <v>34608</v>
      </c>
      <c r="D20" s="87">
        <v>68764</v>
      </c>
      <c r="E20" s="87">
        <v>34049</v>
      </c>
      <c r="F20" s="87">
        <v>68382</v>
      </c>
      <c r="G20" s="87">
        <v>33602</v>
      </c>
      <c r="H20" s="87">
        <v>66816</v>
      </c>
      <c r="I20" s="87">
        <v>32786</v>
      </c>
      <c r="J20" s="88">
        <v>65816</v>
      </c>
      <c r="K20" s="88">
        <v>32215</v>
      </c>
      <c r="L20" s="95">
        <v>64872</v>
      </c>
      <c r="M20" s="89">
        <v>31600</v>
      </c>
      <c r="N20" s="88">
        <v>63732</v>
      </c>
      <c r="O20" s="89">
        <v>30897</v>
      </c>
    </row>
    <row r="21" spans="1:15" ht="15.75" customHeight="1" x14ac:dyDescent="0.2">
      <c r="A21" s="71" t="s">
        <v>483</v>
      </c>
      <c r="B21" s="87">
        <v>202371</v>
      </c>
      <c r="C21" s="87">
        <v>99728</v>
      </c>
      <c r="D21" s="87">
        <v>200366</v>
      </c>
      <c r="E21" s="87">
        <v>98419</v>
      </c>
      <c r="F21" s="87">
        <v>199003</v>
      </c>
      <c r="G21" s="87">
        <v>97349</v>
      </c>
      <c r="H21" s="87">
        <v>201366</v>
      </c>
      <c r="I21" s="87">
        <v>97071</v>
      </c>
      <c r="J21" s="88">
        <v>198770</v>
      </c>
      <c r="K21" s="88">
        <v>95481</v>
      </c>
      <c r="L21" s="95">
        <v>196063</v>
      </c>
      <c r="M21" s="89">
        <v>93845</v>
      </c>
      <c r="N21" s="88">
        <v>192198</v>
      </c>
      <c r="O21" s="89">
        <v>91735</v>
      </c>
    </row>
    <row r="22" spans="1:15" ht="15.75" customHeight="1" x14ac:dyDescent="0.2">
      <c r="A22" s="71" t="s">
        <v>484</v>
      </c>
      <c r="B22" s="87">
        <v>137937</v>
      </c>
      <c r="C22" s="87">
        <v>68546</v>
      </c>
      <c r="D22" s="87">
        <v>136675</v>
      </c>
      <c r="E22" s="87">
        <v>67604</v>
      </c>
      <c r="F22" s="87">
        <v>135494</v>
      </c>
      <c r="G22" s="87">
        <v>66706</v>
      </c>
      <c r="H22" s="87">
        <v>132075</v>
      </c>
      <c r="I22" s="87">
        <v>64487</v>
      </c>
      <c r="J22" s="88">
        <v>130198</v>
      </c>
      <c r="K22" s="88">
        <v>63371</v>
      </c>
      <c r="L22" s="95">
        <v>127913</v>
      </c>
      <c r="M22" s="89">
        <v>62146</v>
      </c>
      <c r="N22" s="88">
        <v>125513</v>
      </c>
      <c r="O22" s="89">
        <v>60764</v>
      </c>
    </row>
    <row r="23" spans="1:15" ht="15.75" customHeight="1" x14ac:dyDescent="0.2">
      <c r="A23" s="71" t="s">
        <v>485</v>
      </c>
      <c r="B23" s="87">
        <v>71881</v>
      </c>
      <c r="C23" s="87">
        <v>35498</v>
      </c>
      <c r="D23" s="87">
        <v>71405</v>
      </c>
      <c r="E23" s="87">
        <v>35073</v>
      </c>
      <c r="F23" s="87">
        <v>70833</v>
      </c>
      <c r="G23" s="87">
        <v>34535</v>
      </c>
      <c r="H23" s="87">
        <v>71683</v>
      </c>
      <c r="I23" s="87">
        <v>34917</v>
      </c>
      <c r="J23" s="88">
        <v>70858</v>
      </c>
      <c r="K23" s="88">
        <v>34334</v>
      </c>
      <c r="L23" s="95">
        <v>69972</v>
      </c>
      <c r="M23" s="89">
        <v>33753</v>
      </c>
      <c r="N23" s="88">
        <v>68889</v>
      </c>
      <c r="O23" s="89">
        <v>33116</v>
      </c>
    </row>
    <row r="24" spans="1:15" ht="15.75" customHeight="1" x14ac:dyDescent="0.2">
      <c r="A24" s="91" t="s">
        <v>486</v>
      </c>
      <c r="B24" s="87">
        <v>501634</v>
      </c>
      <c r="C24" s="87">
        <v>251143</v>
      </c>
      <c r="D24" s="87">
        <v>497942</v>
      </c>
      <c r="E24" s="87">
        <v>248410</v>
      </c>
      <c r="F24" s="87">
        <v>495365</v>
      </c>
      <c r="G24" s="87">
        <v>246612</v>
      </c>
      <c r="H24" s="87">
        <v>494024</v>
      </c>
      <c r="I24" s="87">
        <v>245829</v>
      </c>
      <c r="J24" s="88">
        <v>491437</v>
      </c>
      <c r="K24" s="88">
        <v>244091</v>
      </c>
      <c r="L24" s="95">
        <v>485849</v>
      </c>
      <c r="M24" s="89">
        <v>241156</v>
      </c>
      <c r="N24" s="88">
        <v>480990</v>
      </c>
      <c r="O24" s="89">
        <v>238100</v>
      </c>
    </row>
    <row r="25" spans="1:15" ht="15.75" customHeight="1" x14ac:dyDescent="0.2">
      <c r="A25" s="91" t="s">
        <v>487</v>
      </c>
      <c r="B25" s="87">
        <v>69875</v>
      </c>
      <c r="C25" s="87">
        <v>34743</v>
      </c>
      <c r="D25" s="87">
        <v>69668</v>
      </c>
      <c r="E25" s="87">
        <v>34454</v>
      </c>
      <c r="F25" s="87">
        <v>69228</v>
      </c>
      <c r="G25" s="87">
        <v>34014</v>
      </c>
      <c r="H25" s="87">
        <v>68226</v>
      </c>
      <c r="I25" s="87">
        <v>33156</v>
      </c>
      <c r="J25" s="88">
        <v>67373</v>
      </c>
      <c r="K25" s="88">
        <v>32572</v>
      </c>
      <c r="L25" s="95">
        <v>66252</v>
      </c>
      <c r="M25" s="89">
        <v>31802</v>
      </c>
      <c r="N25" s="88">
        <v>65333</v>
      </c>
      <c r="O25" s="89">
        <v>31317</v>
      </c>
    </row>
    <row r="26" spans="1:15" ht="15.75" customHeight="1" x14ac:dyDescent="0.2">
      <c r="A26" s="91" t="s">
        <v>488</v>
      </c>
      <c r="B26" s="87">
        <v>235163</v>
      </c>
      <c r="C26" s="87">
        <v>120256</v>
      </c>
      <c r="D26" s="87">
        <v>233446</v>
      </c>
      <c r="E26" s="87">
        <v>119002</v>
      </c>
      <c r="F26" s="87">
        <v>231314</v>
      </c>
      <c r="G26" s="87">
        <v>117395</v>
      </c>
      <c r="H26" s="87">
        <v>228891</v>
      </c>
      <c r="I26" s="87">
        <v>115296</v>
      </c>
      <c r="J26" s="88">
        <v>226743</v>
      </c>
      <c r="K26" s="88">
        <v>113783</v>
      </c>
      <c r="L26" s="95">
        <v>223582</v>
      </c>
      <c r="M26" s="89">
        <v>111815</v>
      </c>
      <c r="N26" s="88">
        <v>217372</v>
      </c>
      <c r="O26" s="89">
        <v>107943</v>
      </c>
    </row>
    <row r="27" spans="1:15" ht="15.75" customHeight="1" x14ac:dyDescent="0.2">
      <c r="A27" s="91" t="s">
        <v>489</v>
      </c>
      <c r="B27" s="73">
        <v>492813</v>
      </c>
      <c r="C27" s="73">
        <v>247721</v>
      </c>
      <c r="D27" s="73">
        <v>486705</v>
      </c>
      <c r="E27" s="73">
        <v>243313</v>
      </c>
      <c r="F27" s="73">
        <v>480975</v>
      </c>
      <c r="G27" s="73">
        <v>239094</v>
      </c>
      <c r="H27" s="87">
        <v>468364</v>
      </c>
      <c r="I27" s="87">
        <v>230981</v>
      </c>
      <c r="J27" s="88">
        <v>458846</v>
      </c>
      <c r="K27" s="88">
        <v>225758</v>
      </c>
      <c r="L27" s="95">
        <v>449072</v>
      </c>
      <c r="M27" s="89">
        <v>220392</v>
      </c>
      <c r="N27" s="88">
        <v>438012</v>
      </c>
      <c r="O27" s="89">
        <v>213935</v>
      </c>
    </row>
    <row r="28" spans="1:15" ht="15.75" customHeight="1" x14ac:dyDescent="0.2">
      <c r="A28" s="91" t="s">
        <v>490</v>
      </c>
      <c r="B28" s="87">
        <v>119642</v>
      </c>
      <c r="C28" s="87">
        <v>61557</v>
      </c>
      <c r="D28" s="87">
        <v>119704</v>
      </c>
      <c r="E28" s="87">
        <v>61367</v>
      </c>
      <c r="F28" s="87">
        <v>119181</v>
      </c>
      <c r="G28" s="87">
        <v>60629</v>
      </c>
      <c r="H28" s="87">
        <v>117845</v>
      </c>
      <c r="I28" s="87">
        <v>59307</v>
      </c>
      <c r="J28" s="88">
        <v>116990</v>
      </c>
      <c r="K28" s="88">
        <v>58632</v>
      </c>
      <c r="L28" s="95">
        <v>114934</v>
      </c>
      <c r="M28" s="89">
        <v>57332</v>
      </c>
      <c r="N28" s="88">
        <v>113616</v>
      </c>
      <c r="O28" s="89">
        <v>56575</v>
      </c>
    </row>
    <row r="29" spans="1:15" ht="15.75" customHeight="1" x14ac:dyDescent="0.2">
      <c r="A29" s="91" t="s">
        <v>491</v>
      </c>
      <c r="B29" s="87">
        <v>86016</v>
      </c>
      <c r="C29" s="87">
        <v>43189</v>
      </c>
      <c r="D29" s="87">
        <v>85299</v>
      </c>
      <c r="E29" s="87">
        <v>42801</v>
      </c>
      <c r="F29" s="87">
        <v>84425</v>
      </c>
      <c r="G29" s="87">
        <v>42014</v>
      </c>
      <c r="H29" s="87">
        <v>81546</v>
      </c>
      <c r="I29" s="87">
        <v>40297</v>
      </c>
      <c r="J29" s="88">
        <v>80784</v>
      </c>
      <c r="K29" s="88">
        <v>39804</v>
      </c>
      <c r="L29" s="96">
        <v>79106</v>
      </c>
      <c r="M29" s="93">
        <v>38707</v>
      </c>
      <c r="N29" s="92">
        <v>76946</v>
      </c>
      <c r="O29" s="93">
        <v>37382</v>
      </c>
    </row>
    <row r="30" spans="1:15" ht="15.75" customHeight="1" x14ac:dyDescent="0.2">
      <c r="A30" s="91" t="s">
        <v>492</v>
      </c>
      <c r="B30" s="87">
        <v>84813</v>
      </c>
      <c r="C30" s="87">
        <v>41919</v>
      </c>
      <c r="D30" s="87">
        <v>84035</v>
      </c>
      <c r="E30" s="87">
        <v>41401</v>
      </c>
      <c r="F30" s="87">
        <v>83379</v>
      </c>
      <c r="G30" s="87">
        <v>40947</v>
      </c>
      <c r="H30" s="87">
        <v>81587</v>
      </c>
      <c r="I30" s="87">
        <v>39889</v>
      </c>
      <c r="J30" s="88">
        <v>80540</v>
      </c>
      <c r="K30" s="88">
        <v>39309</v>
      </c>
      <c r="L30" s="95">
        <v>79178</v>
      </c>
      <c r="M30" s="89">
        <v>38472</v>
      </c>
      <c r="N30" s="88">
        <v>77537</v>
      </c>
      <c r="O30" s="89">
        <v>37508</v>
      </c>
    </row>
    <row r="31" spans="1:15" ht="15.75" customHeight="1" x14ac:dyDescent="0.2">
      <c r="A31" s="91" t="s">
        <v>493</v>
      </c>
      <c r="B31" s="73">
        <v>375024</v>
      </c>
      <c r="C31" s="73">
        <v>188015</v>
      </c>
      <c r="D31" s="73">
        <v>370658</v>
      </c>
      <c r="E31" s="73">
        <v>184785</v>
      </c>
      <c r="F31" s="73">
        <v>366234</v>
      </c>
      <c r="G31" s="73">
        <v>181329</v>
      </c>
      <c r="H31" s="87">
        <v>364578</v>
      </c>
      <c r="I31" s="87">
        <v>179626</v>
      </c>
      <c r="J31" s="88">
        <v>359132</v>
      </c>
      <c r="K31" s="88">
        <v>176767</v>
      </c>
      <c r="L31" s="95">
        <v>352652</v>
      </c>
      <c r="M31" s="89">
        <v>173382</v>
      </c>
      <c r="N31" s="88">
        <v>346120</v>
      </c>
      <c r="O31" s="89">
        <v>169699</v>
      </c>
    </row>
    <row r="32" spans="1:15" ht="15.75" customHeight="1" x14ac:dyDescent="0.2">
      <c r="A32" s="91" t="s">
        <v>494</v>
      </c>
      <c r="B32" s="87">
        <v>146550</v>
      </c>
      <c r="C32" s="87">
        <v>71982</v>
      </c>
      <c r="D32" s="87">
        <v>146135</v>
      </c>
      <c r="E32" s="87">
        <v>71451</v>
      </c>
      <c r="F32" s="87">
        <v>145391</v>
      </c>
      <c r="G32" s="87">
        <v>70830</v>
      </c>
      <c r="H32" s="87">
        <v>143091</v>
      </c>
      <c r="I32" s="87">
        <v>69531</v>
      </c>
      <c r="J32" s="88">
        <v>141714</v>
      </c>
      <c r="K32" s="88">
        <v>68569</v>
      </c>
      <c r="L32" s="95">
        <v>140117</v>
      </c>
      <c r="M32" s="89">
        <v>67528</v>
      </c>
      <c r="N32" s="88">
        <v>138086</v>
      </c>
      <c r="O32" s="89">
        <v>66241</v>
      </c>
    </row>
    <row r="33" spans="1:15" ht="15.75" customHeight="1" x14ac:dyDescent="0.2">
      <c r="A33" s="91" t="s">
        <v>495</v>
      </c>
      <c r="B33" s="87">
        <v>95106</v>
      </c>
      <c r="C33" s="87">
        <v>45987</v>
      </c>
      <c r="D33" s="87">
        <v>94446</v>
      </c>
      <c r="E33" s="87">
        <v>45617</v>
      </c>
      <c r="F33" s="87">
        <v>93893</v>
      </c>
      <c r="G33" s="87">
        <v>45163</v>
      </c>
      <c r="H33" s="87">
        <v>93938</v>
      </c>
      <c r="I33" s="87">
        <v>45042</v>
      </c>
      <c r="J33" s="88">
        <v>93240</v>
      </c>
      <c r="K33" s="88">
        <v>44432</v>
      </c>
      <c r="L33" s="95">
        <v>92133</v>
      </c>
      <c r="M33" s="89">
        <v>43766</v>
      </c>
      <c r="N33" s="88">
        <v>90862</v>
      </c>
      <c r="O33" s="89">
        <v>43069</v>
      </c>
    </row>
    <row r="34" spans="1:15" ht="15.75" customHeight="1" x14ac:dyDescent="0.2">
      <c r="A34" s="91" t="s">
        <v>496</v>
      </c>
      <c r="B34" s="87">
        <v>93829</v>
      </c>
      <c r="C34" s="87">
        <v>45283</v>
      </c>
      <c r="D34" s="87">
        <v>93778</v>
      </c>
      <c r="E34" s="87">
        <v>45251</v>
      </c>
      <c r="F34" s="87">
        <v>93591</v>
      </c>
      <c r="G34" s="87">
        <v>44911</v>
      </c>
      <c r="H34" s="87">
        <v>93136</v>
      </c>
      <c r="I34" s="87">
        <v>44549</v>
      </c>
      <c r="J34" s="88">
        <v>92577</v>
      </c>
      <c r="K34" s="88">
        <v>44059</v>
      </c>
      <c r="L34" s="95">
        <v>91794</v>
      </c>
      <c r="M34" s="89">
        <v>43552</v>
      </c>
      <c r="N34" s="88">
        <v>90659</v>
      </c>
      <c r="O34" s="89">
        <v>42855</v>
      </c>
    </row>
    <row r="35" spans="1:15" ht="15.75" customHeight="1" x14ac:dyDescent="0.2">
      <c r="A35" s="91" t="s">
        <v>497</v>
      </c>
      <c r="B35" s="87">
        <v>111435</v>
      </c>
      <c r="C35" s="87">
        <v>56080</v>
      </c>
      <c r="D35" s="87">
        <v>114068</v>
      </c>
      <c r="E35" s="87">
        <v>57163</v>
      </c>
      <c r="F35" s="87">
        <v>115067</v>
      </c>
      <c r="G35" s="87">
        <v>57470</v>
      </c>
      <c r="H35" s="87">
        <v>119387</v>
      </c>
      <c r="I35" s="87">
        <v>59448</v>
      </c>
      <c r="J35" s="88">
        <v>119266</v>
      </c>
      <c r="K35" s="88">
        <v>59181</v>
      </c>
      <c r="L35" s="95">
        <v>119322</v>
      </c>
      <c r="M35" s="89">
        <v>59042</v>
      </c>
      <c r="N35" s="88">
        <v>118431</v>
      </c>
      <c r="O35" s="89">
        <v>58392</v>
      </c>
    </row>
    <row r="36" spans="1:15" ht="15.75" customHeight="1" x14ac:dyDescent="0.2">
      <c r="A36" s="91" t="s">
        <v>498</v>
      </c>
      <c r="B36" s="87">
        <v>152163</v>
      </c>
      <c r="C36" s="87">
        <v>74502</v>
      </c>
      <c r="D36" s="87">
        <v>150523</v>
      </c>
      <c r="E36" s="87">
        <v>73354</v>
      </c>
      <c r="F36" s="87">
        <v>148245</v>
      </c>
      <c r="G36" s="87">
        <v>71854</v>
      </c>
      <c r="H36" s="87">
        <v>145017</v>
      </c>
      <c r="I36" s="87">
        <v>69670</v>
      </c>
      <c r="J36" s="88">
        <v>142090</v>
      </c>
      <c r="K36" s="88">
        <v>67943</v>
      </c>
      <c r="L36" s="95">
        <v>138918</v>
      </c>
      <c r="M36" s="89">
        <v>66110</v>
      </c>
      <c r="N36" s="88">
        <v>135441</v>
      </c>
      <c r="O36" s="89">
        <v>64186</v>
      </c>
    </row>
    <row r="37" spans="1:15" ht="15.75" customHeight="1" x14ac:dyDescent="0.2">
      <c r="A37" s="91" t="s">
        <v>499</v>
      </c>
      <c r="B37" s="87">
        <v>271250</v>
      </c>
      <c r="C37" s="87">
        <v>133812</v>
      </c>
      <c r="D37" s="87">
        <v>269645</v>
      </c>
      <c r="E37" s="87">
        <v>132405</v>
      </c>
      <c r="F37" s="87">
        <v>268076</v>
      </c>
      <c r="G37" s="87">
        <v>130794</v>
      </c>
      <c r="H37" s="87">
        <v>268712</v>
      </c>
      <c r="I37" s="87">
        <v>129549</v>
      </c>
      <c r="J37" s="88">
        <v>266070</v>
      </c>
      <c r="K37" s="88">
        <v>127808</v>
      </c>
      <c r="L37" s="95">
        <v>262469</v>
      </c>
      <c r="M37" s="89">
        <v>125714</v>
      </c>
      <c r="N37" s="88">
        <v>258846</v>
      </c>
      <c r="O37" s="89">
        <v>123512</v>
      </c>
    </row>
    <row r="38" spans="1:15" ht="15.75" customHeight="1" x14ac:dyDescent="0.2">
      <c r="A38" s="91" t="s">
        <v>500</v>
      </c>
      <c r="B38" s="87">
        <v>75412</v>
      </c>
      <c r="C38" s="87">
        <v>37276</v>
      </c>
      <c r="D38" s="87">
        <v>74923</v>
      </c>
      <c r="E38" s="87">
        <v>36820</v>
      </c>
      <c r="F38" s="87">
        <v>74539</v>
      </c>
      <c r="G38" s="87">
        <v>36489</v>
      </c>
      <c r="H38" s="87">
        <v>73533</v>
      </c>
      <c r="I38" s="87">
        <v>35981</v>
      </c>
      <c r="J38" s="88">
        <v>72768</v>
      </c>
      <c r="K38" s="88">
        <v>35454</v>
      </c>
      <c r="L38" s="95">
        <v>71851</v>
      </c>
      <c r="M38" s="89">
        <v>34857</v>
      </c>
      <c r="N38" s="88">
        <v>70383</v>
      </c>
      <c r="O38" s="89">
        <v>33993</v>
      </c>
    </row>
    <row r="39" spans="1:15" ht="15.75" customHeight="1" x14ac:dyDescent="0.2">
      <c r="A39" s="91" t="s">
        <v>501</v>
      </c>
      <c r="B39" s="87">
        <v>139306</v>
      </c>
      <c r="C39" s="87">
        <v>71432</v>
      </c>
      <c r="D39" s="87">
        <v>138271</v>
      </c>
      <c r="E39" s="87">
        <v>70500</v>
      </c>
      <c r="F39" s="87">
        <v>137413</v>
      </c>
      <c r="G39" s="87">
        <v>69518</v>
      </c>
      <c r="H39" s="87">
        <v>135740</v>
      </c>
      <c r="I39" s="87">
        <v>67800</v>
      </c>
      <c r="J39" s="88">
        <v>134415</v>
      </c>
      <c r="K39" s="88">
        <v>66896</v>
      </c>
      <c r="L39" s="95">
        <v>132841</v>
      </c>
      <c r="M39" s="89">
        <v>65954</v>
      </c>
      <c r="N39" s="88">
        <v>130466</v>
      </c>
      <c r="O39" s="89">
        <v>64532</v>
      </c>
    </row>
    <row r="40" spans="1:15" ht="15.75" customHeight="1" x14ac:dyDescent="0.2">
      <c r="A40" s="91" t="s">
        <v>502</v>
      </c>
      <c r="B40" s="87">
        <v>89958</v>
      </c>
      <c r="C40" s="87">
        <v>43970</v>
      </c>
      <c r="D40" s="87">
        <v>89391</v>
      </c>
      <c r="E40" s="87">
        <v>43604</v>
      </c>
      <c r="F40" s="87">
        <v>88954</v>
      </c>
      <c r="G40" s="87">
        <v>43272</v>
      </c>
      <c r="H40" s="87">
        <v>88263</v>
      </c>
      <c r="I40" s="73">
        <v>42540</v>
      </c>
      <c r="J40" s="88">
        <v>87165</v>
      </c>
      <c r="K40" s="88">
        <v>41795</v>
      </c>
      <c r="L40" s="95">
        <v>85851</v>
      </c>
      <c r="M40" s="89">
        <v>41011</v>
      </c>
      <c r="N40" s="88">
        <v>84270</v>
      </c>
      <c r="O40" s="89">
        <v>40067</v>
      </c>
    </row>
    <row r="41" spans="1:15" ht="15.75" customHeight="1" x14ac:dyDescent="0.2">
      <c r="A41" s="91" t="s">
        <v>503</v>
      </c>
      <c r="B41" s="87">
        <v>81060</v>
      </c>
      <c r="C41" s="87">
        <v>39831</v>
      </c>
      <c r="D41" s="87">
        <v>80114</v>
      </c>
      <c r="E41" s="87">
        <v>39147</v>
      </c>
      <c r="F41" s="87">
        <v>79056</v>
      </c>
      <c r="G41" s="87">
        <v>38295</v>
      </c>
      <c r="H41" s="87">
        <v>78827</v>
      </c>
      <c r="I41" s="87">
        <v>37844</v>
      </c>
      <c r="J41" s="88">
        <v>77467</v>
      </c>
      <c r="K41" s="88">
        <v>36938</v>
      </c>
      <c r="L41" s="95">
        <v>76313</v>
      </c>
      <c r="M41" s="89">
        <v>36239</v>
      </c>
      <c r="N41" s="88">
        <v>74748</v>
      </c>
      <c r="O41" s="89">
        <v>35397</v>
      </c>
    </row>
    <row r="42" spans="1:15" ht="15.75" customHeight="1" x14ac:dyDescent="0.2">
      <c r="A42" s="91" t="s">
        <v>504</v>
      </c>
      <c r="B42" s="87">
        <v>78612</v>
      </c>
      <c r="C42" s="87">
        <v>39272</v>
      </c>
      <c r="D42" s="87">
        <v>78039</v>
      </c>
      <c r="E42" s="87">
        <v>38766</v>
      </c>
      <c r="F42" s="87">
        <v>77092</v>
      </c>
      <c r="G42" s="87">
        <v>37982</v>
      </c>
      <c r="H42" s="87">
        <v>76602</v>
      </c>
      <c r="I42" s="87">
        <v>37238</v>
      </c>
      <c r="J42" s="88">
        <v>75323</v>
      </c>
      <c r="K42" s="88">
        <v>36485</v>
      </c>
      <c r="L42" s="95">
        <v>74012</v>
      </c>
      <c r="M42" s="89">
        <v>35698</v>
      </c>
      <c r="N42" s="88">
        <v>72564</v>
      </c>
      <c r="O42" s="89">
        <v>34887</v>
      </c>
    </row>
    <row r="43" spans="1:15" ht="15.75" customHeight="1" x14ac:dyDescent="0.2">
      <c r="A43" s="91" t="s">
        <v>505</v>
      </c>
      <c r="B43" s="73">
        <v>422908</v>
      </c>
      <c r="C43" s="73">
        <v>211497</v>
      </c>
      <c r="D43" s="73">
        <v>420486</v>
      </c>
      <c r="E43" s="73">
        <v>209116</v>
      </c>
      <c r="F43" s="73">
        <v>418260</v>
      </c>
      <c r="G43" s="73">
        <v>207031</v>
      </c>
      <c r="H43" s="87">
        <v>415108</v>
      </c>
      <c r="I43" s="87">
        <v>204087</v>
      </c>
      <c r="J43" s="88">
        <v>411333</v>
      </c>
      <c r="K43" s="88">
        <v>201529</v>
      </c>
      <c r="L43" s="95">
        <v>406420</v>
      </c>
      <c r="M43" s="89">
        <v>198789</v>
      </c>
      <c r="N43" s="88">
        <v>401817</v>
      </c>
      <c r="O43" s="89">
        <v>196077</v>
      </c>
    </row>
    <row r="44" spans="1:15" ht="15.75" customHeight="1" x14ac:dyDescent="0.2">
      <c r="A44" s="91" t="s">
        <v>506</v>
      </c>
      <c r="B44" s="87">
        <v>125138</v>
      </c>
      <c r="C44" s="87">
        <v>61335</v>
      </c>
      <c r="D44" s="87">
        <v>124729</v>
      </c>
      <c r="E44" s="87">
        <v>61043</v>
      </c>
      <c r="F44" s="87">
        <v>123947</v>
      </c>
      <c r="G44" s="87">
        <v>60590</v>
      </c>
      <c r="H44" s="87">
        <v>119373</v>
      </c>
      <c r="I44" s="87">
        <v>57929</v>
      </c>
      <c r="J44" s="88">
        <v>118112</v>
      </c>
      <c r="K44" s="88">
        <v>57092</v>
      </c>
      <c r="L44" s="95">
        <v>117028</v>
      </c>
      <c r="M44" s="89">
        <v>56509</v>
      </c>
      <c r="N44" s="88">
        <v>115567</v>
      </c>
      <c r="O44" s="89">
        <v>55668</v>
      </c>
    </row>
    <row r="45" spans="1:15" ht="15.75" customHeight="1" x14ac:dyDescent="0.2">
      <c r="A45" s="91" t="s">
        <v>507</v>
      </c>
      <c r="B45" s="87">
        <v>78637</v>
      </c>
      <c r="C45" s="87">
        <v>39510</v>
      </c>
      <c r="D45" s="87">
        <v>78198</v>
      </c>
      <c r="E45" s="87">
        <v>39083</v>
      </c>
      <c r="F45" s="87">
        <v>77566</v>
      </c>
      <c r="G45" s="87">
        <v>38518</v>
      </c>
      <c r="H45" s="87">
        <v>78395</v>
      </c>
      <c r="I45" s="87">
        <v>38506</v>
      </c>
      <c r="J45" s="88">
        <v>77755</v>
      </c>
      <c r="K45" s="88">
        <v>38049</v>
      </c>
      <c r="L45" s="95">
        <v>76584</v>
      </c>
      <c r="M45" s="89">
        <v>37283</v>
      </c>
      <c r="N45" s="88">
        <v>74636</v>
      </c>
      <c r="O45" s="89">
        <v>36123</v>
      </c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workbookViewId="0"/>
  </sheetViews>
  <sheetFormatPr defaultRowHeight="12.75" x14ac:dyDescent="0.2"/>
  <cols>
    <col min="1" max="1" width="19.7109375" style="12" customWidth="1"/>
    <col min="2" max="16384" width="9.140625" style="12"/>
  </cols>
  <sheetData>
    <row r="1" spans="1:15" x14ac:dyDescent="0.2">
      <c r="A1" s="57" t="s">
        <v>515</v>
      </c>
      <c r="B1" s="57"/>
      <c r="C1" s="57"/>
      <c r="D1" s="57"/>
      <c r="E1" s="57"/>
      <c r="F1" s="57"/>
      <c r="G1" s="57"/>
      <c r="H1" s="57"/>
      <c r="I1" s="57"/>
    </row>
    <row r="2" spans="1:15" x14ac:dyDescent="0.2">
      <c r="A2" s="59" t="s">
        <v>48</v>
      </c>
    </row>
    <row r="3" spans="1:15" x14ac:dyDescent="0.2">
      <c r="A3" s="60" t="s">
        <v>514</v>
      </c>
    </row>
    <row r="4" spans="1:15" x14ac:dyDescent="0.2">
      <c r="A4" s="60" t="s">
        <v>50</v>
      </c>
    </row>
    <row r="5" spans="1:15" x14ac:dyDescent="0.2">
      <c r="A5" s="400" t="s">
        <v>510</v>
      </c>
      <c r="B5" s="398">
        <v>2007</v>
      </c>
      <c r="C5" s="398"/>
      <c r="D5" s="398">
        <v>2008</v>
      </c>
      <c r="E5" s="398"/>
      <c r="F5" s="398">
        <v>2009</v>
      </c>
      <c r="G5" s="398"/>
      <c r="H5" s="398">
        <v>2010</v>
      </c>
      <c r="I5" s="398"/>
      <c r="J5" s="398">
        <v>2011</v>
      </c>
      <c r="K5" s="398"/>
      <c r="L5" s="398">
        <v>2012</v>
      </c>
      <c r="M5" s="399"/>
      <c r="N5" s="398">
        <v>2013</v>
      </c>
      <c r="O5" s="399"/>
    </row>
    <row r="6" spans="1:15" ht="51.75" thickBot="1" x14ac:dyDescent="0.25">
      <c r="A6" s="402"/>
      <c r="B6" s="375" t="s">
        <v>868</v>
      </c>
      <c r="C6" s="379" t="s">
        <v>869</v>
      </c>
      <c r="D6" s="375" t="s">
        <v>868</v>
      </c>
      <c r="E6" s="379" t="s">
        <v>869</v>
      </c>
      <c r="F6" s="375" t="s">
        <v>868</v>
      </c>
      <c r="G6" s="379" t="s">
        <v>869</v>
      </c>
      <c r="H6" s="375" t="s">
        <v>868</v>
      </c>
      <c r="I6" s="379" t="s">
        <v>869</v>
      </c>
      <c r="J6" s="375" t="s">
        <v>868</v>
      </c>
      <c r="K6" s="379" t="s">
        <v>869</v>
      </c>
      <c r="L6" s="375" t="s">
        <v>868</v>
      </c>
      <c r="M6" s="379" t="s">
        <v>869</v>
      </c>
      <c r="N6" s="375" t="s">
        <v>868</v>
      </c>
      <c r="O6" s="376" t="s">
        <v>869</v>
      </c>
    </row>
    <row r="7" spans="1:15" ht="14.25" customHeight="1" x14ac:dyDescent="0.2">
      <c r="A7" s="97" t="s">
        <v>469</v>
      </c>
      <c r="B7" s="63">
        <v>682765</v>
      </c>
      <c r="C7" s="63">
        <v>350742</v>
      </c>
      <c r="D7" s="63">
        <v>682999</v>
      </c>
      <c r="E7" s="63">
        <v>351153</v>
      </c>
      <c r="F7" s="63">
        <v>684165</v>
      </c>
      <c r="G7" s="63">
        <v>352506</v>
      </c>
      <c r="H7" s="83">
        <v>675974</v>
      </c>
      <c r="I7" s="83">
        <v>350178</v>
      </c>
      <c r="J7" s="84">
        <v>680254</v>
      </c>
      <c r="K7" s="84">
        <v>353080</v>
      </c>
      <c r="L7" s="84">
        <v>683131</v>
      </c>
      <c r="M7" s="85">
        <v>355329</v>
      </c>
      <c r="N7" s="84">
        <v>687018</v>
      </c>
      <c r="O7" s="85">
        <v>357621</v>
      </c>
    </row>
    <row r="8" spans="1:15" ht="14.25" customHeight="1" x14ac:dyDescent="0.2">
      <c r="A8" s="71" t="s">
        <v>470</v>
      </c>
      <c r="B8" s="87">
        <v>127790</v>
      </c>
      <c r="C8" s="87">
        <v>64934</v>
      </c>
      <c r="D8" s="87">
        <v>127354</v>
      </c>
      <c r="E8" s="87">
        <v>64761</v>
      </c>
      <c r="F8" s="87">
        <v>127205</v>
      </c>
      <c r="G8" s="87">
        <v>64719</v>
      </c>
      <c r="H8" s="87">
        <v>124764</v>
      </c>
      <c r="I8" s="87">
        <v>63134</v>
      </c>
      <c r="J8" s="88">
        <v>124388</v>
      </c>
      <c r="K8" s="88">
        <v>62829</v>
      </c>
      <c r="L8" s="88">
        <v>123754</v>
      </c>
      <c r="M8" s="89">
        <v>62428</v>
      </c>
      <c r="N8" s="88">
        <v>122766</v>
      </c>
      <c r="O8" s="89">
        <v>61955</v>
      </c>
    </row>
    <row r="9" spans="1:15" ht="14.25" customHeight="1" x14ac:dyDescent="0.2">
      <c r="A9" s="71" t="s">
        <v>471</v>
      </c>
      <c r="B9" s="87">
        <v>69597</v>
      </c>
      <c r="C9" s="87">
        <v>34632</v>
      </c>
      <c r="D9" s="87">
        <v>69354</v>
      </c>
      <c r="E9" s="87">
        <v>34452</v>
      </c>
      <c r="F9" s="87">
        <v>69153</v>
      </c>
      <c r="G9" s="87">
        <v>34296</v>
      </c>
      <c r="H9" s="87">
        <v>68166</v>
      </c>
      <c r="I9" s="87">
        <v>34061</v>
      </c>
      <c r="J9" s="88">
        <v>67703</v>
      </c>
      <c r="K9" s="88">
        <v>33833</v>
      </c>
      <c r="L9" s="88">
        <v>67305</v>
      </c>
      <c r="M9" s="89">
        <v>33616</v>
      </c>
      <c r="N9" s="88">
        <v>66508</v>
      </c>
      <c r="O9" s="89">
        <v>33123</v>
      </c>
    </row>
    <row r="10" spans="1:15" ht="14.25" customHeight="1" x14ac:dyDescent="0.2">
      <c r="A10" s="71" t="s">
        <v>472</v>
      </c>
      <c r="B10" s="87">
        <v>142931</v>
      </c>
      <c r="C10" s="87">
        <v>72146</v>
      </c>
      <c r="D10" s="87">
        <v>141929</v>
      </c>
      <c r="E10" s="87">
        <v>71534</v>
      </c>
      <c r="F10" s="87">
        <v>141495</v>
      </c>
      <c r="G10" s="87">
        <v>71433</v>
      </c>
      <c r="H10" s="87">
        <v>142823</v>
      </c>
      <c r="I10" s="87">
        <v>72149</v>
      </c>
      <c r="J10" s="88">
        <v>142453</v>
      </c>
      <c r="K10" s="88">
        <v>71888</v>
      </c>
      <c r="L10" s="88">
        <v>141490</v>
      </c>
      <c r="M10" s="89">
        <v>71264</v>
      </c>
      <c r="N10" s="88">
        <v>139916</v>
      </c>
      <c r="O10" s="89">
        <v>70523</v>
      </c>
    </row>
    <row r="11" spans="1:15" ht="14.25" customHeight="1" x14ac:dyDescent="0.2">
      <c r="A11" s="71" t="s">
        <v>473</v>
      </c>
      <c r="B11" s="87">
        <v>73968</v>
      </c>
      <c r="C11" s="87">
        <v>36562</v>
      </c>
      <c r="D11" s="87">
        <v>73403</v>
      </c>
      <c r="E11" s="87">
        <v>36258</v>
      </c>
      <c r="F11" s="87">
        <v>72727</v>
      </c>
      <c r="G11" s="87">
        <v>35892</v>
      </c>
      <c r="H11" s="87">
        <v>69812</v>
      </c>
      <c r="I11" s="87">
        <v>34308</v>
      </c>
      <c r="J11" s="88">
        <v>69072</v>
      </c>
      <c r="K11" s="88">
        <v>33889</v>
      </c>
      <c r="L11" s="88">
        <v>68265</v>
      </c>
      <c r="M11" s="89">
        <v>33537</v>
      </c>
      <c r="N11" s="88">
        <v>67297</v>
      </c>
      <c r="O11" s="89">
        <v>33048</v>
      </c>
    </row>
    <row r="12" spans="1:15" ht="14.25" customHeight="1" x14ac:dyDescent="0.2">
      <c r="A12" s="71" t="s">
        <v>474</v>
      </c>
      <c r="B12" s="87">
        <v>44765</v>
      </c>
      <c r="C12" s="87">
        <v>22236</v>
      </c>
      <c r="D12" s="87">
        <v>44643</v>
      </c>
      <c r="E12" s="87">
        <v>22155</v>
      </c>
      <c r="F12" s="87">
        <v>44545</v>
      </c>
      <c r="G12" s="87">
        <v>22156</v>
      </c>
      <c r="H12" s="87">
        <v>43819</v>
      </c>
      <c r="I12" s="87">
        <v>21752</v>
      </c>
      <c r="J12" s="88">
        <v>43587</v>
      </c>
      <c r="K12" s="88">
        <v>21680</v>
      </c>
      <c r="L12" s="88">
        <v>43244</v>
      </c>
      <c r="M12" s="89">
        <v>21582</v>
      </c>
      <c r="N12" s="88">
        <v>42881</v>
      </c>
      <c r="O12" s="89">
        <v>21387</v>
      </c>
    </row>
    <row r="13" spans="1:15" ht="14.25" customHeight="1" x14ac:dyDescent="0.2">
      <c r="A13" s="71" t="s">
        <v>475</v>
      </c>
      <c r="B13" s="87">
        <v>93986</v>
      </c>
      <c r="C13" s="87">
        <v>46597</v>
      </c>
      <c r="D13" s="73">
        <v>92909</v>
      </c>
      <c r="E13" s="87">
        <v>45990</v>
      </c>
      <c r="F13" s="87">
        <v>92005</v>
      </c>
      <c r="G13" s="87">
        <v>45623</v>
      </c>
      <c r="H13" s="87">
        <v>89740</v>
      </c>
      <c r="I13" s="87">
        <v>44426</v>
      </c>
      <c r="J13" s="88">
        <v>88882</v>
      </c>
      <c r="K13" s="88">
        <v>43957</v>
      </c>
      <c r="L13" s="88">
        <v>87817</v>
      </c>
      <c r="M13" s="89">
        <v>43396</v>
      </c>
      <c r="N13" s="88">
        <v>86365</v>
      </c>
      <c r="O13" s="89">
        <v>42538</v>
      </c>
    </row>
    <row r="14" spans="1:15" ht="14.25" customHeight="1" x14ac:dyDescent="0.2">
      <c r="A14" s="71" t="s">
        <v>476</v>
      </c>
      <c r="B14" s="87">
        <v>51304</v>
      </c>
      <c r="C14" s="87">
        <v>25330</v>
      </c>
      <c r="D14" s="87">
        <v>51102</v>
      </c>
      <c r="E14" s="87">
        <v>25215</v>
      </c>
      <c r="F14" s="87">
        <v>50603</v>
      </c>
      <c r="G14" s="87">
        <v>24918</v>
      </c>
      <c r="H14" s="73">
        <v>49115</v>
      </c>
      <c r="I14" s="87">
        <v>24164</v>
      </c>
      <c r="J14" s="88">
        <v>48764</v>
      </c>
      <c r="K14" s="88">
        <v>23964</v>
      </c>
      <c r="L14" s="88">
        <v>48321</v>
      </c>
      <c r="M14" s="89">
        <v>23731</v>
      </c>
      <c r="N14" s="88">
        <v>47633</v>
      </c>
      <c r="O14" s="89">
        <v>23361</v>
      </c>
    </row>
    <row r="15" spans="1:15" ht="14.25" customHeight="1" x14ac:dyDescent="0.2">
      <c r="A15" s="71" t="s">
        <v>477</v>
      </c>
      <c r="B15" s="87">
        <v>50790</v>
      </c>
      <c r="C15" s="87">
        <v>25050</v>
      </c>
      <c r="D15" s="87">
        <v>50699</v>
      </c>
      <c r="E15" s="87">
        <v>24906</v>
      </c>
      <c r="F15" s="87">
        <v>50765</v>
      </c>
      <c r="G15" s="87">
        <v>24873</v>
      </c>
      <c r="H15" s="87">
        <v>49254</v>
      </c>
      <c r="I15" s="87">
        <v>24245</v>
      </c>
      <c r="J15" s="88">
        <v>49065</v>
      </c>
      <c r="K15" s="88">
        <v>24097</v>
      </c>
      <c r="L15" s="88">
        <v>48605</v>
      </c>
      <c r="M15" s="89">
        <v>23893</v>
      </c>
      <c r="N15" s="88">
        <v>48197</v>
      </c>
      <c r="O15" s="89">
        <v>23627</v>
      </c>
    </row>
    <row r="16" spans="1:15" ht="14.25" customHeight="1" x14ac:dyDescent="0.2">
      <c r="A16" s="71" t="s">
        <v>478</v>
      </c>
      <c r="B16" s="87">
        <v>184111</v>
      </c>
      <c r="C16" s="73">
        <v>92381</v>
      </c>
      <c r="D16" s="87">
        <v>183760</v>
      </c>
      <c r="E16" s="73">
        <v>92285</v>
      </c>
      <c r="F16" s="87">
        <v>184033</v>
      </c>
      <c r="G16" s="87">
        <v>92633</v>
      </c>
      <c r="H16" s="87">
        <v>185589</v>
      </c>
      <c r="I16" s="87">
        <v>93366</v>
      </c>
      <c r="J16" s="88">
        <v>185494</v>
      </c>
      <c r="K16" s="88">
        <v>93414</v>
      </c>
      <c r="L16" s="88">
        <v>185215</v>
      </c>
      <c r="M16" s="89">
        <v>93506</v>
      </c>
      <c r="N16" s="88">
        <v>185306</v>
      </c>
      <c r="O16" s="89">
        <v>93594</v>
      </c>
    </row>
    <row r="17" spans="1:15" ht="14.25" customHeight="1" x14ac:dyDescent="0.2">
      <c r="A17" s="71" t="s">
        <v>479</v>
      </c>
      <c r="B17" s="87">
        <v>98549</v>
      </c>
      <c r="C17" s="73">
        <v>49193</v>
      </c>
      <c r="D17" s="87">
        <v>97912</v>
      </c>
      <c r="E17" s="73">
        <v>48902</v>
      </c>
      <c r="F17" s="87">
        <v>97065</v>
      </c>
      <c r="G17" s="87">
        <v>48552</v>
      </c>
      <c r="H17" s="87">
        <v>97136</v>
      </c>
      <c r="I17" s="87">
        <v>48768</v>
      </c>
      <c r="J17" s="88">
        <v>96805</v>
      </c>
      <c r="K17" s="88">
        <v>48640</v>
      </c>
      <c r="L17" s="88">
        <v>96452</v>
      </c>
      <c r="M17" s="89">
        <v>48557</v>
      </c>
      <c r="N17" s="88">
        <v>95734</v>
      </c>
      <c r="O17" s="89">
        <v>48268</v>
      </c>
    </row>
    <row r="18" spans="1:15" ht="14.25" customHeight="1" x14ac:dyDescent="0.2">
      <c r="A18" s="71" t="s">
        <v>480</v>
      </c>
      <c r="B18" s="87">
        <v>80003</v>
      </c>
      <c r="C18" s="87">
        <v>39363</v>
      </c>
      <c r="D18" s="87">
        <v>79364</v>
      </c>
      <c r="E18" s="87">
        <v>39101</v>
      </c>
      <c r="F18" s="87">
        <v>78996</v>
      </c>
      <c r="G18" s="87">
        <v>38903</v>
      </c>
      <c r="H18" s="87">
        <v>74514</v>
      </c>
      <c r="I18" s="87">
        <v>36573</v>
      </c>
      <c r="J18" s="88">
        <v>73832</v>
      </c>
      <c r="K18" s="88">
        <v>36181</v>
      </c>
      <c r="L18" s="88">
        <v>73480</v>
      </c>
      <c r="M18" s="89">
        <v>35897</v>
      </c>
      <c r="N18" s="88">
        <v>72930</v>
      </c>
      <c r="O18" s="89">
        <v>35650</v>
      </c>
    </row>
    <row r="19" spans="1:15" ht="14.25" customHeight="1" x14ac:dyDescent="0.2">
      <c r="A19" s="71" t="s">
        <v>481</v>
      </c>
      <c r="B19" s="87">
        <v>50972</v>
      </c>
      <c r="C19" s="87">
        <v>25511</v>
      </c>
      <c r="D19" s="87">
        <v>50905</v>
      </c>
      <c r="E19" s="87">
        <v>25431</v>
      </c>
      <c r="F19" s="87">
        <v>50885</v>
      </c>
      <c r="G19" s="87">
        <v>25476</v>
      </c>
      <c r="H19" s="87">
        <v>50075</v>
      </c>
      <c r="I19" s="87">
        <v>25012</v>
      </c>
      <c r="J19" s="88">
        <v>49791</v>
      </c>
      <c r="K19" s="88">
        <v>24864</v>
      </c>
      <c r="L19" s="88">
        <v>49511</v>
      </c>
      <c r="M19" s="89">
        <v>24699</v>
      </c>
      <c r="N19" s="88">
        <v>48877</v>
      </c>
      <c r="O19" s="89">
        <v>24313</v>
      </c>
    </row>
    <row r="20" spans="1:15" ht="14.25" customHeight="1" x14ac:dyDescent="0.2">
      <c r="A20" s="71" t="s">
        <v>482</v>
      </c>
      <c r="B20" s="87">
        <v>42311</v>
      </c>
      <c r="C20" s="87">
        <v>21111</v>
      </c>
      <c r="D20" s="87">
        <v>41856</v>
      </c>
      <c r="E20" s="87">
        <v>20912</v>
      </c>
      <c r="F20" s="87">
        <v>41762</v>
      </c>
      <c r="G20" s="87">
        <v>20806</v>
      </c>
      <c r="H20" s="87">
        <v>40410</v>
      </c>
      <c r="I20" s="87">
        <v>20308</v>
      </c>
      <c r="J20" s="88">
        <v>40062</v>
      </c>
      <c r="K20" s="88">
        <v>20098</v>
      </c>
      <c r="L20" s="88">
        <v>39745</v>
      </c>
      <c r="M20" s="89">
        <v>19906</v>
      </c>
      <c r="N20" s="88">
        <v>39233</v>
      </c>
      <c r="O20" s="89">
        <v>19572</v>
      </c>
    </row>
    <row r="21" spans="1:15" ht="14.25" customHeight="1" x14ac:dyDescent="0.2">
      <c r="A21" s="71" t="s">
        <v>483</v>
      </c>
      <c r="B21" s="87">
        <v>121163</v>
      </c>
      <c r="C21" s="87">
        <v>60791</v>
      </c>
      <c r="D21" s="87">
        <v>120108</v>
      </c>
      <c r="E21" s="87">
        <v>60207</v>
      </c>
      <c r="F21" s="87">
        <v>119613</v>
      </c>
      <c r="G21" s="87">
        <v>59897</v>
      </c>
      <c r="H21" s="87">
        <v>119906</v>
      </c>
      <c r="I21" s="87">
        <v>59712</v>
      </c>
      <c r="J21" s="88">
        <v>118723</v>
      </c>
      <c r="K21" s="88">
        <v>59054</v>
      </c>
      <c r="L21" s="88">
        <v>117553</v>
      </c>
      <c r="M21" s="89">
        <v>58356</v>
      </c>
      <c r="N21" s="88">
        <v>115374</v>
      </c>
      <c r="O21" s="89">
        <v>57314</v>
      </c>
    </row>
    <row r="22" spans="1:15" ht="14.25" customHeight="1" x14ac:dyDescent="0.2">
      <c r="A22" s="71" t="s">
        <v>484</v>
      </c>
      <c r="B22" s="87">
        <v>83521</v>
      </c>
      <c r="C22" s="87">
        <v>41630</v>
      </c>
      <c r="D22" s="87">
        <v>82921</v>
      </c>
      <c r="E22" s="87">
        <v>41348</v>
      </c>
      <c r="F22" s="87">
        <v>82473</v>
      </c>
      <c r="G22" s="87">
        <v>41142</v>
      </c>
      <c r="H22" s="87">
        <v>79972</v>
      </c>
      <c r="I22" s="87">
        <v>39757</v>
      </c>
      <c r="J22" s="88">
        <v>79537</v>
      </c>
      <c r="K22" s="88">
        <v>39611</v>
      </c>
      <c r="L22" s="88">
        <v>78790</v>
      </c>
      <c r="M22" s="89">
        <v>39285</v>
      </c>
      <c r="N22" s="88">
        <v>77824</v>
      </c>
      <c r="O22" s="89">
        <v>38770</v>
      </c>
    </row>
    <row r="23" spans="1:15" ht="14.25" customHeight="1" x14ac:dyDescent="0.2">
      <c r="A23" s="71" t="s">
        <v>485</v>
      </c>
      <c r="B23" s="87">
        <v>42781</v>
      </c>
      <c r="C23" s="87">
        <v>21059</v>
      </c>
      <c r="D23" s="87">
        <v>42840</v>
      </c>
      <c r="E23" s="87">
        <v>21112</v>
      </c>
      <c r="F23" s="87">
        <v>42585</v>
      </c>
      <c r="G23" s="87">
        <v>20946</v>
      </c>
      <c r="H23" s="87">
        <v>43038</v>
      </c>
      <c r="I23" s="87">
        <v>21495</v>
      </c>
      <c r="J23" s="88">
        <v>42992</v>
      </c>
      <c r="K23" s="88">
        <v>21458</v>
      </c>
      <c r="L23" s="88">
        <v>42981</v>
      </c>
      <c r="M23" s="89">
        <v>21413</v>
      </c>
      <c r="N23" s="88">
        <v>42786</v>
      </c>
      <c r="O23" s="89">
        <v>21312</v>
      </c>
    </row>
    <row r="24" spans="1:15" ht="14.25" customHeight="1" x14ac:dyDescent="0.2">
      <c r="A24" s="91" t="s">
        <v>486</v>
      </c>
      <c r="B24" s="87">
        <v>320749</v>
      </c>
      <c r="C24" s="87">
        <v>162321</v>
      </c>
      <c r="D24" s="87">
        <v>318753</v>
      </c>
      <c r="E24" s="87">
        <v>161291</v>
      </c>
      <c r="F24" s="87">
        <v>318063</v>
      </c>
      <c r="G24" s="87">
        <v>161191</v>
      </c>
      <c r="H24" s="87">
        <v>317710</v>
      </c>
      <c r="I24" s="87">
        <v>162085</v>
      </c>
      <c r="J24" s="88">
        <v>318252</v>
      </c>
      <c r="K24" s="88">
        <v>162642</v>
      </c>
      <c r="L24" s="88">
        <v>316264</v>
      </c>
      <c r="M24" s="89">
        <v>162126</v>
      </c>
      <c r="N24" s="88">
        <v>314713</v>
      </c>
      <c r="O24" s="89">
        <v>161433</v>
      </c>
    </row>
    <row r="25" spans="1:15" ht="14.25" customHeight="1" x14ac:dyDescent="0.2">
      <c r="A25" s="91" t="s">
        <v>487</v>
      </c>
      <c r="B25" s="87">
        <v>41272</v>
      </c>
      <c r="C25" s="87">
        <v>20654</v>
      </c>
      <c r="D25" s="87">
        <v>41342</v>
      </c>
      <c r="E25" s="87">
        <v>20729</v>
      </c>
      <c r="F25" s="87">
        <v>41208</v>
      </c>
      <c r="G25" s="73">
        <v>20656</v>
      </c>
      <c r="H25" s="87">
        <v>40469</v>
      </c>
      <c r="I25" s="87">
        <v>20217</v>
      </c>
      <c r="J25" s="88">
        <v>40287</v>
      </c>
      <c r="K25" s="88">
        <v>20094</v>
      </c>
      <c r="L25" s="88">
        <v>40118</v>
      </c>
      <c r="M25" s="89">
        <v>19954</v>
      </c>
      <c r="N25" s="88">
        <v>39900</v>
      </c>
      <c r="O25" s="89">
        <v>19854</v>
      </c>
    </row>
    <row r="26" spans="1:15" ht="14.25" customHeight="1" x14ac:dyDescent="0.2">
      <c r="A26" s="91" t="s">
        <v>488</v>
      </c>
      <c r="B26" s="87">
        <v>150501</v>
      </c>
      <c r="C26" s="87">
        <v>77429</v>
      </c>
      <c r="D26" s="87">
        <v>149418</v>
      </c>
      <c r="E26" s="87">
        <v>77004</v>
      </c>
      <c r="F26" s="87">
        <v>148195</v>
      </c>
      <c r="G26" s="87">
        <v>76244</v>
      </c>
      <c r="H26" s="87">
        <v>145203</v>
      </c>
      <c r="I26" s="87">
        <v>74682</v>
      </c>
      <c r="J26" s="88">
        <v>144464</v>
      </c>
      <c r="K26" s="88">
        <v>74322</v>
      </c>
      <c r="L26" s="88">
        <v>143055</v>
      </c>
      <c r="M26" s="89">
        <v>73527</v>
      </c>
      <c r="N26" s="88">
        <v>138449</v>
      </c>
      <c r="O26" s="89">
        <v>70888</v>
      </c>
    </row>
    <row r="27" spans="1:15" ht="14.25" customHeight="1" x14ac:dyDescent="0.2">
      <c r="A27" s="91" t="s">
        <v>489</v>
      </c>
      <c r="B27" s="73">
        <v>284165</v>
      </c>
      <c r="C27" s="73">
        <v>143631</v>
      </c>
      <c r="D27" s="73">
        <v>282264</v>
      </c>
      <c r="E27" s="73">
        <v>142732</v>
      </c>
      <c r="F27" s="73">
        <v>280584</v>
      </c>
      <c r="G27" s="73">
        <v>141926</v>
      </c>
      <c r="H27" s="87">
        <v>272091</v>
      </c>
      <c r="I27" s="87">
        <v>137343</v>
      </c>
      <c r="J27" s="88">
        <v>270097</v>
      </c>
      <c r="K27" s="88">
        <v>136371</v>
      </c>
      <c r="L27" s="88">
        <v>267515</v>
      </c>
      <c r="M27" s="89">
        <v>135037</v>
      </c>
      <c r="N27" s="88">
        <v>263246</v>
      </c>
      <c r="O27" s="89">
        <v>132531</v>
      </c>
    </row>
    <row r="28" spans="1:15" ht="14.25" customHeight="1" x14ac:dyDescent="0.2">
      <c r="A28" s="91" t="s">
        <v>490</v>
      </c>
      <c r="B28" s="87">
        <v>76214</v>
      </c>
      <c r="C28" s="87">
        <v>39585</v>
      </c>
      <c r="D28" s="87">
        <v>76518</v>
      </c>
      <c r="E28" s="87">
        <v>39798</v>
      </c>
      <c r="F28" s="87">
        <v>76271</v>
      </c>
      <c r="G28" s="87">
        <v>39546</v>
      </c>
      <c r="H28" s="87">
        <v>74315</v>
      </c>
      <c r="I28" s="87">
        <v>38500</v>
      </c>
      <c r="J28" s="88">
        <v>74089</v>
      </c>
      <c r="K28" s="88">
        <v>38382</v>
      </c>
      <c r="L28" s="88">
        <v>72976</v>
      </c>
      <c r="M28" s="89">
        <v>37735</v>
      </c>
      <c r="N28" s="88">
        <v>72554</v>
      </c>
      <c r="O28" s="89">
        <v>37538</v>
      </c>
    </row>
    <row r="29" spans="1:15" ht="14.25" customHeight="1" x14ac:dyDescent="0.2">
      <c r="A29" s="91" t="s">
        <v>491</v>
      </c>
      <c r="B29" s="87">
        <v>53236</v>
      </c>
      <c r="C29" s="87">
        <v>27112</v>
      </c>
      <c r="D29" s="87">
        <v>52799</v>
      </c>
      <c r="E29" s="87">
        <v>27021</v>
      </c>
      <c r="F29" s="87">
        <v>52302</v>
      </c>
      <c r="G29" s="87">
        <v>26653</v>
      </c>
      <c r="H29" s="87">
        <v>50245</v>
      </c>
      <c r="I29" s="87">
        <v>25609</v>
      </c>
      <c r="J29" s="88">
        <v>49999</v>
      </c>
      <c r="K29" s="88">
        <v>25520</v>
      </c>
      <c r="L29" s="92">
        <v>49123</v>
      </c>
      <c r="M29" s="93">
        <v>24950</v>
      </c>
      <c r="N29" s="92">
        <v>47766</v>
      </c>
      <c r="O29" s="93">
        <v>24082</v>
      </c>
    </row>
    <row r="30" spans="1:15" ht="14.25" customHeight="1" x14ac:dyDescent="0.2">
      <c r="A30" s="91" t="s">
        <v>492</v>
      </c>
      <c r="B30" s="87">
        <v>52022</v>
      </c>
      <c r="C30" s="87">
        <v>25682</v>
      </c>
      <c r="D30" s="87">
        <v>51752</v>
      </c>
      <c r="E30" s="87">
        <v>25589</v>
      </c>
      <c r="F30" s="87">
        <v>51471</v>
      </c>
      <c r="G30" s="87">
        <v>25517</v>
      </c>
      <c r="H30" s="87">
        <v>49962</v>
      </c>
      <c r="I30" s="87">
        <v>24920</v>
      </c>
      <c r="J30" s="88">
        <v>49684</v>
      </c>
      <c r="K30" s="88">
        <v>24799</v>
      </c>
      <c r="L30" s="88">
        <v>49100</v>
      </c>
      <c r="M30" s="89">
        <v>24443</v>
      </c>
      <c r="N30" s="88">
        <v>48189</v>
      </c>
      <c r="O30" s="89">
        <v>23966</v>
      </c>
    </row>
    <row r="31" spans="1:15" ht="14.25" customHeight="1" x14ac:dyDescent="0.2">
      <c r="A31" s="91" t="s">
        <v>493</v>
      </c>
      <c r="B31" s="73">
        <v>237428</v>
      </c>
      <c r="C31" s="73">
        <v>120177</v>
      </c>
      <c r="D31" s="73">
        <v>235420</v>
      </c>
      <c r="E31" s="73">
        <v>119120</v>
      </c>
      <c r="F31" s="73">
        <v>233297</v>
      </c>
      <c r="G31" s="73">
        <v>117839</v>
      </c>
      <c r="H31" s="87">
        <v>231408</v>
      </c>
      <c r="I31" s="87">
        <v>117610</v>
      </c>
      <c r="J31" s="88">
        <v>230347</v>
      </c>
      <c r="K31" s="88">
        <v>117102</v>
      </c>
      <c r="L31" s="88">
        <v>228065</v>
      </c>
      <c r="M31" s="89">
        <v>116120</v>
      </c>
      <c r="N31" s="88">
        <v>225951</v>
      </c>
      <c r="O31" s="89">
        <v>114938</v>
      </c>
    </row>
    <row r="32" spans="1:15" ht="14.25" customHeight="1" x14ac:dyDescent="0.2">
      <c r="A32" s="91" t="s">
        <v>494</v>
      </c>
      <c r="B32" s="87">
        <v>89927</v>
      </c>
      <c r="C32" s="87">
        <v>44047</v>
      </c>
      <c r="D32" s="87">
        <v>89723</v>
      </c>
      <c r="E32" s="87">
        <v>43886</v>
      </c>
      <c r="F32" s="87">
        <v>89336</v>
      </c>
      <c r="G32" s="87">
        <v>43589</v>
      </c>
      <c r="H32" s="87">
        <v>87299</v>
      </c>
      <c r="I32" s="87">
        <v>42826</v>
      </c>
      <c r="J32" s="88">
        <v>86873</v>
      </c>
      <c r="K32" s="88">
        <v>42573</v>
      </c>
      <c r="L32" s="88">
        <v>86412</v>
      </c>
      <c r="M32" s="89">
        <v>42303</v>
      </c>
      <c r="N32" s="88">
        <v>85516</v>
      </c>
      <c r="O32" s="89">
        <v>41782</v>
      </c>
    </row>
    <row r="33" spans="1:15" ht="14.25" customHeight="1" x14ac:dyDescent="0.2">
      <c r="A33" s="91" t="s">
        <v>495</v>
      </c>
      <c r="B33" s="87">
        <v>58114</v>
      </c>
      <c r="C33" s="87">
        <v>28789</v>
      </c>
      <c r="D33" s="87">
        <v>57564</v>
      </c>
      <c r="E33" s="87">
        <v>28520</v>
      </c>
      <c r="F33" s="87">
        <v>57196</v>
      </c>
      <c r="G33" s="87">
        <v>28241</v>
      </c>
      <c r="H33" s="87">
        <v>56532</v>
      </c>
      <c r="I33" s="73">
        <v>28017</v>
      </c>
      <c r="J33" s="88">
        <v>56052</v>
      </c>
      <c r="K33" s="88">
        <v>27696</v>
      </c>
      <c r="L33" s="88">
        <v>55421</v>
      </c>
      <c r="M33" s="89">
        <v>27335</v>
      </c>
      <c r="N33" s="88">
        <v>54800</v>
      </c>
      <c r="O33" s="89">
        <v>27034</v>
      </c>
    </row>
    <row r="34" spans="1:15" ht="14.25" customHeight="1" x14ac:dyDescent="0.2">
      <c r="A34" s="91" t="s">
        <v>496</v>
      </c>
      <c r="B34" s="87">
        <v>58205</v>
      </c>
      <c r="C34" s="87">
        <v>28573</v>
      </c>
      <c r="D34" s="87">
        <v>58012</v>
      </c>
      <c r="E34" s="87">
        <v>28598</v>
      </c>
      <c r="F34" s="87">
        <v>57737</v>
      </c>
      <c r="G34" s="87">
        <v>28340</v>
      </c>
      <c r="H34" s="87">
        <v>57210</v>
      </c>
      <c r="I34" s="87">
        <v>28139</v>
      </c>
      <c r="J34" s="88">
        <v>56823</v>
      </c>
      <c r="K34" s="88">
        <v>27942</v>
      </c>
      <c r="L34" s="88">
        <v>56460</v>
      </c>
      <c r="M34" s="89">
        <v>27714</v>
      </c>
      <c r="N34" s="88">
        <v>55909</v>
      </c>
      <c r="O34" s="89">
        <v>27406</v>
      </c>
    </row>
    <row r="35" spans="1:15" ht="14.25" customHeight="1" x14ac:dyDescent="0.2">
      <c r="A35" s="91" t="s">
        <v>497</v>
      </c>
      <c r="B35" s="87">
        <v>71167</v>
      </c>
      <c r="C35" s="87">
        <v>35976</v>
      </c>
      <c r="D35" s="87">
        <v>72963</v>
      </c>
      <c r="E35" s="87">
        <v>36903</v>
      </c>
      <c r="F35" s="87">
        <v>73748</v>
      </c>
      <c r="G35" s="87">
        <v>37318</v>
      </c>
      <c r="H35" s="87">
        <v>76599</v>
      </c>
      <c r="I35" s="87">
        <v>38825</v>
      </c>
      <c r="J35" s="88">
        <v>76908</v>
      </c>
      <c r="K35" s="88">
        <v>38949</v>
      </c>
      <c r="L35" s="88">
        <v>77546</v>
      </c>
      <c r="M35" s="89">
        <v>39311</v>
      </c>
      <c r="N35" s="88">
        <v>77400</v>
      </c>
      <c r="O35" s="89">
        <v>39213</v>
      </c>
    </row>
    <row r="36" spans="1:15" ht="14.25" customHeight="1" x14ac:dyDescent="0.2">
      <c r="A36" s="91" t="s">
        <v>498</v>
      </c>
      <c r="B36" s="87">
        <v>87392</v>
      </c>
      <c r="C36" s="87">
        <v>43176</v>
      </c>
      <c r="D36" s="87">
        <v>86582</v>
      </c>
      <c r="E36" s="87">
        <v>42780</v>
      </c>
      <c r="F36" s="87">
        <v>85334</v>
      </c>
      <c r="G36" s="87">
        <v>42062</v>
      </c>
      <c r="H36" s="87">
        <v>82672</v>
      </c>
      <c r="I36" s="87">
        <v>40714</v>
      </c>
      <c r="J36" s="88">
        <v>81767</v>
      </c>
      <c r="K36" s="88">
        <v>40250</v>
      </c>
      <c r="L36" s="88">
        <v>80699</v>
      </c>
      <c r="M36" s="89">
        <v>39598</v>
      </c>
      <c r="N36" s="88">
        <v>79382</v>
      </c>
      <c r="O36" s="89">
        <v>38931</v>
      </c>
    </row>
    <row r="37" spans="1:15" ht="14.25" customHeight="1" x14ac:dyDescent="0.2">
      <c r="A37" s="91" t="s">
        <v>499</v>
      </c>
      <c r="B37" s="87">
        <v>164252</v>
      </c>
      <c r="C37" s="87">
        <v>82070</v>
      </c>
      <c r="D37" s="87">
        <v>163825</v>
      </c>
      <c r="E37" s="87">
        <v>81961</v>
      </c>
      <c r="F37" s="87">
        <v>163956</v>
      </c>
      <c r="G37" s="87">
        <v>81955</v>
      </c>
      <c r="H37" s="87">
        <v>162555</v>
      </c>
      <c r="I37" s="87">
        <v>81196</v>
      </c>
      <c r="J37" s="88">
        <v>162509</v>
      </c>
      <c r="K37" s="88">
        <v>81214</v>
      </c>
      <c r="L37" s="88">
        <v>161778</v>
      </c>
      <c r="M37" s="89">
        <v>80974</v>
      </c>
      <c r="N37" s="88">
        <v>161005</v>
      </c>
      <c r="O37" s="89">
        <v>80436</v>
      </c>
    </row>
    <row r="38" spans="1:15" ht="14.25" customHeight="1" x14ac:dyDescent="0.2">
      <c r="A38" s="91" t="s">
        <v>500</v>
      </c>
      <c r="B38" s="87">
        <v>46819</v>
      </c>
      <c r="C38" s="87">
        <v>23230</v>
      </c>
      <c r="D38" s="87">
        <v>46388</v>
      </c>
      <c r="E38" s="87">
        <v>22975</v>
      </c>
      <c r="F38" s="87">
        <v>46075</v>
      </c>
      <c r="G38" s="87">
        <v>22774</v>
      </c>
      <c r="H38" s="87">
        <v>45297</v>
      </c>
      <c r="I38" s="87">
        <v>22440</v>
      </c>
      <c r="J38" s="88">
        <v>44799</v>
      </c>
      <c r="K38" s="88">
        <v>22160</v>
      </c>
      <c r="L38" s="88">
        <v>44289</v>
      </c>
      <c r="M38" s="89">
        <v>21865</v>
      </c>
      <c r="N38" s="88">
        <v>43347</v>
      </c>
      <c r="O38" s="89">
        <v>21389</v>
      </c>
    </row>
    <row r="39" spans="1:15" ht="14.25" customHeight="1" x14ac:dyDescent="0.2">
      <c r="A39" s="91" t="s">
        <v>501</v>
      </c>
      <c r="B39" s="73">
        <v>87197</v>
      </c>
      <c r="C39" s="87">
        <v>45271</v>
      </c>
      <c r="D39" s="87">
        <v>86811</v>
      </c>
      <c r="E39" s="87">
        <v>45018</v>
      </c>
      <c r="F39" s="87">
        <v>86478</v>
      </c>
      <c r="G39" s="87">
        <v>44647</v>
      </c>
      <c r="H39" s="87">
        <v>84414</v>
      </c>
      <c r="I39" s="87">
        <v>43322</v>
      </c>
      <c r="J39" s="88">
        <v>84258</v>
      </c>
      <c r="K39" s="88">
        <v>43213</v>
      </c>
      <c r="L39" s="88">
        <v>83690</v>
      </c>
      <c r="M39" s="89">
        <v>42902</v>
      </c>
      <c r="N39" s="88">
        <v>82638</v>
      </c>
      <c r="O39" s="89">
        <v>42200</v>
      </c>
    </row>
    <row r="40" spans="1:15" ht="14.25" customHeight="1" x14ac:dyDescent="0.2">
      <c r="A40" s="91" t="s">
        <v>502</v>
      </c>
      <c r="B40" s="87">
        <v>52732</v>
      </c>
      <c r="C40" s="87">
        <v>25826</v>
      </c>
      <c r="D40" s="87">
        <v>52540</v>
      </c>
      <c r="E40" s="87">
        <v>25768</v>
      </c>
      <c r="F40" s="87">
        <v>52461</v>
      </c>
      <c r="G40" s="87">
        <v>25748</v>
      </c>
      <c r="H40" s="87">
        <v>51755</v>
      </c>
      <c r="I40" s="87">
        <v>25404</v>
      </c>
      <c r="J40" s="88">
        <v>51575</v>
      </c>
      <c r="K40" s="88">
        <v>25326</v>
      </c>
      <c r="L40" s="88">
        <v>51310</v>
      </c>
      <c r="M40" s="89">
        <v>25179</v>
      </c>
      <c r="N40" s="88">
        <v>50907</v>
      </c>
      <c r="O40" s="89">
        <v>24950</v>
      </c>
    </row>
    <row r="41" spans="1:15" ht="14.25" customHeight="1" x14ac:dyDescent="0.2">
      <c r="A41" s="91" t="s">
        <v>503</v>
      </c>
      <c r="B41" s="87">
        <v>45900</v>
      </c>
      <c r="C41" s="87">
        <v>22650</v>
      </c>
      <c r="D41" s="87">
        <v>45342</v>
      </c>
      <c r="E41" s="87">
        <v>22352</v>
      </c>
      <c r="F41" s="87">
        <v>44737</v>
      </c>
      <c r="G41" s="87">
        <v>21975</v>
      </c>
      <c r="H41" s="87">
        <v>44207</v>
      </c>
      <c r="I41" s="87">
        <v>21705</v>
      </c>
      <c r="J41" s="88">
        <v>43696</v>
      </c>
      <c r="K41" s="88">
        <v>21416</v>
      </c>
      <c r="L41" s="88">
        <v>43530</v>
      </c>
      <c r="M41" s="89">
        <v>21307</v>
      </c>
      <c r="N41" s="88">
        <v>43079</v>
      </c>
      <c r="O41" s="89">
        <v>21105</v>
      </c>
    </row>
    <row r="42" spans="1:15" ht="14.25" customHeight="1" x14ac:dyDescent="0.2">
      <c r="A42" s="91" t="s">
        <v>504</v>
      </c>
      <c r="B42" s="87">
        <v>46553</v>
      </c>
      <c r="C42" s="87">
        <v>23318</v>
      </c>
      <c r="D42" s="87">
        <v>46381</v>
      </c>
      <c r="E42" s="87">
        <v>23194</v>
      </c>
      <c r="F42" s="87">
        <v>45833</v>
      </c>
      <c r="G42" s="87">
        <v>22849</v>
      </c>
      <c r="H42" s="87">
        <v>45396</v>
      </c>
      <c r="I42" s="87">
        <v>22512</v>
      </c>
      <c r="J42" s="88">
        <v>45024</v>
      </c>
      <c r="K42" s="88">
        <v>22279</v>
      </c>
      <c r="L42" s="88">
        <v>44559</v>
      </c>
      <c r="M42" s="89">
        <v>21973</v>
      </c>
      <c r="N42" s="88">
        <v>43947</v>
      </c>
      <c r="O42" s="89">
        <v>21618</v>
      </c>
    </row>
    <row r="43" spans="1:15" ht="14.25" customHeight="1" x14ac:dyDescent="0.2">
      <c r="A43" s="91" t="s">
        <v>505</v>
      </c>
      <c r="B43" s="73">
        <v>262421</v>
      </c>
      <c r="C43" s="73">
        <v>132445</v>
      </c>
      <c r="D43" s="73">
        <v>261999</v>
      </c>
      <c r="E43" s="73">
        <v>132103</v>
      </c>
      <c r="F43" s="73">
        <v>261991</v>
      </c>
      <c r="G43" s="73">
        <v>132307</v>
      </c>
      <c r="H43" s="87">
        <v>260226</v>
      </c>
      <c r="I43" s="87">
        <v>131733</v>
      </c>
      <c r="J43" s="88">
        <v>260617</v>
      </c>
      <c r="K43" s="88">
        <v>132104</v>
      </c>
      <c r="L43" s="88">
        <v>260356</v>
      </c>
      <c r="M43" s="89">
        <v>132309</v>
      </c>
      <c r="N43" s="88">
        <v>260573</v>
      </c>
      <c r="O43" s="89">
        <v>132416</v>
      </c>
    </row>
    <row r="44" spans="1:15" ht="14.25" customHeight="1" x14ac:dyDescent="0.2">
      <c r="A44" s="91" t="s">
        <v>506</v>
      </c>
      <c r="B44" s="73">
        <v>77724</v>
      </c>
      <c r="C44" s="87">
        <v>39435</v>
      </c>
      <c r="D44" s="87">
        <v>77024</v>
      </c>
      <c r="E44" s="87">
        <v>39093</v>
      </c>
      <c r="F44" s="87">
        <v>76112</v>
      </c>
      <c r="G44" s="87">
        <v>38752</v>
      </c>
      <c r="H44" s="87">
        <v>72631</v>
      </c>
      <c r="I44" s="87">
        <v>36927</v>
      </c>
      <c r="J44" s="88">
        <v>71625</v>
      </c>
      <c r="K44" s="88">
        <v>36408</v>
      </c>
      <c r="L44" s="88">
        <v>70621</v>
      </c>
      <c r="M44" s="89">
        <v>35951</v>
      </c>
      <c r="N44" s="88">
        <v>69452</v>
      </c>
      <c r="O44" s="89">
        <v>35347</v>
      </c>
    </row>
    <row r="45" spans="1:15" ht="14.25" customHeight="1" x14ac:dyDescent="0.2">
      <c r="A45" s="91" t="s">
        <v>507</v>
      </c>
      <c r="B45" s="87">
        <v>47619</v>
      </c>
      <c r="C45" s="87">
        <v>24121</v>
      </c>
      <c r="D45" s="87">
        <v>47608</v>
      </c>
      <c r="E45" s="87">
        <v>24192</v>
      </c>
      <c r="F45" s="87">
        <v>47408</v>
      </c>
      <c r="G45" s="87">
        <v>24086</v>
      </c>
      <c r="H45" s="87">
        <v>47971</v>
      </c>
      <c r="I45" s="87">
        <v>24282</v>
      </c>
      <c r="J45" s="88">
        <v>48152</v>
      </c>
      <c r="K45" s="88">
        <v>24360</v>
      </c>
      <c r="L45" s="88">
        <v>47872</v>
      </c>
      <c r="M45" s="89">
        <v>24220</v>
      </c>
      <c r="N45" s="88">
        <v>46856</v>
      </c>
      <c r="O45" s="89">
        <v>23611</v>
      </c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workbookViewId="0"/>
  </sheetViews>
  <sheetFormatPr defaultRowHeight="12.75" x14ac:dyDescent="0.2"/>
  <cols>
    <col min="1" max="1" width="19.42578125" style="12" customWidth="1"/>
    <col min="2" max="16384" width="9.140625" style="12"/>
  </cols>
  <sheetData>
    <row r="1" spans="1:15" x14ac:dyDescent="0.2">
      <c r="A1" s="57" t="s">
        <v>517</v>
      </c>
      <c r="B1" s="57"/>
      <c r="C1" s="57"/>
      <c r="D1" s="57"/>
      <c r="E1" s="57"/>
      <c r="F1" s="57"/>
      <c r="G1" s="57"/>
      <c r="H1" s="57"/>
      <c r="I1" s="57"/>
    </row>
    <row r="2" spans="1:15" x14ac:dyDescent="0.2">
      <c r="A2" s="59" t="s">
        <v>48</v>
      </c>
    </row>
    <row r="3" spans="1:15" x14ac:dyDescent="0.2">
      <c r="A3" s="60" t="s">
        <v>516</v>
      </c>
    </row>
    <row r="4" spans="1:15" x14ac:dyDescent="0.2">
      <c r="A4" s="60" t="s">
        <v>50</v>
      </c>
    </row>
    <row r="5" spans="1:15" x14ac:dyDescent="0.2">
      <c r="A5" s="400" t="s">
        <v>510</v>
      </c>
      <c r="B5" s="398">
        <v>2007</v>
      </c>
      <c r="C5" s="398"/>
      <c r="D5" s="398">
        <v>2008</v>
      </c>
      <c r="E5" s="398"/>
      <c r="F5" s="398">
        <v>2009</v>
      </c>
      <c r="G5" s="398"/>
      <c r="H5" s="398">
        <v>2010</v>
      </c>
      <c r="I5" s="398"/>
      <c r="J5" s="398">
        <v>2011</v>
      </c>
      <c r="K5" s="398"/>
      <c r="L5" s="398">
        <v>2012</v>
      </c>
      <c r="M5" s="399"/>
      <c r="N5" s="398">
        <v>2013</v>
      </c>
      <c r="O5" s="399"/>
    </row>
    <row r="6" spans="1:15" ht="51.75" thickBot="1" x14ac:dyDescent="0.25">
      <c r="A6" s="402"/>
      <c r="B6" s="375" t="s">
        <v>868</v>
      </c>
      <c r="C6" s="379" t="s">
        <v>869</v>
      </c>
      <c r="D6" s="375" t="s">
        <v>868</v>
      </c>
      <c r="E6" s="379" t="s">
        <v>869</v>
      </c>
      <c r="F6" s="375" t="s">
        <v>868</v>
      </c>
      <c r="G6" s="379" t="s">
        <v>869</v>
      </c>
      <c r="H6" s="375" t="s">
        <v>868</v>
      </c>
      <c r="I6" s="379" t="s">
        <v>869</v>
      </c>
      <c r="J6" s="375" t="s">
        <v>868</v>
      </c>
      <c r="K6" s="379" t="s">
        <v>869</v>
      </c>
      <c r="L6" s="375" t="s">
        <v>868</v>
      </c>
      <c r="M6" s="379" t="s">
        <v>869</v>
      </c>
      <c r="N6" s="375" t="s">
        <v>868</v>
      </c>
      <c r="O6" s="376" t="s">
        <v>869</v>
      </c>
    </row>
    <row r="7" spans="1:15" ht="15" customHeight="1" x14ac:dyDescent="0.2">
      <c r="A7" s="97" t="s">
        <v>469</v>
      </c>
      <c r="B7" s="83">
        <v>429618</v>
      </c>
      <c r="C7" s="83">
        <v>211942</v>
      </c>
      <c r="D7" s="83">
        <v>424654</v>
      </c>
      <c r="E7" s="83">
        <v>206957</v>
      </c>
      <c r="F7" s="83">
        <v>419403</v>
      </c>
      <c r="G7" s="83">
        <v>201969</v>
      </c>
      <c r="H7" s="83">
        <v>405507</v>
      </c>
      <c r="I7" s="83">
        <v>192731</v>
      </c>
      <c r="J7" s="84">
        <v>395412</v>
      </c>
      <c r="K7" s="84">
        <v>185845</v>
      </c>
      <c r="L7" s="84">
        <v>384844</v>
      </c>
      <c r="M7" s="85">
        <v>178929</v>
      </c>
      <c r="N7" s="84">
        <v>374824</v>
      </c>
      <c r="O7" s="85">
        <v>172039</v>
      </c>
    </row>
    <row r="8" spans="1:15" ht="15" customHeight="1" x14ac:dyDescent="0.2">
      <c r="A8" s="71" t="s">
        <v>470</v>
      </c>
      <c r="B8" s="87">
        <v>68700</v>
      </c>
      <c r="C8" s="87">
        <v>34496</v>
      </c>
      <c r="D8" s="87">
        <v>69071</v>
      </c>
      <c r="E8" s="87">
        <v>34469</v>
      </c>
      <c r="F8" s="87">
        <v>69400</v>
      </c>
      <c r="G8" s="87">
        <v>34264</v>
      </c>
      <c r="H8" s="87">
        <v>70395</v>
      </c>
      <c r="I8" s="87">
        <v>34060</v>
      </c>
      <c r="J8" s="88">
        <v>70147</v>
      </c>
      <c r="K8" s="88">
        <v>33639</v>
      </c>
      <c r="L8" s="88">
        <v>69769</v>
      </c>
      <c r="M8" s="89">
        <v>33160</v>
      </c>
      <c r="N8" s="88">
        <v>69164</v>
      </c>
      <c r="O8" s="89">
        <v>32671</v>
      </c>
    </row>
    <row r="9" spans="1:15" ht="15" customHeight="1" x14ac:dyDescent="0.2">
      <c r="A9" s="71" t="s">
        <v>471</v>
      </c>
      <c r="B9" s="87">
        <v>45315</v>
      </c>
      <c r="C9" s="87">
        <v>22353</v>
      </c>
      <c r="D9" s="87">
        <v>44957</v>
      </c>
      <c r="E9" s="87">
        <v>21918</v>
      </c>
      <c r="F9" s="87">
        <v>44377</v>
      </c>
      <c r="G9" s="87">
        <v>21361</v>
      </c>
      <c r="H9" s="87">
        <v>44101</v>
      </c>
      <c r="I9" s="87">
        <v>20857</v>
      </c>
      <c r="J9" s="88">
        <v>43293</v>
      </c>
      <c r="K9" s="88">
        <v>20199</v>
      </c>
      <c r="L9" s="88">
        <v>42241</v>
      </c>
      <c r="M9" s="89">
        <v>19463</v>
      </c>
      <c r="N9" s="88">
        <v>41136</v>
      </c>
      <c r="O9" s="89">
        <v>18745</v>
      </c>
    </row>
    <row r="10" spans="1:15" ht="15" customHeight="1" x14ac:dyDescent="0.2">
      <c r="A10" s="71" t="s">
        <v>472</v>
      </c>
      <c r="B10" s="87">
        <v>92641</v>
      </c>
      <c r="C10" s="87">
        <v>45748</v>
      </c>
      <c r="D10" s="87">
        <v>91235</v>
      </c>
      <c r="E10" s="87">
        <v>44517</v>
      </c>
      <c r="F10" s="87">
        <v>89809</v>
      </c>
      <c r="G10" s="87">
        <v>43167</v>
      </c>
      <c r="H10" s="87">
        <v>92167</v>
      </c>
      <c r="I10" s="87">
        <v>42711</v>
      </c>
      <c r="J10" s="88">
        <v>89874</v>
      </c>
      <c r="K10" s="88">
        <v>41231</v>
      </c>
      <c r="L10" s="88">
        <v>87754</v>
      </c>
      <c r="M10" s="89">
        <v>39994</v>
      </c>
      <c r="N10" s="88">
        <v>85591</v>
      </c>
      <c r="O10" s="89">
        <v>38671</v>
      </c>
    </row>
    <row r="11" spans="1:15" ht="15" customHeight="1" x14ac:dyDescent="0.2">
      <c r="A11" s="71" t="s">
        <v>473</v>
      </c>
      <c r="B11" s="87">
        <v>46277</v>
      </c>
      <c r="C11" s="87">
        <v>21644</v>
      </c>
      <c r="D11" s="87">
        <v>45969</v>
      </c>
      <c r="E11" s="87">
        <v>21376</v>
      </c>
      <c r="F11" s="87">
        <v>45583</v>
      </c>
      <c r="G11" s="87">
        <v>21033</v>
      </c>
      <c r="H11" s="87">
        <v>44471</v>
      </c>
      <c r="I11" s="87">
        <v>20478</v>
      </c>
      <c r="J11" s="88">
        <v>44029</v>
      </c>
      <c r="K11" s="88">
        <v>20134</v>
      </c>
      <c r="L11" s="88">
        <v>43305</v>
      </c>
      <c r="M11" s="89">
        <v>19618</v>
      </c>
      <c r="N11" s="88">
        <v>42645</v>
      </c>
      <c r="O11" s="89">
        <v>19181</v>
      </c>
    </row>
    <row r="12" spans="1:15" ht="15" customHeight="1" x14ac:dyDescent="0.2">
      <c r="A12" s="71" t="s">
        <v>474</v>
      </c>
      <c r="B12" s="87">
        <v>27163</v>
      </c>
      <c r="C12" s="87">
        <v>12702</v>
      </c>
      <c r="D12" s="87">
        <v>26764</v>
      </c>
      <c r="E12" s="87">
        <v>12390</v>
      </c>
      <c r="F12" s="87">
        <v>26472</v>
      </c>
      <c r="G12" s="87">
        <v>12099</v>
      </c>
      <c r="H12" s="87">
        <v>26297</v>
      </c>
      <c r="I12" s="87">
        <v>11841</v>
      </c>
      <c r="J12" s="88">
        <v>26102</v>
      </c>
      <c r="K12" s="88">
        <v>11618</v>
      </c>
      <c r="L12" s="88">
        <v>25895</v>
      </c>
      <c r="M12" s="89">
        <v>11414</v>
      </c>
      <c r="N12" s="88">
        <v>25579</v>
      </c>
      <c r="O12" s="89">
        <v>11218</v>
      </c>
    </row>
    <row r="13" spans="1:15" ht="15" customHeight="1" x14ac:dyDescent="0.2">
      <c r="A13" s="71" t="s">
        <v>475</v>
      </c>
      <c r="B13" s="87">
        <v>65733</v>
      </c>
      <c r="C13" s="87">
        <v>32118</v>
      </c>
      <c r="D13" s="87">
        <v>65341</v>
      </c>
      <c r="E13" s="87">
        <v>31577</v>
      </c>
      <c r="F13" s="87">
        <v>64722</v>
      </c>
      <c r="G13" s="87">
        <v>31005</v>
      </c>
      <c r="H13" s="87">
        <v>64758</v>
      </c>
      <c r="I13" s="73">
        <v>30393</v>
      </c>
      <c r="J13" s="88">
        <v>63231</v>
      </c>
      <c r="K13" s="88">
        <v>29379</v>
      </c>
      <c r="L13" s="88">
        <v>61643</v>
      </c>
      <c r="M13" s="89">
        <v>28394</v>
      </c>
      <c r="N13" s="88">
        <v>59889</v>
      </c>
      <c r="O13" s="89">
        <v>27368</v>
      </c>
    </row>
    <row r="14" spans="1:15" ht="15" customHeight="1" x14ac:dyDescent="0.2">
      <c r="A14" s="71" t="s">
        <v>476</v>
      </c>
      <c r="B14" s="87">
        <v>37898</v>
      </c>
      <c r="C14" s="87">
        <v>18103</v>
      </c>
      <c r="D14" s="87">
        <v>37501</v>
      </c>
      <c r="E14" s="87">
        <v>17824</v>
      </c>
      <c r="F14" s="87">
        <v>37044</v>
      </c>
      <c r="G14" s="87">
        <v>17416</v>
      </c>
      <c r="H14" s="87">
        <v>36368</v>
      </c>
      <c r="I14" s="87">
        <v>16775</v>
      </c>
      <c r="J14" s="88">
        <v>35464</v>
      </c>
      <c r="K14" s="88">
        <v>16179</v>
      </c>
      <c r="L14" s="88">
        <v>34324</v>
      </c>
      <c r="M14" s="89">
        <v>15533</v>
      </c>
      <c r="N14" s="88">
        <v>33315</v>
      </c>
      <c r="O14" s="89">
        <v>14931</v>
      </c>
    </row>
    <row r="15" spans="1:15" ht="15" customHeight="1" x14ac:dyDescent="0.2">
      <c r="A15" s="71" t="s">
        <v>477</v>
      </c>
      <c r="B15" s="87">
        <v>33710</v>
      </c>
      <c r="C15" s="87">
        <v>16531</v>
      </c>
      <c r="D15" s="87">
        <v>33558</v>
      </c>
      <c r="E15" s="87">
        <v>16265</v>
      </c>
      <c r="F15" s="87">
        <v>33353</v>
      </c>
      <c r="G15" s="87">
        <v>15973</v>
      </c>
      <c r="H15" s="87">
        <v>33148</v>
      </c>
      <c r="I15" s="87">
        <v>15479</v>
      </c>
      <c r="J15" s="88">
        <v>32576</v>
      </c>
      <c r="K15" s="88">
        <v>15033</v>
      </c>
      <c r="L15" s="88">
        <v>31825</v>
      </c>
      <c r="M15" s="89">
        <v>14494</v>
      </c>
      <c r="N15" s="88">
        <v>30945</v>
      </c>
      <c r="O15" s="89">
        <v>13978</v>
      </c>
    </row>
    <row r="16" spans="1:15" ht="15" customHeight="1" x14ac:dyDescent="0.2">
      <c r="A16" s="71" t="s">
        <v>478</v>
      </c>
      <c r="B16" s="87">
        <v>114817</v>
      </c>
      <c r="C16" s="73">
        <v>55535</v>
      </c>
      <c r="D16" s="87">
        <v>113159</v>
      </c>
      <c r="E16" s="73">
        <v>53992</v>
      </c>
      <c r="F16" s="87">
        <v>111907</v>
      </c>
      <c r="G16" s="87">
        <v>52536</v>
      </c>
      <c r="H16" s="87">
        <v>112232</v>
      </c>
      <c r="I16" s="87">
        <v>51473</v>
      </c>
      <c r="J16" s="88">
        <v>109614</v>
      </c>
      <c r="K16" s="88">
        <v>49525</v>
      </c>
      <c r="L16" s="88">
        <v>106609</v>
      </c>
      <c r="M16" s="89">
        <v>47681</v>
      </c>
      <c r="N16" s="88">
        <v>104124</v>
      </c>
      <c r="O16" s="89">
        <v>46130</v>
      </c>
    </row>
    <row r="17" spans="1:15" ht="15" customHeight="1" x14ac:dyDescent="0.2">
      <c r="A17" s="71" t="s">
        <v>479</v>
      </c>
      <c r="B17" s="87">
        <v>64130</v>
      </c>
      <c r="C17" s="73">
        <v>30848</v>
      </c>
      <c r="D17" s="87">
        <v>63266</v>
      </c>
      <c r="E17" s="73">
        <v>30055</v>
      </c>
      <c r="F17" s="87">
        <v>62183</v>
      </c>
      <c r="G17" s="87">
        <v>29119</v>
      </c>
      <c r="H17" s="87">
        <v>62302</v>
      </c>
      <c r="I17" s="87">
        <v>28554</v>
      </c>
      <c r="J17" s="88">
        <v>60854</v>
      </c>
      <c r="K17" s="88">
        <v>27635</v>
      </c>
      <c r="L17" s="88">
        <v>59335</v>
      </c>
      <c r="M17" s="89">
        <v>26681</v>
      </c>
      <c r="N17" s="88">
        <v>57758</v>
      </c>
      <c r="O17" s="89">
        <v>25671</v>
      </c>
    </row>
    <row r="18" spans="1:15" ht="15" customHeight="1" x14ac:dyDescent="0.2">
      <c r="A18" s="71" t="s">
        <v>480</v>
      </c>
      <c r="B18" s="87">
        <v>51918</v>
      </c>
      <c r="C18" s="87">
        <v>24842</v>
      </c>
      <c r="D18" s="87">
        <v>51526</v>
      </c>
      <c r="E18" s="87">
        <v>24418</v>
      </c>
      <c r="F18" s="87">
        <v>51011</v>
      </c>
      <c r="G18" s="73">
        <v>23996</v>
      </c>
      <c r="H18" s="87">
        <v>48874</v>
      </c>
      <c r="I18" s="87">
        <v>22506</v>
      </c>
      <c r="J18" s="88">
        <v>47912</v>
      </c>
      <c r="K18" s="88">
        <v>21869</v>
      </c>
      <c r="L18" s="88">
        <v>46768</v>
      </c>
      <c r="M18" s="89">
        <v>21172</v>
      </c>
      <c r="N18" s="88">
        <v>45580</v>
      </c>
      <c r="O18" s="89">
        <v>20393</v>
      </c>
    </row>
    <row r="19" spans="1:15" ht="15" customHeight="1" x14ac:dyDescent="0.2">
      <c r="A19" s="71" t="s">
        <v>481</v>
      </c>
      <c r="B19" s="87">
        <v>33702</v>
      </c>
      <c r="C19" s="87">
        <v>16581</v>
      </c>
      <c r="D19" s="87">
        <v>33208</v>
      </c>
      <c r="E19" s="87">
        <v>16088</v>
      </c>
      <c r="F19" s="87">
        <v>32930</v>
      </c>
      <c r="G19" s="87">
        <v>15677</v>
      </c>
      <c r="H19" s="87">
        <v>32715</v>
      </c>
      <c r="I19" s="87">
        <v>15202</v>
      </c>
      <c r="J19" s="88">
        <v>32000</v>
      </c>
      <c r="K19" s="88">
        <v>14711</v>
      </c>
      <c r="L19" s="88">
        <v>31230</v>
      </c>
      <c r="M19" s="89">
        <v>14200</v>
      </c>
      <c r="N19" s="88">
        <v>30356</v>
      </c>
      <c r="O19" s="89">
        <v>13689</v>
      </c>
    </row>
    <row r="20" spans="1:15" ht="15" customHeight="1" x14ac:dyDescent="0.2">
      <c r="A20" s="71" t="s">
        <v>482</v>
      </c>
      <c r="B20" s="87">
        <v>27356</v>
      </c>
      <c r="C20" s="87">
        <v>13497</v>
      </c>
      <c r="D20" s="87">
        <v>26908</v>
      </c>
      <c r="E20" s="87">
        <v>13137</v>
      </c>
      <c r="F20" s="87">
        <v>26620</v>
      </c>
      <c r="G20" s="87">
        <v>12796</v>
      </c>
      <c r="H20" s="87">
        <v>26406</v>
      </c>
      <c r="I20" s="87">
        <v>12478</v>
      </c>
      <c r="J20" s="88">
        <v>25754</v>
      </c>
      <c r="K20" s="88">
        <v>12117</v>
      </c>
      <c r="L20" s="88">
        <v>25127</v>
      </c>
      <c r="M20" s="89">
        <v>11694</v>
      </c>
      <c r="N20" s="88">
        <v>24499</v>
      </c>
      <c r="O20" s="89">
        <v>11325</v>
      </c>
    </row>
    <row r="21" spans="1:15" ht="15" customHeight="1" x14ac:dyDescent="0.2">
      <c r="A21" s="71" t="s">
        <v>483</v>
      </c>
      <c r="B21" s="87">
        <v>78356</v>
      </c>
      <c r="C21" s="87">
        <v>38937</v>
      </c>
      <c r="D21" s="87">
        <v>80258</v>
      </c>
      <c r="E21" s="87">
        <v>38212</v>
      </c>
      <c r="F21" s="87">
        <v>79390</v>
      </c>
      <c r="G21" s="87">
        <v>37452</v>
      </c>
      <c r="H21" s="87">
        <v>81460</v>
      </c>
      <c r="I21" s="87">
        <v>37359</v>
      </c>
      <c r="J21" s="88">
        <v>80047</v>
      </c>
      <c r="K21" s="88">
        <v>36427</v>
      </c>
      <c r="L21" s="88">
        <v>78510</v>
      </c>
      <c r="M21" s="89">
        <v>35489</v>
      </c>
      <c r="N21" s="88">
        <v>76824</v>
      </c>
      <c r="O21" s="89">
        <v>34421</v>
      </c>
    </row>
    <row r="22" spans="1:15" ht="15" customHeight="1" x14ac:dyDescent="0.2">
      <c r="A22" s="71" t="s">
        <v>484</v>
      </c>
      <c r="B22" s="87">
        <v>54416</v>
      </c>
      <c r="C22" s="87">
        <v>26916</v>
      </c>
      <c r="D22" s="87">
        <v>53754</v>
      </c>
      <c r="E22" s="87">
        <v>26256</v>
      </c>
      <c r="F22" s="87">
        <v>53021</v>
      </c>
      <c r="G22" s="87">
        <v>25564</v>
      </c>
      <c r="H22" s="87">
        <v>52103</v>
      </c>
      <c r="I22" s="87">
        <v>24730</v>
      </c>
      <c r="J22" s="88">
        <v>50661</v>
      </c>
      <c r="K22" s="88">
        <v>23760</v>
      </c>
      <c r="L22" s="88">
        <v>49123</v>
      </c>
      <c r="M22" s="89">
        <v>22861</v>
      </c>
      <c r="N22" s="88">
        <v>47689</v>
      </c>
      <c r="O22" s="89">
        <v>21994</v>
      </c>
    </row>
    <row r="23" spans="1:15" ht="15" customHeight="1" x14ac:dyDescent="0.2">
      <c r="A23" s="71" t="s">
        <v>485</v>
      </c>
      <c r="B23" s="87">
        <v>29100</v>
      </c>
      <c r="C23" s="87">
        <v>14439</v>
      </c>
      <c r="D23" s="87">
        <v>28565</v>
      </c>
      <c r="E23" s="87">
        <v>13961</v>
      </c>
      <c r="F23" s="87">
        <v>28248</v>
      </c>
      <c r="G23" s="87">
        <v>13589</v>
      </c>
      <c r="H23" s="87">
        <v>28645</v>
      </c>
      <c r="I23" s="87">
        <v>13422</v>
      </c>
      <c r="J23" s="88">
        <v>27866</v>
      </c>
      <c r="K23" s="88">
        <v>12876</v>
      </c>
      <c r="L23" s="88">
        <v>26991</v>
      </c>
      <c r="M23" s="89">
        <v>12340</v>
      </c>
      <c r="N23" s="88">
        <v>26103</v>
      </c>
      <c r="O23" s="89">
        <v>11804</v>
      </c>
    </row>
    <row r="24" spans="1:15" ht="15" customHeight="1" x14ac:dyDescent="0.2">
      <c r="A24" s="91" t="s">
        <v>486</v>
      </c>
      <c r="B24" s="87">
        <v>180885</v>
      </c>
      <c r="C24" s="87">
        <v>88822</v>
      </c>
      <c r="D24" s="87">
        <v>179189</v>
      </c>
      <c r="E24" s="87">
        <v>87119</v>
      </c>
      <c r="F24" s="87">
        <v>177302</v>
      </c>
      <c r="G24" s="87">
        <v>85421</v>
      </c>
      <c r="H24" s="87">
        <v>176314</v>
      </c>
      <c r="I24" s="87">
        <v>83744</v>
      </c>
      <c r="J24" s="88">
        <v>173185</v>
      </c>
      <c r="K24" s="88">
        <v>81449</v>
      </c>
      <c r="L24" s="88">
        <v>169585</v>
      </c>
      <c r="M24" s="89">
        <v>79030</v>
      </c>
      <c r="N24" s="88">
        <v>166277</v>
      </c>
      <c r="O24" s="89">
        <v>76667</v>
      </c>
    </row>
    <row r="25" spans="1:15" ht="15" customHeight="1" x14ac:dyDescent="0.2">
      <c r="A25" s="91" t="s">
        <v>487</v>
      </c>
      <c r="B25" s="87">
        <v>28603</v>
      </c>
      <c r="C25" s="87">
        <v>14089</v>
      </c>
      <c r="D25" s="87">
        <v>28326</v>
      </c>
      <c r="E25" s="87">
        <v>13725</v>
      </c>
      <c r="F25" s="87">
        <v>28020</v>
      </c>
      <c r="G25" s="87">
        <v>13358</v>
      </c>
      <c r="H25" s="87">
        <v>27757</v>
      </c>
      <c r="I25" s="87">
        <v>12939</v>
      </c>
      <c r="J25" s="88">
        <v>27086</v>
      </c>
      <c r="K25" s="88">
        <v>12478</v>
      </c>
      <c r="L25" s="88">
        <v>26134</v>
      </c>
      <c r="M25" s="89">
        <v>11848</v>
      </c>
      <c r="N25" s="88">
        <v>25433</v>
      </c>
      <c r="O25" s="89">
        <v>11463</v>
      </c>
    </row>
    <row r="26" spans="1:15" ht="15" customHeight="1" x14ac:dyDescent="0.2">
      <c r="A26" s="91" t="s">
        <v>488</v>
      </c>
      <c r="B26" s="87">
        <v>84662</v>
      </c>
      <c r="C26" s="87">
        <v>42827</v>
      </c>
      <c r="D26" s="87">
        <v>84028</v>
      </c>
      <c r="E26" s="87">
        <v>41998</v>
      </c>
      <c r="F26" s="87">
        <v>83119</v>
      </c>
      <c r="G26" s="87">
        <v>41151</v>
      </c>
      <c r="H26" s="87">
        <v>83688</v>
      </c>
      <c r="I26" s="87">
        <v>40614</v>
      </c>
      <c r="J26" s="88">
        <v>82279</v>
      </c>
      <c r="K26" s="88">
        <v>39461</v>
      </c>
      <c r="L26" s="88">
        <v>80527</v>
      </c>
      <c r="M26" s="89">
        <v>38288</v>
      </c>
      <c r="N26" s="88">
        <v>78923</v>
      </c>
      <c r="O26" s="89">
        <v>37055</v>
      </c>
    </row>
    <row r="27" spans="1:15" ht="15" customHeight="1" x14ac:dyDescent="0.2">
      <c r="A27" s="91" t="s">
        <v>489</v>
      </c>
      <c r="B27" s="87">
        <v>208648</v>
      </c>
      <c r="C27" s="87">
        <v>104090</v>
      </c>
      <c r="D27" s="87">
        <v>204441</v>
      </c>
      <c r="E27" s="87">
        <v>100581</v>
      </c>
      <c r="F27" s="87">
        <v>200391</v>
      </c>
      <c r="G27" s="87">
        <v>97168</v>
      </c>
      <c r="H27" s="87">
        <v>196273</v>
      </c>
      <c r="I27" s="87">
        <v>93638</v>
      </c>
      <c r="J27" s="88">
        <v>188749</v>
      </c>
      <c r="K27" s="88">
        <v>89387</v>
      </c>
      <c r="L27" s="88">
        <v>181557</v>
      </c>
      <c r="M27" s="89">
        <v>85355</v>
      </c>
      <c r="N27" s="88">
        <v>174766</v>
      </c>
      <c r="O27" s="89">
        <v>81404</v>
      </c>
    </row>
    <row r="28" spans="1:15" ht="15" customHeight="1" x14ac:dyDescent="0.2">
      <c r="A28" s="91" t="s">
        <v>490</v>
      </c>
      <c r="B28" s="87">
        <v>43428</v>
      </c>
      <c r="C28" s="87">
        <v>21972</v>
      </c>
      <c r="D28" s="87">
        <v>43186</v>
      </c>
      <c r="E28" s="87">
        <v>21569</v>
      </c>
      <c r="F28" s="87">
        <v>42910</v>
      </c>
      <c r="G28" s="87">
        <v>21083</v>
      </c>
      <c r="H28" s="87">
        <v>43530</v>
      </c>
      <c r="I28" s="73">
        <v>20807</v>
      </c>
      <c r="J28" s="88">
        <v>42901</v>
      </c>
      <c r="K28" s="88">
        <v>20250</v>
      </c>
      <c r="L28" s="88">
        <v>41958</v>
      </c>
      <c r="M28" s="89">
        <v>19597</v>
      </c>
      <c r="N28" s="88">
        <v>41062</v>
      </c>
      <c r="O28" s="89">
        <v>19037</v>
      </c>
    </row>
    <row r="29" spans="1:15" ht="15" customHeight="1" x14ac:dyDescent="0.2">
      <c r="A29" s="91" t="s">
        <v>491</v>
      </c>
      <c r="B29" s="87">
        <v>32780</v>
      </c>
      <c r="C29" s="87">
        <v>16077</v>
      </c>
      <c r="D29" s="87">
        <v>32500</v>
      </c>
      <c r="E29" s="87">
        <v>15780</v>
      </c>
      <c r="F29" s="87">
        <v>32123</v>
      </c>
      <c r="G29" s="87">
        <v>15361</v>
      </c>
      <c r="H29" s="87">
        <v>31301</v>
      </c>
      <c r="I29" s="87">
        <v>14688</v>
      </c>
      <c r="J29" s="88">
        <v>30785</v>
      </c>
      <c r="K29" s="88">
        <v>14284</v>
      </c>
      <c r="L29" s="92">
        <v>29983</v>
      </c>
      <c r="M29" s="93">
        <v>13757</v>
      </c>
      <c r="N29" s="92">
        <v>29180</v>
      </c>
      <c r="O29" s="93">
        <v>13300</v>
      </c>
    </row>
    <row r="30" spans="1:15" ht="15" customHeight="1" x14ac:dyDescent="0.2">
      <c r="A30" s="91" t="s">
        <v>492</v>
      </c>
      <c r="B30" s="87">
        <v>32791</v>
      </c>
      <c r="C30" s="87">
        <v>16237</v>
      </c>
      <c r="D30" s="87">
        <v>32283</v>
      </c>
      <c r="E30" s="87">
        <v>15812</v>
      </c>
      <c r="F30" s="87">
        <v>31908</v>
      </c>
      <c r="G30" s="87">
        <v>15430</v>
      </c>
      <c r="H30" s="87">
        <v>31625</v>
      </c>
      <c r="I30" s="87">
        <v>14969</v>
      </c>
      <c r="J30" s="88">
        <v>30856</v>
      </c>
      <c r="K30" s="88">
        <v>14510</v>
      </c>
      <c r="L30" s="88">
        <v>30078</v>
      </c>
      <c r="M30" s="89">
        <v>14029</v>
      </c>
      <c r="N30" s="88">
        <v>29348</v>
      </c>
      <c r="O30" s="89">
        <v>13542</v>
      </c>
    </row>
    <row r="31" spans="1:15" ht="15" customHeight="1" x14ac:dyDescent="0.2">
      <c r="A31" s="91" t="s">
        <v>493</v>
      </c>
      <c r="B31" s="87">
        <v>137596</v>
      </c>
      <c r="C31" s="87">
        <v>67838</v>
      </c>
      <c r="D31" s="87">
        <v>135238</v>
      </c>
      <c r="E31" s="87">
        <v>65665</v>
      </c>
      <c r="F31" s="87">
        <v>132937</v>
      </c>
      <c r="G31" s="87">
        <v>63490</v>
      </c>
      <c r="H31" s="87">
        <v>133170</v>
      </c>
      <c r="I31" s="87">
        <v>62016</v>
      </c>
      <c r="J31" s="88">
        <v>128785</v>
      </c>
      <c r="K31" s="88">
        <v>59665</v>
      </c>
      <c r="L31" s="88">
        <v>124587</v>
      </c>
      <c r="M31" s="89">
        <v>57262</v>
      </c>
      <c r="N31" s="88">
        <v>120169</v>
      </c>
      <c r="O31" s="89">
        <v>54761</v>
      </c>
    </row>
    <row r="32" spans="1:15" ht="15" customHeight="1" x14ac:dyDescent="0.2">
      <c r="A32" s="91" t="s">
        <v>494</v>
      </c>
      <c r="B32" s="87">
        <v>56623</v>
      </c>
      <c r="C32" s="87">
        <v>27935</v>
      </c>
      <c r="D32" s="87">
        <v>56412</v>
      </c>
      <c r="E32" s="87">
        <v>27565</v>
      </c>
      <c r="F32" s="87">
        <v>56055</v>
      </c>
      <c r="G32" s="87">
        <v>27241</v>
      </c>
      <c r="H32" s="87">
        <v>55792</v>
      </c>
      <c r="I32" s="87">
        <v>26705</v>
      </c>
      <c r="J32" s="88">
        <v>54841</v>
      </c>
      <c r="K32" s="88">
        <v>25996</v>
      </c>
      <c r="L32" s="88">
        <v>53705</v>
      </c>
      <c r="M32" s="89">
        <v>25225</v>
      </c>
      <c r="N32" s="88">
        <v>52570</v>
      </c>
      <c r="O32" s="89">
        <v>24459</v>
      </c>
    </row>
    <row r="33" spans="1:15" ht="15" customHeight="1" x14ac:dyDescent="0.2">
      <c r="A33" s="91" t="s">
        <v>495</v>
      </c>
      <c r="B33" s="87">
        <v>36992</v>
      </c>
      <c r="C33" s="87">
        <v>17198</v>
      </c>
      <c r="D33" s="87">
        <v>36882</v>
      </c>
      <c r="E33" s="87">
        <v>17097</v>
      </c>
      <c r="F33" s="87">
        <v>36697</v>
      </c>
      <c r="G33" s="87">
        <v>16922</v>
      </c>
      <c r="H33" s="87">
        <v>37406</v>
      </c>
      <c r="I33" s="87">
        <v>17025</v>
      </c>
      <c r="J33" s="88">
        <v>37188</v>
      </c>
      <c r="K33" s="88">
        <v>16736</v>
      </c>
      <c r="L33" s="88">
        <v>36712</v>
      </c>
      <c r="M33" s="89">
        <v>16431</v>
      </c>
      <c r="N33" s="88">
        <v>36062</v>
      </c>
      <c r="O33" s="89">
        <v>16035</v>
      </c>
    </row>
    <row r="34" spans="1:15" ht="15" customHeight="1" x14ac:dyDescent="0.2">
      <c r="A34" s="91" t="s">
        <v>496</v>
      </c>
      <c r="B34" s="87">
        <v>35624</v>
      </c>
      <c r="C34" s="87">
        <v>16710</v>
      </c>
      <c r="D34" s="87">
        <v>35766</v>
      </c>
      <c r="E34" s="87">
        <v>16653</v>
      </c>
      <c r="F34" s="87">
        <v>35854</v>
      </c>
      <c r="G34" s="87">
        <v>16571</v>
      </c>
      <c r="H34" s="87">
        <v>35926</v>
      </c>
      <c r="I34" s="87">
        <v>16410</v>
      </c>
      <c r="J34" s="88">
        <v>35754</v>
      </c>
      <c r="K34" s="88">
        <v>16117</v>
      </c>
      <c r="L34" s="88">
        <v>35334</v>
      </c>
      <c r="M34" s="89">
        <v>15838</v>
      </c>
      <c r="N34" s="88">
        <v>34750</v>
      </c>
      <c r="O34" s="89">
        <v>15449</v>
      </c>
    </row>
    <row r="35" spans="1:15" ht="15" customHeight="1" x14ac:dyDescent="0.2">
      <c r="A35" s="91" t="s">
        <v>497</v>
      </c>
      <c r="B35" s="87">
        <v>40268</v>
      </c>
      <c r="C35" s="87">
        <v>20104</v>
      </c>
      <c r="D35" s="87">
        <v>41105</v>
      </c>
      <c r="E35" s="87">
        <v>20260</v>
      </c>
      <c r="F35" s="87">
        <v>41319</v>
      </c>
      <c r="G35" s="87">
        <v>20152</v>
      </c>
      <c r="H35" s="87">
        <v>42788</v>
      </c>
      <c r="I35" s="87">
        <v>20623</v>
      </c>
      <c r="J35" s="88">
        <v>42358</v>
      </c>
      <c r="K35" s="88">
        <v>20232</v>
      </c>
      <c r="L35" s="88">
        <v>41776</v>
      </c>
      <c r="M35" s="89">
        <v>19731</v>
      </c>
      <c r="N35" s="88">
        <v>41031</v>
      </c>
      <c r="O35" s="89">
        <v>19179</v>
      </c>
    </row>
    <row r="36" spans="1:15" ht="15" customHeight="1" x14ac:dyDescent="0.2">
      <c r="A36" s="91" t="s">
        <v>498</v>
      </c>
      <c r="B36" s="87">
        <v>64771</v>
      </c>
      <c r="C36" s="87">
        <v>31326</v>
      </c>
      <c r="D36" s="87">
        <v>63941</v>
      </c>
      <c r="E36" s="87">
        <v>30574</v>
      </c>
      <c r="F36" s="87">
        <v>62911</v>
      </c>
      <c r="G36" s="87">
        <v>29792</v>
      </c>
      <c r="H36" s="87">
        <v>62345</v>
      </c>
      <c r="I36" s="87">
        <v>28956</v>
      </c>
      <c r="J36" s="88">
        <v>60323</v>
      </c>
      <c r="K36" s="88">
        <v>27693</v>
      </c>
      <c r="L36" s="88">
        <v>58219</v>
      </c>
      <c r="M36" s="89">
        <v>26512</v>
      </c>
      <c r="N36" s="88">
        <v>56059</v>
      </c>
      <c r="O36" s="89">
        <v>25255</v>
      </c>
    </row>
    <row r="37" spans="1:15" ht="15" customHeight="1" x14ac:dyDescent="0.2">
      <c r="A37" s="91" t="s">
        <v>499</v>
      </c>
      <c r="B37" s="87">
        <v>106998</v>
      </c>
      <c r="C37" s="87">
        <v>51742</v>
      </c>
      <c r="D37" s="87">
        <v>105820</v>
      </c>
      <c r="E37" s="87">
        <v>50444</v>
      </c>
      <c r="F37" s="87">
        <v>104120</v>
      </c>
      <c r="G37" s="87">
        <v>48839</v>
      </c>
      <c r="H37" s="87">
        <v>106157</v>
      </c>
      <c r="I37" s="87">
        <v>48353</v>
      </c>
      <c r="J37" s="88">
        <v>103561</v>
      </c>
      <c r="K37" s="88">
        <v>46594</v>
      </c>
      <c r="L37" s="88">
        <v>100691</v>
      </c>
      <c r="M37" s="89">
        <v>44740</v>
      </c>
      <c r="N37" s="88">
        <v>97841</v>
      </c>
      <c r="O37" s="89">
        <v>43076</v>
      </c>
    </row>
    <row r="38" spans="1:15" ht="15" customHeight="1" x14ac:dyDescent="0.2">
      <c r="A38" s="91" t="s">
        <v>500</v>
      </c>
      <c r="B38" s="87">
        <v>28593</v>
      </c>
      <c r="C38" s="87">
        <v>14046</v>
      </c>
      <c r="D38" s="87">
        <v>28535</v>
      </c>
      <c r="E38" s="87">
        <v>13845</v>
      </c>
      <c r="F38" s="87">
        <v>28464</v>
      </c>
      <c r="G38" s="87">
        <v>13715</v>
      </c>
      <c r="H38" s="87">
        <v>28236</v>
      </c>
      <c r="I38" s="87">
        <v>13541</v>
      </c>
      <c r="J38" s="88">
        <v>27969</v>
      </c>
      <c r="K38" s="88">
        <v>13294</v>
      </c>
      <c r="L38" s="88">
        <v>27562</v>
      </c>
      <c r="M38" s="89">
        <v>12992</v>
      </c>
      <c r="N38" s="88">
        <v>27036</v>
      </c>
      <c r="O38" s="89">
        <v>12604</v>
      </c>
    </row>
    <row r="39" spans="1:15" ht="15" customHeight="1" x14ac:dyDescent="0.2">
      <c r="A39" s="91" t="s">
        <v>501</v>
      </c>
      <c r="B39" s="87">
        <v>52109</v>
      </c>
      <c r="C39" s="87">
        <v>26161</v>
      </c>
      <c r="D39" s="87">
        <v>51460</v>
      </c>
      <c r="E39" s="87">
        <v>25482</v>
      </c>
      <c r="F39" s="87">
        <v>50935</v>
      </c>
      <c r="G39" s="87">
        <v>24871</v>
      </c>
      <c r="H39" s="87">
        <v>51326</v>
      </c>
      <c r="I39" s="87">
        <v>24478</v>
      </c>
      <c r="J39" s="88">
        <v>50157</v>
      </c>
      <c r="K39" s="88">
        <v>23683</v>
      </c>
      <c r="L39" s="88">
        <v>49151</v>
      </c>
      <c r="M39" s="89">
        <v>23052</v>
      </c>
      <c r="N39" s="88">
        <v>47828</v>
      </c>
      <c r="O39" s="89">
        <v>22332</v>
      </c>
    </row>
    <row r="40" spans="1:15" ht="15" customHeight="1" x14ac:dyDescent="0.2">
      <c r="A40" s="91" t="s">
        <v>502</v>
      </c>
      <c r="B40" s="87">
        <v>37226</v>
      </c>
      <c r="C40" s="87">
        <v>18144</v>
      </c>
      <c r="D40" s="87">
        <v>36851</v>
      </c>
      <c r="E40" s="87">
        <v>17836</v>
      </c>
      <c r="F40" s="87">
        <v>36493</v>
      </c>
      <c r="G40" s="87">
        <v>17524</v>
      </c>
      <c r="H40" s="87">
        <v>36508</v>
      </c>
      <c r="I40" s="87">
        <v>17136</v>
      </c>
      <c r="J40" s="88">
        <v>35590</v>
      </c>
      <c r="K40" s="88">
        <v>16469</v>
      </c>
      <c r="L40" s="88">
        <v>34541</v>
      </c>
      <c r="M40" s="89">
        <v>15832</v>
      </c>
      <c r="N40" s="88">
        <v>33363</v>
      </c>
      <c r="O40" s="89">
        <v>15117</v>
      </c>
    </row>
    <row r="41" spans="1:15" ht="15" customHeight="1" x14ac:dyDescent="0.2">
      <c r="A41" s="91" t="s">
        <v>503</v>
      </c>
      <c r="B41" s="87">
        <v>35160</v>
      </c>
      <c r="C41" s="87">
        <v>17181</v>
      </c>
      <c r="D41" s="87">
        <v>34772</v>
      </c>
      <c r="E41" s="87">
        <v>16795</v>
      </c>
      <c r="F41" s="87">
        <v>34319</v>
      </c>
      <c r="G41" s="87">
        <v>16320</v>
      </c>
      <c r="H41" s="87">
        <v>34620</v>
      </c>
      <c r="I41" s="87">
        <v>16139</v>
      </c>
      <c r="J41" s="88">
        <v>33771</v>
      </c>
      <c r="K41" s="88">
        <v>15522</v>
      </c>
      <c r="L41" s="88">
        <v>32783</v>
      </c>
      <c r="M41" s="89">
        <v>14932</v>
      </c>
      <c r="N41" s="88">
        <v>31669</v>
      </c>
      <c r="O41" s="89">
        <v>14292</v>
      </c>
    </row>
    <row r="42" spans="1:15" ht="15" customHeight="1" x14ac:dyDescent="0.2">
      <c r="A42" s="91" t="s">
        <v>504</v>
      </c>
      <c r="B42" s="87">
        <v>32059</v>
      </c>
      <c r="C42" s="87">
        <v>15954</v>
      </c>
      <c r="D42" s="87">
        <v>31658</v>
      </c>
      <c r="E42" s="87">
        <v>15572</v>
      </c>
      <c r="F42" s="87">
        <v>31259</v>
      </c>
      <c r="G42" s="87">
        <v>15133</v>
      </c>
      <c r="H42" s="87">
        <v>31206</v>
      </c>
      <c r="I42" s="87">
        <v>14726</v>
      </c>
      <c r="J42" s="88">
        <v>30299</v>
      </c>
      <c r="K42" s="88">
        <v>14206</v>
      </c>
      <c r="L42" s="88">
        <v>29453</v>
      </c>
      <c r="M42" s="89">
        <v>13725</v>
      </c>
      <c r="N42" s="88">
        <v>28617</v>
      </c>
      <c r="O42" s="89">
        <v>13269</v>
      </c>
    </row>
    <row r="43" spans="1:15" ht="15" customHeight="1" x14ac:dyDescent="0.2">
      <c r="A43" s="91" t="s">
        <v>505</v>
      </c>
      <c r="B43" s="87">
        <v>160487</v>
      </c>
      <c r="C43" s="87">
        <v>79052</v>
      </c>
      <c r="D43" s="87">
        <v>158487</v>
      </c>
      <c r="E43" s="87">
        <v>77013</v>
      </c>
      <c r="F43" s="87">
        <v>156269</v>
      </c>
      <c r="G43" s="87">
        <v>74724</v>
      </c>
      <c r="H43" s="87">
        <v>154882</v>
      </c>
      <c r="I43" s="87">
        <v>72354</v>
      </c>
      <c r="J43" s="88">
        <v>150716</v>
      </c>
      <c r="K43" s="88">
        <v>69425</v>
      </c>
      <c r="L43" s="88">
        <v>146064</v>
      </c>
      <c r="M43" s="89">
        <v>66480</v>
      </c>
      <c r="N43" s="88">
        <v>141244</v>
      </c>
      <c r="O43" s="89">
        <v>63661</v>
      </c>
    </row>
    <row r="44" spans="1:15" ht="15" customHeight="1" x14ac:dyDescent="0.2">
      <c r="A44" s="91" t="s">
        <v>506</v>
      </c>
      <c r="B44" s="87">
        <v>47414</v>
      </c>
      <c r="C44" s="87">
        <v>21900</v>
      </c>
      <c r="D44" s="87">
        <v>47705</v>
      </c>
      <c r="E44" s="87">
        <v>21950</v>
      </c>
      <c r="F44" s="87">
        <v>47835</v>
      </c>
      <c r="G44" s="87">
        <v>21838</v>
      </c>
      <c r="H44" s="87">
        <v>46742</v>
      </c>
      <c r="I44" s="87">
        <v>21002</v>
      </c>
      <c r="J44" s="88">
        <v>46487</v>
      </c>
      <c r="K44" s="88">
        <v>20684</v>
      </c>
      <c r="L44" s="88">
        <v>46407</v>
      </c>
      <c r="M44" s="89">
        <v>20558</v>
      </c>
      <c r="N44" s="88">
        <v>46115</v>
      </c>
      <c r="O44" s="89">
        <v>20321</v>
      </c>
    </row>
    <row r="45" spans="1:15" ht="15" customHeight="1" x14ac:dyDescent="0.2">
      <c r="A45" s="91" t="s">
        <v>507</v>
      </c>
      <c r="B45" s="87">
        <v>31018</v>
      </c>
      <c r="C45" s="87">
        <v>15389</v>
      </c>
      <c r="D45" s="87">
        <v>30590</v>
      </c>
      <c r="E45" s="87">
        <v>14891</v>
      </c>
      <c r="F45" s="87">
        <v>30158</v>
      </c>
      <c r="G45" s="87">
        <v>14432</v>
      </c>
      <c r="H45" s="87">
        <v>30424</v>
      </c>
      <c r="I45" s="87">
        <v>14224</v>
      </c>
      <c r="J45" s="88">
        <v>29603</v>
      </c>
      <c r="K45" s="88">
        <v>13689</v>
      </c>
      <c r="L45" s="88">
        <v>28712</v>
      </c>
      <c r="M45" s="89">
        <v>13063</v>
      </c>
      <c r="N45" s="88">
        <v>27780</v>
      </c>
      <c r="O45" s="89">
        <v>12512</v>
      </c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workbookViewId="0"/>
  </sheetViews>
  <sheetFormatPr defaultRowHeight="12.75" x14ac:dyDescent="0.2"/>
  <cols>
    <col min="1" max="1" width="19.85546875" style="12" customWidth="1"/>
    <col min="2" max="16384" width="9.140625" style="12"/>
  </cols>
  <sheetData>
    <row r="1" spans="1:15" x14ac:dyDescent="0.2">
      <c r="A1" s="98" t="s">
        <v>519</v>
      </c>
      <c r="B1" s="98"/>
      <c r="C1" s="98"/>
      <c r="D1" s="98"/>
      <c r="E1" s="98"/>
      <c r="F1" s="98"/>
      <c r="G1" s="98"/>
      <c r="H1" s="98"/>
      <c r="I1" s="98"/>
    </row>
    <row r="2" spans="1:15" x14ac:dyDescent="0.2">
      <c r="A2" s="59" t="s">
        <v>48</v>
      </c>
    </row>
    <row r="3" spans="1:15" x14ac:dyDescent="0.2">
      <c r="A3" s="60" t="s">
        <v>518</v>
      </c>
    </row>
    <row r="4" spans="1:15" x14ac:dyDescent="0.2">
      <c r="A4" s="60" t="s">
        <v>50</v>
      </c>
    </row>
    <row r="5" spans="1:15" x14ac:dyDescent="0.2">
      <c r="A5" s="400" t="s">
        <v>510</v>
      </c>
      <c r="B5" s="398">
        <v>2007</v>
      </c>
      <c r="C5" s="398"/>
      <c r="D5" s="398">
        <v>2008</v>
      </c>
      <c r="E5" s="398"/>
      <c r="F5" s="398">
        <v>2009</v>
      </c>
      <c r="G5" s="398"/>
      <c r="H5" s="398">
        <v>2010</v>
      </c>
      <c r="I5" s="398"/>
      <c r="J5" s="398">
        <v>2011</v>
      </c>
      <c r="K5" s="398"/>
      <c r="L5" s="398">
        <v>2012</v>
      </c>
      <c r="M5" s="399"/>
      <c r="N5" s="398">
        <v>2013</v>
      </c>
      <c r="O5" s="399"/>
    </row>
    <row r="6" spans="1:15" ht="51.75" thickBot="1" x14ac:dyDescent="0.25">
      <c r="A6" s="402"/>
      <c r="B6" s="375" t="s">
        <v>868</v>
      </c>
      <c r="C6" s="379" t="s">
        <v>869</v>
      </c>
      <c r="D6" s="375" t="s">
        <v>868</v>
      </c>
      <c r="E6" s="379" t="s">
        <v>869</v>
      </c>
      <c r="F6" s="375" t="s">
        <v>868</v>
      </c>
      <c r="G6" s="379" t="s">
        <v>869</v>
      </c>
      <c r="H6" s="375" t="s">
        <v>868</v>
      </c>
      <c r="I6" s="379" t="s">
        <v>869</v>
      </c>
      <c r="J6" s="375" t="s">
        <v>868</v>
      </c>
      <c r="K6" s="379" t="s">
        <v>869</v>
      </c>
      <c r="L6" s="375" t="s">
        <v>868</v>
      </c>
      <c r="M6" s="379" t="s">
        <v>869</v>
      </c>
      <c r="N6" s="375" t="s">
        <v>868</v>
      </c>
      <c r="O6" s="376" t="s">
        <v>869</v>
      </c>
    </row>
    <row r="7" spans="1:15" ht="15" customHeight="1" x14ac:dyDescent="0.2">
      <c r="A7" s="97" t="s">
        <v>469</v>
      </c>
      <c r="B7" s="83">
        <v>345480</v>
      </c>
      <c r="C7" s="83">
        <v>237161</v>
      </c>
      <c r="D7" s="83">
        <v>351474</v>
      </c>
      <c r="E7" s="83">
        <v>242710</v>
      </c>
      <c r="F7" s="83">
        <v>356959</v>
      </c>
      <c r="G7" s="83">
        <v>247773</v>
      </c>
      <c r="H7" s="83">
        <v>358343</v>
      </c>
      <c r="I7" s="83">
        <v>249709</v>
      </c>
      <c r="J7" s="84">
        <v>367799</v>
      </c>
      <c r="K7" s="84">
        <v>256260</v>
      </c>
      <c r="L7" s="84">
        <v>377155</v>
      </c>
      <c r="M7" s="85">
        <v>262425</v>
      </c>
      <c r="N7" s="84">
        <v>386602</v>
      </c>
      <c r="O7" s="85">
        <v>268830</v>
      </c>
    </row>
    <row r="8" spans="1:15" ht="15" customHeight="1" x14ac:dyDescent="0.2">
      <c r="A8" s="71" t="s">
        <v>470</v>
      </c>
      <c r="B8" s="87">
        <v>45587</v>
      </c>
      <c r="C8" s="87">
        <v>31507</v>
      </c>
      <c r="D8" s="87">
        <v>46708</v>
      </c>
      <c r="E8" s="87">
        <v>32493</v>
      </c>
      <c r="F8" s="87">
        <v>47899</v>
      </c>
      <c r="G8" s="87">
        <v>33517</v>
      </c>
      <c r="H8" s="87">
        <v>48594</v>
      </c>
      <c r="I8" s="87">
        <v>34119</v>
      </c>
      <c r="J8" s="88">
        <v>50122</v>
      </c>
      <c r="K8" s="88">
        <v>35302</v>
      </c>
      <c r="L8" s="88">
        <v>51825</v>
      </c>
      <c r="M8" s="89">
        <v>36531</v>
      </c>
      <c r="N8" s="88">
        <v>53535</v>
      </c>
      <c r="O8" s="89">
        <v>37738</v>
      </c>
    </row>
    <row r="9" spans="1:15" ht="15" customHeight="1" x14ac:dyDescent="0.2">
      <c r="A9" s="71" t="s">
        <v>471</v>
      </c>
      <c r="B9" s="87">
        <v>30399</v>
      </c>
      <c r="C9" s="87">
        <v>20983</v>
      </c>
      <c r="D9" s="87">
        <v>31248</v>
      </c>
      <c r="E9" s="87">
        <v>21697</v>
      </c>
      <c r="F9" s="87">
        <v>32093</v>
      </c>
      <c r="G9" s="87">
        <v>22384</v>
      </c>
      <c r="H9" s="87">
        <v>32986</v>
      </c>
      <c r="I9" s="87">
        <v>23042</v>
      </c>
      <c r="J9" s="88">
        <v>34146</v>
      </c>
      <c r="K9" s="88">
        <v>23911</v>
      </c>
      <c r="L9" s="88">
        <v>35463</v>
      </c>
      <c r="M9" s="89">
        <v>24749</v>
      </c>
      <c r="N9" s="88">
        <v>36763</v>
      </c>
      <c r="O9" s="89">
        <v>25543</v>
      </c>
    </row>
    <row r="10" spans="1:15" ht="15" customHeight="1" x14ac:dyDescent="0.2">
      <c r="A10" s="71" t="s">
        <v>472</v>
      </c>
      <c r="B10" s="87">
        <v>64532</v>
      </c>
      <c r="C10" s="87">
        <v>44301</v>
      </c>
      <c r="D10" s="87">
        <v>66189</v>
      </c>
      <c r="E10" s="87">
        <v>45758</v>
      </c>
      <c r="F10" s="87">
        <v>67755</v>
      </c>
      <c r="G10" s="87">
        <v>47225</v>
      </c>
      <c r="H10" s="87">
        <v>70312</v>
      </c>
      <c r="I10" s="87">
        <v>49202</v>
      </c>
      <c r="J10" s="88">
        <v>72858</v>
      </c>
      <c r="K10" s="88">
        <v>50859</v>
      </c>
      <c r="L10" s="88">
        <v>75150</v>
      </c>
      <c r="M10" s="89">
        <v>52318</v>
      </c>
      <c r="N10" s="88">
        <v>77470</v>
      </c>
      <c r="O10" s="89">
        <v>53751</v>
      </c>
    </row>
    <row r="11" spans="1:15" ht="15" customHeight="1" x14ac:dyDescent="0.2">
      <c r="A11" s="71" t="s">
        <v>473</v>
      </c>
      <c r="B11" s="87">
        <v>32618</v>
      </c>
      <c r="C11" s="87">
        <v>21731</v>
      </c>
      <c r="D11" s="87">
        <v>33354</v>
      </c>
      <c r="E11" s="87">
        <v>22283</v>
      </c>
      <c r="F11" s="87">
        <v>34087</v>
      </c>
      <c r="G11" s="87">
        <v>22797</v>
      </c>
      <c r="H11" s="87">
        <v>33399</v>
      </c>
      <c r="I11" s="87">
        <v>22835</v>
      </c>
      <c r="J11" s="88">
        <v>34110</v>
      </c>
      <c r="K11" s="88">
        <v>23412</v>
      </c>
      <c r="L11" s="88">
        <v>34895</v>
      </c>
      <c r="M11" s="89">
        <v>23957</v>
      </c>
      <c r="N11" s="88">
        <v>35619</v>
      </c>
      <c r="O11" s="89">
        <v>24464</v>
      </c>
    </row>
    <row r="12" spans="1:15" ht="15" customHeight="1" x14ac:dyDescent="0.2">
      <c r="A12" s="71" t="s">
        <v>474</v>
      </c>
      <c r="B12" s="87">
        <v>21732</v>
      </c>
      <c r="C12" s="87">
        <v>14897</v>
      </c>
      <c r="D12" s="87">
        <v>22115</v>
      </c>
      <c r="E12" s="87">
        <v>15175</v>
      </c>
      <c r="F12" s="87">
        <v>22408</v>
      </c>
      <c r="G12" s="87">
        <v>15390</v>
      </c>
      <c r="H12" s="87">
        <v>22474</v>
      </c>
      <c r="I12" s="87">
        <v>15545</v>
      </c>
      <c r="J12" s="88">
        <v>22823</v>
      </c>
      <c r="K12" s="88">
        <v>15864</v>
      </c>
      <c r="L12" s="88">
        <v>23240</v>
      </c>
      <c r="M12" s="89">
        <v>16157</v>
      </c>
      <c r="N12" s="88">
        <v>23575</v>
      </c>
      <c r="O12" s="89">
        <v>16376</v>
      </c>
    </row>
    <row r="13" spans="1:15" ht="15" customHeight="1" x14ac:dyDescent="0.2">
      <c r="A13" s="71" t="s">
        <v>475</v>
      </c>
      <c r="B13" s="87">
        <v>43154</v>
      </c>
      <c r="C13" s="87">
        <v>30313</v>
      </c>
      <c r="D13" s="87">
        <v>43959</v>
      </c>
      <c r="E13" s="87">
        <v>31028</v>
      </c>
      <c r="F13" s="87">
        <v>44956</v>
      </c>
      <c r="G13" s="87">
        <v>31904</v>
      </c>
      <c r="H13" s="87">
        <v>46028</v>
      </c>
      <c r="I13" s="87">
        <v>32787</v>
      </c>
      <c r="J13" s="88">
        <v>47594</v>
      </c>
      <c r="K13" s="88">
        <v>33882</v>
      </c>
      <c r="L13" s="88">
        <v>49230</v>
      </c>
      <c r="M13" s="89">
        <v>34969</v>
      </c>
      <c r="N13" s="88">
        <v>50697</v>
      </c>
      <c r="O13" s="89">
        <v>35881</v>
      </c>
    </row>
    <row r="14" spans="1:15" ht="15" customHeight="1" x14ac:dyDescent="0.2">
      <c r="A14" s="71" t="s">
        <v>476</v>
      </c>
      <c r="B14" s="87">
        <v>19862</v>
      </c>
      <c r="C14" s="87">
        <v>13766</v>
      </c>
      <c r="D14" s="87">
        <v>20319</v>
      </c>
      <c r="E14" s="87">
        <v>14146</v>
      </c>
      <c r="F14" s="87">
        <v>20869</v>
      </c>
      <c r="G14" s="87">
        <v>14621</v>
      </c>
      <c r="H14" s="87">
        <v>21351</v>
      </c>
      <c r="I14" s="87">
        <v>15020</v>
      </c>
      <c r="J14" s="88">
        <v>22142</v>
      </c>
      <c r="K14" s="88">
        <v>15612</v>
      </c>
      <c r="L14" s="88">
        <v>23106</v>
      </c>
      <c r="M14" s="89">
        <v>16220</v>
      </c>
      <c r="N14" s="88">
        <v>24134</v>
      </c>
      <c r="O14" s="89">
        <v>16890</v>
      </c>
    </row>
    <row r="15" spans="1:15" ht="15" customHeight="1" x14ac:dyDescent="0.2">
      <c r="A15" s="71" t="s">
        <v>477</v>
      </c>
      <c r="B15" s="87">
        <v>18636</v>
      </c>
      <c r="C15" s="87">
        <v>13057</v>
      </c>
      <c r="D15" s="87">
        <v>19202</v>
      </c>
      <c r="E15" s="87">
        <v>13581</v>
      </c>
      <c r="F15" s="87">
        <v>19743</v>
      </c>
      <c r="G15" s="87">
        <v>14082</v>
      </c>
      <c r="H15" s="87">
        <v>20299</v>
      </c>
      <c r="I15" s="87">
        <v>14539</v>
      </c>
      <c r="J15" s="88">
        <v>21049</v>
      </c>
      <c r="K15" s="88">
        <v>15111</v>
      </c>
      <c r="L15" s="88">
        <v>21989</v>
      </c>
      <c r="M15" s="89">
        <v>15779</v>
      </c>
      <c r="N15" s="88">
        <v>22954</v>
      </c>
      <c r="O15" s="89">
        <v>16387</v>
      </c>
    </row>
    <row r="16" spans="1:15" ht="15" customHeight="1" x14ac:dyDescent="0.2">
      <c r="A16" s="71" t="s">
        <v>478</v>
      </c>
      <c r="B16" s="87">
        <v>81885</v>
      </c>
      <c r="C16" s="73">
        <v>55542</v>
      </c>
      <c r="D16" s="87">
        <v>84098</v>
      </c>
      <c r="E16" s="73">
        <v>57439</v>
      </c>
      <c r="F16" s="87">
        <v>86048</v>
      </c>
      <c r="G16" s="87">
        <v>59256</v>
      </c>
      <c r="H16" s="87">
        <v>88916</v>
      </c>
      <c r="I16" s="87">
        <v>61440</v>
      </c>
      <c r="J16" s="88">
        <v>91957</v>
      </c>
      <c r="K16" s="88">
        <v>63508</v>
      </c>
      <c r="L16" s="88">
        <v>95168</v>
      </c>
      <c r="M16" s="89">
        <v>65392</v>
      </c>
      <c r="N16" s="88">
        <v>98190</v>
      </c>
      <c r="O16" s="89">
        <v>67142</v>
      </c>
    </row>
    <row r="17" spans="1:15" ht="15" customHeight="1" x14ac:dyDescent="0.2">
      <c r="A17" s="71" t="s">
        <v>479</v>
      </c>
      <c r="B17" s="87">
        <v>45730</v>
      </c>
      <c r="C17" s="73">
        <v>30644</v>
      </c>
      <c r="D17" s="87">
        <v>46900</v>
      </c>
      <c r="E17" s="73">
        <v>31621</v>
      </c>
      <c r="F17" s="87">
        <v>48116</v>
      </c>
      <c r="G17" s="87">
        <v>32667</v>
      </c>
      <c r="H17" s="87">
        <v>49546</v>
      </c>
      <c r="I17" s="87">
        <v>33792</v>
      </c>
      <c r="J17" s="88">
        <v>51280</v>
      </c>
      <c r="K17" s="88">
        <v>34902</v>
      </c>
      <c r="L17" s="88">
        <v>53175</v>
      </c>
      <c r="M17" s="89">
        <v>36091</v>
      </c>
      <c r="N17" s="88">
        <v>55042</v>
      </c>
      <c r="O17" s="89">
        <v>37230</v>
      </c>
    </row>
    <row r="18" spans="1:15" ht="15" customHeight="1" x14ac:dyDescent="0.2">
      <c r="A18" s="71" t="s">
        <v>480</v>
      </c>
      <c r="B18" s="87">
        <v>33821</v>
      </c>
      <c r="C18" s="87">
        <v>22594</v>
      </c>
      <c r="D18" s="87">
        <v>34700</v>
      </c>
      <c r="E18" s="87">
        <v>23311</v>
      </c>
      <c r="F18" s="87">
        <v>35626</v>
      </c>
      <c r="G18" s="87">
        <v>24006</v>
      </c>
      <c r="H18" s="87">
        <v>34591</v>
      </c>
      <c r="I18" s="87">
        <v>23531</v>
      </c>
      <c r="J18" s="88">
        <v>35691</v>
      </c>
      <c r="K18" s="88">
        <v>24305</v>
      </c>
      <c r="L18" s="88">
        <v>36886</v>
      </c>
      <c r="M18" s="89">
        <v>25106</v>
      </c>
      <c r="N18" s="88">
        <v>38016</v>
      </c>
      <c r="O18" s="89">
        <v>25881</v>
      </c>
    </row>
    <row r="19" spans="1:15" ht="15" customHeight="1" x14ac:dyDescent="0.2">
      <c r="A19" s="71" t="s">
        <v>481</v>
      </c>
      <c r="B19" s="87">
        <v>18755</v>
      </c>
      <c r="C19" s="87">
        <v>13004</v>
      </c>
      <c r="D19" s="87">
        <v>19455</v>
      </c>
      <c r="E19" s="87">
        <v>13672</v>
      </c>
      <c r="F19" s="87">
        <v>20123</v>
      </c>
      <c r="G19" s="87">
        <v>14310</v>
      </c>
      <c r="H19" s="87">
        <v>20627</v>
      </c>
      <c r="I19" s="87">
        <v>14778</v>
      </c>
      <c r="J19" s="88">
        <v>21696</v>
      </c>
      <c r="K19" s="88">
        <v>15459</v>
      </c>
      <c r="L19" s="88">
        <v>22777</v>
      </c>
      <c r="M19" s="89">
        <v>16172</v>
      </c>
      <c r="N19" s="88">
        <v>23885</v>
      </c>
      <c r="O19" s="89">
        <v>16836</v>
      </c>
    </row>
    <row r="20" spans="1:15" ht="15" customHeight="1" x14ac:dyDescent="0.2">
      <c r="A20" s="71" t="s">
        <v>482</v>
      </c>
      <c r="B20" s="87">
        <v>19000</v>
      </c>
      <c r="C20" s="87">
        <v>13393</v>
      </c>
      <c r="D20" s="87">
        <v>19517</v>
      </c>
      <c r="E20" s="87">
        <v>13820</v>
      </c>
      <c r="F20" s="87">
        <v>19995</v>
      </c>
      <c r="G20" s="87">
        <v>14283</v>
      </c>
      <c r="H20" s="87">
        <v>20309</v>
      </c>
      <c r="I20" s="87">
        <v>14547</v>
      </c>
      <c r="J20" s="88">
        <v>21178</v>
      </c>
      <c r="K20" s="88">
        <v>15039</v>
      </c>
      <c r="L20" s="88">
        <v>21909</v>
      </c>
      <c r="M20" s="89">
        <v>15533</v>
      </c>
      <c r="N20" s="88">
        <v>22617</v>
      </c>
      <c r="O20" s="89">
        <v>15974</v>
      </c>
    </row>
    <row r="21" spans="1:15" ht="15" customHeight="1" x14ac:dyDescent="0.2">
      <c r="A21" s="71" t="s">
        <v>483</v>
      </c>
      <c r="B21" s="87">
        <v>60333</v>
      </c>
      <c r="C21" s="87">
        <v>40727</v>
      </c>
      <c r="D21" s="87">
        <v>61404</v>
      </c>
      <c r="E21" s="87">
        <v>41544</v>
      </c>
      <c r="F21" s="87">
        <v>62610</v>
      </c>
      <c r="G21" s="87">
        <v>42519</v>
      </c>
      <c r="H21" s="87">
        <v>64255</v>
      </c>
      <c r="I21" s="87">
        <v>43752</v>
      </c>
      <c r="J21" s="88">
        <v>65577</v>
      </c>
      <c r="K21" s="88">
        <v>44740</v>
      </c>
      <c r="L21" s="88">
        <v>66982</v>
      </c>
      <c r="M21" s="89">
        <v>45642</v>
      </c>
      <c r="N21" s="88">
        <v>68424</v>
      </c>
      <c r="O21" s="89">
        <v>46530</v>
      </c>
    </row>
    <row r="22" spans="1:15" ht="15" customHeight="1" x14ac:dyDescent="0.2">
      <c r="A22" s="71" t="s">
        <v>484</v>
      </c>
      <c r="B22" s="87">
        <v>34674</v>
      </c>
      <c r="C22" s="87">
        <v>23659</v>
      </c>
      <c r="D22" s="87">
        <v>35959</v>
      </c>
      <c r="E22" s="87">
        <v>24747</v>
      </c>
      <c r="F22" s="87">
        <v>37225</v>
      </c>
      <c r="G22" s="87">
        <v>25796</v>
      </c>
      <c r="H22" s="87">
        <v>38298</v>
      </c>
      <c r="I22" s="87">
        <v>26580</v>
      </c>
      <c r="J22" s="88">
        <v>39981</v>
      </c>
      <c r="K22" s="88">
        <v>27703</v>
      </c>
      <c r="L22" s="88">
        <v>41615</v>
      </c>
      <c r="M22" s="89">
        <v>28753</v>
      </c>
      <c r="N22" s="88">
        <v>43189</v>
      </c>
      <c r="O22" s="89">
        <v>29742</v>
      </c>
    </row>
    <row r="23" spans="1:15" ht="15" customHeight="1" x14ac:dyDescent="0.2">
      <c r="A23" s="71" t="s">
        <v>485</v>
      </c>
      <c r="B23" s="87">
        <v>18277</v>
      </c>
      <c r="C23" s="87">
        <v>12470</v>
      </c>
      <c r="D23" s="87">
        <v>18944</v>
      </c>
      <c r="E23" s="87">
        <v>13065</v>
      </c>
      <c r="F23" s="87">
        <v>19610</v>
      </c>
      <c r="G23" s="87">
        <v>13661</v>
      </c>
      <c r="H23" s="87">
        <v>20375</v>
      </c>
      <c r="I23" s="87">
        <v>14337</v>
      </c>
      <c r="J23" s="88">
        <v>21339</v>
      </c>
      <c r="K23" s="88">
        <v>15008</v>
      </c>
      <c r="L23" s="88">
        <v>22348</v>
      </c>
      <c r="M23" s="89">
        <v>15662</v>
      </c>
      <c r="N23" s="88">
        <v>23315</v>
      </c>
      <c r="O23" s="89">
        <v>16262</v>
      </c>
    </row>
    <row r="24" spans="1:15" ht="15" customHeight="1" x14ac:dyDescent="0.2">
      <c r="A24" s="91" t="s">
        <v>486</v>
      </c>
      <c r="B24" s="87">
        <v>136444</v>
      </c>
      <c r="C24" s="87">
        <v>93706</v>
      </c>
      <c r="D24" s="87">
        <v>139356</v>
      </c>
      <c r="E24" s="87">
        <v>96002</v>
      </c>
      <c r="F24" s="87">
        <v>142776</v>
      </c>
      <c r="G24" s="87">
        <v>98567</v>
      </c>
      <c r="H24" s="87">
        <v>146701</v>
      </c>
      <c r="I24" s="87">
        <v>101222</v>
      </c>
      <c r="J24" s="88">
        <v>150932</v>
      </c>
      <c r="K24" s="88">
        <v>104082</v>
      </c>
      <c r="L24" s="88">
        <v>155337</v>
      </c>
      <c r="M24" s="89">
        <v>107001</v>
      </c>
      <c r="N24" s="88">
        <v>159825</v>
      </c>
      <c r="O24" s="89">
        <v>109810</v>
      </c>
    </row>
    <row r="25" spans="1:15" ht="15" customHeight="1" x14ac:dyDescent="0.2">
      <c r="A25" s="91" t="s">
        <v>487</v>
      </c>
      <c r="B25" s="87">
        <v>16178</v>
      </c>
      <c r="C25" s="87">
        <v>11364</v>
      </c>
      <c r="D25" s="87">
        <v>16582</v>
      </c>
      <c r="E25" s="87">
        <v>11820</v>
      </c>
      <c r="F25" s="87">
        <v>17055</v>
      </c>
      <c r="G25" s="87">
        <v>12290</v>
      </c>
      <c r="H25" s="87">
        <v>17607</v>
      </c>
      <c r="I25" s="87">
        <v>12767</v>
      </c>
      <c r="J25" s="88">
        <v>18365</v>
      </c>
      <c r="K25" s="88">
        <v>13315</v>
      </c>
      <c r="L25" s="88">
        <v>19237</v>
      </c>
      <c r="M25" s="89">
        <v>13910</v>
      </c>
      <c r="N25" s="88">
        <v>19984</v>
      </c>
      <c r="O25" s="89">
        <v>14348</v>
      </c>
    </row>
    <row r="26" spans="1:15" ht="15" customHeight="1" x14ac:dyDescent="0.2">
      <c r="A26" s="91" t="s">
        <v>488</v>
      </c>
      <c r="B26" s="87">
        <v>58025</v>
      </c>
      <c r="C26" s="87">
        <v>40491</v>
      </c>
      <c r="D26" s="87">
        <v>59364</v>
      </c>
      <c r="E26" s="87">
        <v>41718</v>
      </c>
      <c r="F26" s="87">
        <v>61037</v>
      </c>
      <c r="G26" s="87">
        <v>43128</v>
      </c>
      <c r="H26" s="87">
        <v>63367</v>
      </c>
      <c r="I26" s="87">
        <v>44820</v>
      </c>
      <c r="J26" s="88">
        <v>65372</v>
      </c>
      <c r="K26" s="88">
        <v>46366</v>
      </c>
      <c r="L26" s="88">
        <v>67782</v>
      </c>
      <c r="M26" s="89">
        <v>47998</v>
      </c>
      <c r="N26" s="88">
        <v>70168</v>
      </c>
      <c r="O26" s="89">
        <v>49617</v>
      </c>
    </row>
    <row r="27" spans="1:15" ht="15" customHeight="1" x14ac:dyDescent="0.2">
      <c r="A27" s="91" t="s">
        <v>489</v>
      </c>
      <c r="B27" s="87">
        <v>153667</v>
      </c>
      <c r="C27" s="87">
        <v>111126</v>
      </c>
      <c r="D27" s="87">
        <v>155695</v>
      </c>
      <c r="E27" s="87">
        <v>113366</v>
      </c>
      <c r="F27" s="87">
        <v>157731</v>
      </c>
      <c r="G27" s="87">
        <v>115623</v>
      </c>
      <c r="H27" s="87">
        <v>159078</v>
      </c>
      <c r="I27" s="87">
        <v>117092</v>
      </c>
      <c r="J27" s="88">
        <v>164016</v>
      </c>
      <c r="K27" s="88">
        <v>119823</v>
      </c>
      <c r="L27" s="88">
        <v>168496</v>
      </c>
      <c r="M27" s="89">
        <v>122390</v>
      </c>
      <c r="N27" s="88">
        <v>172753</v>
      </c>
      <c r="O27" s="89">
        <v>124795</v>
      </c>
    </row>
    <row r="28" spans="1:15" ht="15" customHeight="1" x14ac:dyDescent="0.2">
      <c r="A28" s="91" t="s">
        <v>490</v>
      </c>
      <c r="B28" s="87">
        <v>25875</v>
      </c>
      <c r="C28" s="87">
        <v>17795</v>
      </c>
      <c r="D28" s="87">
        <v>26765</v>
      </c>
      <c r="E28" s="87">
        <v>18593</v>
      </c>
      <c r="F28" s="87">
        <v>27707</v>
      </c>
      <c r="G28" s="87">
        <v>19442</v>
      </c>
      <c r="H28" s="87">
        <v>28509</v>
      </c>
      <c r="I28" s="87">
        <v>20137</v>
      </c>
      <c r="J28" s="88">
        <v>29716</v>
      </c>
      <c r="K28" s="88">
        <v>21055</v>
      </c>
      <c r="L28" s="88">
        <v>31003</v>
      </c>
      <c r="M28" s="89">
        <v>21919</v>
      </c>
      <c r="N28" s="88">
        <v>32334</v>
      </c>
      <c r="O28" s="89">
        <v>22802</v>
      </c>
    </row>
    <row r="29" spans="1:15" ht="15" customHeight="1" x14ac:dyDescent="0.2">
      <c r="A29" s="91" t="s">
        <v>491</v>
      </c>
      <c r="B29" s="87">
        <v>21278</v>
      </c>
      <c r="C29" s="87">
        <v>14613</v>
      </c>
      <c r="D29" s="87">
        <v>21933</v>
      </c>
      <c r="E29" s="87">
        <v>15143</v>
      </c>
      <c r="F29" s="87">
        <v>22697</v>
      </c>
      <c r="G29" s="87">
        <v>15758</v>
      </c>
      <c r="H29" s="87">
        <v>22850</v>
      </c>
      <c r="I29" s="87">
        <v>15963</v>
      </c>
      <c r="J29" s="88">
        <v>23673</v>
      </c>
      <c r="K29" s="88">
        <v>16542</v>
      </c>
      <c r="L29" s="92">
        <v>24595</v>
      </c>
      <c r="M29" s="93">
        <v>17161</v>
      </c>
      <c r="N29" s="92">
        <v>25450</v>
      </c>
      <c r="O29" s="93">
        <v>17672</v>
      </c>
    </row>
    <row r="30" spans="1:15" ht="15" customHeight="1" x14ac:dyDescent="0.2">
      <c r="A30" s="91" t="s">
        <v>492</v>
      </c>
      <c r="B30" s="87">
        <v>19001</v>
      </c>
      <c r="C30" s="87">
        <v>13102</v>
      </c>
      <c r="D30" s="87">
        <v>19747</v>
      </c>
      <c r="E30" s="87">
        <v>13723</v>
      </c>
      <c r="F30" s="87">
        <v>20424</v>
      </c>
      <c r="G30" s="87">
        <v>14319</v>
      </c>
      <c r="H30" s="87">
        <v>21130</v>
      </c>
      <c r="I30" s="87">
        <v>14879</v>
      </c>
      <c r="J30" s="88">
        <v>22245</v>
      </c>
      <c r="K30" s="88">
        <v>15601</v>
      </c>
      <c r="L30" s="88">
        <v>23216</v>
      </c>
      <c r="M30" s="89">
        <v>16254</v>
      </c>
      <c r="N30" s="88">
        <v>24227</v>
      </c>
      <c r="O30" s="89">
        <v>16918</v>
      </c>
    </row>
    <row r="31" spans="1:15" ht="15" customHeight="1" x14ac:dyDescent="0.2">
      <c r="A31" s="91" t="s">
        <v>493</v>
      </c>
      <c r="B31" s="87">
        <v>99493</v>
      </c>
      <c r="C31" s="87">
        <v>69394</v>
      </c>
      <c r="D31" s="87">
        <v>101533</v>
      </c>
      <c r="E31" s="87">
        <v>71409</v>
      </c>
      <c r="F31" s="87">
        <v>103536</v>
      </c>
      <c r="G31" s="87">
        <v>73488</v>
      </c>
      <c r="H31" s="87">
        <v>105816</v>
      </c>
      <c r="I31" s="87">
        <v>75498</v>
      </c>
      <c r="J31" s="88">
        <v>109866</v>
      </c>
      <c r="K31" s="88">
        <v>77629</v>
      </c>
      <c r="L31" s="88">
        <v>113426</v>
      </c>
      <c r="M31" s="89">
        <v>79653</v>
      </c>
      <c r="N31" s="88">
        <v>116940</v>
      </c>
      <c r="O31" s="89">
        <v>81630</v>
      </c>
    </row>
    <row r="32" spans="1:15" ht="15" customHeight="1" x14ac:dyDescent="0.2">
      <c r="A32" s="91" t="s">
        <v>494</v>
      </c>
      <c r="B32" s="87">
        <v>35537</v>
      </c>
      <c r="C32" s="87">
        <v>24842</v>
      </c>
      <c r="D32" s="87">
        <v>36401</v>
      </c>
      <c r="E32" s="87">
        <v>25595</v>
      </c>
      <c r="F32" s="87">
        <v>37216</v>
      </c>
      <c r="G32" s="87">
        <v>26255</v>
      </c>
      <c r="H32" s="87">
        <v>38375</v>
      </c>
      <c r="I32" s="87">
        <v>27125</v>
      </c>
      <c r="J32" s="88">
        <v>39637</v>
      </c>
      <c r="K32" s="88">
        <v>28052</v>
      </c>
      <c r="L32" s="88">
        <v>41010</v>
      </c>
      <c r="M32" s="89">
        <v>29009</v>
      </c>
      <c r="N32" s="88">
        <v>42377</v>
      </c>
      <c r="O32" s="89">
        <v>29974</v>
      </c>
    </row>
    <row r="33" spans="1:15" ht="15" customHeight="1" x14ac:dyDescent="0.2">
      <c r="A33" s="91" t="s">
        <v>495</v>
      </c>
      <c r="B33" s="87">
        <v>22583</v>
      </c>
      <c r="C33" s="87">
        <v>15195</v>
      </c>
      <c r="D33" s="87">
        <v>23040</v>
      </c>
      <c r="E33" s="87">
        <v>15486</v>
      </c>
      <c r="F33" s="87">
        <v>23454</v>
      </c>
      <c r="G33" s="87">
        <v>15878</v>
      </c>
      <c r="H33" s="87">
        <v>24112</v>
      </c>
      <c r="I33" s="87">
        <v>16443</v>
      </c>
      <c r="J33" s="88">
        <v>24596</v>
      </c>
      <c r="K33" s="88">
        <v>16912</v>
      </c>
      <c r="L33" s="88">
        <v>25213</v>
      </c>
      <c r="M33" s="89">
        <v>17349</v>
      </c>
      <c r="N33" s="88">
        <v>25889</v>
      </c>
      <c r="O33" s="89">
        <v>17827</v>
      </c>
    </row>
    <row r="34" spans="1:15" ht="15" customHeight="1" x14ac:dyDescent="0.2">
      <c r="A34" s="91" t="s">
        <v>496</v>
      </c>
      <c r="B34" s="87">
        <v>20641</v>
      </c>
      <c r="C34" s="87">
        <v>13705</v>
      </c>
      <c r="D34" s="87">
        <v>21266</v>
      </c>
      <c r="E34" s="87">
        <v>14134</v>
      </c>
      <c r="F34" s="87">
        <v>21927</v>
      </c>
      <c r="G34" s="87">
        <v>14648</v>
      </c>
      <c r="H34" s="87">
        <v>22255</v>
      </c>
      <c r="I34" s="87">
        <v>14981</v>
      </c>
      <c r="J34" s="88">
        <v>22961</v>
      </c>
      <c r="K34" s="88">
        <v>15586</v>
      </c>
      <c r="L34" s="88">
        <v>23756</v>
      </c>
      <c r="M34" s="89">
        <v>16134</v>
      </c>
      <c r="N34" s="88">
        <v>24466</v>
      </c>
      <c r="O34" s="89">
        <v>16576</v>
      </c>
    </row>
    <row r="35" spans="1:15" ht="15" customHeight="1" x14ac:dyDescent="0.2">
      <c r="A35" s="91" t="s">
        <v>497</v>
      </c>
      <c r="B35" s="87">
        <v>25163</v>
      </c>
      <c r="C35" s="87">
        <v>17021</v>
      </c>
      <c r="D35" s="87">
        <v>26470</v>
      </c>
      <c r="E35" s="87">
        <v>18030</v>
      </c>
      <c r="F35" s="87">
        <v>27450</v>
      </c>
      <c r="G35" s="87">
        <v>18851</v>
      </c>
      <c r="H35" s="87">
        <v>28952</v>
      </c>
      <c r="I35" s="87">
        <v>19909</v>
      </c>
      <c r="J35" s="88">
        <v>30048</v>
      </c>
      <c r="K35" s="88">
        <v>20690</v>
      </c>
      <c r="L35" s="88">
        <v>31331</v>
      </c>
      <c r="M35" s="89">
        <v>21590</v>
      </c>
      <c r="N35" s="88">
        <v>32637</v>
      </c>
      <c r="O35" s="89">
        <v>22479</v>
      </c>
    </row>
    <row r="36" spans="1:15" ht="15" customHeight="1" x14ac:dyDescent="0.2">
      <c r="A36" s="91" t="s">
        <v>498</v>
      </c>
      <c r="B36" s="87">
        <v>37705</v>
      </c>
      <c r="C36" s="87">
        <v>26269</v>
      </c>
      <c r="D36" s="87">
        <v>38647</v>
      </c>
      <c r="E36" s="87">
        <v>27166</v>
      </c>
      <c r="F36" s="87">
        <v>39578</v>
      </c>
      <c r="G36" s="87">
        <v>28002</v>
      </c>
      <c r="H36" s="87">
        <v>40826</v>
      </c>
      <c r="I36" s="87">
        <v>28914</v>
      </c>
      <c r="J36" s="88">
        <v>42528</v>
      </c>
      <c r="K36" s="88">
        <v>30092</v>
      </c>
      <c r="L36" s="88">
        <v>44267</v>
      </c>
      <c r="M36" s="89">
        <v>31179</v>
      </c>
      <c r="N36" s="88">
        <v>45809</v>
      </c>
      <c r="O36" s="89">
        <v>32140</v>
      </c>
    </row>
    <row r="37" spans="1:15" ht="15" customHeight="1" x14ac:dyDescent="0.2">
      <c r="A37" s="91" t="s">
        <v>499</v>
      </c>
      <c r="B37" s="87">
        <v>71076</v>
      </c>
      <c r="C37" s="87">
        <v>48468</v>
      </c>
      <c r="D37" s="87">
        <v>72674</v>
      </c>
      <c r="E37" s="87">
        <v>50080</v>
      </c>
      <c r="F37" s="87">
        <v>74264</v>
      </c>
      <c r="G37" s="87">
        <v>51737</v>
      </c>
      <c r="H37" s="87">
        <v>77033</v>
      </c>
      <c r="I37" s="87">
        <v>53868</v>
      </c>
      <c r="J37" s="88">
        <v>79911</v>
      </c>
      <c r="K37" s="88">
        <v>55889</v>
      </c>
      <c r="L37" s="88">
        <v>83032</v>
      </c>
      <c r="M37" s="89">
        <v>57959</v>
      </c>
      <c r="N37" s="88">
        <v>86128</v>
      </c>
      <c r="O37" s="89">
        <v>59797</v>
      </c>
    </row>
    <row r="38" spans="1:15" ht="15" customHeight="1" x14ac:dyDescent="0.2">
      <c r="A38" s="91" t="s">
        <v>500</v>
      </c>
      <c r="B38" s="87">
        <v>19688</v>
      </c>
      <c r="C38" s="87">
        <v>13545</v>
      </c>
      <c r="D38" s="87">
        <v>20212</v>
      </c>
      <c r="E38" s="87">
        <v>14001</v>
      </c>
      <c r="F38" s="87">
        <v>20830</v>
      </c>
      <c r="G38" s="87">
        <v>14420</v>
      </c>
      <c r="H38" s="87">
        <v>21383</v>
      </c>
      <c r="I38" s="87">
        <v>14782</v>
      </c>
      <c r="J38" s="88">
        <v>22038</v>
      </c>
      <c r="K38" s="88">
        <v>15277</v>
      </c>
      <c r="L38" s="88">
        <v>22708</v>
      </c>
      <c r="M38" s="89">
        <v>15724</v>
      </c>
      <c r="N38" s="88">
        <v>23482</v>
      </c>
      <c r="O38" s="89">
        <v>16211</v>
      </c>
    </row>
    <row r="39" spans="1:15" ht="15" customHeight="1" x14ac:dyDescent="0.2">
      <c r="A39" s="91" t="s">
        <v>501</v>
      </c>
      <c r="B39" s="87">
        <v>31782</v>
      </c>
      <c r="C39" s="87">
        <v>22106</v>
      </c>
      <c r="D39" s="87">
        <v>32916</v>
      </c>
      <c r="E39" s="87">
        <v>23115</v>
      </c>
      <c r="F39" s="87">
        <v>33916</v>
      </c>
      <c r="G39" s="87">
        <v>24081</v>
      </c>
      <c r="H39" s="87">
        <v>35218</v>
      </c>
      <c r="I39" s="87">
        <v>25150</v>
      </c>
      <c r="J39" s="88">
        <v>36787</v>
      </c>
      <c r="K39" s="88">
        <v>26215</v>
      </c>
      <c r="L39" s="88">
        <v>38037</v>
      </c>
      <c r="M39" s="89">
        <v>27012</v>
      </c>
      <c r="N39" s="88">
        <v>39579</v>
      </c>
      <c r="O39" s="89">
        <v>27955</v>
      </c>
    </row>
    <row r="40" spans="1:15" ht="15" customHeight="1" x14ac:dyDescent="0.2">
      <c r="A40" s="91" t="s">
        <v>502</v>
      </c>
      <c r="B40" s="87">
        <v>18106</v>
      </c>
      <c r="C40" s="87">
        <v>12223</v>
      </c>
      <c r="D40" s="87">
        <v>18712</v>
      </c>
      <c r="E40" s="87">
        <v>12700</v>
      </c>
      <c r="F40" s="87">
        <v>19365</v>
      </c>
      <c r="G40" s="87">
        <v>13281</v>
      </c>
      <c r="H40" s="87">
        <v>20058</v>
      </c>
      <c r="I40" s="87">
        <v>13862</v>
      </c>
      <c r="J40" s="88">
        <v>21013</v>
      </c>
      <c r="K40" s="88">
        <v>14614</v>
      </c>
      <c r="L40" s="88">
        <v>22074</v>
      </c>
      <c r="M40" s="89">
        <v>15363</v>
      </c>
      <c r="N40" s="88">
        <v>23226</v>
      </c>
      <c r="O40" s="89">
        <v>16109</v>
      </c>
    </row>
    <row r="41" spans="1:15" ht="15" customHeight="1" x14ac:dyDescent="0.2">
      <c r="A41" s="91" t="s">
        <v>503</v>
      </c>
      <c r="B41" s="87">
        <v>23194</v>
      </c>
      <c r="C41" s="87">
        <v>16078</v>
      </c>
      <c r="D41" s="87">
        <v>23333</v>
      </c>
      <c r="E41" s="87">
        <v>16326</v>
      </c>
      <c r="F41" s="87">
        <v>23604</v>
      </c>
      <c r="G41" s="87">
        <v>16705</v>
      </c>
      <c r="H41" s="87">
        <v>23851</v>
      </c>
      <c r="I41" s="87">
        <v>17025</v>
      </c>
      <c r="J41" s="88">
        <v>24435</v>
      </c>
      <c r="K41" s="88">
        <v>17515</v>
      </c>
      <c r="L41" s="88">
        <v>25048</v>
      </c>
      <c r="M41" s="89">
        <v>17934</v>
      </c>
      <c r="N41" s="88">
        <v>25797</v>
      </c>
      <c r="O41" s="89">
        <v>18394</v>
      </c>
    </row>
    <row r="42" spans="1:15" ht="15" customHeight="1" x14ac:dyDescent="0.2">
      <c r="A42" s="91" t="s">
        <v>504</v>
      </c>
      <c r="B42" s="87">
        <v>18431</v>
      </c>
      <c r="C42" s="87">
        <v>12958</v>
      </c>
      <c r="D42" s="87">
        <v>19126</v>
      </c>
      <c r="E42" s="87">
        <v>13527</v>
      </c>
      <c r="F42" s="87">
        <v>19792</v>
      </c>
      <c r="G42" s="87">
        <v>14188</v>
      </c>
      <c r="H42" s="87">
        <v>20462</v>
      </c>
      <c r="I42" s="87">
        <v>14779</v>
      </c>
      <c r="J42" s="88">
        <v>21555</v>
      </c>
      <c r="K42" s="88">
        <v>15445</v>
      </c>
      <c r="L42" s="88">
        <v>22510</v>
      </c>
      <c r="M42" s="89">
        <v>16015</v>
      </c>
      <c r="N42" s="88">
        <v>23512</v>
      </c>
      <c r="O42" s="89">
        <v>16588</v>
      </c>
    </row>
    <row r="43" spans="1:15" ht="15" customHeight="1" x14ac:dyDescent="0.2">
      <c r="A43" s="91" t="s">
        <v>505</v>
      </c>
      <c r="B43" s="87">
        <v>116869</v>
      </c>
      <c r="C43" s="87">
        <v>80383</v>
      </c>
      <c r="D43" s="87">
        <v>119015</v>
      </c>
      <c r="E43" s="87">
        <v>82622</v>
      </c>
      <c r="F43" s="87">
        <v>121195</v>
      </c>
      <c r="G43" s="87">
        <v>84983</v>
      </c>
      <c r="H43" s="87">
        <v>123339</v>
      </c>
      <c r="I43" s="87">
        <v>86999</v>
      </c>
      <c r="J43" s="88">
        <v>127262</v>
      </c>
      <c r="K43" s="88">
        <v>89837</v>
      </c>
      <c r="L43" s="88">
        <v>131584</v>
      </c>
      <c r="M43" s="89">
        <v>92596</v>
      </c>
      <c r="N43" s="88">
        <v>136018</v>
      </c>
      <c r="O43" s="89">
        <v>95304</v>
      </c>
    </row>
    <row r="44" spans="1:15" ht="15" customHeight="1" x14ac:dyDescent="0.2">
      <c r="A44" s="91" t="s">
        <v>506</v>
      </c>
      <c r="B44" s="87">
        <v>30993</v>
      </c>
      <c r="C44" s="87">
        <v>20408</v>
      </c>
      <c r="D44" s="87">
        <v>31687</v>
      </c>
      <c r="E44" s="87">
        <v>20860</v>
      </c>
      <c r="F44" s="87">
        <v>32461</v>
      </c>
      <c r="G44" s="87">
        <v>21399</v>
      </c>
      <c r="H44" s="87">
        <v>32097</v>
      </c>
      <c r="I44" s="87">
        <v>21210</v>
      </c>
      <c r="J44" s="88">
        <v>32942</v>
      </c>
      <c r="K44" s="88">
        <v>21904</v>
      </c>
      <c r="L44" s="88">
        <v>33682</v>
      </c>
      <c r="M44" s="89">
        <v>22386</v>
      </c>
      <c r="N44" s="88">
        <v>34461</v>
      </c>
      <c r="O44" s="89">
        <v>22905</v>
      </c>
    </row>
    <row r="45" spans="1:15" ht="15" customHeight="1" x14ac:dyDescent="0.2">
      <c r="A45" s="91" t="s">
        <v>507</v>
      </c>
      <c r="B45" s="87">
        <v>19322</v>
      </c>
      <c r="C45" s="87">
        <v>13175</v>
      </c>
      <c r="D45" s="87">
        <v>19949</v>
      </c>
      <c r="E45" s="87">
        <v>13773</v>
      </c>
      <c r="F45" s="87">
        <v>20543</v>
      </c>
      <c r="G45" s="87">
        <v>14361</v>
      </c>
      <c r="H45" s="87">
        <v>21239</v>
      </c>
      <c r="I45" s="87">
        <v>14932</v>
      </c>
      <c r="J45" s="88">
        <v>22215</v>
      </c>
      <c r="K45" s="88">
        <v>15588</v>
      </c>
      <c r="L45" s="88">
        <v>23209</v>
      </c>
      <c r="M45" s="89">
        <v>16239</v>
      </c>
      <c r="N45" s="88">
        <v>24195</v>
      </c>
      <c r="O45" s="89">
        <v>16825</v>
      </c>
    </row>
  </sheetData>
  <mergeCells count="8"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"/>
  <sheetViews>
    <sheetView workbookViewId="0"/>
  </sheetViews>
  <sheetFormatPr defaultRowHeight="12.75" x14ac:dyDescent="0.2"/>
  <cols>
    <col min="1" max="1" width="26.7109375" style="12" customWidth="1"/>
    <col min="2" max="2" width="2.85546875" style="12" customWidth="1"/>
    <col min="3" max="16" width="12.42578125" style="12" customWidth="1"/>
    <col min="17" max="16384" width="9.140625" style="12"/>
  </cols>
  <sheetData>
    <row r="1" spans="1:16" s="99" customFormat="1" x14ac:dyDescent="0.25">
      <c r="A1" s="99" t="s">
        <v>532</v>
      </c>
    </row>
    <row r="2" spans="1:16" x14ac:dyDescent="0.2">
      <c r="A2" s="16" t="s">
        <v>48</v>
      </c>
    </row>
    <row r="3" spans="1:16" x14ac:dyDescent="0.2">
      <c r="A3" s="17" t="s">
        <v>520</v>
      </c>
    </row>
    <row r="4" spans="1:16" x14ac:dyDescent="0.2">
      <c r="A4" s="17" t="s">
        <v>50</v>
      </c>
    </row>
    <row r="5" spans="1:16" x14ac:dyDescent="0.2">
      <c r="A5" s="403" t="s">
        <v>521</v>
      </c>
      <c r="B5" s="404"/>
      <c r="C5" s="394">
        <v>2007</v>
      </c>
      <c r="D5" s="394"/>
      <c r="E5" s="394">
        <v>2008</v>
      </c>
      <c r="F5" s="394"/>
      <c r="G5" s="394">
        <v>2009</v>
      </c>
      <c r="H5" s="394"/>
      <c r="I5" s="394">
        <v>2010</v>
      </c>
      <c r="J5" s="394"/>
      <c r="K5" s="394">
        <v>2011</v>
      </c>
      <c r="L5" s="395"/>
      <c r="M5" s="394">
        <v>2012</v>
      </c>
      <c r="N5" s="395"/>
      <c r="O5" s="394">
        <v>2013</v>
      </c>
      <c r="P5" s="395"/>
    </row>
    <row r="6" spans="1:16" ht="50.25" customHeight="1" thickBot="1" x14ac:dyDescent="0.25">
      <c r="A6" s="405"/>
      <c r="B6" s="406"/>
      <c r="C6" s="100" t="s">
        <v>466</v>
      </c>
      <c r="D6" s="100" t="s">
        <v>467</v>
      </c>
      <c r="E6" s="100" t="s">
        <v>466</v>
      </c>
      <c r="F6" s="100" t="s">
        <v>467</v>
      </c>
      <c r="G6" s="100" t="s">
        <v>466</v>
      </c>
      <c r="H6" s="100" t="s">
        <v>467</v>
      </c>
      <c r="I6" s="100" t="s">
        <v>466</v>
      </c>
      <c r="J6" s="100" t="s">
        <v>467</v>
      </c>
      <c r="K6" s="100" t="s">
        <v>466</v>
      </c>
      <c r="L6" s="101" t="s">
        <v>467</v>
      </c>
      <c r="M6" s="100" t="s">
        <v>466</v>
      </c>
      <c r="N6" s="101" t="s">
        <v>467</v>
      </c>
      <c r="O6" s="100" t="s">
        <v>466</v>
      </c>
      <c r="P6" s="101" t="s">
        <v>467</v>
      </c>
    </row>
    <row r="7" spans="1:16" x14ac:dyDescent="0.2">
      <c r="A7" s="102" t="s">
        <v>522</v>
      </c>
      <c r="B7" s="103" t="s">
        <v>60</v>
      </c>
      <c r="C7" s="104">
        <v>7487930</v>
      </c>
      <c r="D7" s="105">
        <v>3650369</v>
      </c>
      <c r="E7" s="104">
        <v>7349669</v>
      </c>
      <c r="F7" s="105">
        <v>3582228</v>
      </c>
      <c r="G7" s="104">
        <v>7231271</v>
      </c>
      <c r="H7" s="105">
        <v>3523674</v>
      </c>
      <c r="I7" s="106">
        <v>7243239</v>
      </c>
      <c r="J7" s="107">
        <v>3531399</v>
      </c>
      <c r="K7" s="108">
        <v>7146551</v>
      </c>
      <c r="L7" s="109">
        <v>3483048</v>
      </c>
      <c r="M7" s="110">
        <v>7066768</v>
      </c>
      <c r="N7" s="111">
        <v>3442368</v>
      </c>
      <c r="O7" s="110">
        <v>6995362</v>
      </c>
      <c r="P7" s="111">
        <v>3406419</v>
      </c>
    </row>
    <row r="8" spans="1:16" x14ac:dyDescent="0.2">
      <c r="A8" s="112" t="s">
        <v>523</v>
      </c>
      <c r="B8" s="113" t="s">
        <v>61</v>
      </c>
      <c r="C8" s="73">
        <v>4138553</v>
      </c>
      <c r="D8" s="73">
        <v>2018598</v>
      </c>
      <c r="E8" s="73">
        <v>4065579</v>
      </c>
      <c r="F8" s="73">
        <v>1982806</v>
      </c>
      <c r="G8" s="73">
        <v>4014511</v>
      </c>
      <c r="H8" s="73">
        <v>1957055</v>
      </c>
      <c r="I8" s="92">
        <v>3998069</v>
      </c>
      <c r="J8" s="92">
        <v>1950223</v>
      </c>
      <c r="K8" s="76">
        <v>3947694</v>
      </c>
      <c r="L8" s="76">
        <v>1924737</v>
      </c>
      <c r="M8" s="88">
        <v>3916439</v>
      </c>
      <c r="N8" s="90">
        <v>1909039</v>
      </c>
      <c r="O8" s="88">
        <v>3890766</v>
      </c>
      <c r="P8" s="90">
        <v>1896183</v>
      </c>
    </row>
    <row r="9" spans="1:16" x14ac:dyDescent="0.2">
      <c r="A9" s="114"/>
      <c r="B9" s="113" t="s">
        <v>62</v>
      </c>
      <c r="C9" s="73">
        <v>3349377</v>
      </c>
      <c r="D9" s="73">
        <v>1631771</v>
      </c>
      <c r="E9" s="73">
        <v>3284090</v>
      </c>
      <c r="F9" s="73">
        <v>1599422</v>
      </c>
      <c r="G9" s="73">
        <v>3216760</v>
      </c>
      <c r="H9" s="73">
        <v>1566619</v>
      </c>
      <c r="I9" s="92">
        <v>3245170</v>
      </c>
      <c r="J9" s="92">
        <v>1581176</v>
      </c>
      <c r="K9" s="76">
        <v>3198857</v>
      </c>
      <c r="L9" s="76">
        <v>1558311</v>
      </c>
      <c r="M9" s="88">
        <v>3150329</v>
      </c>
      <c r="N9" s="90">
        <v>1533329</v>
      </c>
      <c r="O9" s="88">
        <v>3104596</v>
      </c>
      <c r="P9" s="90">
        <v>1510236</v>
      </c>
    </row>
    <row r="10" spans="1:16" x14ac:dyDescent="0.2">
      <c r="A10" s="114" t="s">
        <v>524</v>
      </c>
      <c r="B10" s="113" t="s">
        <v>60</v>
      </c>
      <c r="C10" s="72">
        <v>24545254</v>
      </c>
      <c r="D10" s="73">
        <v>11907611</v>
      </c>
      <c r="E10" s="72">
        <v>24590475</v>
      </c>
      <c r="F10" s="73">
        <v>11883192</v>
      </c>
      <c r="G10" s="72">
        <v>24624443</v>
      </c>
      <c r="H10" s="73">
        <v>11847728</v>
      </c>
      <c r="I10" s="115">
        <v>24831001</v>
      </c>
      <c r="J10" s="92">
        <v>11848907</v>
      </c>
      <c r="K10" s="116">
        <v>24738527</v>
      </c>
      <c r="L10" s="76">
        <v>11767681</v>
      </c>
      <c r="M10" s="117">
        <v>24605558</v>
      </c>
      <c r="N10" s="90">
        <v>11675778</v>
      </c>
      <c r="O10" s="117">
        <v>24422146</v>
      </c>
      <c r="P10" s="90">
        <v>11562745</v>
      </c>
    </row>
    <row r="11" spans="1:16" x14ac:dyDescent="0.2">
      <c r="A11" s="112" t="s">
        <v>525</v>
      </c>
      <c r="B11" s="113" t="s">
        <v>61</v>
      </c>
      <c r="C11" s="73">
        <v>15382344</v>
      </c>
      <c r="D11" s="73">
        <v>7628362</v>
      </c>
      <c r="E11" s="73">
        <v>15327419</v>
      </c>
      <c r="F11" s="73">
        <v>7566448</v>
      </c>
      <c r="G11" s="73">
        <v>15265876</v>
      </c>
      <c r="H11" s="73">
        <v>7498544</v>
      </c>
      <c r="I11" s="92">
        <v>15302315</v>
      </c>
      <c r="J11" s="92">
        <v>7449329</v>
      </c>
      <c r="K11" s="76">
        <v>15155014</v>
      </c>
      <c r="L11" s="76">
        <v>7350210</v>
      </c>
      <c r="M11" s="88">
        <v>14977564</v>
      </c>
      <c r="N11" s="90">
        <v>7241392</v>
      </c>
      <c r="O11" s="88">
        <v>14763159</v>
      </c>
      <c r="P11" s="90">
        <v>7115118</v>
      </c>
    </row>
    <row r="12" spans="1:16" x14ac:dyDescent="0.2">
      <c r="A12" s="114"/>
      <c r="B12" s="113" t="s">
        <v>62</v>
      </c>
      <c r="C12" s="73">
        <v>9162910</v>
      </c>
      <c r="D12" s="73">
        <v>4279249</v>
      </c>
      <c r="E12" s="73">
        <v>9263056</v>
      </c>
      <c r="F12" s="73">
        <v>4316744</v>
      </c>
      <c r="G12" s="73">
        <v>9358567</v>
      </c>
      <c r="H12" s="73">
        <v>4349184</v>
      </c>
      <c r="I12" s="92">
        <v>9528686</v>
      </c>
      <c r="J12" s="92">
        <v>4399578</v>
      </c>
      <c r="K12" s="76">
        <v>9583513</v>
      </c>
      <c r="L12" s="76">
        <v>4417471</v>
      </c>
      <c r="M12" s="88">
        <v>9627994</v>
      </c>
      <c r="N12" s="90">
        <v>4434386</v>
      </c>
      <c r="O12" s="88">
        <v>9658987</v>
      </c>
      <c r="P12" s="90">
        <v>4447627</v>
      </c>
    </row>
    <row r="13" spans="1:16" x14ac:dyDescent="0.2">
      <c r="A13" s="114" t="s">
        <v>526</v>
      </c>
      <c r="B13" s="113" t="s">
        <v>60</v>
      </c>
      <c r="C13" s="72">
        <v>15267391</v>
      </c>
      <c r="D13" s="73">
        <v>7535834</v>
      </c>
      <c r="E13" s="72">
        <v>15290005</v>
      </c>
      <c r="F13" s="73">
        <v>7545918</v>
      </c>
      <c r="G13" s="72">
        <v>15321522</v>
      </c>
      <c r="H13" s="73">
        <v>7557494</v>
      </c>
      <c r="I13" s="115">
        <v>15423937</v>
      </c>
      <c r="J13" s="92">
        <v>7600081</v>
      </c>
      <c r="K13" s="116">
        <v>15418411</v>
      </c>
      <c r="L13" s="76">
        <v>7596694</v>
      </c>
      <c r="M13" s="117">
        <v>15396983</v>
      </c>
      <c r="N13" s="90">
        <v>7586379</v>
      </c>
      <c r="O13" s="117">
        <v>15337852</v>
      </c>
      <c r="P13" s="90">
        <v>7556577</v>
      </c>
    </row>
    <row r="14" spans="1:16" x14ac:dyDescent="0.2">
      <c r="A14" s="112" t="s">
        <v>527</v>
      </c>
      <c r="B14" s="113" t="s">
        <v>61</v>
      </c>
      <c r="C14" s="73">
        <v>9371825</v>
      </c>
      <c r="D14" s="73">
        <v>4692316</v>
      </c>
      <c r="E14" s="73">
        <v>9348881</v>
      </c>
      <c r="F14" s="73">
        <v>4676980</v>
      </c>
      <c r="G14" s="73">
        <v>9330530</v>
      </c>
      <c r="H14" s="73">
        <v>4663369</v>
      </c>
      <c r="I14" s="92">
        <v>9337529</v>
      </c>
      <c r="J14" s="92">
        <v>4660532</v>
      </c>
      <c r="K14" s="76">
        <v>9300329</v>
      </c>
      <c r="L14" s="76">
        <v>4640034</v>
      </c>
      <c r="M14" s="88">
        <v>9248608</v>
      </c>
      <c r="N14" s="90">
        <v>4612939</v>
      </c>
      <c r="O14" s="88">
        <v>9166570</v>
      </c>
      <c r="P14" s="90">
        <v>4569370</v>
      </c>
    </row>
    <row r="15" spans="1:16" x14ac:dyDescent="0.2">
      <c r="A15" s="114"/>
      <c r="B15" s="113" t="s">
        <v>62</v>
      </c>
      <c r="C15" s="73">
        <v>5895566</v>
      </c>
      <c r="D15" s="73">
        <v>2843518</v>
      </c>
      <c r="E15" s="73">
        <v>5941124</v>
      </c>
      <c r="F15" s="73">
        <v>2868938</v>
      </c>
      <c r="G15" s="73">
        <v>5990992</v>
      </c>
      <c r="H15" s="73">
        <v>2894125</v>
      </c>
      <c r="I15" s="92">
        <v>6086408</v>
      </c>
      <c r="J15" s="92">
        <v>2939549</v>
      </c>
      <c r="K15" s="76">
        <v>6118082</v>
      </c>
      <c r="L15" s="76">
        <v>2956660</v>
      </c>
      <c r="M15" s="88">
        <v>6148375</v>
      </c>
      <c r="N15" s="90">
        <v>2973440</v>
      </c>
      <c r="O15" s="88">
        <v>6171282</v>
      </c>
      <c r="P15" s="90">
        <v>2987207</v>
      </c>
    </row>
    <row r="16" spans="1:16" x14ac:dyDescent="0.2">
      <c r="A16" s="114" t="s">
        <v>528</v>
      </c>
      <c r="B16" s="113" t="s">
        <v>60</v>
      </c>
      <c r="C16" s="72">
        <v>9277863</v>
      </c>
      <c r="D16" s="73">
        <v>4371777</v>
      </c>
      <c r="E16" s="72">
        <v>9300470</v>
      </c>
      <c r="F16" s="73">
        <v>4337274</v>
      </c>
      <c r="G16" s="72">
        <v>9302921</v>
      </c>
      <c r="H16" s="73">
        <v>4290234</v>
      </c>
      <c r="I16" s="115">
        <v>9407064</v>
      </c>
      <c r="J16" s="92">
        <v>4248826</v>
      </c>
      <c r="K16" s="116">
        <v>9320116</v>
      </c>
      <c r="L16" s="76">
        <v>4170987</v>
      </c>
      <c r="M16" s="117">
        <v>9208575</v>
      </c>
      <c r="N16" s="90">
        <v>4089399</v>
      </c>
      <c r="O16" s="117">
        <v>9084294</v>
      </c>
      <c r="P16" s="90">
        <v>4006168</v>
      </c>
    </row>
    <row r="17" spans="1:16" x14ac:dyDescent="0.2">
      <c r="A17" s="112" t="s">
        <v>529</v>
      </c>
      <c r="B17" s="113" t="s">
        <v>61</v>
      </c>
      <c r="C17" s="73">
        <v>6010519</v>
      </c>
      <c r="D17" s="73">
        <v>2936046</v>
      </c>
      <c r="E17" s="73">
        <v>5978538</v>
      </c>
      <c r="F17" s="73">
        <v>2889468</v>
      </c>
      <c r="G17" s="73">
        <v>5935346</v>
      </c>
      <c r="H17" s="73">
        <v>2835175</v>
      </c>
      <c r="I17" s="92">
        <v>5964786</v>
      </c>
      <c r="J17" s="92">
        <v>2788797</v>
      </c>
      <c r="K17" s="76">
        <v>5854685</v>
      </c>
      <c r="L17" s="76">
        <v>2710176</v>
      </c>
      <c r="M17" s="88">
        <v>5728956</v>
      </c>
      <c r="N17" s="90">
        <v>2628453</v>
      </c>
      <c r="O17" s="88">
        <v>5596589</v>
      </c>
      <c r="P17" s="90">
        <v>2545748</v>
      </c>
    </row>
    <row r="18" spans="1:16" x14ac:dyDescent="0.2">
      <c r="A18" s="114"/>
      <c r="B18" s="113" t="s">
        <v>62</v>
      </c>
      <c r="C18" s="73">
        <v>3267344</v>
      </c>
      <c r="D18" s="73">
        <v>1435731</v>
      </c>
      <c r="E18" s="73">
        <v>3321932</v>
      </c>
      <c r="F18" s="73">
        <v>1447806</v>
      </c>
      <c r="G18" s="73">
        <v>3367575</v>
      </c>
      <c r="H18" s="73">
        <v>1455059</v>
      </c>
      <c r="I18" s="92">
        <v>3442278</v>
      </c>
      <c r="J18" s="92">
        <v>1460029</v>
      </c>
      <c r="K18" s="76">
        <v>3465431</v>
      </c>
      <c r="L18" s="76">
        <v>1460811</v>
      </c>
      <c r="M18" s="88">
        <v>3479619</v>
      </c>
      <c r="N18" s="90">
        <v>1460946</v>
      </c>
      <c r="O18" s="88">
        <v>3487705</v>
      </c>
      <c r="P18" s="90">
        <v>1460420</v>
      </c>
    </row>
    <row r="19" spans="1:16" x14ac:dyDescent="0.2">
      <c r="A19" s="114" t="s">
        <v>530</v>
      </c>
      <c r="B19" s="113" t="s">
        <v>60</v>
      </c>
      <c r="C19" s="72">
        <v>6082457</v>
      </c>
      <c r="D19" s="73">
        <v>4146160</v>
      </c>
      <c r="E19" s="72">
        <v>6195732</v>
      </c>
      <c r="F19" s="73">
        <v>4255530</v>
      </c>
      <c r="G19" s="72">
        <v>6311615</v>
      </c>
      <c r="H19" s="73">
        <v>4367185</v>
      </c>
      <c r="I19" s="115">
        <v>6455626</v>
      </c>
      <c r="J19" s="92">
        <v>4496435</v>
      </c>
      <c r="K19" s="116">
        <v>6653369</v>
      </c>
      <c r="L19" s="76">
        <v>4633141</v>
      </c>
      <c r="M19" s="117">
        <v>6860973</v>
      </c>
      <c r="N19" s="90">
        <v>4765819</v>
      </c>
      <c r="O19" s="117">
        <v>7078151</v>
      </c>
      <c r="P19" s="90">
        <v>4896960</v>
      </c>
    </row>
    <row r="20" spans="1:16" x14ac:dyDescent="0.2">
      <c r="A20" s="112" t="s">
        <v>531</v>
      </c>
      <c r="B20" s="113" t="s">
        <v>61</v>
      </c>
      <c r="C20" s="73">
        <v>3795988</v>
      </c>
      <c r="D20" s="73">
        <v>2620397</v>
      </c>
      <c r="E20" s="73">
        <v>3895183</v>
      </c>
      <c r="F20" s="73">
        <v>2708618</v>
      </c>
      <c r="G20" s="73">
        <v>3997800</v>
      </c>
      <c r="H20" s="73">
        <v>2799929</v>
      </c>
      <c r="I20" s="92">
        <v>4128720</v>
      </c>
      <c r="J20" s="92">
        <v>2904755</v>
      </c>
      <c r="K20" s="76">
        <v>4283120</v>
      </c>
      <c r="L20" s="76">
        <v>3010663</v>
      </c>
      <c r="M20" s="88">
        <v>4442286</v>
      </c>
      <c r="N20" s="90">
        <v>3113525</v>
      </c>
      <c r="O20" s="88">
        <v>4603984</v>
      </c>
      <c r="P20" s="90">
        <v>3213908</v>
      </c>
    </row>
    <row r="21" spans="1:16" x14ac:dyDescent="0.2">
      <c r="A21" s="114"/>
      <c r="B21" s="113" t="s">
        <v>62</v>
      </c>
      <c r="C21" s="73">
        <v>2286469</v>
      </c>
      <c r="D21" s="73">
        <v>1525763</v>
      </c>
      <c r="E21" s="73">
        <v>2300549</v>
      </c>
      <c r="F21" s="73">
        <v>1546912</v>
      </c>
      <c r="G21" s="73">
        <v>2313815</v>
      </c>
      <c r="H21" s="73">
        <v>1567256</v>
      </c>
      <c r="I21" s="92">
        <v>2326906</v>
      </c>
      <c r="J21" s="92">
        <v>1591680</v>
      </c>
      <c r="K21" s="76">
        <v>2370249</v>
      </c>
      <c r="L21" s="76">
        <v>1622478</v>
      </c>
      <c r="M21" s="88">
        <v>2418687</v>
      </c>
      <c r="N21" s="90">
        <v>1652294</v>
      </c>
      <c r="O21" s="88">
        <v>2474167</v>
      </c>
      <c r="P21" s="90">
        <v>1683052</v>
      </c>
    </row>
    <row r="22" spans="1:16" x14ac:dyDescent="0.2">
      <c r="A22" s="114"/>
      <c r="B22" s="114"/>
      <c r="C22" s="114"/>
      <c r="D22" s="114"/>
      <c r="E22" s="114"/>
      <c r="F22" s="114"/>
      <c r="G22" s="114"/>
      <c r="H22" s="114"/>
      <c r="I22" s="114"/>
      <c r="J22" s="114"/>
      <c r="K22" s="114"/>
      <c r="L22" s="114"/>
    </row>
  </sheetData>
  <mergeCells count="8">
    <mergeCell ref="M5:N5"/>
    <mergeCell ref="O5:P5"/>
    <mergeCell ref="A5:B6"/>
    <mergeCell ref="C5:D5"/>
    <mergeCell ref="E5:F5"/>
    <mergeCell ref="G5:H5"/>
    <mergeCell ref="I5:J5"/>
    <mergeCell ref="K5:L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8"/>
  <sheetViews>
    <sheetView workbookViewId="0"/>
  </sheetViews>
  <sheetFormatPr defaultRowHeight="15" x14ac:dyDescent="0.25"/>
  <cols>
    <col min="1" max="1" width="20.28515625" style="82" bestFit="1" customWidth="1"/>
    <col min="2" max="2" width="19.28515625" style="82" bestFit="1" customWidth="1"/>
    <col min="3" max="3" width="17.5703125" style="12" bestFit="1" customWidth="1"/>
    <col min="4" max="4" width="3.7109375" style="12" bestFit="1" customWidth="1"/>
    <col min="5" max="14" width="9.140625" style="12" customWidth="1"/>
    <col min="15" max="16" width="9.140625" style="123" customWidth="1"/>
    <col min="17" max="18" width="9.140625" style="12" customWidth="1"/>
    <col min="32" max="16384" width="9.140625" style="12"/>
  </cols>
  <sheetData>
    <row r="1" spans="1:18" s="12" customFormat="1" ht="12.75" x14ac:dyDescent="0.2">
      <c r="A1" s="57" t="s">
        <v>535</v>
      </c>
      <c r="B1" s="82"/>
      <c r="D1" s="57"/>
      <c r="E1" s="57"/>
      <c r="F1" s="57"/>
      <c r="G1" s="57"/>
      <c r="H1" s="57"/>
      <c r="I1" s="57"/>
      <c r="J1" s="57"/>
      <c r="K1" s="57"/>
      <c r="O1" s="123"/>
      <c r="P1" s="123"/>
    </row>
    <row r="2" spans="1:18" s="12" customFormat="1" ht="12.75" x14ac:dyDescent="0.2">
      <c r="A2" s="59" t="s">
        <v>48</v>
      </c>
      <c r="B2" s="82"/>
      <c r="O2" s="123"/>
      <c r="P2" s="123"/>
    </row>
    <row r="3" spans="1:18" s="12" customFormat="1" ht="12.75" x14ac:dyDescent="0.2">
      <c r="A3" s="60" t="s">
        <v>533</v>
      </c>
      <c r="B3" s="82"/>
      <c r="O3" s="123"/>
      <c r="P3" s="123"/>
    </row>
    <row r="4" spans="1:18" s="12" customFormat="1" ht="12.75" x14ac:dyDescent="0.2">
      <c r="A4" s="60" t="s">
        <v>50</v>
      </c>
      <c r="B4" s="82"/>
      <c r="O4" s="123"/>
      <c r="P4" s="123"/>
    </row>
    <row r="5" spans="1:18" s="12" customFormat="1" ht="12.75" x14ac:dyDescent="0.2">
      <c r="A5" s="425" t="s">
        <v>534</v>
      </c>
      <c r="B5" s="425"/>
      <c r="C5" s="425"/>
      <c r="D5" s="400"/>
      <c r="E5" s="417">
        <v>2007</v>
      </c>
      <c r="F5" s="417"/>
      <c r="G5" s="417">
        <v>2008</v>
      </c>
      <c r="H5" s="417"/>
      <c r="I5" s="417">
        <v>2009</v>
      </c>
      <c r="J5" s="417"/>
      <c r="K5" s="417">
        <v>2010</v>
      </c>
      <c r="L5" s="417"/>
      <c r="M5" s="417">
        <v>2011</v>
      </c>
      <c r="N5" s="417"/>
      <c r="O5" s="411">
        <v>2012</v>
      </c>
      <c r="P5" s="412"/>
      <c r="Q5" s="417">
        <v>2013</v>
      </c>
      <c r="R5" s="418"/>
    </row>
    <row r="6" spans="1:18" s="12" customFormat="1" ht="12.75" x14ac:dyDescent="0.2">
      <c r="A6" s="426"/>
      <c r="B6" s="426"/>
      <c r="C6" s="426"/>
      <c r="D6" s="402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3"/>
      <c r="P6" s="414"/>
      <c r="Q6" s="419"/>
      <c r="R6" s="420"/>
    </row>
    <row r="7" spans="1:18" s="12" customFormat="1" ht="12.75" x14ac:dyDescent="0.2">
      <c r="A7" s="426"/>
      <c r="B7" s="426"/>
      <c r="C7" s="426"/>
      <c r="D7" s="402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3"/>
      <c r="P7" s="414"/>
      <c r="Q7" s="419"/>
      <c r="R7" s="420"/>
    </row>
    <row r="8" spans="1:18" s="12" customFormat="1" ht="12.75" x14ac:dyDescent="0.2">
      <c r="A8" s="426"/>
      <c r="B8" s="426"/>
      <c r="C8" s="426"/>
      <c r="D8" s="402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15"/>
      <c r="P8" s="416"/>
      <c r="Q8" s="421"/>
      <c r="R8" s="422"/>
    </row>
    <row r="9" spans="1:18" s="12" customFormat="1" ht="25.5" customHeight="1" x14ac:dyDescent="0.2">
      <c r="A9" s="427"/>
      <c r="B9" s="427"/>
      <c r="C9" s="427"/>
      <c r="D9" s="428"/>
      <c r="E9" s="407" t="s">
        <v>868</v>
      </c>
      <c r="F9" s="407" t="s">
        <v>869</v>
      </c>
      <c r="G9" s="407" t="s">
        <v>868</v>
      </c>
      <c r="H9" s="407" t="s">
        <v>869</v>
      </c>
      <c r="I9" s="407" t="s">
        <v>868</v>
      </c>
      <c r="J9" s="407" t="s">
        <v>869</v>
      </c>
      <c r="K9" s="407" t="s">
        <v>868</v>
      </c>
      <c r="L9" s="407" t="s">
        <v>869</v>
      </c>
      <c r="M9" s="407" t="s">
        <v>868</v>
      </c>
      <c r="N9" s="407" t="s">
        <v>869</v>
      </c>
      <c r="O9" s="407" t="s">
        <v>868</v>
      </c>
      <c r="P9" s="407" t="s">
        <v>869</v>
      </c>
      <c r="Q9" s="407" t="s">
        <v>868</v>
      </c>
      <c r="R9" s="409" t="s">
        <v>869</v>
      </c>
    </row>
    <row r="10" spans="1:18" s="12" customFormat="1" ht="27" customHeight="1" thickBot="1" x14ac:dyDescent="0.25">
      <c r="A10" s="124" t="s">
        <v>52</v>
      </c>
      <c r="B10" s="125" t="s">
        <v>53</v>
      </c>
      <c r="C10" s="423" t="s">
        <v>54</v>
      </c>
      <c r="D10" s="424"/>
      <c r="E10" s="408"/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10"/>
    </row>
    <row r="11" spans="1:18" s="12" customFormat="1" ht="12.75" x14ac:dyDescent="0.2">
      <c r="A11" s="126" t="s">
        <v>59</v>
      </c>
      <c r="B11" s="127"/>
      <c r="C11" s="29"/>
      <c r="D11" s="30" t="s">
        <v>60</v>
      </c>
      <c r="E11" s="83">
        <v>7487930</v>
      </c>
      <c r="F11" s="83">
        <v>3650369</v>
      </c>
      <c r="G11" s="83">
        <v>7349669</v>
      </c>
      <c r="H11" s="83">
        <v>3582228</v>
      </c>
      <c r="I11" s="83">
        <v>7231271</v>
      </c>
      <c r="J11" s="83">
        <v>3523674</v>
      </c>
      <c r="K11" s="128">
        <v>7243239</v>
      </c>
      <c r="L11" s="129">
        <v>3531399</v>
      </c>
      <c r="M11" s="130">
        <v>7146551</v>
      </c>
      <c r="N11" s="131">
        <v>3483048</v>
      </c>
      <c r="O11" s="128">
        <v>7066768</v>
      </c>
      <c r="P11" s="129">
        <v>3442368</v>
      </c>
      <c r="Q11" s="128">
        <v>6995362</v>
      </c>
      <c r="R11" s="132">
        <v>3406419</v>
      </c>
    </row>
    <row r="12" spans="1:18" s="12" customFormat="1" ht="12.75" x14ac:dyDescent="0.2">
      <c r="A12" s="133" t="s">
        <v>59</v>
      </c>
      <c r="B12" s="134"/>
      <c r="C12" s="38"/>
      <c r="D12" s="30" t="s">
        <v>61</v>
      </c>
      <c r="E12" s="62">
        <v>4138553</v>
      </c>
      <c r="F12" s="62">
        <v>2018598</v>
      </c>
      <c r="G12" s="62">
        <v>4065579</v>
      </c>
      <c r="H12" s="62">
        <v>1982806</v>
      </c>
      <c r="I12" s="62">
        <v>4014511</v>
      </c>
      <c r="J12" s="62">
        <v>1957055</v>
      </c>
      <c r="K12" s="135">
        <v>3998069</v>
      </c>
      <c r="L12" s="135">
        <v>1950223</v>
      </c>
      <c r="M12" s="69">
        <v>3947694</v>
      </c>
      <c r="N12" s="69">
        <v>1924737</v>
      </c>
      <c r="O12" s="135">
        <v>3916439</v>
      </c>
      <c r="P12" s="135">
        <v>1909039</v>
      </c>
      <c r="Q12" s="135">
        <v>3890766</v>
      </c>
      <c r="R12" s="132">
        <v>1896183</v>
      </c>
    </row>
    <row r="13" spans="1:18" s="12" customFormat="1" ht="12.75" x14ac:dyDescent="0.2">
      <c r="A13" s="133" t="s">
        <v>59</v>
      </c>
      <c r="B13" s="134"/>
      <c r="C13" s="38"/>
      <c r="D13" s="30" t="s">
        <v>62</v>
      </c>
      <c r="E13" s="62">
        <v>3349377</v>
      </c>
      <c r="F13" s="62">
        <v>1631771</v>
      </c>
      <c r="G13" s="62">
        <v>3284090</v>
      </c>
      <c r="H13" s="62">
        <v>1599422</v>
      </c>
      <c r="I13" s="62">
        <v>3216760</v>
      </c>
      <c r="J13" s="62">
        <v>1566619</v>
      </c>
      <c r="K13" s="135">
        <v>3245170</v>
      </c>
      <c r="L13" s="135">
        <v>1581176</v>
      </c>
      <c r="M13" s="69">
        <v>3198857</v>
      </c>
      <c r="N13" s="69">
        <v>1558311</v>
      </c>
      <c r="O13" s="135">
        <v>3150329</v>
      </c>
      <c r="P13" s="135">
        <v>1533329</v>
      </c>
      <c r="Q13" s="135">
        <v>3104596</v>
      </c>
      <c r="R13" s="132">
        <v>1510236</v>
      </c>
    </row>
    <row r="14" spans="1:18" s="12" customFormat="1" ht="12.75" x14ac:dyDescent="0.2">
      <c r="A14" s="133" t="s">
        <v>63</v>
      </c>
      <c r="B14" s="134"/>
      <c r="C14" s="38"/>
      <c r="D14" s="43" t="s">
        <v>60</v>
      </c>
      <c r="E14" s="42">
        <v>519920</v>
      </c>
      <c r="F14" s="42">
        <v>253488</v>
      </c>
      <c r="G14" s="42">
        <v>511017</v>
      </c>
      <c r="H14" s="42">
        <v>249071</v>
      </c>
      <c r="I14" s="42">
        <v>504040</v>
      </c>
      <c r="J14" s="42">
        <v>245782</v>
      </c>
      <c r="K14" s="42">
        <v>507291</v>
      </c>
      <c r="L14" s="42">
        <v>247603</v>
      </c>
      <c r="M14" s="42">
        <v>501508</v>
      </c>
      <c r="N14" s="42">
        <v>244688</v>
      </c>
      <c r="O14" s="136">
        <v>495714</v>
      </c>
      <c r="P14" s="137">
        <v>241642</v>
      </c>
      <c r="Q14" s="42">
        <v>490561</v>
      </c>
      <c r="R14" s="138">
        <v>238996</v>
      </c>
    </row>
    <row r="15" spans="1:18" s="12" customFormat="1" ht="12.75" x14ac:dyDescent="0.2">
      <c r="A15" s="133" t="s">
        <v>63</v>
      </c>
      <c r="B15" s="134"/>
      <c r="C15" s="38"/>
      <c r="D15" s="43" t="s">
        <v>61</v>
      </c>
      <c r="E15" s="42">
        <v>340046</v>
      </c>
      <c r="F15" s="42">
        <v>165952</v>
      </c>
      <c r="G15" s="42">
        <v>334209</v>
      </c>
      <c r="H15" s="42">
        <v>163003</v>
      </c>
      <c r="I15" s="42">
        <v>329608</v>
      </c>
      <c r="J15" s="42">
        <v>160824</v>
      </c>
      <c r="K15" s="42">
        <v>328713</v>
      </c>
      <c r="L15" s="42">
        <v>160508</v>
      </c>
      <c r="M15" s="42">
        <v>324932</v>
      </c>
      <c r="N15" s="42">
        <v>158619</v>
      </c>
      <c r="O15" s="136">
        <v>321297</v>
      </c>
      <c r="P15" s="137">
        <v>156764</v>
      </c>
      <c r="Q15" s="42">
        <v>317925</v>
      </c>
      <c r="R15" s="138">
        <v>155055</v>
      </c>
    </row>
    <row r="16" spans="1:18" s="12" customFormat="1" ht="12.75" x14ac:dyDescent="0.2">
      <c r="A16" s="133" t="s">
        <v>63</v>
      </c>
      <c r="B16" s="134"/>
      <c r="C16" s="38"/>
      <c r="D16" s="43" t="s">
        <v>62</v>
      </c>
      <c r="E16" s="42">
        <v>179874</v>
      </c>
      <c r="F16" s="42">
        <v>87536</v>
      </c>
      <c r="G16" s="42">
        <v>176808</v>
      </c>
      <c r="H16" s="42">
        <v>86068</v>
      </c>
      <c r="I16" s="42">
        <v>174432</v>
      </c>
      <c r="J16" s="42">
        <v>84958</v>
      </c>
      <c r="K16" s="42">
        <v>178578</v>
      </c>
      <c r="L16" s="42">
        <v>87095</v>
      </c>
      <c r="M16" s="42">
        <v>176576</v>
      </c>
      <c r="N16" s="42">
        <v>86069</v>
      </c>
      <c r="O16" s="136">
        <v>174417</v>
      </c>
      <c r="P16" s="137">
        <v>84878</v>
      </c>
      <c r="Q16" s="42">
        <v>172636</v>
      </c>
      <c r="R16" s="138">
        <v>83941</v>
      </c>
    </row>
    <row r="17" spans="1:18" s="12" customFormat="1" ht="12.75" x14ac:dyDescent="0.2">
      <c r="A17" s="133" t="s">
        <v>63</v>
      </c>
      <c r="B17" s="134" t="s">
        <v>64</v>
      </c>
      <c r="C17" s="38"/>
      <c r="D17" s="43" t="s">
        <v>60</v>
      </c>
      <c r="E17" s="42">
        <v>108928</v>
      </c>
      <c r="F17" s="42">
        <v>52947</v>
      </c>
      <c r="G17" s="42">
        <v>106524</v>
      </c>
      <c r="H17" s="42">
        <v>51753</v>
      </c>
      <c r="I17" s="42">
        <v>104213</v>
      </c>
      <c r="J17" s="42">
        <v>50653</v>
      </c>
      <c r="K17" s="42">
        <v>104047</v>
      </c>
      <c r="L17" s="42">
        <v>50648</v>
      </c>
      <c r="M17" s="42">
        <v>101764</v>
      </c>
      <c r="N17" s="42">
        <v>49505</v>
      </c>
      <c r="O17" s="136">
        <v>99388</v>
      </c>
      <c r="P17" s="137">
        <v>48321</v>
      </c>
      <c r="Q17" s="42">
        <v>96904</v>
      </c>
      <c r="R17" s="138">
        <v>47074</v>
      </c>
    </row>
    <row r="18" spans="1:18" s="12" customFormat="1" ht="12.75" x14ac:dyDescent="0.2">
      <c r="A18" s="133" t="s">
        <v>63</v>
      </c>
      <c r="B18" s="134" t="s">
        <v>64</v>
      </c>
      <c r="C18" s="38"/>
      <c r="D18" s="43" t="s">
        <v>61</v>
      </c>
      <c r="E18" s="42">
        <v>62963</v>
      </c>
      <c r="F18" s="42">
        <v>30622</v>
      </c>
      <c r="G18" s="42">
        <v>61463</v>
      </c>
      <c r="H18" s="42">
        <v>29855</v>
      </c>
      <c r="I18" s="42">
        <v>59941</v>
      </c>
      <c r="J18" s="42">
        <v>29146</v>
      </c>
      <c r="K18" s="42">
        <v>59698</v>
      </c>
      <c r="L18" s="42">
        <v>29088</v>
      </c>
      <c r="M18" s="42">
        <v>58327</v>
      </c>
      <c r="N18" s="42">
        <v>28388</v>
      </c>
      <c r="O18" s="136">
        <v>56869</v>
      </c>
      <c r="P18" s="137">
        <v>27656</v>
      </c>
      <c r="Q18" s="42">
        <v>55150</v>
      </c>
      <c r="R18" s="138">
        <v>26851</v>
      </c>
    </row>
    <row r="19" spans="1:18" s="12" customFormat="1" ht="12.75" x14ac:dyDescent="0.2">
      <c r="A19" s="133" t="s">
        <v>63</v>
      </c>
      <c r="B19" s="134" t="s">
        <v>64</v>
      </c>
      <c r="C19" s="38"/>
      <c r="D19" s="43" t="s">
        <v>62</v>
      </c>
      <c r="E19" s="42">
        <v>45965</v>
      </c>
      <c r="F19" s="42">
        <v>22325</v>
      </c>
      <c r="G19" s="42">
        <v>45061</v>
      </c>
      <c r="H19" s="42">
        <v>21898</v>
      </c>
      <c r="I19" s="42">
        <v>44272</v>
      </c>
      <c r="J19" s="42">
        <v>21507</v>
      </c>
      <c r="K19" s="42">
        <v>44349</v>
      </c>
      <c r="L19" s="42">
        <v>21560</v>
      </c>
      <c r="M19" s="42">
        <v>43437</v>
      </c>
      <c r="N19" s="42">
        <v>21117</v>
      </c>
      <c r="O19" s="136">
        <v>42519</v>
      </c>
      <c r="P19" s="137">
        <v>20665</v>
      </c>
      <c r="Q19" s="42">
        <v>41754</v>
      </c>
      <c r="R19" s="138">
        <v>20223</v>
      </c>
    </row>
    <row r="20" spans="1:18" s="12" customFormat="1" ht="12.75" x14ac:dyDescent="0.2">
      <c r="A20" s="133" t="s">
        <v>63</v>
      </c>
      <c r="B20" s="134" t="s">
        <v>64</v>
      </c>
      <c r="C20" s="45" t="s">
        <v>65</v>
      </c>
      <c r="D20" s="46" t="s">
        <v>60</v>
      </c>
      <c r="E20" s="51">
        <v>17765</v>
      </c>
      <c r="F20" s="51">
        <v>8653</v>
      </c>
      <c r="G20" s="51">
        <v>17492</v>
      </c>
      <c r="H20" s="51">
        <v>8510</v>
      </c>
      <c r="I20" s="51">
        <v>17259</v>
      </c>
      <c r="J20" s="51">
        <v>8344</v>
      </c>
      <c r="K20" s="51">
        <v>17337</v>
      </c>
      <c r="L20" s="51">
        <v>8403</v>
      </c>
      <c r="M20" s="51">
        <v>17055</v>
      </c>
      <c r="N20" s="51">
        <v>8250</v>
      </c>
      <c r="O20" s="55">
        <v>16740</v>
      </c>
      <c r="P20" s="139">
        <v>8123</v>
      </c>
      <c r="Q20" s="51">
        <v>16434</v>
      </c>
      <c r="R20" s="140">
        <v>7934</v>
      </c>
    </row>
    <row r="21" spans="1:18" s="12" customFormat="1" ht="12.75" x14ac:dyDescent="0.2">
      <c r="A21" s="133" t="s">
        <v>63</v>
      </c>
      <c r="B21" s="134" t="s">
        <v>64</v>
      </c>
      <c r="C21" s="45" t="s">
        <v>65</v>
      </c>
      <c r="D21" s="46" t="s">
        <v>61</v>
      </c>
      <c r="E21" s="51">
        <v>7686</v>
      </c>
      <c r="F21" s="51">
        <v>3750</v>
      </c>
      <c r="G21" s="51">
        <v>7526</v>
      </c>
      <c r="H21" s="51">
        <v>3658</v>
      </c>
      <c r="I21" s="51">
        <v>7402</v>
      </c>
      <c r="J21" s="51">
        <v>3574</v>
      </c>
      <c r="K21" s="51">
        <v>7308</v>
      </c>
      <c r="L21" s="51">
        <v>3503</v>
      </c>
      <c r="M21" s="51">
        <v>7222</v>
      </c>
      <c r="N21" s="51">
        <v>3445</v>
      </c>
      <c r="O21" s="55">
        <v>7052</v>
      </c>
      <c r="P21" s="139">
        <v>3388</v>
      </c>
      <c r="Q21" s="51">
        <v>6944</v>
      </c>
      <c r="R21" s="140">
        <v>3305</v>
      </c>
    </row>
    <row r="22" spans="1:18" s="12" customFormat="1" ht="12.75" x14ac:dyDescent="0.2">
      <c r="A22" s="133" t="s">
        <v>63</v>
      </c>
      <c r="B22" s="134" t="s">
        <v>64</v>
      </c>
      <c r="C22" s="45" t="s">
        <v>65</v>
      </c>
      <c r="D22" s="46" t="s">
        <v>62</v>
      </c>
      <c r="E22" s="51">
        <v>10079</v>
      </c>
      <c r="F22" s="51">
        <v>4903</v>
      </c>
      <c r="G22" s="51">
        <v>9966</v>
      </c>
      <c r="H22" s="51">
        <v>4852</v>
      </c>
      <c r="I22" s="51">
        <v>9857</v>
      </c>
      <c r="J22" s="51">
        <v>4770</v>
      </c>
      <c r="K22" s="51">
        <v>10029</v>
      </c>
      <c r="L22" s="51">
        <v>4900</v>
      </c>
      <c r="M22" s="51">
        <v>9833</v>
      </c>
      <c r="N22" s="51">
        <v>4805</v>
      </c>
      <c r="O22" s="55">
        <v>9688</v>
      </c>
      <c r="P22" s="139">
        <v>4735</v>
      </c>
      <c r="Q22" s="51">
        <v>9490</v>
      </c>
      <c r="R22" s="140">
        <v>4629</v>
      </c>
    </row>
    <row r="23" spans="1:18" s="12" customFormat="1" ht="12.75" x14ac:dyDescent="0.2">
      <c r="A23" s="133" t="s">
        <v>63</v>
      </c>
      <c r="B23" s="134" t="s">
        <v>64</v>
      </c>
      <c r="C23" s="45" t="s">
        <v>66</v>
      </c>
      <c r="D23" s="46" t="s">
        <v>60</v>
      </c>
      <c r="E23" s="51">
        <v>9878</v>
      </c>
      <c r="F23" s="51">
        <v>4753</v>
      </c>
      <c r="G23" s="51">
        <v>9672</v>
      </c>
      <c r="H23" s="51">
        <v>4656</v>
      </c>
      <c r="I23" s="51">
        <v>9501</v>
      </c>
      <c r="J23" s="51">
        <v>4611</v>
      </c>
      <c r="K23" s="51">
        <v>9584</v>
      </c>
      <c r="L23" s="51">
        <v>4650</v>
      </c>
      <c r="M23" s="51">
        <v>9386</v>
      </c>
      <c r="N23" s="51">
        <v>4545</v>
      </c>
      <c r="O23" s="55">
        <v>9204</v>
      </c>
      <c r="P23" s="139">
        <v>4459</v>
      </c>
      <c r="Q23" s="51">
        <v>8996</v>
      </c>
      <c r="R23" s="140">
        <v>4352</v>
      </c>
    </row>
    <row r="24" spans="1:18" s="12" customFormat="1" ht="12.75" x14ac:dyDescent="0.2">
      <c r="A24" s="133" t="s">
        <v>63</v>
      </c>
      <c r="B24" s="134" t="s">
        <v>64</v>
      </c>
      <c r="C24" s="45" t="s">
        <v>66</v>
      </c>
      <c r="D24" s="46" t="s">
        <v>61</v>
      </c>
      <c r="E24" s="51">
        <v>5232</v>
      </c>
      <c r="F24" s="51">
        <v>2550</v>
      </c>
      <c r="G24" s="51">
        <v>5055</v>
      </c>
      <c r="H24" s="51">
        <v>2466</v>
      </c>
      <c r="I24" s="51">
        <v>4910</v>
      </c>
      <c r="J24" s="51">
        <v>2401</v>
      </c>
      <c r="K24" s="51">
        <v>4901</v>
      </c>
      <c r="L24" s="51">
        <v>2400</v>
      </c>
      <c r="M24" s="51">
        <v>4778</v>
      </c>
      <c r="N24" s="51">
        <v>2329</v>
      </c>
      <c r="O24" s="55">
        <v>4662</v>
      </c>
      <c r="P24" s="139">
        <v>2268</v>
      </c>
      <c r="Q24" s="51">
        <v>4550</v>
      </c>
      <c r="R24" s="140">
        <v>2214</v>
      </c>
    </row>
    <row r="25" spans="1:18" s="12" customFormat="1" ht="12.75" x14ac:dyDescent="0.2">
      <c r="A25" s="133" t="s">
        <v>63</v>
      </c>
      <c r="B25" s="134" t="s">
        <v>64</v>
      </c>
      <c r="C25" s="45" t="s">
        <v>66</v>
      </c>
      <c r="D25" s="46" t="s">
        <v>62</v>
      </c>
      <c r="E25" s="51">
        <v>4646</v>
      </c>
      <c r="F25" s="51">
        <v>2203</v>
      </c>
      <c r="G25" s="51">
        <v>4617</v>
      </c>
      <c r="H25" s="51">
        <v>2190</v>
      </c>
      <c r="I25" s="51">
        <v>4591</v>
      </c>
      <c r="J25" s="51">
        <v>2210</v>
      </c>
      <c r="K25" s="51">
        <v>4683</v>
      </c>
      <c r="L25" s="51">
        <v>2250</v>
      </c>
      <c r="M25" s="51">
        <v>4608</v>
      </c>
      <c r="N25" s="51">
        <v>2216</v>
      </c>
      <c r="O25" s="55">
        <v>4542</v>
      </c>
      <c r="P25" s="139">
        <v>2191</v>
      </c>
      <c r="Q25" s="51">
        <v>4446</v>
      </c>
      <c r="R25" s="140">
        <v>2138</v>
      </c>
    </row>
    <row r="26" spans="1:18" s="12" customFormat="1" ht="12.75" x14ac:dyDescent="0.2">
      <c r="A26" s="133" t="s">
        <v>63</v>
      </c>
      <c r="B26" s="134" t="s">
        <v>64</v>
      </c>
      <c r="C26" s="45" t="s">
        <v>64</v>
      </c>
      <c r="D26" s="46" t="s">
        <v>60</v>
      </c>
      <c r="E26" s="51">
        <v>11687</v>
      </c>
      <c r="F26" s="51">
        <v>5693</v>
      </c>
      <c r="G26" s="51">
        <v>11475</v>
      </c>
      <c r="H26" s="51">
        <v>5552</v>
      </c>
      <c r="I26" s="51">
        <v>11341</v>
      </c>
      <c r="J26" s="51">
        <v>5509</v>
      </c>
      <c r="K26" s="51">
        <v>11275</v>
      </c>
      <c r="L26" s="51">
        <v>5485</v>
      </c>
      <c r="M26" s="51">
        <v>11029</v>
      </c>
      <c r="N26" s="51">
        <v>5357</v>
      </c>
      <c r="O26" s="55">
        <v>10843</v>
      </c>
      <c r="P26" s="139">
        <v>5236</v>
      </c>
      <c r="Q26" s="51">
        <v>10725</v>
      </c>
      <c r="R26" s="140">
        <v>5176</v>
      </c>
    </row>
    <row r="27" spans="1:18" s="12" customFormat="1" ht="12.75" x14ac:dyDescent="0.2">
      <c r="A27" s="133" t="s">
        <v>63</v>
      </c>
      <c r="B27" s="134" t="s">
        <v>64</v>
      </c>
      <c r="C27" s="45" t="s">
        <v>64</v>
      </c>
      <c r="D27" s="46" t="s">
        <v>61</v>
      </c>
      <c r="E27" s="51">
        <v>5153</v>
      </c>
      <c r="F27" s="51">
        <v>2522</v>
      </c>
      <c r="G27" s="51">
        <v>5082</v>
      </c>
      <c r="H27" s="51">
        <v>2426</v>
      </c>
      <c r="I27" s="51">
        <v>5002</v>
      </c>
      <c r="J27" s="51">
        <v>2411</v>
      </c>
      <c r="K27" s="51">
        <v>4868</v>
      </c>
      <c r="L27" s="51">
        <v>2348</v>
      </c>
      <c r="M27" s="51">
        <v>4724</v>
      </c>
      <c r="N27" s="51">
        <v>2271</v>
      </c>
      <c r="O27" s="55">
        <v>4606</v>
      </c>
      <c r="P27" s="139">
        <v>2213</v>
      </c>
      <c r="Q27" s="51">
        <v>4505</v>
      </c>
      <c r="R27" s="140">
        <v>2157</v>
      </c>
    </row>
    <row r="28" spans="1:18" s="12" customFormat="1" ht="12.75" x14ac:dyDescent="0.2">
      <c r="A28" s="133" t="s">
        <v>63</v>
      </c>
      <c r="B28" s="134" t="s">
        <v>64</v>
      </c>
      <c r="C28" s="45" t="s">
        <v>64</v>
      </c>
      <c r="D28" s="46" t="s">
        <v>62</v>
      </c>
      <c r="E28" s="51">
        <v>6534</v>
      </c>
      <c r="F28" s="51">
        <v>3171</v>
      </c>
      <c r="G28" s="51">
        <v>6393</v>
      </c>
      <c r="H28" s="51">
        <v>3126</v>
      </c>
      <c r="I28" s="51">
        <v>6339</v>
      </c>
      <c r="J28" s="51">
        <v>3098</v>
      </c>
      <c r="K28" s="51">
        <v>6407</v>
      </c>
      <c r="L28" s="51">
        <v>3137</v>
      </c>
      <c r="M28" s="51">
        <v>6305</v>
      </c>
      <c r="N28" s="51">
        <v>3086</v>
      </c>
      <c r="O28" s="55">
        <v>6237</v>
      </c>
      <c r="P28" s="139">
        <v>3023</v>
      </c>
      <c r="Q28" s="51">
        <v>6220</v>
      </c>
      <c r="R28" s="140">
        <v>3019</v>
      </c>
    </row>
    <row r="29" spans="1:18" s="12" customFormat="1" ht="12.75" x14ac:dyDescent="0.2">
      <c r="A29" s="133" t="s">
        <v>63</v>
      </c>
      <c r="B29" s="134" t="s">
        <v>64</v>
      </c>
      <c r="C29" s="45" t="s">
        <v>67</v>
      </c>
      <c r="D29" s="46" t="s">
        <v>60</v>
      </c>
      <c r="E29" s="51">
        <v>8941</v>
      </c>
      <c r="F29" s="51">
        <v>4281</v>
      </c>
      <c r="G29" s="51">
        <v>8746</v>
      </c>
      <c r="H29" s="51">
        <v>4193</v>
      </c>
      <c r="I29" s="51">
        <v>8641</v>
      </c>
      <c r="J29" s="51">
        <v>4129</v>
      </c>
      <c r="K29" s="51">
        <v>8575</v>
      </c>
      <c r="L29" s="51">
        <v>4093</v>
      </c>
      <c r="M29" s="51">
        <v>8407</v>
      </c>
      <c r="N29" s="51">
        <v>3987</v>
      </c>
      <c r="O29" s="55">
        <v>8119</v>
      </c>
      <c r="P29" s="139">
        <v>3861</v>
      </c>
      <c r="Q29" s="51">
        <v>7813</v>
      </c>
      <c r="R29" s="140">
        <v>3729</v>
      </c>
    </row>
    <row r="30" spans="1:18" s="12" customFormat="1" ht="12.75" x14ac:dyDescent="0.2">
      <c r="A30" s="133" t="s">
        <v>63</v>
      </c>
      <c r="B30" s="134" t="s">
        <v>64</v>
      </c>
      <c r="C30" s="45" t="s">
        <v>67</v>
      </c>
      <c r="D30" s="46" t="s">
        <v>61</v>
      </c>
      <c r="E30" s="51">
        <v>4970</v>
      </c>
      <c r="F30" s="51">
        <v>2355</v>
      </c>
      <c r="G30" s="51">
        <v>4853</v>
      </c>
      <c r="H30" s="51">
        <v>2312</v>
      </c>
      <c r="I30" s="51">
        <v>4774</v>
      </c>
      <c r="J30" s="51">
        <v>2279</v>
      </c>
      <c r="K30" s="51">
        <v>4775</v>
      </c>
      <c r="L30" s="51">
        <v>2296</v>
      </c>
      <c r="M30" s="51">
        <v>4657</v>
      </c>
      <c r="N30" s="51">
        <v>2238</v>
      </c>
      <c r="O30" s="55">
        <v>4529</v>
      </c>
      <c r="P30" s="139">
        <v>2189</v>
      </c>
      <c r="Q30" s="51">
        <v>4305</v>
      </c>
      <c r="R30" s="140">
        <v>2094</v>
      </c>
    </row>
    <row r="31" spans="1:18" s="12" customFormat="1" ht="12.75" x14ac:dyDescent="0.2">
      <c r="A31" s="133" t="s">
        <v>63</v>
      </c>
      <c r="B31" s="134" t="s">
        <v>64</v>
      </c>
      <c r="C31" s="45" t="s">
        <v>67</v>
      </c>
      <c r="D31" s="46" t="s">
        <v>62</v>
      </c>
      <c r="E31" s="51">
        <v>3971</v>
      </c>
      <c r="F31" s="51">
        <v>1926</v>
      </c>
      <c r="G31" s="51">
        <v>3893</v>
      </c>
      <c r="H31" s="51">
        <v>1881</v>
      </c>
      <c r="I31" s="51">
        <v>3867</v>
      </c>
      <c r="J31" s="51">
        <v>1850</v>
      </c>
      <c r="K31" s="51">
        <v>3800</v>
      </c>
      <c r="L31" s="51">
        <v>1797</v>
      </c>
      <c r="M31" s="51">
        <v>3750</v>
      </c>
      <c r="N31" s="51">
        <v>1749</v>
      </c>
      <c r="O31" s="55">
        <v>3590</v>
      </c>
      <c r="P31" s="139">
        <v>1672</v>
      </c>
      <c r="Q31" s="51">
        <v>3508</v>
      </c>
      <c r="R31" s="140">
        <v>1635</v>
      </c>
    </row>
    <row r="32" spans="1:18" s="12" customFormat="1" ht="12.75" x14ac:dyDescent="0.2">
      <c r="A32" s="133" t="s">
        <v>63</v>
      </c>
      <c r="B32" s="134" t="s">
        <v>64</v>
      </c>
      <c r="C32" s="45" t="s">
        <v>68</v>
      </c>
      <c r="D32" s="46" t="s">
        <v>60</v>
      </c>
      <c r="E32" s="51">
        <v>11136</v>
      </c>
      <c r="F32" s="51">
        <v>5418</v>
      </c>
      <c r="G32" s="51">
        <v>10847</v>
      </c>
      <c r="H32" s="51">
        <v>5258</v>
      </c>
      <c r="I32" s="51">
        <v>10574</v>
      </c>
      <c r="J32" s="51">
        <v>5118</v>
      </c>
      <c r="K32" s="51">
        <v>10482</v>
      </c>
      <c r="L32" s="51">
        <v>5067</v>
      </c>
      <c r="M32" s="51">
        <v>10197</v>
      </c>
      <c r="N32" s="51">
        <v>4936</v>
      </c>
      <c r="O32" s="55">
        <v>9932</v>
      </c>
      <c r="P32" s="139">
        <v>4807</v>
      </c>
      <c r="Q32" s="51">
        <v>9624</v>
      </c>
      <c r="R32" s="140">
        <v>4645</v>
      </c>
    </row>
    <row r="33" spans="1:18" s="12" customFormat="1" ht="12.75" x14ac:dyDescent="0.2">
      <c r="A33" s="133" t="s">
        <v>63</v>
      </c>
      <c r="B33" s="134" t="s">
        <v>64</v>
      </c>
      <c r="C33" s="45" t="s">
        <v>68</v>
      </c>
      <c r="D33" s="46" t="s">
        <v>61</v>
      </c>
      <c r="E33" s="51">
        <v>6521</v>
      </c>
      <c r="F33" s="51">
        <v>3131</v>
      </c>
      <c r="G33" s="51">
        <v>6339</v>
      </c>
      <c r="H33" s="51">
        <v>3043</v>
      </c>
      <c r="I33" s="51">
        <v>6213</v>
      </c>
      <c r="J33" s="51">
        <v>2970</v>
      </c>
      <c r="K33" s="51">
        <v>6158</v>
      </c>
      <c r="L33" s="51">
        <v>2949</v>
      </c>
      <c r="M33" s="51">
        <v>5993</v>
      </c>
      <c r="N33" s="51">
        <v>2878</v>
      </c>
      <c r="O33" s="55">
        <v>5849</v>
      </c>
      <c r="P33" s="139">
        <v>2800</v>
      </c>
      <c r="Q33" s="51">
        <v>5644</v>
      </c>
      <c r="R33" s="140">
        <v>2711</v>
      </c>
    </row>
    <row r="34" spans="1:18" s="12" customFormat="1" ht="12.75" x14ac:dyDescent="0.2">
      <c r="A34" s="133" t="s">
        <v>63</v>
      </c>
      <c r="B34" s="134" t="s">
        <v>64</v>
      </c>
      <c r="C34" s="45" t="s">
        <v>68</v>
      </c>
      <c r="D34" s="46" t="s">
        <v>62</v>
      </c>
      <c r="E34" s="51">
        <v>4615</v>
      </c>
      <c r="F34" s="51">
        <v>2287</v>
      </c>
      <c r="G34" s="51">
        <v>4508</v>
      </c>
      <c r="H34" s="51">
        <v>2215</v>
      </c>
      <c r="I34" s="51">
        <v>4361</v>
      </c>
      <c r="J34" s="51">
        <v>2148</v>
      </c>
      <c r="K34" s="51">
        <v>4324</v>
      </c>
      <c r="L34" s="51">
        <v>2118</v>
      </c>
      <c r="M34" s="51">
        <v>4204</v>
      </c>
      <c r="N34" s="51">
        <v>2058</v>
      </c>
      <c r="O34" s="55">
        <v>4083</v>
      </c>
      <c r="P34" s="139">
        <v>2007</v>
      </c>
      <c r="Q34" s="51">
        <v>3980</v>
      </c>
      <c r="R34" s="140">
        <v>1934</v>
      </c>
    </row>
    <row r="35" spans="1:18" s="12" customFormat="1" ht="12.75" x14ac:dyDescent="0.2">
      <c r="A35" s="133" t="s">
        <v>63</v>
      </c>
      <c r="B35" s="134" t="s">
        <v>64</v>
      </c>
      <c r="C35" s="45" t="s">
        <v>69</v>
      </c>
      <c r="D35" s="46" t="s">
        <v>60</v>
      </c>
      <c r="E35" s="51">
        <v>9499</v>
      </c>
      <c r="F35" s="51">
        <v>4616</v>
      </c>
      <c r="G35" s="51">
        <v>9271</v>
      </c>
      <c r="H35" s="51">
        <v>4530</v>
      </c>
      <c r="I35" s="51">
        <v>8949</v>
      </c>
      <c r="J35" s="51">
        <v>4367</v>
      </c>
      <c r="K35" s="51">
        <v>8942</v>
      </c>
      <c r="L35" s="51">
        <v>4392</v>
      </c>
      <c r="M35" s="51">
        <v>8640</v>
      </c>
      <c r="N35" s="51">
        <v>4294</v>
      </c>
      <c r="O35" s="55">
        <v>8332</v>
      </c>
      <c r="P35" s="139">
        <v>4133</v>
      </c>
      <c r="Q35" s="51">
        <v>8117</v>
      </c>
      <c r="R35" s="140">
        <v>4031</v>
      </c>
    </row>
    <row r="36" spans="1:18" s="12" customFormat="1" ht="12.75" x14ac:dyDescent="0.2">
      <c r="A36" s="133" t="s">
        <v>63</v>
      </c>
      <c r="B36" s="134" t="s">
        <v>64</v>
      </c>
      <c r="C36" s="45" t="s">
        <v>69</v>
      </c>
      <c r="D36" s="46" t="s">
        <v>61</v>
      </c>
      <c r="E36" s="51">
        <v>4524</v>
      </c>
      <c r="F36" s="51">
        <v>2167</v>
      </c>
      <c r="G36" s="51">
        <v>4426</v>
      </c>
      <c r="H36" s="51">
        <v>2132</v>
      </c>
      <c r="I36" s="51">
        <v>4257</v>
      </c>
      <c r="J36" s="51">
        <v>2063</v>
      </c>
      <c r="K36" s="51">
        <v>4282</v>
      </c>
      <c r="L36" s="51">
        <v>2102</v>
      </c>
      <c r="M36" s="51">
        <v>4122</v>
      </c>
      <c r="N36" s="51">
        <v>2051</v>
      </c>
      <c r="O36" s="55">
        <v>3959</v>
      </c>
      <c r="P36" s="139">
        <v>1957</v>
      </c>
      <c r="Q36" s="51">
        <v>3811</v>
      </c>
      <c r="R36" s="140">
        <v>1895</v>
      </c>
    </row>
    <row r="37" spans="1:18" s="12" customFormat="1" ht="12.75" x14ac:dyDescent="0.2">
      <c r="A37" s="133" t="s">
        <v>63</v>
      </c>
      <c r="B37" s="134" t="s">
        <v>64</v>
      </c>
      <c r="C37" s="45" t="s">
        <v>69</v>
      </c>
      <c r="D37" s="46" t="s">
        <v>62</v>
      </c>
      <c r="E37" s="51">
        <v>4975</v>
      </c>
      <c r="F37" s="51">
        <v>2449</v>
      </c>
      <c r="G37" s="51">
        <v>4845</v>
      </c>
      <c r="H37" s="51">
        <v>2398</v>
      </c>
      <c r="I37" s="51">
        <v>4692</v>
      </c>
      <c r="J37" s="51">
        <v>2304</v>
      </c>
      <c r="K37" s="51">
        <v>4660</v>
      </c>
      <c r="L37" s="51">
        <v>2290</v>
      </c>
      <c r="M37" s="51">
        <v>4518</v>
      </c>
      <c r="N37" s="51">
        <v>2243</v>
      </c>
      <c r="O37" s="55">
        <v>4373</v>
      </c>
      <c r="P37" s="139">
        <v>2176</v>
      </c>
      <c r="Q37" s="51">
        <v>4306</v>
      </c>
      <c r="R37" s="140">
        <v>2136</v>
      </c>
    </row>
    <row r="38" spans="1:18" s="12" customFormat="1" ht="12.75" x14ac:dyDescent="0.2">
      <c r="A38" s="133" t="s">
        <v>63</v>
      </c>
      <c r="B38" s="134" t="s">
        <v>64</v>
      </c>
      <c r="C38" s="45" t="s">
        <v>70</v>
      </c>
      <c r="D38" s="46" t="s">
        <v>71</v>
      </c>
      <c r="E38" s="51">
        <v>13271</v>
      </c>
      <c r="F38" s="51">
        <v>6499</v>
      </c>
      <c r="G38" s="51">
        <v>12973</v>
      </c>
      <c r="H38" s="51">
        <v>6377</v>
      </c>
      <c r="I38" s="51">
        <v>12623</v>
      </c>
      <c r="J38" s="51">
        <v>6243</v>
      </c>
      <c r="K38" s="51">
        <v>12531</v>
      </c>
      <c r="L38" s="51">
        <v>6202</v>
      </c>
      <c r="M38" s="51">
        <v>12278</v>
      </c>
      <c r="N38" s="51">
        <v>6060</v>
      </c>
      <c r="O38" s="55">
        <v>11998</v>
      </c>
      <c r="P38" s="139">
        <v>5933</v>
      </c>
      <c r="Q38" s="51">
        <v>11716</v>
      </c>
      <c r="R38" s="140">
        <v>5820</v>
      </c>
    </row>
    <row r="39" spans="1:18" s="12" customFormat="1" ht="12.75" x14ac:dyDescent="0.2">
      <c r="A39" s="133" t="s">
        <v>63</v>
      </c>
      <c r="B39" s="134" t="s">
        <v>64</v>
      </c>
      <c r="C39" s="45" t="s">
        <v>72</v>
      </c>
      <c r="D39" s="46" t="s">
        <v>60</v>
      </c>
      <c r="E39" s="51">
        <v>17765</v>
      </c>
      <c r="F39" s="51">
        <v>8618</v>
      </c>
      <c r="G39" s="51">
        <v>17304</v>
      </c>
      <c r="H39" s="51">
        <v>8391</v>
      </c>
      <c r="I39" s="51">
        <v>16799</v>
      </c>
      <c r="J39" s="51">
        <v>8175</v>
      </c>
      <c r="K39" s="51">
        <v>16897</v>
      </c>
      <c r="L39" s="51">
        <v>8223</v>
      </c>
      <c r="M39" s="51">
        <v>16500</v>
      </c>
      <c r="N39" s="51">
        <v>8014</v>
      </c>
      <c r="O39" s="55">
        <v>16113</v>
      </c>
      <c r="P39" s="139">
        <v>7798</v>
      </c>
      <c r="Q39" s="51">
        <v>15596</v>
      </c>
      <c r="R39" s="140">
        <v>7526</v>
      </c>
    </row>
    <row r="40" spans="1:18" s="12" customFormat="1" ht="12.75" x14ac:dyDescent="0.2">
      <c r="A40" s="133" t="s">
        <v>63</v>
      </c>
      <c r="B40" s="134" t="s">
        <v>64</v>
      </c>
      <c r="C40" s="45" t="s">
        <v>72</v>
      </c>
      <c r="D40" s="46" t="s">
        <v>61</v>
      </c>
      <c r="E40" s="51">
        <v>11566</v>
      </c>
      <c r="F40" s="51">
        <v>5657</v>
      </c>
      <c r="G40" s="51">
        <v>11242</v>
      </c>
      <c r="H40" s="51">
        <v>5491</v>
      </c>
      <c r="I40" s="51">
        <v>10898</v>
      </c>
      <c r="J40" s="51">
        <v>5325</v>
      </c>
      <c r="K40" s="51">
        <v>10966</v>
      </c>
      <c r="L40" s="51">
        <v>5372</v>
      </c>
      <c r="M40" s="51">
        <v>10697</v>
      </c>
      <c r="N40" s="51">
        <v>5227</v>
      </c>
      <c r="O40" s="55">
        <v>10436</v>
      </c>
      <c r="P40" s="139">
        <v>5054</v>
      </c>
      <c r="Q40" s="51">
        <v>10064</v>
      </c>
      <c r="R40" s="140">
        <v>4862</v>
      </c>
    </row>
    <row r="41" spans="1:18" s="12" customFormat="1" ht="12.75" x14ac:dyDescent="0.2">
      <c r="A41" s="133" t="s">
        <v>63</v>
      </c>
      <c r="B41" s="134" t="s">
        <v>64</v>
      </c>
      <c r="C41" s="45" t="s">
        <v>72</v>
      </c>
      <c r="D41" s="46" t="s">
        <v>62</v>
      </c>
      <c r="E41" s="51">
        <v>6199</v>
      </c>
      <c r="F41" s="51">
        <v>2961</v>
      </c>
      <c r="G41" s="51">
        <v>6062</v>
      </c>
      <c r="H41" s="51">
        <v>2900</v>
      </c>
      <c r="I41" s="51">
        <v>5901</v>
      </c>
      <c r="J41" s="51">
        <v>2850</v>
      </c>
      <c r="K41" s="51">
        <v>5931</v>
      </c>
      <c r="L41" s="51">
        <v>2851</v>
      </c>
      <c r="M41" s="51">
        <v>5803</v>
      </c>
      <c r="N41" s="51">
        <v>2787</v>
      </c>
      <c r="O41" s="55">
        <v>5677</v>
      </c>
      <c r="P41" s="139">
        <v>2744</v>
      </c>
      <c r="Q41" s="51">
        <v>5532</v>
      </c>
      <c r="R41" s="140">
        <v>2664</v>
      </c>
    </row>
    <row r="42" spans="1:18" s="12" customFormat="1" ht="12.75" x14ac:dyDescent="0.2">
      <c r="A42" s="133" t="s">
        <v>63</v>
      </c>
      <c r="B42" s="134" t="s">
        <v>64</v>
      </c>
      <c r="C42" s="45" t="s">
        <v>73</v>
      </c>
      <c r="D42" s="46" t="s">
        <v>60</v>
      </c>
      <c r="E42" s="51">
        <v>8986</v>
      </c>
      <c r="F42" s="51">
        <v>4416</v>
      </c>
      <c r="G42" s="51">
        <v>8744</v>
      </c>
      <c r="H42" s="51">
        <v>4286</v>
      </c>
      <c r="I42" s="51">
        <v>8526</v>
      </c>
      <c r="J42" s="51">
        <v>4157</v>
      </c>
      <c r="K42" s="51">
        <v>8424</v>
      </c>
      <c r="L42" s="51">
        <v>4133</v>
      </c>
      <c r="M42" s="51">
        <v>8272</v>
      </c>
      <c r="N42" s="51">
        <v>4062</v>
      </c>
      <c r="O42" s="55">
        <v>8107</v>
      </c>
      <c r="P42" s="139">
        <v>3971</v>
      </c>
      <c r="Q42" s="51">
        <v>7883</v>
      </c>
      <c r="R42" s="140">
        <v>3861</v>
      </c>
    </row>
    <row r="43" spans="1:18" s="12" customFormat="1" ht="12.75" x14ac:dyDescent="0.2">
      <c r="A43" s="133" t="s">
        <v>63</v>
      </c>
      <c r="B43" s="134" t="s">
        <v>64</v>
      </c>
      <c r="C43" s="45" t="s">
        <v>73</v>
      </c>
      <c r="D43" s="46" t="s">
        <v>61</v>
      </c>
      <c r="E43" s="51">
        <v>4040</v>
      </c>
      <c r="F43" s="51">
        <v>1991</v>
      </c>
      <c r="G43" s="51">
        <v>3967</v>
      </c>
      <c r="H43" s="51">
        <v>1950</v>
      </c>
      <c r="I43" s="51">
        <v>3862</v>
      </c>
      <c r="J43" s="51">
        <v>1880</v>
      </c>
      <c r="K43" s="51">
        <v>3909</v>
      </c>
      <c r="L43" s="51">
        <v>1916</v>
      </c>
      <c r="M43" s="51">
        <v>3856</v>
      </c>
      <c r="N43" s="51">
        <v>1889</v>
      </c>
      <c r="O43" s="55">
        <v>3778</v>
      </c>
      <c r="P43" s="139">
        <v>1854</v>
      </c>
      <c r="Q43" s="51">
        <v>3611</v>
      </c>
      <c r="R43" s="140">
        <v>1793</v>
      </c>
    </row>
    <row r="44" spans="1:18" s="12" customFormat="1" ht="12.75" x14ac:dyDescent="0.2">
      <c r="A44" s="133" t="s">
        <v>63</v>
      </c>
      <c r="B44" s="134" t="s">
        <v>64</v>
      </c>
      <c r="C44" s="45" t="s">
        <v>73</v>
      </c>
      <c r="D44" s="46" t="s">
        <v>62</v>
      </c>
      <c r="E44" s="51">
        <v>4946</v>
      </c>
      <c r="F44" s="51">
        <v>2425</v>
      </c>
      <c r="G44" s="51">
        <v>4777</v>
      </c>
      <c r="H44" s="51">
        <v>2336</v>
      </c>
      <c r="I44" s="51">
        <v>4664</v>
      </c>
      <c r="J44" s="51">
        <v>2277</v>
      </c>
      <c r="K44" s="51">
        <v>4515</v>
      </c>
      <c r="L44" s="51">
        <v>2217</v>
      </c>
      <c r="M44" s="51">
        <v>4416</v>
      </c>
      <c r="N44" s="51">
        <v>2173</v>
      </c>
      <c r="O44" s="55">
        <v>4329</v>
      </c>
      <c r="P44" s="139">
        <v>2117</v>
      </c>
      <c r="Q44" s="51">
        <v>4272</v>
      </c>
      <c r="R44" s="140">
        <v>2068</v>
      </c>
    </row>
    <row r="45" spans="1:18" s="12" customFormat="1" ht="12.75" x14ac:dyDescent="0.2">
      <c r="A45" s="133" t="s">
        <v>63</v>
      </c>
      <c r="B45" s="134" t="s">
        <v>74</v>
      </c>
      <c r="C45" s="38"/>
      <c r="D45" s="43" t="s">
        <v>60</v>
      </c>
      <c r="E45" s="42">
        <v>88428</v>
      </c>
      <c r="F45" s="42">
        <v>43238</v>
      </c>
      <c r="G45" s="42">
        <v>86699</v>
      </c>
      <c r="H45" s="42">
        <v>42250</v>
      </c>
      <c r="I45" s="42">
        <v>85221</v>
      </c>
      <c r="J45" s="42">
        <v>41482</v>
      </c>
      <c r="K45" s="42">
        <v>85228</v>
      </c>
      <c r="L45" s="42">
        <v>41547</v>
      </c>
      <c r="M45" s="42">
        <v>84123</v>
      </c>
      <c r="N45" s="42">
        <v>41077</v>
      </c>
      <c r="O45" s="136">
        <v>82990</v>
      </c>
      <c r="P45" s="137">
        <v>40463</v>
      </c>
      <c r="Q45" s="42">
        <v>81652</v>
      </c>
      <c r="R45" s="138">
        <v>39886</v>
      </c>
    </row>
    <row r="46" spans="1:18" s="12" customFormat="1" ht="12.75" x14ac:dyDescent="0.2">
      <c r="A46" s="133" t="s">
        <v>63</v>
      </c>
      <c r="B46" s="134" t="s">
        <v>74</v>
      </c>
      <c r="C46" s="38"/>
      <c r="D46" s="43" t="s">
        <v>61</v>
      </c>
      <c r="E46" s="42">
        <v>60589</v>
      </c>
      <c r="F46" s="42">
        <v>29630</v>
      </c>
      <c r="G46" s="42">
        <v>59135</v>
      </c>
      <c r="H46" s="42">
        <v>28781</v>
      </c>
      <c r="I46" s="42">
        <v>57888</v>
      </c>
      <c r="J46" s="42">
        <v>28158</v>
      </c>
      <c r="K46" s="42">
        <v>57539</v>
      </c>
      <c r="L46" s="42">
        <v>28095</v>
      </c>
      <c r="M46" s="42">
        <v>56619</v>
      </c>
      <c r="N46" s="42">
        <v>27720</v>
      </c>
      <c r="O46" s="136">
        <v>55709</v>
      </c>
      <c r="P46" s="137">
        <v>27213</v>
      </c>
      <c r="Q46" s="42">
        <v>54818</v>
      </c>
      <c r="R46" s="138">
        <v>26826</v>
      </c>
    </row>
    <row r="47" spans="1:18" s="12" customFormat="1" ht="12.75" x14ac:dyDescent="0.2">
      <c r="A47" s="133" t="s">
        <v>63</v>
      </c>
      <c r="B47" s="134" t="s">
        <v>74</v>
      </c>
      <c r="C47" s="38"/>
      <c r="D47" s="43" t="s">
        <v>62</v>
      </c>
      <c r="E47" s="42">
        <v>27839</v>
      </c>
      <c r="F47" s="42">
        <v>13608</v>
      </c>
      <c r="G47" s="42">
        <v>27564</v>
      </c>
      <c r="H47" s="42">
        <v>13469</v>
      </c>
      <c r="I47" s="42">
        <v>27333</v>
      </c>
      <c r="J47" s="42">
        <v>13324</v>
      </c>
      <c r="K47" s="42">
        <v>27689</v>
      </c>
      <c r="L47" s="42">
        <v>13452</v>
      </c>
      <c r="M47" s="42">
        <v>27504</v>
      </c>
      <c r="N47" s="42">
        <v>13357</v>
      </c>
      <c r="O47" s="136">
        <v>27281</v>
      </c>
      <c r="P47" s="137">
        <v>13250</v>
      </c>
      <c r="Q47" s="42">
        <v>26834</v>
      </c>
      <c r="R47" s="138">
        <v>13060</v>
      </c>
    </row>
    <row r="48" spans="1:18" s="12" customFormat="1" ht="12.75" x14ac:dyDescent="0.2">
      <c r="A48" s="133" t="s">
        <v>63</v>
      </c>
      <c r="B48" s="134" t="s">
        <v>74</v>
      </c>
      <c r="C48" s="45" t="s">
        <v>75</v>
      </c>
      <c r="D48" s="46" t="s">
        <v>60</v>
      </c>
      <c r="E48" s="51">
        <v>17179</v>
      </c>
      <c r="F48" s="51">
        <v>8438</v>
      </c>
      <c r="G48" s="51">
        <v>16936</v>
      </c>
      <c r="H48" s="51">
        <v>8298</v>
      </c>
      <c r="I48" s="51">
        <v>16836</v>
      </c>
      <c r="J48" s="51">
        <v>8232</v>
      </c>
      <c r="K48" s="51">
        <v>17104</v>
      </c>
      <c r="L48" s="51">
        <v>8403</v>
      </c>
      <c r="M48" s="51">
        <v>17032</v>
      </c>
      <c r="N48" s="51">
        <v>8426</v>
      </c>
      <c r="O48" s="55">
        <v>17001</v>
      </c>
      <c r="P48" s="139">
        <v>8371</v>
      </c>
      <c r="Q48" s="51">
        <v>16789</v>
      </c>
      <c r="R48" s="140">
        <v>8314</v>
      </c>
    </row>
    <row r="49" spans="1:18" s="12" customFormat="1" ht="12.75" x14ac:dyDescent="0.2">
      <c r="A49" s="133" t="s">
        <v>63</v>
      </c>
      <c r="B49" s="134" t="s">
        <v>74</v>
      </c>
      <c r="C49" s="45" t="s">
        <v>75</v>
      </c>
      <c r="D49" s="46" t="s">
        <v>61</v>
      </c>
      <c r="E49" s="51">
        <v>12575</v>
      </c>
      <c r="F49" s="51">
        <v>6147</v>
      </c>
      <c r="G49" s="51">
        <v>12345</v>
      </c>
      <c r="H49" s="51">
        <v>6019</v>
      </c>
      <c r="I49" s="51">
        <v>12265</v>
      </c>
      <c r="J49" s="51">
        <v>6007</v>
      </c>
      <c r="K49" s="51">
        <v>12399</v>
      </c>
      <c r="L49" s="51">
        <v>6092</v>
      </c>
      <c r="M49" s="51">
        <v>12285</v>
      </c>
      <c r="N49" s="51">
        <v>6084</v>
      </c>
      <c r="O49" s="55">
        <v>12281</v>
      </c>
      <c r="P49" s="139">
        <v>6076</v>
      </c>
      <c r="Q49" s="51">
        <v>12187</v>
      </c>
      <c r="R49" s="140">
        <v>6063</v>
      </c>
    </row>
    <row r="50" spans="1:18" s="12" customFormat="1" ht="12.75" x14ac:dyDescent="0.2">
      <c r="A50" s="133" t="s">
        <v>63</v>
      </c>
      <c r="B50" s="134" t="s">
        <v>74</v>
      </c>
      <c r="C50" s="45" t="s">
        <v>75</v>
      </c>
      <c r="D50" s="46" t="s">
        <v>62</v>
      </c>
      <c r="E50" s="51">
        <v>4604</v>
      </c>
      <c r="F50" s="51">
        <v>2291</v>
      </c>
      <c r="G50" s="51">
        <v>4591</v>
      </c>
      <c r="H50" s="51">
        <v>2279</v>
      </c>
      <c r="I50" s="51">
        <v>4571</v>
      </c>
      <c r="J50" s="51">
        <v>2225</v>
      </c>
      <c r="K50" s="51">
        <v>4705</v>
      </c>
      <c r="L50" s="51">
        <v>2311</v>
      </c>
      <c r="M50" s="51">
        <v>4747</v>
      </c>
      <c r="N50" s="51">
        <v>2342</v>
      </c>
      <c r="O50" s="55">
        <v>4720</v>
      </c>
      <c r="P50" s="139">
        <v>2295</v>
      </c>
      <c r="Q50" s="51">
        <v>4602</v>
      </c>
      <c r="R50" s="140">
        <v>2251</v>
      </c>
    </row>
    <row r="51" spans="1:18" s="12" customFormat="1" ht="12.75" x14ac:dyDescent="0.2">
      <c r="A51" s="133" t="s">
        <v>63</v>
      </c>
      <c r="B51" s="134" t="s">
        <v>74</v>
      </c>
      <c r="C51" s="45" t="s">
        <v>76</v>
      </c>
      <c r="D51" s="46" t="s">
        <v>60</v>
      </c>
      <c r="E51" s="51">
        <v>8270</v>
      </c>
      <c r="F51" s="51">
        <v>4096</v>
      </c>
      <c r="G51" s="51">
        <v>8044</v>
      </c>
      <c r="H51" s="51">
        <v>3959</v>
      </c>
      <c r="I51" s="51">
        <v>7805</v>
      </c>
      <c r="J51" s="51">
        <v>3858</v>
      </c>
      <c r="K51" s="51">
        <v>7776</v>
      </c>
      <c r="L51" s="51">
        <v>3817</v>
      </c>
      <c r="M51" s="51">
        <v>7628</v>
      </c>
      <c r="N51" s="51">
        <v>3732</v>
      </c>
      <c r="O51" s="55">
        <v>7462</v>
      </c>
      <c r="P51" s="139">
        <v>3659</v>
      </c>
      <c r="Q51" s="51">
        <v>7146</v>
      </c>
      <c r="R51" s="140">
        <v>3506</v>
      </c>
    </row>
    <row r="52" spans="1:18" s="12" customFormat="1" ht="12.75" x14ac:dyDescent="0.2">
      <c r="A52" s="133" t="s">
        <v>63</v>
      </c>
      <c r="B52" s="134" t="s">
        <v>74</v>
      </c>
      <c r="C52" s="45" t="s">
        <v>76</v>
      </c>
      <c r="D52" s="46" t="s">
        <v>61</v>
      </c>
      <c r="E52" s="51">
        <v>3204</v>
      </c>
      <c r="F52" s="51">
        <v>1586</v>
      </c>
      <c r="G52" s="51">
        <v>3110</v>
      </c>
      <c r="H52" s="51">
        <v>1534</v>
      </c>
      <c r="I52" s="51">
        <v>3019</v>
      </c>
      <c r="J52" s="51">
        <v>1495</v>
      </c>
      <c r="K52" s="51">
        <v>2996</v>
      </c>
      <c r="L52" s="51">
        <v>1474</v>
      </c>
      <c r="M52" s="51">
        <v>2937</v>
      </c>
      <c r="N52" s="51">
        <v>1443</v>
      </c>
      <c r="O52" s="55">
        <v>2895</v>
      </c>
      <c r="P52" s="139">
        <v>1411</v>
      </c>
      <c r="Q52" s="51">
        <v>2784</v>
      </c>
      <c r="R52" s="140">
        <v>1371</v>
      </c>
    </row>
    <row r="53" spans="1:18" s="12" customFormat="1" ht="12.75" x14ac:dyDescent="0.2">
      <c r="A53" s="133" t="s">
        <v>63</v>
      </c>
      <c r="B53" s="134" t="s">
        <v>74</v>
      </c>
      <c r="C53" s="45" t="s">
        <v>76</v>
      </c>
      <c r="D53" s="46" t="s">
        <v>62</v>
      </c>
      <c r="E53" s="51">
        <v>5066</v>
      </c>
      <c r="F53" s="51">
        <v>2510</v>
      </c>
      <c r="G53" s="51">
        <v>4934</v>
      </c>
      <c r="H53" s="51">
        <v>2425</v>
      </c>
      <c r="I53" s="51">
        <v>4786</v>
      </c>
      <c r="J53" s="51">
        <v>2363</v>
      </c>
      <c r="K53" s="51">
        <v>4780</v>
      </c>
      <c r="L53" s="51">
        <v>2343</v>
      </c>
      <c r="M53" s="51">
        <v>4691</v>
      </c>
      <c r="N53" s="51">
        <v>2289</v>
      </c>
      <c r="O53" s="55">
        <v>4567</v>
      </c>
      <c r="P53" s="139">
        <v>2248</v>
      </c>
      <c r="Q53" s="51">
        <v>4362</v>
      </c>
      <c r="R53" s="140">
        <v>2135</v>
      </c>
    </row>
    <row r="54" spans="1:18" s="12" customFormat="1" ht="12.75" x14ac:dyDescent="0.2">
      <c r="A54" s="133" t="s">
        <v>63</v>
      </c>
      <c r="B54" s="134" t="s">
        <v>74</v>
      </c>
      <c r="C54" s="45" t="s">
        <v>77</v>
      </c>
      <c r="D54" s="46" t="s">
        <v>60</v>
      </c>
      <c r="E54" s="51">
        <v>10565</v>
      </c>
      <c r="F54" s="51">
        <v>5081</v>
      </c>
      <c r="G54" s="51">
        <v>10380</v>
      </c>
      <c r="H54" s="51">
        <v>4986</v>
      </c>
      <c r="I54" s="51">
        <v>10231</v>
      </c>
      <c r="J54" s="51">
        <v>4946</v>
      </c>
      <c r="K54" s="51">
        <v>10409</v>
      </c>
      <c r="L54" s="51">
        <v>5028</v>
      </c>
      <c r="M54" s="51">
        <v>10249</v>
      </c>
      <c r="N54" s="51">
        <v>4944</v>
      </c>
      <c r="O54" s="55">
        <v>10101</v>
      </c>
      <c r="P54" s="139">
        <v>4874</v>
      </c>
      <c r="Q54" s="51">
        <v>9963</v>
      </c>
      <c r="R54" s="140">
        <v>4807</v>
      </c>
    </row>
    <row r="55" spans="1:18" s="12" customFormat="1" ht="12.75" x14ac:dyDescent="0.2">
      <c r="A55" s="133" t="s">
        <v>63</v>
      </c>
      <c r="B55" s="134" t="s">
        <v>74</v>
      </c>
      <c r="C55" s="45" t="s">
        <v>77</v>
      </c>
      <c r="D55" s="46" t="s">
        <v>61</v>
      </c>
      <c r="E55" s="51">
        <v>3304</v>
      </c>
      <c r="F55" s="51">
        <v>1590</v>
      </c>
      <c r="G55" s="51">
        <v>3193</v>
      </c>
      <c r="H55" s="51">
        <v>1524</v>
      </c>
      <c r="I55" s="51">
        <v>3125</v>
      </c>
      <c r="J55" s="51">
        <v>1507</v>
      </c>
      <c r="K55" s="51">
        <v>3083</v>
      </c>
      <c r="L55" s="51">
        <v>1479</v>
      </c>
      <c r="M55" s="51">
        <v>3015</v>
      </c>
      <c r="N55" s="51">
        <v>1451</v>
      </c>
      <c r="O55" s="55">
        <v>2918</v>
      </c>
      <c r="P55" s="139">
        <v>1427</v>
      </c>
      <c r="Q55" s="51">
        <v>2870</v>
      </c>
      <c r="R55" s="140">
        <v>1403</v>
      </c>
    </row>
    <row r="56" spans="1:18" s="12" customFormat="1" ht="12.75" x14ac:dyDescent="0.2">
      <c r="A56" s="133" t="s">
        <v>63</v>
      </c>
      <c r="B56" s="134" t="s">
        <v>74</v>
      </c>
      <c r="C56" s="45" t="s">
        <v>77</v>
      </c>
      <c r="D56" s="46" t="s">
        <v>62</v>
      </c>
      <c r="E56" s="51">
        <v>7261</v>
      </c>
      <c r="F56" s="51">
        <v>3491</v>
      </c>
      <c r="G56" s="51">
        <v>7187</v>
      </c>
      <c r="H56" s="51">
        <v>3462</v>
      </c>
      <c r="I56" s="51">
        <v>7106</v>
      </c>
      <c r="J56" s="51">
        <v>3439</v>
      </c>
      <c r="K56" s="51">
        <v>7326</v>
      </c>
      <c r="L56" s="51">
        <v>3549</v>
      </c>
      <c r="M56" s="51">
        <v>7234</v>
      </c>
      <c r="N56" s="51">
        <v>3493</v>
      </c>
      <c r="O56" s="55">
        <v>7183</v>
      </c>
      <c r="P56" s="139">
        <v>3447</v>
      </c>
      <c r="Q56" s="51">
        <v>7093</v>
      </c>
      <c r="R56" s="140">
        <v>3404</v>
      </c>
    </row>
    <row r="57" spans="1:18" s="12" customFormat="1" ht="12.75" x14ac:dyDescent="0.2">
      <c r="A57" s="133" t="s">
        <v>63</v>
      </c>
      <c r="B57" s="134" t="s">
        <v>74</v>
      </c>
      <c r="C57" s="45" t="s">
        <v>78</v>
      </c>
      <c r="D57" s="46" t="s">
        <v>60</v>
      </c>
      <c r="E57" s="51">
        <v>20003</v>
      </c>
      <c r="F57" s="51">
        <v>9840</v>
      </c>
      <c r="G57" s="51">
        <v>19674</v>
      </c>
      <c r="H57" s="51">
        <v>9638</v>
      </c>
      <c r="I57" s="51">
        <v>19276</v>
      </c>
      <c r="J57" s="51">
        <v>9370</v>
      </c>
      <c r="K57" s="51">
        <v>19099</v>
      </c>
      <c r="L57" s="51">
        <v>9308</v>
      </c>
      <c r="M57" s="51">
        <v>18969</v>
      </c>
      <c r="N57" s="51">
        <v>9287</v>
      </c>
      <c r="O57" s="55">
        <v>18723</v>
      </c>
      <c r="P57" s="139">
        <v>9188</v>
      </c>
      <c r="Q57" s="51">
        <v>18569</v>
      </c>
      <c r="R57" s="140">
        <v>9087</v>
      </c>
    </row>
    <row r="58" spans="1:18" s="12" customFormat="1" ht="12.75" x14ac:dyDescent="0.2">
      <c r="A58" s="133" t="s">
        <v>63</v>
      </c>
      <c r="B58" s="134" t="s">
        <v>74</v>
      </c>
      <c r="C58" s="45" t="s">
        <v>78</v>
      </c>
      <c r="D58" s="46" t="s">
        <v>61</v>
      </c>
      <c r="E58" s="51">
        <v>14792</v>
      </c>
      <c r="F58" s="51">
        <v>7306</v>
      </c>
      <c r="G58" s="51">
        <v>14423</v>
      </c>
      <c r="H58" s="51">
        <v>7080</v>
      </c>
      <c r="I58" s="51">
        <v>13961</v>
      </c>
      <c r="J58" s="51">
        <v>6798</v>
      </c>
      <c r="K58" s="51">
        <v>13776</v>
      </c>
      <c r="L58" s="51">
        <v>6744</v>
      </c>
      <c r="M58" s="51">
        <v>13609</v>
      </c>
      <c r="N58" s="51">
        <v>6691</v>
      </c>
      <c r="O58" s="55">
        <v>13363</v>
      </c>
      <c r="P58" s="139">
        <v>6569</v>
      </c>
      <c r="Q58" s="51">
        <v>13179</v>
      </c>
      <c r="R58" s="140">
        <v>6443</v>
      </c>
    </row>
    <row r="59" spans="1:18" s="12" customFormat="1" ht="12.75" x14ac:dyDescent="0.2">
      <c r="A59" s="133" t="s">
        <v>63</v>
      </c>
      <c r="B59" s="134" t="s">
        <v>74</v>
      </c>
      <c r="C59" s="45" t="s">
        <v>78</v>
      </c>
      <c r="D59" s="46" t="s">
        <v>62</v>
      </c>
      <c r="E59" s="51">
        <v>5211</v>
      </c>
      <c r="F59" s="51">
        <v>2534</v>
      </c>
      <c r="G59" s="51">
        <v>5251</v>
      </c>
      <c r="H59" s="51">
        <v>2558</v>
      </c>
      <c r="I59" s="51">
        <v>5315</v>
      </c>
      <c r="J59" s="51">
        <v>2572</v>
      </c>
      <c r="K59" s="51">
        <v>5323</v>
      </c>
      <c r="L59" s="51">
        <v>2564</v>
      </c>
      <c r="M59" s="51">
        <v>5360</v>
      </c>
      <c r="N59" s="51">
        <v>2596</v>
      </c>
      <c r="O59" s="55">
        <v>5360</v>
      </c>
      <c r="P59" s="139">
        <v>2619</v>
      </c>
      <c r="Q59" s="51">
        <v>5390</v>
      </c>
      <c r="R59" s="140">
        <v>2644</v>
      </c>
    </row>
    <row r="60" spans="1:18" s="12" customFormat="1" ht="12.75" x14ac:dyDescent="0.2">
      <c r="A60" s="133" t="s">
        <v>63</v>
      </c>
      <c r="B60" s="134" t="s">
        <v>74</v>
      </c>
      <c r="C60" s="45" t="s">
        <v>79</v>
      </c>
      <c r="D60" s="46" t="s">
        <v>71</v>
      </c>
      <c r="E60" s="51">
        <v>18701</v>
      </c>
      <c r="F60" s="51">
        <v>9007</v>
      </c>
      <c r="G60" s="51">
        <v>18239</v>
      </c>
      <c r="H60" s="51">
        <v>8752</v>
      </c>
      <c r="I60" s="51">
        <v>17895</v>
      </c>
      <c r="J60" s="51">
        <v>8568</v>
      </c>
      <c r="K60" s="51">
        <v>17584</v>
      </c>
      <c r="L60" s="51">
        <v>8461</v>
      </c>
      <c r="M60" s="51">
        <v>17241</v>
      </c>
      <c r="N60" s="51">
        <v>8326</v>
      </c>
      <c r="O60" s="55">
        <v>16933</v>
      </c>
      <c r="P60" s="139">
        <v>8157</v>
      </c>
      <c r="Q60" s="51">
        <v>16675</v>
      </c>
      <c r="R60" s="140">
        <v>8054</v>
      </c>
    </row>
    <row r="61" spans="1:18" s="12" customFormat="1" ht="12.75" x14ac:dyDescent="0.2">
      <c r="A61" s="133" t="s">
        <v>63</v>
      </c>
      <c r="B61" s="134" t="s">
        <v>74</v>
      </c>
      <c r="C61" s="45" t="s">
        <v>80</v>
      </c>
      <c r="D61" s="46" t="s">
        <v>60</v>
      </c>
      <c r="E61" s="51">
        <v>13710</v>
      </c>
      <c r="F61" s="51">
        <v>6776</v>
      </c>
      <c r="G61" s="51">
        <v>13426</v>
      </c>
      <c r="H61" s="51">
        <v>6617</v>
      </c>
      <c r="I61" s="51">
        <v>13178</v>
      </c>
      <c r="J61" s="51">
        <v>6508</v>
      </c>
      <c r="K61" s="51">
        <v>13256</v>
      </c>
      <c r="L61" s="51">
        <v>6530</v>
      </c>
      <c r="M61" s="51">
        <v>13004</v>
      </c>
      <c r="N61" s="51">
        <v>6362</v>
      </c>
      <c r="O61" s="55">
        <v>12770</v>
      </c>
      <c r="P61" s="139">
        <v>6214</v>
      </c>
      <c r="Q61" s="51">
        <v>12510</v>
      </c>
      <c r="R61" s="140">
        <v>6118</v>
      </c>
    </row>
    <row r="62" spans="1:18" s="12" customFormat="1" ht="12.75" x14ac:dyDescent="0.2">
      <c r="A62" s="133" t="s">
        <v>63</v>
      </c>
      <c r="B62" s="134" t="s">
        <v>74</v>
      </c>
      <c r="C62" s="45" t="s">
        <v>80</v>
      </c>
      <c r="D62" s="46" t="s">
        <v>61</v>
      </c>
      <c r="E62" s="51">
        <v>8013</v>
      </c>
      <c r="F62" s="51">
        <v>3994</v>
      </c>
      <c r="G62" s="51">
        <v>7825</v>
      </c>
      <c r="H62" s="51">
        <v>3872</v>
      </c>
      <c r="I62" s="51">
        <v>7623</v>
      </c>
      <c r="J62" s="51">
        <v>3783</v>
      </c>
      <c r="K62" s="51">
        <v>7701</v>
      </c>
      <c r="L62" s="51">
        <v>3845</v>
      </c>
      <c r="M62" s="51">
        <v>7532</v>
      </c>
      <c r="N62" s="51">
        <v>3725</v>
      </c>
      <c r="O62" s="55">
        <v>7319</v>
      </c>
      <c r="P62" s="139">
        <v>3573</v>
      </c>
      <c r="Q62" s="51">
        <v>7123</v>
      </c>
      <c r="R62" s="140">
        <v>3492</v>
      </c>
    </row>
    <row r="63" spans="1:18" s="12" customFormat="1" ht="12.75" x14ac:dyDescent="0.2">
      <c r="A63" s="133" t="s">
        <v>63</v>
      </c>
      <c r="B63" s="134" t="s">
        <v>74</v>
      </c>
      <c r="C63" s="45" t="s">
        <v>80</v>
      </c>
      <c r="D63" s="46" t="s">
        <v>62</v>
      </c>
      <c r="E63" s="51">
        <v>5697</v>
      </c>
      <c r="F63" s="51">
        <v>2782</v>
      </c>
      <c r="G63" s="51">
        <v>5601</v>
      </c>
      <c r="H63" s="51">
        <v>2745</v>
      </c>
      <c r="I63" s="51">
        <v>5555</v>
      </c>
      <c r="J63" s="51">
        <v>2725</v>
      </c>
      <c r="K63" s="51">
        <v>5555</v>
      </c>
      <c r="L63" s="51">
        <v>2685</v>
      </c>
      <c r="M63" s="51">
        <v>5472</v>
      </c>
      <c r="N63" s="51">
        <v>2637</v>
      </c>
      <c r="O63" s="55">
        <v>5451</v>
      </c>
      <c r="P63" s="139">
        <v>2641</v>
      </c>
      <c r="Q63" s="51">
        <v>5387</v>
      </c>
      <c r="R63" s="140">
        <v>2626</v>
      </c>
    </row>
    <row r="64" spans="1:18" s="12" customFormat="1" ht="12.75" x14ac:dyDescent="0.2">
      <c r="A64" s="133" t="s">
        <v>63</v>
      </c>
      <c r="B64" s="134" t="s">
        <v>81</v>
      </c>
      <c r="C64" s="38"/>
      <c r="D64" s="43" t="s">
        <v>71</v>
      </c>
      <c r="E64" s="42">
        <v>93153</v>
      </c>
      <c r="F64" s="42">
        <v>45453</v>
      </c>
      <c r="G64" s="42">
        <v>92661</v>
      </c>
      <c r="H64" s="42">
        <v>45401</v>
      </c>
      <c r="I64" s="42">
        <v>92691</v>
      </c>
      <c r="J64" s="42">
        <v>45419</v>
      </c>
      <c r="K64" s="42">
        <v>92244</v>
      </c>
      <c r="L64" s="42">
        <v>45136</v>
      </c>
      <c r="M64" s="42">
        <v>92640</v>
      </c>
      <c r="N64" s="42">
        <v>45300</v>
      </c>
      <c r="O64" s="136">
        <v>93184</v>
      </c>
      <c r="P64" s="137">
        <v>45500</v>
      </c>
      <c r="Q64" s="42">
        <v>94232</v>
      </c>
      <c r="R64" s="138">
        <v>46024</v>
      </c>
    </row>
    <row r="65" spans="1:31" x14ac:dyDescent="0.25">
      <c r="A65" s="133" t="s">
        <v>63</v>
      </c>
      <c r="B65" s="134" t="s">
        <v>81</v>
      </c>
      <c r="C65" s="45" t="s">
        <v>81</v>
      </c>
      <c r="D65" s="46" t="s">
        <v>71</v>
      </c>
      <c r="E65" s="51">
        <v>93153</v>
      </c>
      <c r="F65" s="51">
        <v>45453</v>
      </c>
      <c r="G65" s="51">
        <v>92661</v>
      </c>
      <c r="H65" s="51">
        <v>45401</v>
      </c>
      <c r="I65" s="51">
        <v>92691</v>
      </c>
      <c r="J65" s="51">
        <v>45419</v>
      </c>
      <c r="K65" s="51">
        <v>92244</v>
      </c>
      <c r="L65" s="51">
        <v>45136</v>
      </c>
      <c r="M65" s="51">
        <v>92640</v>
      </c>
      <c r="N65" s="51">
        <v>45300</v>
      </c>
      <c r="O65" s="55">
        <v>93184</v>
      </c>
      <c r="P65" s="139">
        <v>45500</v>
      </c>
      <c r="Q65" s="51">
        <v>94232</v>
      </c>
      <c r="R65" s="140">
        <v>46024</v>
      </c>
    </row>
    <row r="66" spans="1:31" x14ac:dyDescent="0.25">
      <c r="A66" s="133" t="s">
        <v>63</v>
      </c>
      <c r="B66" s="134" t="s">
        <v>82</v>
      </c>
      <c r="C66" s="38"/>
      <c r="D66" s="43" t="s">
        <v>60</v>
      </c>
      <c r="E66" s="42">
        <v>120367</v>
      </c>
      <c r="F66" s="42">
        <v>58779</v>
      </c>
      <c r="G66" s="42">
        <v>117467</v>
      </c>
      <c r="H66" s="42">
        <v>57290</v>
      </c>
      <c r="I66" s="42">
        <v>115092</v>
      </c>
      <c r="J66" s="42">
        <v>56259</v>
      </c>
      <c r="K66" s="42">
        <v>114979</v>
      </c>
      <c r="L66" s="42">
        <v>56152</v>
      </c>
      <c r="M66" s="42">
        <v>112642</v>
      </c>
      <c r="N66" s="42">
        <v>54935</v>
      </c>
      <c r="O66" s="136">
        <v>110306</v>
      </c>
      <c r="P66" s="137">
        <v>53696</v>
      </c>
      <c r="Q66" s="42">
        <v>107871</v>
      </c>
      <c r="R66" s="138">
        <v>52463</v>
      </c>
    </row>
    <row r="67" spans="1:31" x14ac:dyDescent="0.25">
      <c r="A67" s="133" t="s">
        <v>63</v>
      </c>
      <c r="B67" s="134" t="s">
        <v>82</v>
      </c>
      <c r="C67" s="38"/>
      <c r="D67" s="43" t="s">
        <v>61</v>
      </c>
      <c r="E67" s="42">
        <v>84160</v>
      </c>
      <c r="F67" s="42">
        <v>41166</v>
      </c>
      <c r="G67" s="42">
        <v>82345</v>
      </c>
      <c r="H67" s="42">
        <v>40196</v>
      </c>
      <c r="I67" s="42">
        <v>80958</v>
      </c>
      <c r="J67" s="42">
        <v>39573</v>
      </c>
      <c r="K67" s="42">
        <v>80201</v>
      </c>
      <c r="L67" s="42">
        <v>39204</v>
      </c>
      <c r="M67" s="42">
        <v>78481</v>
      </c>
      <c r="N67" s="42">
        <v>38318</v>
      </c>
      <c r="O67" s="136">
        <v>76838</v>
      </c>
      <c r="P67" s="137">
        <v>37508</v>
      </c>
      <c r="Q67" s="42">
        <v>74951</v>
      </c>
      <c r="R67" s="138">
        <v>36529</v>
      </c>
    </row>
    <row r="68" spans="1:31" x14ac:dyDescent="0.25">
      <c r="A68" s="133" t="s">
        <v>63</v>
      </c>
      <c r="B68" s="134" t="s">
        <v>82</v>
      </c>
      <c r="C68" s="38"/>
      <c r="D68" s="43" t="s">
        <v>62</v>
      </c>
      <c r="E68" s="42">
        <v>36207</v>
      </c>
      <c r="F68" s="42">
        <v>17613</v>
      </c>
      <c r="G68" s="42">
        <v>35122</v>
      </c>
      <c r="H68" s="42">
        <v>17094</v>
      </c>
      <c r="I68" s="42">
        <v>34134</v>
      </c>
      <c r="J68" s="42">
        <v>16686</v>
      </c>
      <c r="K68" s="42">
        <v>34778</v>
      </c>
      <c r="L68" s="42">
        <v>16948</v>
      </c>
      <c r="M68" s="42">
        <v>34161</v>
      </c>
      <c r="N68" s="42">
        <v>16617</v>
      </c>
      <c r="O68" s="136">
        <v>33468</v>
      </c>
      <c r="P68" s="137">
        <v>16188</v>
      </c>
      <c r="Q68" s="42">
        <v>32920</v>
      </c>
      <c r="R68" s="138">
        <v>15934</v>
      </c>
    </row>
    <row r="69" spans="1:31" x14ac:dyDescent="0.25">
      <c r="A69" s="133" t="s">
        <v>63</v>
      </c>
      <c r="B69" s="134" t="s">
        <v>82</v>
      </c>
      <c r="C69" s="45" t="s">
        <v>83</v>
      </c>
      <c r="D69" s="46" t="s">
        <v>60</v>
      </c>
      <c r="E69" s="51">
        <v>18307</v>
      </c>
      <c r="F69" s="51">
        <v>8957</v>
      </c>
      <c r="G69" s="51">
        <v>17796</v>
      </c>
      <c r="H69" s="51">
        <v>8687</v>
      </c>
      <c r="I69" s="51">
        <v>17433</v>
      </c>
      <c r="J69" s="51">
        <v>8559</v>
      </c>
      <c r="K69" s="51">
        <v>17515</v>
      </c>
      <c r="L69" s="51">
        <v>8587</v>
      </c>
      <c r="M69" s="51">
        <v>17224</v>
      </c>
      <c r="N69" s="51">
        <v>8434</v>
      </c>
      <c r="O69" s="55">
        <v>16880</v>
      </c>
      <c r="P69" s="139">
        <v>8270</v>
      </c>
      <c r="Q69" s="51">
        <v>16555</v>
      </c>
      <c r="R69" s="140">
        <v>8072</v>
      </c>
    </row>
    <row r="70" spans="1:31" x14ac:dyDescent="0.25">
      <c r="A70" s="133" t="s">
        <v>63</v>
      </c>
      <c r="B70" s="134" t="s">
        <v>82</v>
      </c>
      <c r="C70" s="45" t="s">
        <v>83</v>
      </c>
      <c r="D70" s="46" t="s">
        <v>61</v>
      </c>
      <c r="E70" s="51">
        <v>14514</v>
      </c>
      <c r="F70" s="51">
        <v>7120</v>
      </c>
      <c r="G70" s="51">
        <v>14119</v>
      </c>
      <c r="H70" s="51">
        <v>6925</v>
      </c>
      <c r="I70" s="51">
        <v>13846</v>
      </c>
      <c r="J70" s="51">
        <v>6807</v>
      </c>
      <c r="K70" s="51">
        <v>13850</v>
      </c>
      <c r="L70" s="51">
        <v>6822</v>
      </c>
      <c r="M70" s="51">
        <v>13620</v>
      </c>
      <c r="N70" s="51">
        <v>6696</v>
      </c>
      <c r="O70" s="55">
        <v>13384</v>
      </c>
      <c r="P70" s="139">
        <v>6596</v>
      </c>
      <c r="Q70" s="51">
        <v>13125</v>
      </c>
      <c r="R70" s="140">
        <v>6436</v>
      </c>
    </row>
    <row r="71" spans="1:31" x14ac:dyDescent="0.25">
      <c r="A71" s="133" t="s">
        <v>63</v>
      </c>
      <c r="B71" s="134" t="s">
        <v>82</v>
      </c>
      <c r="C71" s="45" t="s">
        <v>83</v>
      </c>
      <c r="D71" s="46" t="s">
        <v>62</v>
      </c>
      <c r="E71" s="51">
        <v>3793</v>
      </c>
      <c r="F71" s="51">
        <v>1837</v>
      </c>
      <c r="G71" s="51">
        <v>3677</v>
      </c>
      <c r="H71" s="51">
        <v>1762</v>
      </c>
      <c r="I71" s="51">
        <v>3587</v>
      </c>
      <c r="J71" s="51">
        <v>1752</v>
      </c>
      <c r="K71" s="51">
        <v>3665</v>
      </c>
      <c r="L71" s="51">
        <v>1765</v>
      </c>
      <c r="M71" s="51">
        <v>3604</v>
      </c>
      <c r="N71" s="51">
        <v>1738</v>
      </c>
      <c r="O71" s="55">
        <v>3496</v>
      </c>
      <c r="P71" s="139">
        <v>1674</v>
      </c>
      <c r="Q71" s="51">
        <v>3430</v>
      </c>
      <c r="R71" s="140">
        <v>1636</v>
      </c>
    </row>
    <row r="72" spans="1:31" x14ac:dyDescent="0.25">
      <c r="A72" s="133" t="s">
        <v>63</v>
      </c>
      <c r="B72" s="134" t="s">
        <v>82</v>
      </c>
      <c r="C72" s="45" t="s">
        <v>84</v>
      </c>
      <c r="D72" s="46" t="s">
        <v>60</v>
      </c>
      <c r="E72" s="51">
        <v>29354</v>
      </c>
      <c r="F72" s="51">
        <v>14283</v>
      </c>
      <c r="G72" s="51">
        <v>28664</v>
      </c>
      <c r="H72" s="51">
        <v>13971</v>
      </c>
      <c r="I72" s="51">
        <v>28045</v>
      </c>
      <c r="J72" s="51">
        <v>13704</v>
      </c>
      <c r="K72" s="51">
        <v>28228</v>
      </c>
      <c r="L72" s="51">
        <v>13685</v>
      </c>
      <c r="M72" s="51">
        <v>27625</v>
      </c>
      <c r="N72" s="51">
        <v>13365</v>
      </c>
      <c r="O72" s="55">
        <v>26873</v>
      </c>
      <c r="P72" s="139">
        <v>12957</v>
      </c>
      <c r="Q72" s="51">
        <v>26153</v>
      </c>
      <c r="R72" s="140">
        <v>12621</v>
      </c>
    </row>
    <row r="73" spans="1:31" x14ac:dyDescent="0.25">
      <c r="A73" s="133" t="s">
        <v>63</v>
      </c>
      <c r="B73" s="134" t="s">
        <v>82</v>
      </c>
      <c r="C73" s="45" t="s">
        <v>84</v>
      </c>
      <c r="D73" s="46" t="s">
        <v>61</v>
      </c>
      <c r="E73" s="51">
        <v>18285</v>
      </c>
      <c r="F73" s="51">
        <v>8900</v>
      </c>
      <c r="G73" s="51">
        <v>17943</v>
      </c>
      <c r="H73" s="51">
        <v>8718</v>
      </c>
      <c r="I73" s="51">
        <v>17721</v>
      </c>
      <c r="J73" s="51">
        <v>8624</v>
      </c>
      <c r="K73" s="51">
        <v>17459</v>
      </c>
      <c r="L73" s="51">
        <v>8420</v>
      </c>
      <c r="M73" s="51">
        <v>17074</v>
      </c>
      <c r="N73" s="51">
        <v>8217</v>
      </c>
      <c r="O73" s="55">
        <v>16591</v>
      </c>
      <c r="P73" s="139">
        <v>7984</v>
      </c>
      <c r="Q73" s="51">
        <v>16091</v>
      </c>
      <c r="R73" s="140">
        <v>7739</v>
      </c>
    </row>
    <row r="74" spans="1:31" x14ac:dyDescent="0.25">
      <c r="A74" s="133" t="s">
        <v>63</v>
      </c>
      <c r="B74" s="134" t="s">
        <v>82</v>
      </c>
      <c r="C74" s="45" t="s">
        <v>84</v>
      </c>
      <c r="D74" s="46" t="s">
        <v>62</v>
      </c>
      <c r="E74" s="51">
        <v>11069</v>
      </c>
      <c r="F74" s="51">
        <v>5383</v>
      </c>
      <c r="G74" s="51">
        <v>10721</v>
      </c>
      <c r="H74" s="51">
        <v>5253</v>
      </c>
      <c r="I74" s="51">
        <v>10324</v>
      </c>
      <c r="J74" s="51">
        <v>5080</v>
      </c>
      <c r="K74" s="51">
        <v>10769</v>
      </c>
      <c r="L74" s="51">
        <v>5265</v>
      </c>
      <c r="M74" s="51">
        <v>10551</v>
      </c>
      <c r="N74" s="51">
        <v>5148</v>
      </c>
      <c r="O74" s="55">
        <v>10282</v>
      </c>
      <c r="P74" s="139">
        <v>4973</v>
      </c>
      <c r="Q74" s="51">
        <v>10062</v>
      </c>
      <c r="R74" s="140">
        <v>4882</v>
      </c>
    </row>
    <row r="75" spans="1:31" s="123" customFormat="1" ht="15.75" x14ac:dyDescent="0.25">
      <c r="A75" s="168" t="s">
        <v>63</v>
      </c>
      <c r="B75" s="169" t="s">
        <v>82</v>
      </c>
      <c r="C75" s="170" t="s">
        <v>865</v>
      </c>
      <c r="D75" s="357" t="s">
        <v>71</v>
      </c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139"/>
      <c r="Q75" s="55">
        <v>17381</v>
      </c>
      <c r="R75" s="139">
        <v>8493</v>
      </c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</row>
    <row r="76" spans="1:31" s="123" customFormat="1" x14ac:dyDescent="0.25">
      <c r="A76" s="168" t="s">
        <v>63</v>
      </c>
      <c r="B76" s="169" t="s">
        <v>82</v>
      </c>
      <c r="C76" s="170" t="s">
        <v>85</v>
      </c>
      <c r="D76" s="357" t="s">
        <v>60</v>
      </c>
      <c r="E76" s="55">
        <v>29629</v>
      </c>
      <c r="F76" s="55">
        <v>14465</v>
      </c>
      <c r="G76" s="55">
        <v>28941</v>
      </c>
      <c r="H76" s="55">
        <v>14058</v>
      </c>
      <c r="I76" s="55">
        <v>28518</v>
      </c>
      <c r="J76" s="55">
        <v>13881</v>
      </c>
      <c r="K76" s="55">
        <v>28520</v>
      </c>
      <c r="L76" s="55">
        <v>13865</v>
      </c>
      <c r="M76" s="55">
        <v>28012</v>
      </c>
      <c r="N76" s="55">
        <v>13631</v>
      </c>
      <c r="O76" s="55">
        <v>27560</v>
      </c>
      <c r="P76" s="139">
        <v>13327</v>
      </c>
      <c r="Q76" s="55">
        <v>27133</v>
      </c>
      <c r="R76" s="139">
        <v>13168</v>
      </c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</row>
    <row r="77" spans="1:31" s="123" customFormat="1" x14ac:dyDescent="0.25">
      <c r="A77" s="168" t="s">
        <v>63</v>
      </c>
      <c r="B77" s="169" t="s">
        <v>82</v>
      </c>
      <c r="C77" s="170" t="s">
        <v>85</v>
      </c>
      <c r="D77" s="357" t="s">
        <v>61</v>
      </c>
      <c r="E77" s="55">
        <v>19747</v>
      </c>
      <c r="F77" s="55">
        <v>9616</v>
      </c>
      <c r="G77" s="55">
        <v>19359</v>
      </c>
      <c r="H77" s="55">
        <v>9387</v>
      </c>
      <c r="I77" s="55">
        <v>19073</v>
      </c>
      <c r="J77" s="55">
        <v>9255</v>
      </c>
      <c r="K77" s="55">
        <v>18918</v>
      </c>
      <c r="L77" s="55">
        <v>9206</v>
      </c>
      <c r="M77" s="55">
        <v>18484</v>
      </c>
      <c r="N77" s="55">
        <v>9015</v>
      </c>
      <c r="O77" s="55">
        <v>18153</v>
      </c>
      <c r="P77" s="139">
        <v>8817</v>
      </c>
      <c r="Q77" s="55">
        <v>17775</v>
      </c>
      <c r="R77" s="139">
        <v>8677</v>
      </c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</row>
    <row r="78" spans="1:31" s="123" customFormat="1" x14ac:dyDescent="0.25">
      <c r="A78" s="168" t="s">
        <v>63</v>
      </c>
      <c r="B78" s="169" t="s">
        <v>82</v>
      </c>
      <c r="C78" s="170" t="s">
        <v>85</v>
      </c>
      <c r="D78" s="357" t="s">
        <v>62</v>
      </c>
      <c r="E78" s="55">
        <v>9882</v>
      </c>
      <c r="F78" s="55">
        <v>4849</v>
      </c>
      <c r="G78" s="55">
        <v>9582</v>
      </c>
      <c r="H78" s="55">
        <v>4671</v>
      </c>
      <c r="I78" s="55">
        <v>9445</v>
      </c>
      <c r="J78" s="55">
        <v>4626</v>
      </c>
      <c r="K78" s="55">
        <v>9602</v>
      </c>
      <c r="L78" s="55">
        <v>4659</v>
      </c>
      <c r="M78" s="55">
        <v>9528</v>
      </c>
      <c r="N78" s="55">
        <v>4616</v>
      </c>
      <c r="O78" s="55">
        <v>9407</v>
      </c>
      <c r="P78" s="139">
        <v>4510</v>
      </c>
      <c r="Q78" s="55">
        <v>9358</v>
      </c>
      <c r="R78" s="139">
        <v>4491</v>
      </c>
      <c r="S78" s="358"/>
      <c r="T78" s="358"/>
      <c r="U78" s="358"/>
      <c r="V78" s="358"/>
      <c r="W78" s="358"/>
      <c r="X78" s="358"/>
      <c r="Y78" s="358"/>
      <c r="Z78" s="358"/>
      <c r="AA78" s="358"/>
      <c r="AB78" s="358"/>
      <c r="AC78" s="358"/>
      <c r="AD78" s="358"/>
      <c r="AE78" s="358"/>
    </row>
    <row r="79" spans="1:31" s="123" customFormat="1" ht="15.75" x14ac:dyDescent="0.25">
      <c r="A79" s="168" t="s">
        <v>63</v>
      </c>
      <c r="B79" s="169" t="s">
        <v>82</v>
      </c>
      <c r="C79" s="170" t="s">
        <v>866</v>
      </c>
      <c r="D79" s="357" t="s">
        <v>60</v>
      </c>
      <c r="E79" s="55">
        <v>30155</v>
      </c>
      <c r="F79" s="55">
        <v>14811</v>
      </c>
      <c r="G79" s="55">
        <v>29496</v>
      </c>
      <c r="H79" s="55">
        <v>14449</v>
      </c>
      <c r="I79" s="55">
        <v>28881</v>
      </c>
      <c r="J79" s="55">
        <v>14145</v>
      </c>
      <c r="K79" s="55">
        <v>28672</v>
      </c>
      <c r="L79" s="55">
        <v>14111</v>
      </c>
      <c r="M79" s="55">
        <v>28020</v>
      </c>
      <c r="N79" s="55">
        <v>13765</v>
      </c>
      <c r="O79" s="55">
        <v>27522</v>
      </c>
      <c r="P79" s="139">
        <v>13549</v>
      </c>
      <c r="Q79" s="55">
        <v>9403</v>
      </c>
      <c r="R79" s="139">
        <v>4669</v>
      </c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</row>
    <row r="80" spans="1:31" s="123" customFormat="1" ht="15.75" x14ac:dyDescent="0.25">
      <c r="A80" s="168" t="s">
        <v>63</v>
      </c>
      <c r="B80" s="169" t="s">
        <v>82</v>
      </c>
      <c r="C80" s="170" t="s">
        <v>866</v>
      </c>
      <c r="D80" s="357" t="s">
        <v>61</v>
      </c>
      <c r="E80" s="55">
        <v>26209</v>
      </c>
      <c r="F80" s="55">
        <v>12876</v>
      </c>
      <c r="G80" s="55">
        <v>25637</v>
      </c>
      <c r="H80" s="55">
        <v>12562</v>
      </c>
      <c r="I80" s="55">
        <v>25180</v>
      </c>
      <c r="J80" s="55">
        <v>12353</v>
      </c>
      <c r="K80" s="55">
        <v>24919</v>
      </c>
      <c r="L80" s="55">
        <v>12268</v>
      </c>
      <c r="M80" s="55">
        <v>24377</v>
      </c>
      <c r="N80" s="55">
        <v>11991</v>
      </c>
      <c r="O80" s="55">
        <v>23940</v>
      </c>
      <c r="P80" s="139">
        <v>11794</v>
      </c>
      <c r="Q80" s="55">
        <v>5899</v>
      </c>
      <c r="R80" s="139">
        <v>2932</v>
      </c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</row>
    <row r="81" spans="1:31" s="123" customFormat="1" ht="15.75" x14ac:dyDescent="0.25">
      <c r="A81" s="168" t="s">
        <v>63</v>
      </c>
      <c r="B81" s="169" t="s">
        <v>82</v>
      </c>
      <c r="C81" s="170" t="s">
        <v>866</v>
      </c>
      <c r="D81" s="357" t="s">
        <v>62</v>
      </c>
      <c r="E81" s="55">
        <v>3946</v>
      </c>
      <c r="F81" s="55">
        <v>1935</v>
      </c>
      <c r="G81" s="55">
        <v>3859</v>
      </c>
      <c r="H81" s="55">
        <v>1887</v>
      </c>
      <c r="I81" s="55">
        <v>3701</v>
      </c>
      <c r="J81" s="55">
        <v>1792</v>
      </c>
      <c r="K81" s="55">
        <v>3753</v>
      </c>
      <c r="L81" s="55">
        <v>1843</v>
      </c>
      <c r="M81" s="55">
        <v>3643</v>
      </c>
      <c r="N81" s="55">
        <v>1774</v>
      </c>
      <c r="O81" s="55">
        <v>3582</v>
      </c>
      <c r="P81" s="139">
        <v>1755</v>
      </c>
      <c r="Q81" s="55">
        <v>3504</v>
      </c>
      <c r="R81" s="139">
        <v>1737</v>
      </c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</row>
    <row r="82" spans="1:31" x14ac:dyDescent="0.25">
      <c r="A82" s="133" t="s">
        <v>63</v>
      </c>
      <c r="B82" s="134" t="s">
        <v>82</v>
      </c>
      <c r="C82" s="45" t="s">
        <v>86</v>
      </c>
      <c r="D82" s="46" t="s">
        <v>60</v>
      </c>
      <c r="E82" s="51">
        <v>12922</v>
      </c>
      <c r="F82" s="51">
        <v>6263</v>
      </c>
      <c r="G82" s="51">
        <v>12570</v>
      </c>
      <c r="H82" s="51">
        <v>6125</v>
      </c>
      <c r="I82" s="51">
        <v>12215</v>
      </c>
      <c r="J82" s="51">
        <v>5970</v>
      </c>
      <c r="K82" s="51">
        <v>12044</v>
      </c>
      <c r="L82" s="51">
        <v>5904</v>
      </c>
      <c r="M82" s="51">
        <v>11761</v>
      </c>
      <c r="N82" s="51">
        <v>5740</v>
      </c>
      <c r="O82" s="55">
        <v>11471</v>
      </c>
      <c r="P82" s="139">
        <v>5593</v>
      </c>
      <c r="Q82" s="51">
        <v>11246</v>
      </c>
      <c r="R82" s="140">
        <v>5440</v>
      </c>
    </row>
    <row r="83" spans="1:31" x14ac:dyDescent="0.25">
      <c r="A83" s="133" t="s">
        <v>63</v>
      </c>
      <c r="B83" s="134" t="s">
        <v>82</v>
      </c>
      <c r="C83" s="45" t="s">
        <v>86</v>
      </c>
      <c r="D83" s="46" t="s">
        <v>61</v>
      </c>
      <c r="E83" s="51">
        <v>5405</v>
      </c>
      <c r="F83" s="51">
        <v>2654</v>
      </c>
      <c r="G83" s="51">
        <v>5287</v>
      </c>
      <c r="H83" s="51">
        <v>2604</v>
      </c>
      <c r="I83" s="51">
        <v>5138</v>
      </c>
      <c r="J83" s="51">
        <v>2534</v>
      </c>
      <c r="K83" s="51">
        <v>5055</v>
      </c>
      <c r="L83" s="51">
        <v>2488</v>
      </c>
      <c r="M83" s="51">
        <v>4926</v>
      </c>
      <c r="N83" s="51">
        <v>2399</v>
      </c>
      <c r="O83" s="55">
        <v>4770</v>
      </c>
      <c r="P83" s="139">
        <v>2317</v>
      </c>
      <c r="Q83" s="51">
        <v>4680</v>
      </c>
      <c r="R83" s="140">
        <v>2252</v>
      </c>
    </row>
    <row r="84" spans="1:31" x14ac:dyDescent="0.25">
      <c r="A84" s="133" t="s">
        <v>63</v>
      </c>
      <c r="B84" s="134" t="s">
        <v>82</v>
      </c>
      <c r="C84" s="45" t="s">
        <v>86</v>
      </c>
      <c r="D84" s="46" t="s">
        <v>62</v>
      </c>
      <c r="E84" s="51">
        <v>7517</v>
      </c>
      <c r="F84" s="51">
        <v>3609</v>
      </c>
      <c r="G84" s="51">
        <v>7283</v>
      </c>
      <c r="H84" s="51">
        <v>3521</v>
      </c>
      <c r="I84" s="51">
        <v>7077</v>
      </c>
      <c r="J84" s="51">
        <v>3436</v>
      </c>
      <c r="K84" s="51">
        <v>6989</v>
      </c>
      <c r="L84" s="51">
        <v>3416</v>
      </c>
      <c r="M84" s="51">
        <v>6835</v>
      </c>
      <c r="N84" s="51">
        <v>3341</v>
      </c>
      <c r="O84" s="55">
        <v>6701</v>
      </c>
      <c r="P84" s="139">
        <v>3276</v>
      </c>
      <c r="Q84" s="51">
        <v>6566</v>
      </c>
      <c r="R84" s="140">
        <v>3188</v>
      </c>
    </row>
    <row r="85" spans="1:31" x14ac:dyDescent="0.25">
      <c r="A85" s="133" t="s">
        <v>63</v>
      </c>
      <c r="B85" s="134" t="s">
        <v>87</v>
      </c>
      <c r="C85" s="38"/>
      <c r="D85" s="43" t="s">
        <v>60</v>
      </c>
      <c r="E85" s="42">
        <v>109044</v>
      </c>
      <c r="F85" s="42">
        <v>53071</v>
      </c>
      <c r="G85" s="42">
        <v>107666</v>
      </c>
      <c r="H85" s="42">
        <v>52377</v>
      </c>
      <c r="I85" s="42">
        <v>106823</v>
      </c>
      <c r="J85" s="42">
        <v>51969</v>
      </c>
      <c r="K85" s="42">
        <v>110793</v>
      </c>
      <c r="L85" s="42">
        <v>54120</v>
      </c>
      <c r="M85" s="42">
        <v>110339</v>
      </c>
      <c r="N85" s="42">
        <v>53871</v>
      </c>
      <c r="O85" s="136">
        <v>109846</v>
      </c>
      <c r="P85" s="137">
        <v>53662</v>
      </c>
      <c r="Q85" s="42">
        <v>109902</v>
      </c>
      <c r="R85" s="138">
        <v>53549</v>
      </c>
    </row>
    <row r="86" spans="1:31" x14ac:dyDescent="0.25">
      <c r="A86" s="133" t="s">
        <v>63</v>
      </c>
      <c r="B86" s="134" t="s">
        <v>87</v>
      </c>
      <c r="C86" s="38"/>
      <c r="D86" s="43" t="s">
        <v>61</v>
      </c>
      <c r="E86" s="42">
        <v>39181</v>
      </c>
      <c r="F86" s="42">
        <v>19081</v>
      </c>
      <c r="G86" s="42">
        <v>38605</v>
      </c>
      <c r="H86" s="42">
        <v>18770</v>
      </c>
      <c r="I86" s="42">
        <v>38130</v>
      </c>
      <c r="J86" s="42">
        <v>18528</v>
      </c>
      <c r="K86" s="42">
        <v>39031</v>
      </c>
      <c r="L86" s="42">
        <v>18985</v>
      </c>
      <c r="M86" s="42">
        <v>38865</v>
      </c>
      <c r="N86" s="42">
        <v>18893</v>
      </c>
      <c r="O86" s="136">
        <v>38697</v>
      </c>
      <c r="P86" s="137">
        <v>18887</v>
      </c>
      <c r="Q86" s="42">
        <v>38774</v>
      </c>
      <c r="R86" s="138">
        <v>18825</v>
      </c>
    </row>
    <row r="87" spans="1:31" x14ac:dyDescent="0.25">
      <c r="A87" s="133" t="s">
        <v>63</v>
      </c>
      <c r="B87" s="134" t="s">
        <v>87</v>
      </c>
      <c r="C87" s="38"/>
      <c r="D87" s="43" t="s">
        <v>62</v>
      </c>
      <c r="E87" s="42">
        <v>69863</v>
      </c>
      <c r="F87" s="42">
        <v>33990</v>
      </c>
      <c r="G87" s="42">
        <v>69061</v>
      </c>
      <c r="H87" s="42">
        <v>33607</v>
      </c>
      <c r="I87" s="42">
        <v>68693</v>
      </c>
      <c r="J87" s="42">
        <v>33441</v>
      </c>
      <c r="K87" s="42">
        <v>71762</v>
      </c>
      <c r="L87" s="42">
        <v>35135</v>
      </c>
      <c r="M87" s="42">
        <v>71474</v>
      </c>
      <c r="N87" s="42">
        <v>34978</v>
      </c>
      <c r="O87" s="136">
        <v>71149</v>
      </c>
      <c r="P87" s="137">
        <v>34775</v>
      </c>
      <c r="Q87" s="42">
        <v>71128</v>
      </c>
      <c r="R87" s="138">
        <v>34724</v>
      </c>
    </row>
    <row r="88" spans="1:31" x14ac:dyDescent="0.25">
      <c r="A88" s="133" t="s">
        <v>63</v>
      </c>
      <c r="B88" s="134" t="s">
        <v>87</v>
      </c>
      <c r="C88" s="45" t="s">
        <v>88</v>
      </c>
      <c r="D88" s="46" t="s">
        <v>60</v>
      </c>
      <c r="E88" s="51">
        <v>8100</v>
      </c>
      <c r="F88" s="51">
        <v>3901</v>
      </c>
      <c r="G88" s="51">
        <v>7960</v>
      </c>
      <c r="H88" s="51">
        <v>3815</v>
      </c>
      <c r="I88" s="51">
        <v>7905</v>
      </c>
      <c r="J88" s="51">
        <v>3787</v>
      </c>
      <c r="K88" s="51">
        <v>7854</v>
      </c>
      <c r="L88" s="51">
        <v>3801</v>
      </c>
      <c r="M88" s="51">
        <v>7701</v>
      </c>
      <c r="N88" s="51">
        <v>3727</v>
      </c>
      <c r="O88" s="55">
        <v>7565</v>
      </c>
      <c r="P88" s="139">
        <v>3670</v>
      </c>
      <c r="Q88" s="51">
        <v>7534</v>
      </c>
      <c r="R88" s="140">
        <v>3635</v>
      </c>
    </row>
    <row r="89" spans="1:31" x14ac:dyDescent="0.25">
      <c r="A89" s="133" t="s">
        <v>63</v>
      </c>
      <c r="B89" s="134" t="s">
        <v>87</v>
      </c>
      <c r="C89" s="45" t="s">
        <v>88</v>
      </c>
      <c r="D89" s="46" t="s">
        <v>61</v>
      </c>
      <c r="E89" s="51">
        <v>2329</v>
      </c>
      <c r="F89" s="51">
        <v>1104</v>
      </c>
      <c r="G89" s="51">
        <v>2294</v>
      </c>
      <c r="H89" s="51">
        <v>1072</v>
      </c>
      <c r="I89" s="51">
        <v>2276</v>
      </c>
      <c r="J89" s="51">
        <v>1047</v>
      </c>
      <c r="K89" s="51">
        <v>2218</v>
      </c>
      <c r="L89" s="51">
        <v>1054</v>
      </c>
      <c r="M89" s="51">
        <v>2196</v>
      </c>
      <c r="N89" s="51">
        <v>1036</v>
      </c>
      <c r="O89" s="55">
        <v>2172</v>
      </c>
      <c r="P89" s="139">
        <v>1008</v>
      </c>
      <c r="Q89" s="51">
        <v>2222</v>
      </c>
      <c r="R89" s="140">
        <v>1011</v>
      </c>
    </row>
    <row r="90" spans="1:31" x14ac:dyDescent="0.25">
      <c r="A90" s="133" t="s">
        <v>63</v>
      </c>
      <c r="B90" s="134" t="s">
        <v>87</v>
      </c>
      <c r="C90" s="45" t="s">
        <v>88</v>
      </c>
      <c r="D90" s="46" t="s">
        <v>62</v>
      </c>
      <c r="E90" s="51">
        <v>5771</v>
      </c>
      <c r="F90" s="51">
        <v>2797</v>
      </c>
      <c r="G90" s="51">
        <v>5666</v>
      </c>
      <c r="H90" s="51">
        <v>2743</v>
      </c>
      <c r="I90" s="51">
        <v>5629</v>
      </c>
      <c r="J90" s="51">
        <v>2740</v>
      </c>
      <c r="K90" s="51">
        <v>5636</v>
      </c>
      <c r="L90" s="51">
        <v>2747</v>
      </c>
      <c r="M90" s="51">
        <v>5505</v>
      </c>
      <c r="N90" s="51">
        <v>2691</v>
      </c>
      <c r="O90" s="55">
        <v>5393</v>
      </c>
      <c r="P90" s="139">
        <v>2662</v>
      </c>
      <c r="Q90" s="51">
        <v>5312</v>
      </c>
      <c r="R90" s="140">
        <v>2624</v>
      </c>
    </row>
    <row r="91" spans="1:31" x14ac:dyDescent="0.25">
      <c r="A91" s="133" t="s">
        <v>63</v>
      </c>
      <c r="B91" s="134" t="s">
        <v>87</v>
      </c>
      <c r="C91" s="45" t="s">
        <v>89</v>
      </c>
      <c r="D91" s="46" t="s">
        <v>60</v>
      </c>
      <c r="E91" s="51">
        <v>21242</v>
      </c>
      <c r="F91" s="51">
        <v>10369</v>
      </c>
      <c r="G91" s="51">
        <v>20865</v>
      </c>
      <c r="H91" s="51">
        <v>10159</v>
      </c>
      <c r="I91" s="51">
        <v>20492</v>
      </c>
      <c r="J91" s="51">
        <v>9983</v>
      </c>
      <c r="K91" s="51">
        <v>20563</v>
      </c>
      <c r="L91" s="51">
        <v>10057</v>
      </c>
      <c r="M91" s="51">
        <v>20348</v>
      </c>
      <c r="N91" s="51">
        <v>9942</v>
      </c>
      <c r="O91" s="55">
        <v>20069</v>
      </c>
      <c r="P91" s="139">
        <v>9785</v>
      </c>
      <c r="Q91" s="51">
        <v>19933</v>
      </c>
      <c r="R91" s="140">
        <v>9727</v>
      </c>
    </row>
    <row r="92" spans="1:31" x14ac:dyDescent="0.25">
      <c r="A92" s="133" t="s">
        <v>63</v>
      </c>
      <c r="B92" s="134" t="s">
        <v>87</v>
      </c>
      <c r="C92" s="45" t="s">
        <v>89</v>
      </c>
      <c r="D92" s="46" t="s">
        <v>61</v>
      </c>
      <c r="E92" s="51">
        <v>11598</v>
      </c>
      <c r="F92" s="51">
        <v>5639</v>
      </c>
      <c r="G92" s="51">
        <v>11393</v>
      </c>
      <c r="H92" s="51">
        <v>5513</v>
      </c>
      <c r="I92" s="51">
        <v>11188</v>
      </c>
      <c r="J92" s="51">
        <v>5420</v>
      </c>
      <c r="K92" s="51">
        <v>11112</v>
      </c>
      <c r="L92" s="51">
        <v>5374</v>
      </c>
      <c r="M92" s="51">
        <v>10977</v>
      </c>
      <c r="N92" s="51">
        <v>5325</v>
      </c>
      <c r="O92" s="55">
        <v>10885</v>
      </c>
      <c r="P92" s="139">
        <v>5287</v>
      </c>
      <c r="Q92" s="51">
        <v>10801</v>
      </c>
      <c r="R92" s="140">
        <v>5232</v>
      </c>
    </row>
    <row r="93" spans="1:31" x14ac:dyDescent="0.25">
      <c r="A93" s="133" t="s">
        <v>63</v>
      </c>
      <c r="B93" s="134" t="s">
        <v>87</v>
      </c>
      <c r="C93" s="45" t="s">
        <v>89</v>
      </c>
      <c r="D93" s="46" t="s">
        <v>62</v>
      </c>
      <c r="E93" s="51">
        <v>9644</v>
      </c>
      <c r="F93" s="51">
        <v>4730</v>
      </c>
      <c r="G93" s="51">
        <v>9472</v>
      </c>
      <c r="H93" s="51">
        <v>4646</v>
      </c>
      <c r="I93" s="51">
        <v>9304</v>
      </c>
      <c r="J93" s="51">
        <v>4563</v>
      </c>
      <c r="K93" s="51">
        <v>9451</v>
      </c>
      <c r="L93" s="51">
        <v>4683</v>
      </c>
      <c r="M93" s="51">
        <v>9371</v>
      </c>
      <c r="N93" s="51">
        <v>4617</v>
      </c>
      <c r="O93" s="55">
        <v>9184</v>
      </c>
      <c r="P93" s="139">
        <v>4498</v>
      </c>
      <c r="Q93" s="51">
        <v>9132</v>
      </c>
      <c r="R93" s="140">
        <v>4495</v>
      </c>
    </row>
    <row r="94" spans="1:31" x14ac:dyDescent="0.25">
      <c r="A94" s="133" t="s">
        <v>63</v>
      </c>
      <c r="B94" s="134" t="s">
        <v>87</v>
      </c>
      <c r="C94" s="45" t="s">
        <v>90</v>
      </c>
      <c r="D94" s="46" t="s">
        <v>60</v>
      </c>
      <c r="E94" s="51">
        <v>13920</v>
      </c>
      <c r="F94" s="51">
        <v>6809</v>
      </c>
      <c r="G94" s="51">
        <v>13702</v>
      </c>
      <c r="H94" s="51">
        <v>6690</v>
      </c>
      <c r="I94" s="51">
        <v>13623</v>
      </c>
      <c r="J94" s="51">
        <v>6673</v>
      </c>
      <c r="K94" s="51">
        <v>14214</v>
      </c>
      <c r="L94" s="51">
        <v>6952</v>
      </c>
      <c r="M94" s="51">
        <v>14203</v>
      </c>
      <c r="N94" s="51">
        <v>6936</v>
      </c>
      <c r="O94" s="55">
        <v>14168</v>
      </c>
      <c r="P94" s="139">
        <v>6925</v>
      </c>
      <c r="Q94" s="51">
        <v>14077</v>
      </c>
      <c r="R94" s="140">
        <v>6888</v>
      </c>
    </row>
    <row r="95" spans="1:31" x14ac:dyDescent="0.25">
      <c r="A95" s="133" t="s">
        <v>63</v>
      </c>
      <c r="B95" s="134" t="s">
        <v>87</v>
      </c>
      <c r="C95" s="45" t="s">
        <v>90</v>
      </c>
      <c r="D95" s="46" t="s">
        <v>61</v>
      </c>
      <c r="E95" s="51">
        <v>8391</v>
      </c>
      <c r="F95" s="51">
        <v>4060</v>
      </c>
      <c r="G95" s="51">
        <v>8249</v>
      </c>
      <c r="H95" s="51">
        <v>3988</v>
      </c>
      <c r="I95" s="51">
        <v>8198</v>
      </c>
      <c r="J95" s="51">
        <v>3973</v>
      </c>
      <c r="K95" s="51">
        <v>8489</v>
      </c>
      <c r="L95" s="51">
        <v>4119</v>
      </c>
      <c r="M95" s="51">
        <v>8486</v>
      </c>
      <c r="N95" s="51">
        <v>4105</v>
      </c>
      <c r="O95" s="55">
        <v>8480</v>
      </c>
      <c r="P95" s="139">
        <v>4111</v>
      </c>
      <c r="Q95" s="51">
        <v>8508</v>
      </c>
      <c r="R95" s="140">
        <v>4103</v>
      </c>
    </row>
    <row r="96" spans="1:31" x14ac:dyDescent="0.25">
      <c r="A96" s="133" t="s">
        <v>63</v>
      </c>
      <c r="B96" s="134" t="s">
        <v>87</v>
      </c>
      <c r="C96" s="45" t="s">
        <v>90</v>
      </c>
      <c r="D96" s="46" t="s">
        <v>62</v>
      </c>
      <c r="E96" s="51">
        <v>5529</v>
      </c>
      <c r="F96" s="51">
        <v>2749</v>
      </c>
      <c r="G96" s="51">
        <v>5453</v>
      </c>
      <c r="H96" s="51">
        <v>2702</v>
      </c>
      <c r="I96" s="51">
        <v>5425</v>
      </c>
      <c r="J96" s="51">
        <v>2700</v>
      </c>
      <c r="K96" s="51">
        <v>5725</v>
      </c>
      <c r="L96" s="51">
        <v>2833</v>
      </c>
      <c r="M96" s="51">
        <v>5717</v>
      </c>
      <c r="N96" s="51">
        <v>2831</v>
      </c>
      <c r="O96" s="55">
        <v>5688</v>
      </c>
      <c r="P96" s="139">
        <v>2814</v>
      </c>
      <c r="Q96" s="51">
        <v>5569</v>
      </c>
      <c r="R96" s="140">
        <v>2785</v>
      </c>
    </row>
    <row r="97" spans="1:18" s="12" customFormat="1" ht="12.75" x14ac:dyDescent="0.2">
      <c r="A97" s="133" t="s">
        <v>63</v>
      </c>
      <c r="B97" s="134" t="s">
        <v>87</v>
      </c>
      <c r="C97" s="45" t="s">
        <v>91</v>
      </c>
      <c r="D97" s="46" t="s">
        <v>60</v>
      </c>
      <c r="E97" s="51">
        <v>8514</v>
      </c>
      <c r="F97" s="51">
        <v>4027</v>
      </c>
      <c r="G97" s="51">
        <v>8329</v>
      </c>
      <c r="H97" s="51">
        <v>3961</v>
      </c>
      <c r="I97" s="51">
        <v>8148</v>
      </c>
      <c r="J97" s="51">
        <v>3872</v>
      </c>
      <c r="K97" s="51">
        <v>8346</v>
      </c>
      <c r="L97" s="51">
        <v>3964</v>
      </c>
      <c r="M97" s="51">
        <v>8182</v>
      </c>
      <c r="N97" s="51">
        <v>3906</v>
      </c>
      <c r="O97" s="55">
        <v>8028</v>
      </c>
      <c r="P97" s="139">
        <v>3829</v>
      </c>
      <c r="Q97" s="51">
        <v>7859</v>
      </c>
      <c r="R97" s="140">
        <v>3717</v>
      </c>
    </row>
    <row r="98" spans="1:18" s="12" customFormat="1" ht="12.75" x14ac:dyDescent="0.2">
      <c r="A98" s="133" t="s">
        <v>63</v>
      </c>
      <c r="B98" s="134" t="s">
        <v>87</v>
      </c>
      <c r="C98" s="45" t="s">
        <v>91</v>
      </c>
      <c r="D98" s="46" t="s">
        <v>61</v>
      </c>
      <c r="E98" s="51">
        <v>2400</v>
      </c>
      <c r="F98" s="51">
        <v>1140</v>
      </c>
      <c r="G98" s="51">
        <v>2363</v>
      </c>
      <c r="H98" s="51">
        <v>1136</v>
      </c>
      <c r="I98" s="51">
        <v>2344</v>
      </c>
      <c r="J98" s="51">
        <v>1119</v>
      </c>
      <c r="K98" s="51">
        <v>2494</v>
      </c>
      <c r="L98" s="51">
        <v>1194</v>
      </c>
      <c r="M98" s="51">
        <v>2458</v>
      </c>
      <c r="N98" s="51">
        <v>1182</v>
      </c>
      <c r="O98" s="55">
        <v>2423</v>
      </c>
      <c r="P98" s="139">
        <v>1183</v>
      </c>
      <c r="Q98" s="51">
        <v>2434</v>
      </c>
      <c r="R98" s="140">
        <v>1167</v>
      </c>
    </row>
    <row r="99" spans="1:18" s="12" customFormat="1" ht="12.75" x14ac:dyDescent="0.2">
      <c r="A99" s="133" t="s">
        <v>63</v>
      </c>
      <c r="B99" s="134" t="s">
        <v>87</v>
      </c>
      <c r="C99" s="45" t="s">
        <v>91</v>
      </c>
      <c r="D99" s="46" t="s">
        <v>62</v>
      </c>
      <c r="E99" s="51">
        <v>6114</v>
      </c>
      <c r="F99" s="51">
        <v>2887</v>
      </c>
      <c r="G99" s="51">
        <v>5966</v>
      </c>
      <c r="H99" s="51">
        <v>2825</v>
      </c>
      <c r="I99" s="51">
        <v>5804</v>
      </c>
      <c r="J99" s="51">
        <v>2753</v>
      </c>
      <c r="K99" s="51">
        <v>5852</v>
      </c>
      <c r="L99" s="51">
        <v>2770</v>
      </c>
      <c r="M99" s="51">
        <v>5724</v>
      </c>
      <c r="N99" s="51">
        <v>2724</v>
      </c>
      <c r="O99" s="55">
        <v>5605</v>
      </c>
      <c r="P99" s="139">
        <v>2646</v>
      </c>
      <c r="Q99" s="51">
        <v>5425</v>
      </c>
      <c r="R99" s="140">
        <v>2550</v>
      </c>
    </row>
    <row r="100" spans="1:18" s="12" customFormat="1" ht="12.75" x14ac:dyDescent="0.2">
      <c r="A100" s="133" t="s">
        <v>63</v>
      </c>
      <c r="B100" s="134" t="s">
        <v>87</v>
      </c>
      <c r="C100" s="45" t="s">
        <v>92</v>
      </c>
      <c r="D100" s="46" t="s">
        <v>60</v>
      </c>
      <c r="E100" s="51">
        <v>10090</v>
      </c>
      <c r="F100" s="51">
        <v>4922</v>
      </c>
      <c r="G100" s="51">
        <v>9984</v>
      </c>
      <c r="H100" s="51">
        <v>4884</v>
      </c>
      <c r="I100" s="51">
        <v>9873</v>
      </c>
      <c r="J100" s="51">
        <v>4864</v>
      </c>
      <c r="K100" s="51">
        <v>10156</v>
      </c>
      <c r="L100" s="51">
        <v>4997</v>
      </c>
      <c r="M100" s="51">
        <v>10070</v>
      </c>
      <c r="N100" s="51">
        <v>4958</v>
      </c>
      <c r="O100" s="55">
        <v>9933</v>
      </c>
      <c r="P100" s="139">
        <v>4893</v>
      </c>
      <c r="Q100" s="51">
        <v>9851</v>
      </c>
      <c r="R100" s="140">
        <v>4819</v>
      </c>
    </row>
    <row r="101" spans="1:18" s="12" customFormat="1" ht="12.75" x14ac:dyDescent="0.2">
      <c r="A101" s="133" t="s">
        <v>63</v>
      </c>
      <c r="B101" s="134" t="s">
        <v>87</v>
      </c>
      <c r="C101" s="45" t="s">
        <v>92</v>
      </c>
      <c r="D101" s="46" t="s">
        <v>61</v>
      </c>
      <c r="E101" s="51">
        <v>1692</v>
      </c>
      <c r="F101" s="51">
        <v>861</v>
      </c>
      <c r="G101" s="51">
        <v>1698</v>
      </c>
      <c r="H101" s="51">
        <v>871</v>
      </c>
      <c r="I101" s="51">
        <v>1672</v>
      </c>
      <c r="J101" s="51">
        <v>871</v>
      </c>
      <c r="K101" s="51">
        <v>1706</v>
      </c>
      <c r="L101" s="51">
        <v>870</v>
      </c>
      <c r="M101" s="51">
        <v>1706</v>
      </c>
      <c r="N101" s="51">
        <v>861</v>
      </c>
      <c r="O101" s="55">
        <v>1686</v>
      </c>
      <c r="P101" s="139">
        <v>865</v>
      </c>
      <c r="Q101" s="51">
        <v>1676</v>
      </c>
      <c r="R101" s="140">
        <v>873</v>
      </c>
    </row>
    <row r="102" spans="1:18" s="12" customFormat="1" ht="12.75" x14ac:dyDescent="0.2">
      <c r="A102" s="133" t="s">
        <v>63</v>
      </c>
      <c r="B102" s="134" t="s">
        <v>87</v>
      </c>
      <c r="C102" s="45" t="s">
        <v>92</v>
      </c>
      <c r="D102" s="46" t="s">
        <v>62</v>
      </c>
      <c r="E102" s="51">
        <v>8398</v>
      </c>
      <c r="F102" s="51">
        <v>4061</v>
      </c>
      <c r="G102" s="51">
        <v>8286</v>
      </c>
      <c r="H102" s="51">
        <v>4013</v>
      </c>
      <c r="I102" s="51">
        <v>8201</v>
      </c>
      <c r="J102" s="51">
        <v>3993</v>
      </c>
      <c r="K102" s="51">
        <v>8450</v>
      </c>
      <c r="L102" s="51">
        <v>4127</v>
      </c>
      <c r="M102" s="51">
        <v>8364</v>
      </c>
      <c r="N102" s="51">
        <v>4097</v>
      </c>
      <c r="O102" s="55">
        <v>8247</v>
      </c>
      <c r="P102" s="139">
        <v>4028</v>
      </c>
      <c r="Q102" s="51">
        <v>8175</v>
      </c>
      <c r="R102" s="140">
        <v>3946</v>
      </c>
    </row>
    <row r="103" spans="1:18" s="12" customFormat="1" ht="12.75" x14ac:dyDescent="0.2">
      <c r="A103" s="133" t="s">
        <v>63</v>
      </c>
      <c r="B103" s="134" t="s">
        <v>87</v>
      </c>
      <c r="C103" s="45" t="s">
        <v>93</v>
      </c>
      <c r="D103" s="46" t="s">
        <v>60</v>
      </c>
      <c r="E103" s="51">
        <v>16221</v>
      </c>
      <c r="F103" s="51">
        <v>8019</v>
      </c>
      <c r="G103" s="51">
        <v>15954</v>
      </c>
      <c r="H103" s="51">
        <v>7909</v>
      </c>
      <c r="I103" s="51">
        <v>15759</v>
      </c>
      <c r="J103" s="51">
        <v>7798</v>
      </c>
      <c r="K103" s="51">
        <v>16291</v>
      </c>
      <c r="L103" s="51">
        <v>8073</v>
      </c>
      <c r="M103" s="51">
        <v>16133</v>
      </c>
      <c r="N103" s="51">
        <v>7961</v>
      </c>
      <c r="O103" s="55">
        <v>16031</v>
      </c>
      <c r="P103" s="139">
        <v>7936</v>
      </c>
      <c r="Q103" s="51">
        <v>15974</v>
      </c>
      <c r="R103" s="140">
        <v>7886</v>
      </c>
    </row>
    <row r="104" spans="1:18" s="12" customFormat="1" ht="12.75" x14ac:dyDescent="0.2">
      <c r="A104" s="133" t="s">
        <v>63</v>
      </c>
      <c r="B104" s="134" t="s">
        <v>87</v>
      </c>
      <c r="C104" s="45" t="s">
        <v>93</v>
      </c>
      <c r="D104" s="46" t="s">
        <v>61</v>
      </c>
      <c r="E104" s="51">
        <v>5435</v>
      </c>
      <c r="F104" s="51">
        <v>2679</v>
      </c>
      <c r="G104" s="51">
        <v>5337</v>
      </c>
      <c r="H104" s="51">
        <v>2648</v>
      </c>
      <c r="I104" s="51">
        <v>5236</v>
      </c>
      <c r="J104" s="51">
        <v>2584</v>
      </c>
      <c r="K104" s="51">
        <v>5381</v>
      </c>
      <c r="L104" s="51">
        <v>2651</v>
      </c>
      <c r="M104" s="51">
        <v>5382</v>
      </c>
      <c r="N104" s="51">
        <v>2641</v>
      </c>
      <c r="O104" s="55">
        <v>5362</v>
      </c>
      <c r="P104" s="139">
        <v>2661</v>
      </c>
      <c r="Q104" s="51">
        <v>5395</v>
      </c>
      <c r="R104" s="140">
        <v>2660</v>
      </c>
    </row>
    <row r="105" spans="1:18" s="12" customFormat="1" ht="12.75" x14ac:dyDescent="0.2">
      <c r="A105" s="133" t="s">
        <v>63</v>
      </c>
      <c r="B105" s="134" t="s">
        <v>87</v>
      </c>
      <c r="C105" s="45" t="s">
        <v>93</v>
      </c>
      <c r="D105" s="46" t="s">
        <v>62</v>
      </c>
      <c r="E105" s="51">
        <v>10786</v>
      </c>
      <c r="F105" s="51">
        <v>5340</v>
      </c>
      <c r="G105" s="51">
        <v>10617</v>
      </c>
      <c r="H105" s="51">
        <v>5261</v>
      </c>
      <c r="I105" s="51">
        <v>10523</v>
      </c>
      <c r="J105" s="51">
        <v>5214</v>
      </c>
      <c r="K105" s="51">
        <v>10910</v>
      </c>
      <c r="L105" s="51">
        <v>5422</v>
      </c>
      <c r="M105" s="51">
        <v>10751</v>
      </c>
      <c r="N105" s="51">
        <v>5320</v>
      </c>
      <c r="O105" s="55">
        <v>10669</v>
      </c>
      <c r="P105" s="139">
        <v>5275</v>
      </c>
      <c r="Q105" s="51">
        <v>10579</v>
      </c>
      <c r="R105" s="140">
        <v>5226</v>
      </c>
    </row>
    <row r="106" spans="1:18" s="12" customFormat="1" ht="12.75" x14ac:dyDescent="0.2">
      <c r="A106" s="133" t="s">
        <v>63</v>
      </c>
      <c r="B106" s="134" t="s">
        <v>87</v>
      </c>
      <c r="C106" s="45" t="s">
        <v>94</v>
      </c>
      <c r="D106" s="46" t="s">
        <v>60</v>
      </c>
      <c r="E106" s="51">
        <v>9214</v>
      </c>
      <c r="F106" s="51">
        <v>4500</v>
      </c>
      <c r="G106" s="51">
        <v>8920</v>
      </c>
      <c r="H106" s="51">
        <v>4357</v>
      </c>
      <c r="I106" s="51">
        <v>8699</v>
      </c>
      <c r="J106" s="51">
        <v>4241</v>
      </c>
      <c r="K106" s="51">
        <v>8636</v>
      </c>
      <c r="L106" s="51">
        <v>4262</v>
      </c>
      <c r="M106" s="51">
        <v>8451</v>
      </c>
      <c r="N106" s="51">
        <v>4164</v>
      </c>
      <c r="O106" s="55">
        <v>8295</v>
      </c>
      <c r="P106" s="139">
        <v>4061</v>
      </c>
      <c r="Q106" s="51">
        <v>8097</v>
      </c>
      <c r="R106" s="140">
        <v>3965</v>
      </c>
    </row>
    <row r="107" spans="1:18" s="12" customFormat="1" ht="12.75" x14ac:dyDescent="0.2">
      <c r="A107" s="133" t="s">
        <v>63</v>
      </c>
      <c r="B107" s="134" t="s">
        <v>87</v>
      </c>
      <c r="C107" s="45" t="s">
        <v>94</v>
      </c>
      <c r="D107" s="46" t="s">
        <v>61</v>
      </c>
      <c r="E107" s="51">
        <v>4445</v>
      </c>
      <c r="F107" s="51">
        <v>2172</v>
      </c>
      <c r="G107" s="51">
        <v>4385</v>
      </c>
      <c r="H107" s="51">
        <v>2132</v>
      </c>
      <c r="I107" s="51">
        <v>4261</v>
      </c>
      <c r="J107" s="51">
        <v>2066</v>
      </c>
      <c r="K107" s="51">
        <v>4198</v>
      </c>
      <c r="L107" s="51">
        <v>2028</v>
      </c>
      <c r="M107" s="51">
        <v>4171</v>
      </c>
      <c r="N107" s="51">
        <v>2013</v>
      </c>
      <c r="O107" s="55">
        <v>4102</v>
      </c>
      <c r="P107" s="139">
        <v>1962</v>
      </c>
      <c r="Q107" s="51">
        <v>4012</v>
      </c>
      <c r="R107" s="140">
        <v>1919</v>
      </c>
    </row>
    <row r="108" spans="1:18" s="12" customFormat="1" ht="12.75" x14ac:dyDescent="0.2">
      <c r="A108" s="133" t="s">
        <v>63</v>
      </c>
      <c r="B108" s="134" t="s">
        <v>87</v>
      </c>
      <c r="C108" s="45" t="s">
        <v>94</v>
      </c>
      <c r="D108" s="46" t="s">
        <v>62</v>
      </c>
      <c r="E108" s="51">
        <v>4769</v>
      </c>
      <c r="F108" s="51">
        <v>2328</v>
      </c>
      <c r="G108" s="51">
        <v>4535</v>
      </c>
      <c r="H108" s="51">
        <v>2225</v>
      </c>
      <c r="I108" s="51">
        <v>4438</v>
      </c>
      <c r="J108" s="51">
        <v>2175</v>
      </c>
      <c r="K108" s="51">
        <v>4438</v>
      </c>
      <c r="L108" s="51">
        <v>2234</v>
      </c>
      <c r="M108" s="51">
        <v>4280</v>
      </c>
      <c r="N108" s="51">
        <v>2151</v>
      </c>
      <c r="O108" s="55">
        <v>4193</v>
      </c>
      <c r="P108" s="139">
        <v>2099</v>
      </c>
      <c r="Q108" s="51">
        <v>4085</v>
      </c>
      <c r="R108" s="140">
        <v>2046</v>
      </c>
    </row>
    <row r="109" spans="1:18" s="12" customFormat="1" ht="12.75" x14ac:dyDescent="0.2">
      <c r="A109" s="133" t="s">
        <v>63</v>
      </c>
      <c r="B109" s="134" t="s">
        <v>87</v>
      </c>
      <c r="C109" s="45" t="s">
        <v>87</v>
      </c>
      <c r="D109" s="46" t="s">
        <v>60</v>
      </c>
      <c r="E109" s="51">
        <v>21743</v>
      </c>
      <c r="F109" s="51">
        <v>10524</v>
      </c>
      <c r="G109" s="51">
        <v>21952</v>
      </c>
      <c r="H109" s="51">
        <v>10602</v>
      </c>
      <c r="I109" s="51">
        <v>22324</v>
      </c>
      <c r="J109" s="51">
        <v>10751</v>
      </c>
      <c r="K109" s="51">
        <v>24733</v>
      </c>
      <c r="L109" s="51">
        <v>12014</v>
      </c>
      <c r="M109" s="51">
        <v>25251</v>
      </c>
      <c r="N109" s="51">
        <v>12277</v>
      </c>
      <c r="O109" s="55">
        <v>25757</v>
      </c>
      <c r="P109" s="139">
        <v>12563</v>
      </c>
      <c r="Q109" s="51">
        <v>26577</v>
      </c>
      <c r="R109" s="140">
        <v>12912</v>
      </c>
    </row>
    <row r="110" spans="1:18" s="12" customFormat="1" ht="12.75" x14ac:dyDescent="0.2">
      <c r="A110" s="133" t="s">
        <v>63</v>
      </c>
      <c r="B110" s="134" t="s">
        <v>87</v>
      </c>
      <c r="C110" s="45" t="s">
        <v>87</v>
      </c>
      <c r="D110" s="46" t="s">
        <v>61</v>
      </c>
      <c r="E110" s="51">
        <v>2891</v>
      </c>
      <c r="F110" s="51">
        <v>1426</v>
      </c>
      <c r="G110" s="51">
        <v>2886</v>
      </c>
      <c r="H110" s="51">
        <v>1410</v>
      </c>
      <c r="I110" s="51">
        <v>2955</v>
      </c>
      <c r="J110" s="51">
        <v>1448</v>
      </c>
      <c r="K110" s="51">
        <v>3433</v>
      </c>
      <c r="L110" s="51">
        <v>1695</v>
      </c>
      <c r="M110" s="51">
        <v>3489</v>
      </c>
      <c r="N110" s="51">
        <v>1730</v>
      </c>
      <c r="O110" s="55">
        <v>3587</v>
      </c>
      <c r="P110" s="139">
        <v>1810</v>
      </c>
      <c r="Q110" s="51">
        <v>3726</v>
      </c>
      <c r="R110" s="140">
        <v>1860</v>
      </c>
    </row>
    <row r="111" spans="1:18" s="12" customFormat="1" ht="12.75" x14ac:dyDescent="0.2">
      <c r="A111" s="133" t="s">
        <v>63</v>
      </c>
      <c r="B111" s="134" t="s">
        <v>87</v>
      </c>
      <c r="C111" s="45" t="s">
        <v>87</v>
      </c>
      <c r="D111" s="46" t="s">
        <v>62</v>
      </c>
      <c r="E111" s="51">
        <v>18852</v>
      </c>
      <c r="F111" s="51">
        <v>9098</v>
      </c>
      <c r="G111" s="51">
        <v>19066</v>
      </c>
      <c r="H111" s="51">
        <v>9192</v>
      </c>
      <c r="I111" s="51">
        <v>19369</v>
      </c>
      <c r="J111" s="51">
        <v>9303</v>
      </c>
      <c r="K111" s="51">
        <v>21300</v>
      </c>
      <c r="L111" s="51">
        <v>10319</v>
      </c>
      <c r="M111" s="51">
        <v>21762</v>
      </c>
      <c r="N111" s="51">
        <v>10547</v>
      </c>
      <c r="O111" s="55">
        <v>22170</v>
      </c>
      <c r="P111" s="139">
        <v>10753</v>
      </c>
      <c r="Q111" s="51">
        <v>22851</v>
      </c>
      <c r="R111" s="140">
        <v>11052</v>
      </c>
    </row>
    <row r="112" spans="1:18" s="12" customFormat="1" ht="12.75" x14ac:dyDescent="0.2">
      <c r="A112" s="133" t="s">
        <v>95</v>
      </c>
      <c r="B112" s="134"/>
      <c r="C112" s="38"/>
      <c r="D112" s="43" t="s">
        <v>60</v>
      </c>
      <c r="E112" s="42">
        <v>421767</v>
      </c>
      <c r="F112" s="42">
        <v>205917</v>
      </c>
      <c r="G112" s="42">
        <v>413722</v>
      </c>
      <c r="H112" s="42">
        <v>201974</v>
      </c>
      <c r="I112" s="42">
        <v>406397</v>
      </c>
      <c r="J112" s="42">
        <v>198348</v>
      </c>
      <c r="K112" s="42">
        <v>406742</v>
      </c>
      <c r="L112" s="42">
        <v>198585</v>
      </c>
      <c r="M112" s="42">
        <v>399592</v>
      </c>
      <c r="N112" s="42">
        <v>194808</v>
      </c>
      <c r="O112" s="136">
        <v>393346</v>
      </c>
      <c r="P112" s="137">
        <v>191613</v>
      </c>
      <c r="Q112" s="42">
        <v>387933</v>
      </c>
      <c r="R112" s="138">
        <v>188733</v>
      </c>
    </row>
    <row r="113" spans="1:18" s="12" customFormat="1" ht="12.75" x14ac:dyDescent="0.2">
      <c r="A113" s="133" t="s">
        <v>95</v>
      </c>
      <c r="B113" s="134"/>
      <c r="C113" s="38"/>
      <c r="D113" s="43" t="s">
        <v>61</v>
      </c>
      <c r="E113" s="42">
        <v>231847</v>
      </c>
      <c r="F113" s="42">
        <v>113268</v>
      </c>
      <c r="G113" s="42">
        <v>226559</v>
      </c>
      <c r="H113" s="42">
        <v>110771</v>
      </c>
      <c r="I113" s="42">
        <v>222774</v>
      </c>
      <c r="J113" s="42">
        <v>109023</v>
      </c>
      <c r="K113" s="42">
        <v>222185</v>
      </c>
      <c r="L113" s="42">
        <v>108730</v>
      </c>
      <c r="M113" s="42">
        <v>217657</v>
      </c>
      <c r="N113" s="42">
        <v>106439</v>
      </c>
      <c r="O113" s="136">
        <v>213922</v>
      </c>
      <c r="P113" s="137">
        <v>104435</v>
      </c>
      <c r="Q113" s="42">
        <v>211465</v>
      </c>
      <c r="R113" s="138">
        <v>103176</v>
      </c>
    </row>
    <row r="114" spans="1:18" s="12" customFormat="1" ht="12.75" x14ac:dyDescent="0.2">
      <c r="A114" s="133" t="s">
        <v>95</v>
      </c>
      <c r="B114" s="134"/>
      <c r="C114" s="38"/>
      <c r="D114" s="43" t="s">
        <v>62</v>
      </c>
      <c r="E114" s="42">
        <v>189920</v>
      </c>
      <c r="F114" s="42">
        <v>92649</v>
      </c>
      <c r="G114" s="42">
        <v>187163</v>
      </c>
      <c r="H114" s="42">
        <v>91203</v>
      </c>
      <c r="I114" s="42">
        <v>183623</v>
      </c>
      <c r="J114" s="42">
        <v>89325</v>
      </c>
      <c r="K114" s="42">
        <v>184557</v>
      </c>
      <c r="L114" s="42">
        <v>89855</v>
      </c>
      <c r="M114" s="42">
        <v>181935</v>
      </c>
      <c r="N114" s="42">
        <v>88369</v>
      </c>
      <c r="O114" s="136">
        <v>179424</v>
      </c>
      <c r="P114" s="137">
        <v>87178</v>
      </c>
      <c r="Q114" s="42">
        <v>176468</v>
      </c>
      <c r="R114" s="138">
        <v>85557</v>
      </c>
    </row>
    <row r="115" spans="1:18" s="12" customFormat="1" ht="12.75" x14ac:dyDescent="0.2">
      <c r="A115" s="133" t="s">
        <v>95</v>
      </c>
      <c r="B115" s="134" t="s">
        <v>96</v>
      </c>
      <c r="C115" s="38"/>
      <c r="D115" s="43" t="s">
        <v>60</v>
      </c>
      <c r="E115" s="42">
        <v>141464</v>
      </c>
      <c r="F115" s="42">
        <v>69155</v>
      </c>
      <c r="G115" s="42">
        <v>139401</v>
      </c>
      <c r="H115" s="42">
        <v>68100</v>
      </c>
      <c r="I115" s="42">
        <v>137710</v>
      </c>
      <c r="J115" s="42">
        <v>67287</v>
      </c>
      <c r="K115" s="42">
        <v>139290</v>
      </c>
      <c r="L115" s="42">
        <v>68035</v>
      </c>
      <c r="M115" s="42">
        <v>137398</v>
      </c>
      <c r="N115" s="42">
        <v>67020</v>
      </c>
      <c r="O115" s="136">
        <v>136116</v>
      </c>
      <c r="P115" s="137">
        <v>66350</v>
      </c>
      <c r="Q115" s="42">
        <v>135415</v>
      </c>
      <c r="R115" s="138">
        <v>65917</v>
      </c>
    </row>
    <row r="116" spans="1:18" s="12" customFormat="1" ht="12.75" x14ac:dyDescent="0.2">
      <c r="A116" s="133" t="s">
        <v>95</v>
      </c>
      <c r="B116" s="134" t="s">
        <v>96</v>
      </c>
      <c r="C116" s="38"/>
      <c r="D116" s="43" t="s">
        <v>61</v>
      </c>
      <c r="E116" s="42">
        <v>105355</v>
      </c>
      <c r="F116" s="42">
        <v>51447</v>
      </c>
      <c r="G116" s="42">
        <v>102966</v>
      </c>
      <c r="H116" s="42">
        <v>50300</v>
      </c>
      <c r="I116" s="42">
        <v>101417</v>
      </c>
      <c r="J116" s="42">
        <v>49602</v>
      </c>
      <c r="K116" s="42">
        <v>101748</v>
      </c>
      <c r="L116" s="42">
        <v>49791</v>
      </c>
      <c r="M116" s="42">
        <v>99813</v>
      </c>
      <c r="N116" s="42">
        <v>48806</v>
      </c>
      <c r="O116" s="136">
        <v>98372</v>
      </c>
      <c r="P116" s="137">
        <v>48038</v>
      </c>
      <c r="Q116" s="42">
        <v>97723</v>
      </c>
      <c r="R116" s="138">
        <v>47676</v>
      </c>
    </row>
    <row r="117" spans="1:18" s="12" customFormat="1" ht="12.75" x14ac:dyDescent="0.2">
      <c r="A117" s="133" t="s">
        <v>95</v>
      </c>
      <c r="B117" s="134" t="s">
        <v>96</v>
      </c>
      <c r="C117" s="38"/>
      <c r="D117" s="43" t="s">
        <v>62</v>
      </c>
      <c r="E117" s="42">
        <v>36109</v>
      </c>
      <c r="F117" s="42">
        <v>17708</v>
      </c>
      <c r="G117" s="42">
        <v>36435</v>
      </c>
      <c r="H117" s="42">
        <v>17800</v>
      </c>
      <c r="I117" s="42">
        <v>36293</v>
      </c>
      <c r="J117" s="42">
        <v>17685</v>
      </c>
      <c r="K117" s="42">
        <v>37542</v>
      </c>
      <c r="L117" s="42">
        <v>18244</v>
      </c>
      <c r="M117" s="42">
        <v>37585</v>
      </c>
      <c r="N117" s="42">
        <v>18214</v>
      </c>
      <c r="O117" s="136">
        <v>37744</v>
      </c>
      <c r="P117" s="137">
        <v>18312</v>
      </c>
      <c r="Q117" s="42">
        <v>37692</v>
      </c>
      <c r="R117" s="138">
        <v>18241</v>
      </c>
    </row>
    <row r="118" spans="1:18" s="12" customFormat="1" ht="12.75" x14ac:dyDescent="0.2">
      <c r="A118" s="133" t="s">
        <v>95</v>
      </c>
      <c r="B118" s="134" t="s">
        <v>96</v>
      </c>
      <c r="C118" s="45" t="s">
        <v>97</v>
      </c>
      <c r="D118" s="46" t="s">
        <v>60</v>
      </c>
      <c r="E118" s="141">
        <v>23086</v>
      </c>
      <c r="F118" s="142">
        <v>11331</v>
      </c>
      <c r="G118" s="141">
        <v>23159</v>
      </c>
      <c r="H118" s="142">
        <v>11346</v>
      </c>
      <c r="I118" s="141">
        <v>22940</v>
      </c>
      <c r="J118" s="142">
        <v>11203</v>
      </c>
      <c r="K118" s="141">
        <v>23530</v>
      </c>
      <c r="L118" s="142">
        <v>11412</v>
      </c>
      <c r="M118" s="141">
        <v>23542</v>
      </c>
      <c r="N118" s="142">
        <v>11368</v>
      </c>
      <c r="O118" s="141">
        <v>23519</v>
      </c>
      <c r="P118" s="143">
        <v>11380</v>
      </c>
      <c r="Q118" s="141">
        <v>23403</v>
      </c>
      <c r="R118" s="143">
        <v>11323</v>
      </c>
    </row>
    <row r="119" spans="1:18" s="12" customFormat="1" ht="12.75" x14ac:dyDescent="0.2">
      <c r="A119" s="133" t="s">
        <v>95</v>
      </c>
      <c r="B119" s="134" t="s">
        <v>96</v>
      </c>
      <c r="C119" s="45" t="s">
        <v>97</v>
      </c>
      <c r="D119" s="46" t="s">
        <v>61</v>
      </c>
      <c r="E119" s="142">
        <v>5466</v>
      </c>
      <c r="F119" s="142">
        <v>2680</v>
      </c>
      <c r="G119" s="142">
        <v>5379</v>
      </c>
      <c r="H119" s="142">
        <v>2657</v>
      </c>
      <c r="I119" s="142">
        <v>5290</v>
      </c>
      <c r="J119" s="142">
        <v>2600</v>
      </c>
      <c r="K119" s="142">
        <v>5350</v>
      </c>
      <c r="L119" s="142">
        <v>2613</v>
      </c>
      <c r="M119" s="142">
        <v>5263</v>
      </c>
      <c r="N119" s="142">
        <v>2556</v>
      </c>
      <c r="O119" s="142">
        <v>5178</v>
      </c>
      <c r="P119" s="143">
        <v>2518</v>
      </c>
      <c r="Q119" s="142">
        <v>5041</v>
      </c>
      <c r="R119" s="143">
        <v>2456</v>
      </c>
    </row>
    <row r="120" spans="1:18" s="12" customFormat="1" ht="12.75" x14ac:dyDescent="0.2">
      <c r="A120" s="133" t="s">
        <v>95</v>
      </c>
      <c r="B120" s="134" t="s">
        <v>96</v>
      </c>
      <c r="C120" s="45" t="s">
        <v>97</v>
      </c>
      <c r="D120" s="46" t="s">
        <v>62</v>
      </c>
      <c r="E120" s="142">
        <v>17620</v>
      </c>
      <c r="F120" s="142">
        <v>8651</v>
      </c>
      <c r="G120" s="142">
        <v>17780</v>
      </c>
      <c r="H120" s="142">
        <v>8689</v>
      </c>
      <c r="I120" s="142">
        <v>17650</v>
      </c>
      <c r="J120" s="142">
        <v>8603</v>
      </c>
      <c r="K120" s="142">
        <v>18180</v>
      </c>
      <c r="L120" s="142">
        <v>8799</v>
      </c>
      <c r="M120" s="142">
        <v>18279</v>
      </c>
      <c r="N120" s="142">
        <v>8812</v>
      </c>
      <c r="O120" s="142">
        <v>18341</v>
      </c>
      <c r="P120" s="143">
        <v>8862</v>
      </c>
      <c r="Q120" s="142">
        <v>18362</v>
      </c>
      <c r="R120" s="143">
        <v>8867</v>
      </c>
    </row>
    <row r="121" spans="1:18" s="12" customFormat="1" ht="12.75" x14ac:dyDescent="0.2">
      <c r="A121" s="133" t="s">
        <v>95</v>
      </c>
      <c r="B121" s="134" t="s">
        <v>96</v>
      </c>
      <c r="C121" s="45" t="s">
        <v>98</v>
      </c>
      <c r="D121" s="46" t="s">
        <v>71</v>
      </c>
      <c r="E121" s="141">
        <v>61118</v>
      </c>
      <c r="F121" s="142">
        <v>29788</v>
      </c>
      <c r="G121" s="141">
        <v>59575</v>
      </c>
      <c r="H121" s="142">
        <v>29018</v>
      </c>
      <c r="I121" s="141">
        <v>58591</v>
      </c>
      <c r="J121" s="142">
        <v>28569</v>
      </c>
      <c r="K121" s="141">
        <v>59141</v>
      </c>
      <c r="L121" s="142">
        <v>28843</v>
      </c>
      <c r="M121" s="141">
        <v>57835</v>
      </c>
      <c r="N121" s="142">
        <v>28195</v>
      </c>
      <c r="O121" s="141">
        <v>56860</v>
      </c>
      <c r="P121" s="143">
        <v>27638</v>
      </c>
      <c r="Q121" s="141">
        <v>56451</v>
      </c>
      <c r="R121" s="143">
        <v>27368</v>
      </c>
    </row>
    <row r="122" spans="1:18" s="12" customFormat="1" ht="12.75" x14ac:dyDescent="0.2">
      <c r="A122" s="133" t="s">
        <v>95</v>
      </c>
      <c r="B122" s="134" t="s">
        <v>96</v>
      </c>
      <c r="C122" s="45" t="s">
        <v>99</v>
      </c>
      <c r="D122" s="46" t="s">
        <v>71</v>
      </c>
      <c r="E122" s="141">
        <v>35531</v>
      </c>
      <c r="F122" s="142">
        <v>17377</v>
      </c>
      <c r="G122" s="141">
        <v>34826</v>
      </c>
      <c r="H122" s="142">
        <v>17052</v>
      </c>
      <c r="I122" s="141">
        <v>34389</v>
      </c>
      <c r="J122" s="142">
        <v>16866</v>
      </c>
      <c r="K122" s="141">
        <v>34171</v>
      </c>
      <c r="L122" s="142">
        <v>16769</v>
      </c>
      <c r="M122" s="141">
        <v>33719</v>
      </c>
      <c r="N122" s="142">
        <v>16546</v>
      </c>
      <c r="O122" s="141">
        <v>33421</v>
      </c>
      <c r="P122" s="143">
        <v>16426</v>
      </c>
      <c r="Q122" s="141">
        <v>33402</v>
      </c>
      <c r="R122" s="143">
        <v>16445</v>
      </c>
    </row>
    <row r="123" spans="1:18" s="12" customFormat="1" ht="12.75" x14ac:dyDescent="0.2">
      <c r="A123" s="133" t="s">
        <v>95</v>
      </c>
      <c r="B123" s="134" t="s">
        <v>96</v>
      </c>
      <c r="C123" s="45" t="s">
        <v>100</v>
      </c>
      <c r="D123" s="46" t="s">
        <v>60</v>
      </c>
      <c r="E123" s="141">
        <v>21729</v>
      </c>
      <c r="F123" s="142">
        <v>10659</v>
      </c>
      <c r="G123" s="141">
        <v>21841</v>
      </c>
      <c r="H123" s="142">
        <v>10684</v>
      </c>
      <c r="I123" s="141">
        <v>21790</v>
      </c>
      <c r="J123" s="142">
        <v>10649</v>
      </c>
      <c r="K123" s="141">
        <v>22448</v>
      </c>
      <c r="L123" s="142">
        <v>11011</v>
      </c>
      <c r="M123" s="141">
        <v>22302</v>
      </c>
      <c r="N123" s="142">
        <v>10911</v>
      </c>
      <c r="O123" s="141">
        <v>22316</v>
      </c>
      <c r="P123" s="143">
        <v>10906</v>
      </c>
      <c r="Q123" s="141">
        <v>22159</v>
      </c>
      <c r="R123" s="143">
        <v>10781</v>
      </c>
    </row>
    <row r="124" spans="1:18" s="12" customFormat="1" ht="12.75" x14ac:dyDescent="0.2">
      <c r="A124" s="133" t="s">
        <v>95</v>
      </c>
      <c r="B124" s="134" t="s">
        <v>96</v>
      </c>
      <c r="C124" s="45" t="s">
        <v>100</v>
      </c>
      <c r="D124" s="46" t="s">
        <v>61</v>
      </c>
      <c r="E124" s="142">
        <v>3240</v>
      </c>
      <c r="F124" s="142">
        <v>1602</v>
      </c>
      <c r="G124" s="142">
        <v>3186</v>
      </c>
      <c r="H124" s="142">
        <v>1573</v>
      </c>
      <c r="I124" s="142">
        <v>3147</v>
      </c>
      <c r="J124" s="142">
        <v>1567</v>
      </c>
      <c r="K124" s="142">
        <v>3086</v>
      </c>
      <c r="L124" s="142">
        <v>1566</v>
      </c>
      <c r="M124" s="142">
        <v>2996</v>
      </c>
      <c r="N124" s="142">
        <v>1509</v>
      </c>
      <c r="O124" s="142">
        <v>2913</v>
      </c>
      <c r="P124" s="143">
        <v>1456</v>
      </c>
      <c r="Q124" s="142">
        <v>2829</v>
      </c>
      <c r="R124" s="143">
        <v>1407</v>
      </c>
    </row>
    <row r="125" spans="1:18" s="12" customFormat="1" ht="12.75" x14ac:dyDescent="0.2">
      <c r="A125" s="133" t="s">
        <v>95</v>
      </c>
      <c r="B125" s="134" t="s">
        <v>96</v>
      </c>
      <c r="C125" s="45" t="s">
        <v>100</v>
      </c>
      <c r="D125" s="46" t="s">
        <v>62</v>
      </c>
      <c r="E125" s="142">
        <v>18489</v>
      </c>
      <c r="F125" s="142">
        <v>9057</v>
      </c>
      <c r="G125" s="142">
        <v>18655</v>
      </c>
      <c r="H125" s="142">
        <v>9111</v>
      </c>
      <c r="I125" s="142">
        <v>18643</v>
      </c>
      <c r="J125" s="142">
        <v>9082</v>
      </c>
      <c r="K125" s="142">
        <v>19362</v>
      </c>
      <c r="L125" s="142">
        <v>9445</v>
      </c>
      <c r="M125" s="142">
        <v>19306</v>
      </c>
      <c r="N125" s="142">
        <v>9402</v>
      </c>
      <c r="O125" s="142">
        <v>19403</v>
      </c>
      <c r="P125" s="143">
        <v>9450</v>
      </c>
      <c r="Q125" s="142">
        <v>19330</v>
      </c>
      <c r="R125" s="143">
        <v>9374</v>
      </c>
    </row>
    <row r="126" spans="1:18" s="12" customFormat="1" ht="12.75" x14ac:dyDescent="0.2">
      <c r="A126" s="133" t="s">
        <v>95</v>
      </c>
      <c r="B126" s="134" t="s">
        <v>101</v>
      </c>
      <c r="C126" s="38"/>
      <c r="D126" s="43" t="s">
        <v>60</v>
      </c>
      <c r="E126" s="42">
        <v>116682</v>
      </c>
      <c r="F126" s="42">
        <v>56999</v>
      </c>
      <c r="G126" s="42">
        <v>114568</v>
      </c>
      <c r="H126" s="42">
        <v>55940</v>
      </c>
      <c r="I126" s="42">
        <v>112311</v>
      </c>
      <c r="J126" s="42">
        <v>54763</v>
      </c>
      <c r="K126" s="42">
        <v>112514</v>
      </c>
      <c r="L126" s="42">
        <v>54908</v>
      </c>
      <c r="M126" s="42">
        <v>110692</v>
      </c>
      <c r="N126" s="42">
        <v>53900</v>
      </c>
      <c r="O126" s="136">
        <v>109054</v>
      </c>
      <c r="P126" s="137">
        <v>53078</v>
      </c>
      <c r="Q126" s="42">
        <v>107418</v>
      </c>
      <c r="R126" s="138">
        <v>52036</v>
      </c>
    </row>
    <row r="127" spans="1:18" s="12" customFormat="1" ht="12.75" x14ac:dyDescent="0.2">
      <c r="A127" s="133" t="s">
        <v>95</v>
      </c>
      <c r="B127" s="134" t="s">
        <v>101</v>
      </c>
      <c r="C127" s="38"/>
      <c r="D127" s="43" t="s">
        <v>61</v>
      </c>
      <c r="E127" s="42">
        <v>49978</v>
      </c>
      <c r="F127" s="42">
        <v>24540</v>
      </c>
      <c r="G127" s="42">
        <v>48950</v>
      </c>
      <c r="H127" s="42">
        <v>24088</v>
      </c>
      <c r="I127" s="42">
        <v>48117</v>
      </c>
      <c r="J127" s="42">
        <v>23651</v>
      </c>
      <c r="K127" s="42">
        <v>47930</v>
      </c>
      <c r="L127" s="42">
        <v>23530</v>
      </c>
      <c r="M127" s="42">
        <v>47015</v>
      </c>
      <c r="N127" s="42">
        <v>23036</v>
      </c>
      <c r="O127" s="136">
        <v>46433</v>
      </c>
      <c r="P127" s="137">
        <v>22717</v>
      </c>
      <c r="Q127" s="42">
        <v>45983</v>
      </c>
      <c r="R127" s="138">
        <v>22450</v>
      </c>
    </row>
    <row r="128" spans="1:18" s="12" customFormat="1" ht="12.75" x14ac:dyDescent="0.2">
      <c r="A128" s="133" t="s">
        <v>95</v>
      </c>
      <c r="B128" s="134" t="s">
        <v>101</v>
      </c>
      <c r="C128" s="38"/>
      <c r="D128" s="43" t="s">
        <v>62</v>
      </c>
      <c r="E128" s="42">
        <v>66704</v>
      </c>
      <c r="F128" s="42">
        <v>32459</v>
      </c>
      <c r="G128" s="42">
        <v>65618</v>
      </c>
      <c r="H128" s="42">
        <v>31852</v>
      </c>
      <c r="I128" s="42">
        <v>64194</v>
      </c>
      <c r="J128" s="42">
        <v>31112</v>
      </c>
      <c r="K128" s="42">
        <v>64584</v>
      </c>
      <c r="L128" s="42">
        <v>31378</v>
      </c>
      <c r="M128" s="42">
        <v>63677</v>
      </c>
      <c r="N128" s="42">
        <v>30864</v>
      </c>
      <c r="O128" s="136">
        <v>62621</v>
      </c>
      <c r="P128" s="137">
        <v>30361</v>
      </c>
      <c r="Q128" s="42">
        <v>61435</v>
      </c>
      <c r="R128" s="138">
        <v>29586</v>
      </c>
    </row>
    <row r="129" spans="1:18" s="12" customFormat="1" ht="12.75" x14ac:dyDescent="0.2">
      <c r="A129" s="133" t="s">
        <v>95</v>
      </c>
      <c r="B129" s="134" t="s">
        <v>101</v>
      </c>
      <c r="C129" s="45" t="s">
        <v>102</v>
      </c>
      <c r="D129" s="46" t="s">
        <v>60</v>
      </c>
      <c r="E129" s="141">
        <v>17614</v>
      </c>
      <c r="F129" s="142">
        <v>8591</v>
      </c>
      <c r="G129" s="141">
        <v>17234</v>
      </c>
      <c r="H129" s="142">
        <v>8439</v>
      </c>
      <c r="I129" s="141">
        <v>16888</v>
      </c>
      <c r="J129" s="142">
        <v>8225</v>
      </c>
      <c r="K129" s="141">
        <v>16896</v>
      </c>
      <c r="L129" s="142">
        <v>8167</v>
      </c>
      <c r="M129" s="141">
        <v>16670</v>
      </c>
      <c r="N129" s="142">
        <v>8050</v>
      </c>
      <c r="O129" s="141">
        <v>16447</v>
      </c>
      <c r="P129" s="143">
        <v>7917</v>
      </c>
      <c r="Q129" s="141">
        <v>16277</v>
      </c>
      <c r="R129" s="143">
        <v>7845</v>
      </c>
    </row>
    <row r="130" spans="1:18" s="12" customFormat="1" ht="12.75" x14ac:dyDescent="0.2">
      <c r="A130" s="133" t="s">
        <v>95</v>
      </c>
      <c r="B130" s="134" t="s">
        <v>101</v>
      </c>
      <c r="C130" s="45" t="s">
        <v>102</v>
      </c>
      <c r="D130" s="46" t="s">
        <v>61</v>
      </c>
      <c r="E130" s="142">
        <v>7180</v>
      </c>
      <c r="F130" s="142">
        <v>3573</v>
      </c>
      <c r="G130" s="142">
        <v>7075</v>
      </c>
      <c r="H130" s="142">
        <v>3532</v>
      </c>
      <c r="I130" s="142">
        <v>6951</v>
      </c>
      <c r="J130" s="142">
        <v>3444</v>
      </c>
      <c r="K130" s="142">
        <v>6829</v>
      </c>
      <c r="L130" s="142">
        <v>3378</v>
      </c>
      <c r="M130" s="142">
        <v>6712</v>
      </c>
      <c r="N130" s="142">
        <v>3306</v>
      </c>
      <c r="O130" s="142">
        <v>6661</v>
      </c>
      <c r="P130" s="143">
        <v>3274</v>
      </c>
      <c r="Q130" s="142">
        <v>6658</v>
      </c>
      <c r="R130" s="143">
        <v>3278</v>
      </c>
    </row>
    <row r="131" spans="1:18" s="12" customFormat="1" ht="12.75" x14ac:dyDescent="0.2">
      <c r="A131" s="133" t="s">
        <v>95</v>
      </c>
      <c r="B131" s="134" t="s">
        <v>101</v>
      </c>
      <c r="C131" s="45" t="s">
        <v>102</v>
      </c>
      <c r="D131" s="46" t="s">
        <v>62</v>
      </c>
      <c r="E131" s="142">
        <v>10434</v>
      </c>
      <c r="F131" s="142">
        <v>5018</v>
      </c>
      <c r="G131" s="142">
        <v>10159</v>
      </c>
      <c r="H131" s="142">
        <v>4907</v>
      </c>
      <c r="I131" s="142">
        <v>9937</v>
      </c>
      <c r="J131" s="142">
        <v>4781</v>
      </c>
      <c r="K131" s="142">
        <v>10067</v>
      </c>
      <c r="L131" s="142">
        <v>4789</v>
      </c>
      <c r="M131" s="142">
        <v>9958</v>
      </c>
      <c r="N131" s="142">
        <v>4744</v>
      </c>
      <c r="O131" s="142">
        <v>9786</v>
      </c>
      <c r="P131" s="143">
        <v>4643</v>
      </c>
      <c r="Q131" s="142">
        <v>9619</v>
      </c>
      <c r="R131" s="143">
        <v>4567</v>
      </c>
    </row>
    <row r="132" spans="1:18" s="12" customFormat="1" ht="12.75" x14ac:dyDescent="0.2">
      <c r="A132" s="133" t="s">
        <v>95</v>
      </c>
      <c r="B132" s="134" t="s">
        <v>101</v>
      </c>
      <c r="C132" s="45" t="s">
        <v>103</v>
      </c>
      <c r="D132" s="46" t="s">
        <v>60</v>
      </c>
      <c r="E132" s="141">
        <v>11463</v>
      </c>
      <c r="F132" s="142">
        <v>5612</v>
      </c>
      <c r="G132" s="141">
        <v>11231</v>
      </c>
      <c r="H132" s="142">
        <v>5486</v>
      </c>
      <c r="I132" s="141">
        <v>11025</v>
      </c>
      <c r="J132" s="142">
        <v>5408</v>
      </c>
      <c r="K132" s="141">
        <v>11045</v>
      </c>
      <c r="L132" s="142">
        <v>5390</v>
      </c>
      <c r="M132" s="141">
        <v>10859</v>
      </c>
      <c r="N132" s="142">
        <v>5296</v>
      </c>
      <c r="O132" s="141">
        <v>10710</v>
      </c>
      <c r="P132" s="143">
        <v>5215</v>
      </c>
      <c r="Q132" s="141">
        <v>10517</v>
      </c>
      <c r="R132" s="143">
        <v>5104</v>
      </c>
    </row>
    <row r="133" spans="1:18" s="12" customFormat="1" ht="12.75" x14ac:dyDescent="0.2">
      <c r="A133" s="133" t="s">
        <v>95</v>
      </c>
      <c r="B133" s="134" t="s">
        <v>101</v>
      </c>
      <c r="C133" s="45" t="s">
        <v>103</v>
      </c>
      <c r="D133" s="46" t="s">
        <v>61</v>
      </c>
      <c r="E133" s="142">
        <v>4095</v>
      </c>
      <c r="F133" s="142">
        <v>2003</v>
      </c>
      <c r="G133" s="142">
        <v>4002</v>
      </c>
      <c r="H133" s="142">
        <v>1952</v>
      </c>
      <c r="I133" s="142">
        <v>3922</v>
      </c>
      <c r="J133" s="142">
        <v>1934</v>
      </c>
      <c r="K133" s="142">
        <v>3900</v>
      </c>
      <c r="L133" s="142">
        <v>1887</v>
      </c>
      <c r="M133" s="142">
        <v>3816</v>
      </c>
      <c r="N133" s="142">
        <v>1846</v>
      </c>
      <c r="O133" s="142">
        <v>3765</v>
      </c>
      <c r="P133" s="143">
        <v>1820</v>
      </c>
      <c r="Q133" s="142">
        <v>3661</v>
      </c>
      <c r="R133" s="143">
        <v>1783</v>
      </c>
    </row>
    <row r="134" spans="1:18" s="12" customFormat="1" ht="12.75" x14ac:dyDescent="0.2">
      <c r="A134" s="133" t="s">
        <v>95</v>
      </c>
      <c r="B134" s="134" t="s">
        <v>101</v>
      </c>
      <c r="C134" s="45" t="s">
        <v>103</v>
      </c>
      <c r="D134" s="46" t="s">
        <v>62</v>
      </c>
      <c r="E134" s="142">
        <v>7368</v>
      </c>
      <c r="F134" s="142">
        <v>3609</v>
      </c>
      <c r="G134" s="142">
        <v>7229</v>
      </c>
      <c r="H134" s="142">
        <v>3534</v>
      </c>
      <c r="I134" s="142">
        <v>7103</v>
      </c>
      <c r="J134" s="142">
        <v>3474</v>
      </c>
      <c r="K134" s="142">
        <v>7145</v>
      </c>
      <c r="L134" s="142">
        <v>3503</v>
      </c>
      <c r="M134" s="142">
        <v>7043</v>
      </c>
      <c r="N134" s="142">
        <v>3450</v>
      </c>
      <c r="O134" s="142">
        <v>6945</v>
      </c>
      <c r="P134" s="143">
        <v>3395</v>
      </c>
      <c r="Q134" s="142">
        <v>6856</v>
      </c>
      <c r="R134" s="143">
        <v>3321</v>
      </c>
    </row>
    <row r="135" spans="1:18" s="12" customFormat="1" ht="12.75" x14ac:dyDescent="0.2">
      <c r="A135" s="133" t="s">
        <v>95</v>
      </c>
      <c r="B135" s="134" t="s">
        <v>101</v>
      </c>
      <c r="C135" s="45" t="s">
        <v>104</v>
      </c>
      <c r="D135" s="46" t="s">
        <v>60</v>
      </c>
      <c r="E135" s="141">
        <v>10550</v>
      </c>
      <c r="F135" s="142">
        <v>5148</v>
      </c>
      <c r="G135" s="141">
        <v>10299</v>
      </c>
      <c r="H135" s="142">
        <v>5035</v>
      </c>
      <c r="I135" s="141">
        <v>10080</v>
      </c>
      <c r="J135" s="142">
        <v>4926</v>
      </c>
      <c r="K135" s="141">
        <v>9804</v>
      </c>
      <c r="L135" s="142">
        <v>4797</v>
      </c>
      <c r="M135" s="141">
        <v>9672</v>
      </c>
      <c r="N135" s="142">
        <v>4739</v>
      </c>
      <c r="O135" s="141">
        <v>9501</v>
      </c>
      <c r="P135" s="143">
        <v>4637</v>
      </c>
      <c r="Q135" s="141">
        <v>9338</v>
      </c>
      <c r="R135" s="143">
        <v>4520</v>
      </c>
    </row>
    <row r="136" spans="1:18" s="12" customFormat="1" ht="12.75" x14ac:dyDescent="0.2">
      <c r="A136" s="133" t="s">
        <v>95</v>
      </c>
      <c r="B136" s="134" t="s">
        <v>101</v>
      </c>
      <c r="C136" s="45" t="s">
        <v>104</v>
      </c>
      <c r="D136" s="46" t="s">
        <v>61</v>
      </c>
      <c r="E136" s="142">
        <v>3694</v>
      </c>
      <c r="F136" s="142">
        <v>1855</v>
      </c>
      <c r="G136" s="142">
        <v>3597</v>
      </c>
      <c r="H136" s="142">
        <v>1821</v>
      </c>
      <c r="I136" s="142">
        <v>3515</v>
      </c>
      <c r="J136" s="142">
        <v>1776</v>
      </c>
      <c r="K136" s="142">
        <v>3425</v>
      </c>
      <c r="L136" s="142">
        <v>1740</v>
      </c>
      <c r="M136" s="142">
        <v>3399</v>
      </c>
      <c r="N136" s="142">
        <v>1730</v>
      </c>
      <c r="O136" s="142">
        <v>3385</v>
      </c>
      <c r="P136" s="143">
        <v>1712</v>
      </c>
      <c r="Q136" s="142">
        <v>3318</v>
      </c>
      <c r="R136" s="143">
        <v>1661</v>
      </c>
    </row>
    <row r="137" spans="1:18" s="12" customFormat="1" ht="12.75" x14ac:dyDescent="0.2">
      <c r="A137" s="133" t="s">
        <v>95</v>
      </c>
      <c r="B137" s="134" t="s">
        <v>101</v>
      </c>
      <c r="C137" s="45" t="s">
        <v>104</v>
      </c>
      <c r="D137" s="46" t="s">
        <v>62</v>
      </c>
      <c r="E137" s="142">
        <v>6856</v>
      </c>
      <c r="F137" s="142">
        <v>3293</v>
      </c>
      <c r="G137" s="142">
        <v>6702</v>
      </c>
      <c r="H137" s="142">
        <v>3214</v>
      </c>
      <c r="I137" s="142">
        <v>6565</v>
      </c>
      <c r="J137" s="142">
        <v>3150</v>
      </c>
      <c r="K137" s="142">
        <v>6379</v>
      </c>
      <c r="L137" s="142">
        <v>3057</v>
      </c>
      <c r="M137" s="142">
        <v>6273</v>
      </c>
      <c r="N137" s="142">
        <v>3009</v>
      </c>
      <c r="O137" s="142">
        <v>6116</v>
      </c>
      <c r="P137" s="143">
        <v>2925</v>
      </c>
      <c r="Q137" s="142">
        <v>6020</v>
      </c>
      <c r="R137" s="143">
        <v>2859</v>
      </c>
    </row>
    <row r="138" spans="1:18" s="12" customFormat="1" ht="12.75" x14ac:dyDescent="0.2">
      <c r="A138" s="133" t="s">
        <v>95</v>
      </c>
      <c r="B138" s="134" t="s">
        <v>101</v>
      </c>
      <c r="C138" s="45" t="s">
        <v>101</v>
      </c>
      <c r="D138" s="46" t="s">
        <v>60</v>
      </c>
      <c r="E138" s="141">
        <v>9206</v>
      </c>
      <c r="F138" s="142">
        <v>4405</v>
      </c>
      <c r="G138" s="141">
        <v>9092</v>
      </c>
      <c r="H138" s="142">
        <v>4330</v>
      </c>
      <c r="I138" s="141">
        <v>8848</v>
      </c>
      <c r="J138" s="142">
        <v>4192</v>
      </c>
      <c r="K138" s="141">
        <v>9143</v>
      </c>
      <c r="L138" s="142">
        <v>4379</v>
      </c>
      <c r="M138" s="141">
        <v>8983</v>
      </c>
      <c r="N138" s="142">
        <v>4305</v>
      </c>
      <c r="O138" s="141">
        <v>8800</v>
      </c>
      <c r="P138" s="143">
        <v>4260</v>
      </c>
      <c r="Q138" s="141">
        <v>8603</v>
      </c>
      <c r="R138" s="143">
        <v>4152</v>
      </c>
    </row>
    <row r="139" spans="1:18" s="12" customFormat="1" ht="12.75" x14ac:dyDescent="0.2">
      <c r="A139" s="133" t="s">
        <v>95</v>
      </c>
      <c r="B139" s="134" t="s">
        <v>101</v>
      </c>
      <c r="C139" s="45" t="s">
        <v>101</v>
      </c>
      <c r="D139" s="46" t="s">
        <v>61</v>
      </c>
      <c r="E139" s="142">
        <v>1037</v>
      </c>
      <c r="F139" s="142">
        <v>505</v>
      </c>
      <c r="G139" s="142">
        <v>1020</v>
      </c>
      <c r="H139" s="142">
        <v>509</v>
      </c>
      <c r="I139" s="142">
        <v>1005</v>
      </c>
      <c r="J139" s="142">
        <v>500</v>
      </c>
      <c r="K139" s="142">
        <v>1042</v>
      </c>
      <c r="L139" s="142">
        <v>521</v>
      </c>
      <c r="M139" s="142">
        <v>1023</v>
      </c>
      <c r="N139" s="142">
        <v>516</v>
      </c>
      <c r="O139" s="142">
        <v>1002</v>
      </c>
      <c r="P139" s="143">
        <v>503</v>
      </c>
      <c r="Q139" s="142">
        <v>971</v>
      </c>
      <c r="R139" s="143">
        <v>480</v>
      </c>
    </row>
    <row r="140" spans="1:18" s="12" customFormat="1" ht="12.75" x14ac:dyDescent="0.2">
      <c r="A140" s="133" t="s">
        <v>95</v>
      </c>
      <c r="B140" s="134" t="s">
        <v>101</v>
      </c>
      <c r="C140" s="45" t="s">
        <v>101</v>
      </c>
      <c r="D140" s="46" t="s">
        <v>62</v>
      </c>
      <c r="E140" s="142">
        <v>8169</v>
      </c>
      <c r="F140" s="142">
        <v>3900</v>
      </c>
      <c r="G140" s="142">
        <v>8072</v>
      </c>
      <c r="H140" s="142">
        <v>3821</v>
      </c>
      <c r="I140" s="142">
        <v>7843</v>
      </c>
      <c r="J140" s="142">
        <v>3692</v>
      </c>
      <c r="K140" s="142">
        <v>8101</v>
      </c>
      <c r="L140" s="142">
        <v>3858</v>
      </c>
      <c r="M140" s="142">
        <v>7960</v>
      </c>
      <c r="N140" s="142">
        <v>3789</v>
      </c>
      <c r="O140" s="142">
        <v>7798</v>
      </c>
      <c r="P140" s="143">
        <v>3757</v>
      </c>
      <c r="Q140" s="142">
        <v>7632</v>
      </c>
      <c r="R140" s="143">
        <v>3672</v>
      </c>
    </row>
    <row r="141" spans="1:18" s="12" customFormat="1" ht="12.75" x14ac:dyDescent="0.2">
      <c r="A141" s="133" t="s">
        <v>95</v>
      </c>
      <c r="B141" s="134" t="s">
        <v>101</v>
      </c>
      <c r="C141" s="45" t="s">
        <v>105</v>
      </c>
      <c r="D141" s="46" t="s">
        <v>71</v>
      </c>
      <c r="E141" s="141">
        <v>18504</v>
      </c>
      <c r="F141" s="142">
        <v>9045</v>
      </c>
      <c r="G141" s="141">
        <v>18209</v>
      </c>
      <c r="H141" s="142">
        <v>8904</v>
      </c>
      <c r="I141" s="141">
        <v>17888</v>
      </c>
      <c r="J141" s="142">
        <v>8739</v>
      </c>
      <c r="K141" s="141">
        <v>17670</v>
      </c>
      <c r="L141" s="142">
        <v>8601</v>
      </c>
      <c r="M141" s="141">
        <v>17352</v>
      </c>
      <c r="N141" s="142">
        <v>8392</v>
      </c>
      <c r="O141" s="141">
        <v>17146</v>
      </c>
      <c r="P141" s="143">
        <v>8271</v>
      </c>
      <c r="Q141" s="141">
        <v>17164</v>
      </c>
      <c r="R141" s="143">
        <v>8296</v>
      </c>
    </row>
    <row r="142" spans="1:18" s="12" customFormat="1" ht="12.75" x14ac:dyDescent="0.2">
      <c r="A142" s="133" t="s">
        <v>95</v>
      </c>
      <c r="B142" s="134" t="s">
        <v>101</v>
      </c>
      <c r="C142" s="45" t="s">
        <v>106</v>
      </c>
      <c r="D142" s="46" t="s">
        <v>60</v>
      </c>
      <c r="E142" s="141">
        <v>9343</v>
      </c>
      <c r="F142" s="142">
        <v>4562</v>
      </c>
      <c r="G142" s="141">
        <v>9196</v>
      </c>
      <c r="H142" s="142">
        <v>4483</v>
      </c>
      <c r="I142" s="141">
        <v>9000</v>
      </c>
      <c r="J142" s="142">
        <v>4366</v>
      </c>
      <c r="K142" s="141">
        <v>9032</v>
      </c>
      <c r="L142" s="142">
        <v>4380</v>
      </c>
      <c r="M142" s="141">
        <v>8909</v>
      </c>
      <c r="N142" s="142">
        <v>4334</v>
      </c>
      <c r="O142" s="141">
        <v>8792</v>
      </c>
      <c r="P142" s="143">
        <v>4267</v>
      </c>
      <c r="Q142" s="141">
        <v>8617</v>
      </c>
      <c r="R142" s="143">
        <v>4152</v>
      </c>
    </row>
    <row r="143" spans="1:18" s="12" customFormat="1" ht="12.75" x14ac:dyDescent="0.2">
      <c r="A143" s="133" t="s">
        <v>95</v>
      </c>
      <c r="B143" s="134" t="s">
        <v>101</v>
      </c>
      <c r="C143" s="45" t="s">
        <v>106</v>
      </c>
      <c r="D143" s="46" t="s">
        <v>61</v>
      </c>
      <c r="E143" s="142">
        <v>3638</v>
      </c>
      <c r="F143" s="142">
        <v>1802</v>
      </c>
      <c r="G143" s="142">
        <v>3489</v>
      </c>
      <c r="H143" s="142">
        <v>1738</v>
      </c>
      <c r="I143" s="142">
        <v>3409</v>
      </c>
      <c r="J143" s="142">
        <v>1674</v>
      </c>
      <c r="K143" s="142">
        <v>3474</v>
      </c>
      <c r="L143" s="142">
        <v>1694</v>
      </c>
      <c r="M143" s="142">
        <v>3423</v>
      </c>
      <c r="N143" s="142">
        <v>1679</v>
      </c>
      <c r="O143" s="142">
        <v>3347</v>
      </c>
      <c r="P143" s="143">
        <v>1634</v>
      </c>
      <c r="Q143" s="142">
        <v>3295</v>
      </c>
      <c r="R143" s="143">
        <v>1598</v>
      </c>
    </row>
    <row r="144" spans="1:18" s="12" customFormat="1" ht="12.75" x14ac:dyDescent="0.2">
      <c r="A144" s="133" t="s">
        <v>95</v>
      </c>
      <c r="B144" s="134" t="s">
        <v>101</v>
      </c>
      <c r="C144" s="45" t="s">
        <v>106</v>
      </c>
      <c r="D144" s="46" t="s">
        <v>62</v>
      </c>
      <c r="E144" s="142">
        <v>5705</v>
      </c>
      <c r="F144" s="142">
        <v>2760</v>
      </c>
      <c r="G144" s="142">
        <v>5707</v>
      </c>
      <c r="H144" s="142">
        <v>2745</v>
      </c>
      <c r="I144" s="142">
        <v>5591</v>
      </c>
      <c r="J144" s="142">
        <v>2692</v>
      </c>
      <c r="K144" s="142">
        <v>5558</v>
      </c>
      <c r="L144" s="142">
        <v>2686</v>
      </c>
      <c r="M144" s="142">
        <v>5486</v>
      </c>
      <c r="N144" s="142">
        <v>2655</v>
      </c>
      <c r="O144" s="142">
        <v>5445</v>
      </c>
      <c r="P144" s="143">
        <v>2633</v>
      </c>
      <c r="Q144" s="142">
        <v>5322</v>
      </c>
      <c r="R144" s="143">
        <v>2554</v>
      </c>
    </row>
    <row r="145" spans="1:18" s="12" customFormat="1" ht="12.75" x14ac:dyDescent="0.2">
      <c r="A145" s="133" t="s">
        <v>95</v>
      </c>
      <c r="B145" s="134" t="s">
        <v>101</v>
      </c>
      <c r="C145" s="45" t="s">
        <v>107</v>
      </c>
      <c r="D145" s="46" t="s">
        <v>60</v>
      </c>
      <c r="E145" s="141">
        <v>21194</v>
      </c>
      <c r="F145" s="142">
        <v>10482</v>
      </c>
      <c r="G145" s="141">
        <v>20884</v>
      </c>
      <c r="H145" s="142">
        <v>10311</v>
      </c>
      <c r="I145" s="141">
        <v>20553</v>
      </c>
      <c r="J145" s="142">
        <v>10145</v>
      </c>
      <c r="K145" s="141">
        <v>20849</v>
      </c>
      <c r="L145" s="142">
        <v>10324</v>
      </c>
      <c r="M145" s="141">
        <v>20572</v>
      </c>
      <c r="N145" s="142">
        <v>10098</v>
      </c>
      <c r="O145" s="141">
        <v>20186</v>
      </c>
      <c r="P145" s="143">
        <v>9911</v>
      </c>
      <c r="Q145" s="141">
        <v>19789</v>
      </c>
      <c r="R145" s="143">
        <v>9637</v>
      </c>
    </row>
    <row r="146" spans="1:18" s="12" customFormat="1" ht="12.75" x14ac:dyDescent="0.2">
      <c r="A146" s="133" t="s">
        <v>95</v>
      </c>
      <c r="B146" s="134" t="s">
        <v>101</v>
      </c>
      <c r="C146" s="45" t="s">
        <v>107</v>
      </c>
      <c r="D146" s="46" t="s">
        <v>61</v>
      </c>
      <c r="E146" s="142">
        <v>6071</v>
      </c>
      <c r="F146" s="142">
        <v>2986</v>
      </c>
      <c r="G146" s="142">
        <v>5970</v>
      </c>
      <c r="H146" s="142">
        <v>2964</v>
      </c>
      <c r="I146" s="142">
        <v>5883</v>
      </c>
      <c r="J146" s="142">
        <v>2937</v>
      </c>
      <c r="K146" s="142">
        <v>6114</v>
      </c>
      <c r="L146" s="142">
        <v>3048</v>
      </c>
      <c r="M146" s="142">
        <v>5984</v>
      </c>
      <c r="N146" s="142">
        <v>2970</v>
      </c>
      <c r="O146" s="142">
        <v>5811</v>
      </c>
      <c r="P146" s="143">
        <v>2903</v>
      </c>
      <c r="Q146" s="142">
        <v>5665</v>
      </c>
      <c r="R146" s="143">
        <v>2811</v>
      </c>
    </row>
    <row r="147" spans="1:18" s="12" customFormat="1" ht="12.75" x14ac:dyDescent="0.2">
      <c r="A147" s="133" t="s">
        <v>95</v>
      </c>
      <c r="B147" s="134" t="s">
        <v>101</v>
      </c>
      <c r="C147" s="45" t="s">
        <v>107</v>
      </c>
      <c r="D147" s="46" t="s">
        <v>62</v>
      </c>
      <c r="E147" s="142">
        <v>15123</v>
      </c>
      <c r="F147" s="142">
        <v>7496</v>
      </c>
      <c r="G147" s="142">
        <v>14914</v>
      </c>
      <c r="H147" s="142">
        <v>7347</v>
      </c>
      <c r="I147" s="142">
        <v>14670</v>
      </c>
      <c r="J147" s="142">
        <v>7208</v>
      </c>
      <c r="K147" s="142">
        <v>14735</v>
      </c>
      <c r="L147" s="142">
        <v>7276</v>
      </c>
      <c r="M147" s="142">
        <v>14588</v>
      </c>
      <c r="N147" s="142">
        <v>7128</v>
      </c>
      <c r="O147" s="142">
        <v>14375</v>
      </c>
      <c r="P147" s="143">
        <v>7008</v>
      </c>
      <c r="Q147" s="142">
        <v>14124</v>
      </c>
      <c r="R147" s="143">
        <v>6826</v>
      </c>
    </row>
    <row r="148" spans="1:18" s="12" customFormat="1" ht="12.75" x14ac:dyDescent="0.2">
      <c r="A148" s="133" t="s">
        <v>95</v>
      </c>
      <c r="B148" s="134" t="s">
        <v>101</v>
      </c>
      <c r="C148" s="45" t="s">
        <v>108</v>
      </c>
      <c r="D148" s="46" t="s">
        <v>60</v>
      </c>
      <c r="E148" s="141">
        <v>11098</v>
      </c>
      <c r="F148" s="142">
        <v>5377</v>
      </c>
      <c r="G148" s="141">
        <v>10857</v>
      </c>
      <c r="H148" s="142">
        <v>5258</v>
      </c>
      <c r="I148" s="141">
        <v>10634</v>
      </c>
      <c r="J148" s="142">
        <v>5160</v>
      </c>
      <c r="K148" s="141">
        <v>10644</v>
      </c>
      <c r="L148" s="142">
        <v>5205</v>
      </c>
      <c r="M148" s="141">
        <v>10408</v>
      </c>
      <c r="N148" s="142">
        <v>5102</v>
      </c>
      <c r="O148" s="141">
        <v>10358</v>
      </c>
      <c r="P148" s="143">
        <v>5072</v>
      </c>
      <c r="Q148" s="141">
        <v>10196</v>
      </c>
      <c r="R148" s="143">
        <v>4924</v>
      </c>
    </row>
    <row r="149" spans="1:18" s="12" customFormat="1" ht="12.75" x14ac:dyDescent="0.2">
      <c r="A149" s="133" t="s">
        <v>95</v>
      </c>
      <c r="B149" s="134" t="s">
        <v>101</v>
      </c>
      <c r="C149" s="45" t="s">
        <v>108</v>
      </c>
      <c r="D149" s="46" t="s">
        <v>61</v>
      </c>
      <c r="E149" s="142">
        <v>2984</v>
      </c>
      <c r="F149" s="142">
        <v>1421</v>
      </c>
      <c r="G149" s="142">
        <v>2885</v>
      </c>
      <c r="H149" s="142">
        <v>1360</v>
      </c>
      <c r="I149" s="142">
        <v>2854</v>
      </c>
      <c r="J149" s="142">
        <v>1351</v>
      </c>
      <c r="K149" s="142">
        <v>2742</v>
      </c>
      <c r="L149" s="142">
        <v>1307</v>
      </c>
      <c r="M149" s="142">
        <v>2651</v>
      </c>
      <c r="N149" s="142">
        <v>1277</v>
      </c>
      <c r="O149" s="142">
        <v>2694</v>
      </c>
      <c r="P149" s="143">
        <v>1295</v>
      </c>
      <c r="Q149" s="142">
        <v>2718</v>
      </c>
      <c r="R149" s="143">
        <v>1284</v>
      </c>
    </row>
    <row r="150" spans="1:18" s="12" customFormat="1" ht="12.75" x14ac:dyDescent="0.2">
      <c r="A150" s="133" t="s">
        <v>95</v>
      </c>
      <c r="B150" s="134" t="s">
        <v>101</v>
      </c>
      <c r="C150" s="45" t="s">
        <v>108</v>
      </c>
      <c r="D150" s="46" t="s">
        <v>62</v>
      </c>
      <c r="E150" s="142">
        <v>8114</v>
      </c>
      <c r="F150" s="142">
        <v>3956</v>
      </c>
      <c r="G150" s="142">
        <v>7972</v>
      </c>
      <c r="H150" s="142">
        <v>3898</v>
      </c>
      <c r="I150" s="142">
        <v>7780</v>
      </c>
      <c r="J150" s="142">
        <v>3809</v>
      </c>
      <c r="K150" s="142">
        <v>7902</v>
      </c>
      <c r="L150" s="142">
        <v>3898</v>
      </c>
      <c r="M150" s="142">
        <v>7757</v>
      </c>
      <c r="N150" s="142">
        <v>3825</v>
      </c>
      <c r="O150" s="142">
        <v>7664</v>
      </c>
      <c r="P150" s="143">
        <v>3777</v>
      </c>
      <c r="Q150" s="142">
        <v>7478</v>
      </c>
      <c r="R150" s="143">
        <v>3640</v>
      </c>
    </row>
    <row r="151" spans="1:18" s="12" customFormat="1" ht="12.75" x14ac:dyDescent="0.2">
      <c r="A151" s="133" t="s">
        <v>95</v>
      </c>
      <c r="B151" s="134" t="s">
        <v>101</v>
      </c>
      <c r="C151" s="45" t="s">
        <v>109</v>
      </c>
      <c r="D151" s="46" t="s">
        <v>60</v>
      </c>
      <c r="E151" s="141">
        <v>7710</v>
      </c>
      <c r="F151" s="142">
        <v>3777</v>
      </c>
      <c r="G151" s="141">
        <v>7566</v>
      </c>
      <c r="H151" s="142">
        <v>3694</v>
      </c>
      <c r="I151" s="141">
        <v>7395</v>
      </c>
      <c r="J151" s="142">
        <v>3602</v>
      </c>
      <c r="K151" s="141">
        <v>7431</v>
      </c>
      <c r="L151" s="142">
        <v>3665</v>
      </c>
      <c r="M151" s="141">
        <v>7267</v>
      </c>
      <c r="N151" s="142">
        <v>3584</v>
      </c>
      <c r="O151" s="141">
        <v>7114</v>
      </c>
      <c r="P151" s="143">
        <v>3528</v>
      </c>
      <c r="Q151" s="141">
        <v>6917</v>
      </c>
      <c r="R151" s="143">
        <v>3406</v>
      </c>
    </row>
    <row r="152" spans="1:18" s="12" customFormat="1" ht="12.75" x14ac:dyDescent="0.2">
      <c r="A152" s="133" t="s">
        <v>95</v>
      </c>
      <c r="B152" s="134" t="s">
        <v>101</v>
      </c>
      <c r="C152" s="45" t="s">
        <v>109</v>
      </c>
      <c r="D152" s="46" t="s">
        <v>61</v>
      </c>
      <c r="E152" s="142">
        <v>2775</v>
      </c>
      <c r="F152" s="142">
        <v>1350</v>
      </c>
      <c r="G152" s="142">
        <v>2703</v>
      </c>
      <c r="H152" s="142">
        <v>1308</v>
      </c>
      <c r="I152" s="142">
        <v>2690</v>
      </c>
      <c r="J152" s="142">
        <v>1296</v>
      </c>
      <c r="K152" s="142">
        <v>2734</v>
      </c>
      <c r="L152" s="142">
        <v>1354</v>
      </c>
      <c r="M152" s="142">
        <v>2655</v>
      </c>
      <c r="N152" s="142">
        <v>1320</v>
      </c>
      <c r="O152" s="142">
        <v>2622</v>
      </c>
      <c r="P152" s="143">
        <v>1305</v>
      </c>
      <c r="Q152" s="142">
        <v>2533</v>
      </c>
      <c r="R152" s="143">
        <v>1259</v>
      </c>
    </row>
    <row r="153" spans="1:18" s="12" customFormat="1" ht="12.75" x14ac:dyDescent="0.2">
      <c r="A153" s="133" t="s">
        <v>95</v>
      </c>
      <c r="B153" s="134" t="s">
        <v>101</v>
      </c>
      <c r="C153" s="45" t="s">
        <v>109</v>
      </c>
      <c r="D153" s="46" t="s">
        <v>62</v>
      </c>
      <c r="E153" s="142">
        <v>4935</v>
      </c>
      <c r="F153" s="142">
        <v>2427</v>
      </c>
      <c r="G153" s="142">
        <v>4863</v>
      </c>
      <c r="H153" s="142">
        <v>2386</v>
      </c>
      <c r="I153" s="142">
        <v>4705</v>
      </c>
      <c r="J153" s="142">
        <v>2306</v>
      </c>
      <c r="K153" s="142">
        <v>4697</v>
      </c>
      <c r="L153" s="142">
        <v>2311</v>
      </c>
      <c r="M153" s="142">
        <v>4612</v>
      </c>
      <c r="N153" s="142">
        <v>2264</v>
      </c>
      <c r="O153" s="142">
        <v>4492</v>
      </c>
      <c r="P153" s="143">
        <v>2223</v>
      </c>
      <c r="Q153" s="142">
        <v>4384</v>
      </c>
      <c r="R153" s="143">
        <v>2147</v>
      </c>
    </row>
    <row r="154" spans="1:18" s="12" customFormat="1" ht="12.75" x14ac:dyDescent="0.2">
      <c r="A154" s="133" t="s">
        <v>95</v>
      </c>
      <c r="B154" s="134" t="s">
        <v>110</v>
      </c>
      <c r="C154" s="38"/>
      <c r="D154" s="43" t="s">
        <v>60</v>
      </c>
      <c r="E154" s="42">
        <v>163621</v>
      </c>
      <c r="F154" s="42">
        <v>79763</v>
      </c>
      <c r="G154" s="42">
        <v>159753</v>
      </c>
      <c r="H154" s="42">
        <v>77934</v>
      </c>
      <c r="I154" s="42">
        <v>156376</v>
      </c>
      <c r="J154" s="42">
        <v>76298</v>
      </c>
      <c r="K154" s="42">
        <v>154938</v>
      </c>
      <c r="L154" s="42">
        <v>75642</v>
      </c>
      <c r="M154" s="42">
        <v>151502</v>
      </c>
      <c r="N154" s="42">
        <v>73888</v>
      </c>
      <c r="O154" s="136">
        <v>148176</v>
      </c>
      <c r="P154" s="137">
        <v>72185</v>
      </c>
      <c r="Q154" s="42">
        <v>145100</v>
      </c>
      <c r="R154" s="138">
        <v>70780</v>
      </c>
    </row>
    <row r="155" spans="1:18" s="12" customFormat="1" ht="12.75" x14ac:dyDescent="0.2">
      <c r="A155" s="133" t="s">
        <v>95</v>
      </c>
      <c r="B155" s="134" t="s">
        <v>110</v>
      </c>
      <c r="C155" s="38"/>
      <c r="D155" s="43" t="s">
        <v>61</v>
      </c>
      <c r="E155" s="42">
        <v>76514</v>
      </c>
      <c r="F155" s="42">
        <v>37281</v>
      </c>
      <c r="G155" s="42">
        <v>74643</v>
      </c>
      <c r="H155" s="42">
        <v>36383</v>
      </c>
      <c r="I155" s="42">
        <v>73240</v>
      </c>
      <c r="J155" s="42">
        <v>35770</v>
      </c>
      <c r="K155" s="42">
        <v>72507</v>
      </c>
      <c r="L155" s="42">
        <v>35409</v>
      </c>
      <c r="M155" s="42">
        <v>70829</v>
      </c>
      <c r="N155" s="42">
        <v>34597</v>
      </c>
      <c r="O155" s="136">
        <v>69117</v>
      </c>
      <c r="P155" s="137">
        <v>33680</v>
      </c>
      <c r="Q155" s="42">
        <v>67759</v>
      </c>
      <c r="R155" s="138">
        <v>33050</v>
      </c>
    </row>
    <row r="156" spans="1:18" s="12" customFormat="1" ht="12.75" x14ac:dyDescent="0.2">
      <c r="A156" s="133" t="s">
        <v>95</v>
      </c>
      <c r="B156" s="134" t="s">
        <v>110</v>
      </c>
      <c r="C156" s="38"/>
      <c r="D156" s="43" t="s">
        <v>62</v>
      </c>
      <c r="E156" s="42">
        <v>87107</v>
      </c>
      <c r="F156" s="42">
        <v>42482</v>
      </c>
      <c r="G156" s="42">
        <v>85110</v>
      </c>
      <c r="H156" s="42">
        <v>41551</v>
      </c>
      <c r="I156" s="42">
        <v>83136</v>
      </c>
      <c r="J156" s="42">
        <v>40528</v>
      </c>
      <c r="K156" s="42">
        <v>82431</v>
      </c>
      <c r="L156" s="42">
        <v>40233</v>
      </c>
      <c r="M156" s="42">
        <v>80673</v>
      </c>
      <c r="N156" s="42">
        <v>39291</v>
      </c>
      <c r="O156" s="136">
        <v>79059</v>
      </c>
      <c r="P156" s="137">
        <v>38505</v>
      </c>
      <c r="Q156" s="42">
        <v>77341</v>
      </c>
      <c r="R156" s="138">
        <v>37730</v>
      </c>
    </row>
    <row r="157" spans="1:18" s="12" customFormat="1" ht="12.75" x14ac:dyDescent="0.2">
      <c r="A157" s="133" t="s">
        <v>95</v>
      </c>
      <c r="B157" s="134" t="s">
        <v>110</v>
      </c>
      <c r="C157" s="45" t="s">
        <v>111</v>
      </c>
      <c r="D157" s="46" t="s">
        <v>60</v>
      </c>
      <c r="E157" s="141">
        <v>11258</v>
      </c>
      <c r="F157" s="142">
        <v>5425</v>
      </c>
      <c r="G157" s="141">
        <v>10955</v>
      </c>
      <c r="H157" s="142">
        <v>5298</v>
      </c>
      <c r="I157" s="141">
        <v>10822</v>
      </c>
      <c r="J157" s="142">
        <v>5221</v>
      </c>
      <c r="K157" s="141">
        <v>10900</v>
      </c>
      <c r="L157" s="142">
        <v>5279</v>
      </c>
      <c r="M157" s="141">
        <v>10700</v>
      </c>
      <c r="N157" s="142">
        <v>5195</v>
      </c>
      <c r="O157" s="141">
        <v>10494</v>
      </c>
      <c r="P157" s="143">
        <v>5090</v>
      </c>
      <c r="Q157" s="141">
        <v>10230</v>
      </c>
      <c r="R157" s="143">
        <v>4953</v>
      </c>
    </row>
    <row r="158" spans="1:18" s="12" customFormat="1" ht="12.75" x14ac:dyDescent="0.2">
      <c r="A158" s="133" t="s">
        <v>95</v>
      </c>
      <c r="B158" s="134" t="s">
        <v>110</v>
      </c>
      <c r="C158" s="45" t="s">
        <v>111</v>
      </c>
      <c r="D158" s="46" t="s">
        <v>61</v>
      </c>
      <c r="E158" s="142">
        <v>4421</v>
      </c>
      <c r="F158" s="142">
        <v>2143</v>
      </c>
      <c r="G158" s="142">
        <v>4353</v>
      </c>
      <c r="H158" s="142">
        <v>2110</v>
      </c>
      <c r="I158" s="142">
        <v>4330</v>
      </c>
      <c r="J158" s="142">
        <v>2093</v>
      </c>
      <c r="K158" s="142">
        <v>4406</v>
      </c>
      <c r="L158" s="142">
        <v>2122</v>
      </c>
      <c r="M158" s="142">
        <v>4330</v>
      </c>
      <c r="N158" s="142">
        <v>2095</v>
      </c>
      <c r="O158" s="142">
        <v>4264</v>
      </c>
      <c r="P158" s="143">
        <v>2048</v>
      </c>
      <c r="Q158" s="142">
        <v>4160</v>
      </c>
      <c r="R158" s="143">
        <v>1988</v>
      </c>
    </row>
    <row r="159" spans="1:18" s="12" customFormat="1" ht="12.75" x14ac:dyDescent="0.2">
      <c r="A159" s="133" t="s">
        <v>95</v>
      </c>
      <c r="B159" s="134" t="s">
        <v>110</v>
      </c>
      <c r="C159" s="45" t="s">
        <v>111</v>
      </c>
      <c r="D159" s="46" t="s">
        <v>62</v>
      </c>
      <c r="E159" s="142">
        <v>6837</v>
      </c>
      <c r="F159" s="142">
        <v>3282</v>
      </c>
      <c r="G159" s="142">
        <v>6602</v>
      </c>
      <c r="H159" s="142">
        <v>3188</v>
      </c>
      <c r="I159" s="142">
        <v>6492</v>
      </c>
      <c r="J159" s="142">
        <v>3128</v>
      </c>
      <c r="K159" s="142">
        <v>6494</v>
      </c>
      <c r="L159" s="142">
        <v>3157</v>
      </c>
      <c r="M159" s="142">
        <v>6370</v>
      </c>
      <c r="N159" s="142">
        <v>3100</v>
      </c>
      <c r="O159" s="142">
        <v>6230</v>
      </c>
      <c r="P159" s="143">
        <v>3042</v>
      </c>
      <c r="Q159" s="142">
        <v>6070</v>
      </c>
      <c r="R159" s="143">
        <v>2965</v>
      </c>
    </row>
    <row r="160" spans="1:18" s="12" customFormat="1" ht="12.75" x14ac:dyDescent="0.2">
      <c r="A160" s="133" t="s">
        <v>95</v>
      </c>
      <c r="B160" s="134" t="s">
        <v>110</v>
      </c>
      <c r="C160" s="45" t="s">
        <v>112</v>
      </c>
      <c r="D160" s="46" t="s">
        <v>60</v>
      </c>
      <c r="E160" s="141">
        <v>32716</v>
      </c>
      <c r="F160" s="142">
        <v>15862</v>
      </c>
      <c r="G160" s="141">
        <v>31780</v>
      </c>
      <c r="H160" s="142">
        <v>15464</v>
      </c>
      <c r="I160" s="141">
        <v>31106</v>
      </c>
      <c r="J160" s="142">
        <v>15167</v>
      </c>
      <c r="K160" s="141">
        <v>30558</v>
      </c>
      <c r="L160" s="142">
        <v>14979</v>
      </c>
      <c r="M160" s="141">
        <v>29843</v>
      </c>
      <c r="N160" s="142">
        <v>14557</v>
      </c>
      <c r="O160" s="141">
        <v>29220</v>
      </c>
      <c r="P160" s="143">
        <v>14261</v>
      </c>
      <c r="Q160" s="141">
        <v>28562</v>
      </c>
      <c r="R160" s="143">
        <v>13978</v>
      </c>
    </row>
    <row r="161" spans="1:18" s="12" customFormat="1" ht="12.75" x14ac:dyDescent="0.2">
      <c r="A161" s="133" t="s">
        <v>95</v>
      </c>
      <c r="B161" s="134" t="s">
        <v>110</v>
      </c>
      <c r="C161" s="45" t="s">
        <v>112</v>
      </c>
      <c r="D161" s="46" t="s">
        <v>61</v>
      </c>
      <c r="E161" s="142">
        <v>19905</v>
      </c>
      <c r="F161" s="142">
        <v>9603</v>
      </c>
      <c r="G161" s="142">
        <v>19282</v>
      </c>
      <c r="H161" s="142">
        <v>9350</v>
      </c>
      <c r="I161" s="142">
        <v>18899</v>
      </c>
      <c r="J161" s="142">
        <v>9223</v>
      </c>
      <c r="K161" s="142">
        <v>18609</v>
      </c>
      <c r="L161" s="142">
        <v>9135</v>
      </c>
      <c r="M161" s="142">
        <v>18186</v>
      </c>
      <c r="N161" s="142">
        <v>8887</v>
      </c>
      <c r="O161" s="142">
        <v>17704</v>
      </c>
      <c r="P161" s="143">
        <v>8675</v>
      </c>
      <c r="Q161" s="142">
        <v>17243</v>
      </c>
      <c r="R161" s="143">
        <v>8476</v>
      </c>
    </row>
    <row r="162" spans="1:18" s="12" customFormat="1" ht="12.75" x14ac:dyDescent="0.2">
      <c r="A162" s="133" t="s">
        <v>95</v>
      </c>
      <c r="B162" s="134" t="s">
        <v>110</v>
      </c>
      <c r="C162" s="45" t="s">
        <v>112</v>
      </c>
      <c r="D162" s="46" t="s">
        <v>62</v>
      </c>
      <c r="E162" s="142">
        <v>12811</v>
      </c>
      <c r="F162" s="142">
        <v>6259</v>
      </c>
      <c r="G162" s="142">
        <v>12498</v>
      </c>
      <c r="H162" s="142">
        <v>6114</v>
      </c>
      <c r="I162" s="142">
        <v>12207</v>
      </c>
      <c r="J162" s="142">
        <v>5944</v>
      </c>
      <c r="K162" s="142">
        <v>11949</v>
      </c>
      <c r="L162" s="142">
        <v>5844</v>
      </c>
      <c r="M162" s="142">
        <v>11657</v>
      </c>
      <c r="N162" s="142">
        <v>5670</v>
      </c>
      <c r="O162" s="142">
        <v>11516</v>
      </c>
      <c r="P162" s="143">
        <v>5586</v>
      </c>
      <c r="Q162" s="142">
        <v>11319</v>
      </c>
      <c r="R162" s="143">
        <v>5502</v>
      </c>
    </row>
    <row r="163" spans="1:18" s="12" customFormat="1" ht="12.75" x14ac:dyDescent="0.2">
      <c r="A163" s="133" t="s">
        <v>95</v>
      </c>
      <c r="B163" s="134" t="s">
        <v>110</v>
      </c>
      <c r="C163" s="45" t="s">
        <v>113</v>
      </c>
      <c r="D163" s="46" t="s">
        <v>60</v>
      </c>
      <c r="E163" s="141">
        <v>15853</v>
      </c>
      <c r="F163" s="142">
        <v>7773</v>
      </c>
      <c r="G163" s="141">
        <v>15533</v>
      </c>
      <c r="H163" s="142">
        <v>7625</v>
      </c>
      <c r="I163" s="141">
        <v>15274</v>
      </c>
      <c r="J163" s="142">
        <v>7469</v>
      </c>
      <c r="K163" s="141">
        <v>15180</v>
      </c>
      <c r="L163" s="142">
        <v>7415</v>
      </c>
      <c r="M163" s="141">
        <v>14941</v>
      </c>
      <c r="N163" s="142">
        <v>7235</v>
      </c>
      <c r="O163" s="141">
        <v>14530</v>
      </c>
      <c r="P163" s="143">
        <v>6990</v>
      </c>
      <c r="Q163" s="141">
        <v>14147</v>
      </c>
      <c r="R163" s="143">
        <v>6859</v>
      </c>
    </row>
    <row r="164" spans="1:18" s="12" customFormat="1" ht="12.75" x14ac:dyDescent="0.2">
      <c r="A164" s="133" t="s">
        <v>95</v>
      </c>
      <c r="B164" s="134" t="s">
        <v>110</v>
      </c>
      <c r="C164" s="45" t="s">
        <v>113</v>
      </c>
      <c r="D164" s="46" t="s">
        <v>61</v>
      </c>
      <c r="E164" s="142">
        <v>4403</v>
      </c>
      <c r="F164" s="142">
        <v>2162</v>
      </c>
      <c r="G164" s="142">
        <v>4319</v>
      </c>
      <c r="H164" s="142">
        <v>2120</v>
      </c>
      <c r="I164" s="142">
        <v>4310</v>
      </c>
      <c r="J164" s="142">
        <v>2094</v>
      </c>
      <c r="K164" s="142">
        <v>4259</v>
      </c>
      <c r="L164" s="142">
        <v>2069</v>
      </c>
      <c r="M164" s="142">
        <v>4177</v>
      </c>
      <c r="N164" s="142">
        <v>2007</v>
      </c>
      <c r="O164" s="142">
        <v>4081</v>
      </c>
      <c r="P164" s="143">
        <v>1926</v>
      </c>
      <c r="Q164" s="142">
        <v>3970</v>
      </c>
      <c r="R164" s="143">
        <v>1882</v>
      </c>
    </row>
    <row r="165" spans="1:18" s="12" customFormat="1" ht="12.75" x14ac:dyDescent="0.2">
      <c r="A165" s="133" t="s">
        <v>95</v>
      </c>
      <c r="B165" s="134" t="s">
        <v>110</v>
      </c>
      <c r="C165" s="45" t="s">
        <v>113</v>
      </c>
      <c r="D165" s="46" t="s">
        <v>62</v>
      </c>
      <c r="E165" s="142">
        <v>11450</v>
      </c>
      <c r="F165" s="142">
        <v>5611</v>
      </c>
      <c r="G165" s="142">
        <v>11214</v>
      </c>
      <c r="H165" s="142">
        <v>5505</v>
      </c>
      <c r="I165" s="142">
        <v>10964</v>
      </c>
      <c r="J165" s="142">
        <v>5375</v>
      </c>
      <c r="K165" s="142">
        <v>10921</v>
      </c>
      <c r="L165" s="142">
        <v>5346</v>
      </c>
      <c r="M165" s="142">
        <v>10764</v>
      </c>
      <c r="N165" s="142">
        <v>5228</v>
      </c>
      <c r="O165" s="142">
        <v>10449</v>
      </c>
      <c r="P165" s="143">
        <v>5064</v>
      </c>
      <c r="Q165" s="142">
        <v>10177</v>
      </c>
      <c r="R165" s="143">
        <v>4977</v>
      </c>
    </row>
    <row r="166" spans="1:18" s="12" customFormat="1" ht="12.75" x14ac:dyDescent="0.2">
      <c r="A166" s="133" t="s">
        <v>95</v>
      </c>
      <c r="B166" s="134" t="s">
        <v>110</v>
      </c>
      <c r="C166" s="45" t="s">
        <v>114</v>
      </c>
      <c r="D166" s="46" t="s">
        <v>71</v>
      </c>
      <c r="E166" s="141">
        <v>21389</v>
      </c>
      <c r="F166" s="142">
        <v>10449</v>
      </c>
      <c r="G166" s="141">
        <v>20877</v>
      </c>
      <c r="H166" s="142">
        <v>10179</v>
      </c>
      <c r="I166" s="141">
        <v>20518</v>
      </c>
      <c r="J166" s="142">
        <v>9988</v>
      </c>
      <c r="K166" s="141">
        <v>19970</v>
      </c>
      <c r="L166" s="142">
        <v>9720</v>
      </c>
      <c r="M166" s="141">
        <v>19467</v>
      </c>
      <c r="N166" s="142">
        <v>9505</v>
      </c>
      <c r="O166" s="141">
        <v>19024</v>
      </c>
      <c r="P166" s="143">
        <v>9272</v>
      </c>
      <c r="Q166" s="141">
        <v>18809</v>
      </c>
      <c r="R166" s="143">
        <v>9153</v>
      </c>
    </row>
    <row r="167" spans="1:18" s="12" customFormat="1" ht="12.75" x14ac:dyDescent="0.2">
      <c r="A167" s="133" t="s">
        <v>95</v>
      </c>
      <c r="B167" s="134" t="s">
        <v>110</v>
      </c>
      <c r="C167" s="45" t="s">
        <v>115</v>
      </c>
      <c r="D167" s="46" t="s">
        <v>60</v>
      </c>
      <c r="E167" s="141">
        <v>10188</v>
      </c>
      <c r="F167" s="142">
        <v>4969</v>
      </c>
      <c r="G167" s="141">
        <v>9924</v>
      </c>
      <c r="H167" s="142">
        <v>4835</v>
      </c>
      <c r="I167" s="141">
        <v>9712</v>
      </c>
      <c r="J167" s="142">
        <v>4756</v>
      </c>
      <c r="K167" s="141">
        <v>9585</v>
      </c>
      <c r="L167" s="142">
        <v>4756</v>
      </c>
      <c r="M167" s="141">
        <v>9307</v>
      </c>
      <c r="N167" s="142">
        <v>4615</v>
      </c>
      <c r="O167" s="141">
        <v>9094</v>
      </c>
      <c r="P167" s="143">
        <v>4488</v>
      </c>
      <c r="Q167" s="141">
        <v>8865</v>
      </c>
      <c r="R167" s="143">
        <v>4371</v>
      </c>
    </row>
    <row r="168" spans="1:18" s="12" customFormat="1" ht="12.75" x14ac:dyDescent="0.2">
      <c r="A168" s="133" t="s">
        <v>95</v>
      </c>
      <c r="B168" s="134" t="s">
        <v>110</v>
      </c>
      <c r="C168" s="45" t="s">
        <v>115</v>
      </c>
      <c r="D168" s="46" t="s">
        <v>61</v>
      </c>
      <c r="E168" s="142">
        <v>3552</v>
      </c>
      <c r="F168" s="142">
        <v>1740</v>
      </c>
      <c r="G168" s="142">
        <v>3420</v>
      </c>
      <c r="H168" s="142">
        <v>1674</v>
      </c>
      <c r="I168" s="142">
        <v>3338</v>
      </c>
      <c r="J168" s="142">
        <v>1639</v>
      </c>
      <c r="K168" s="142">
        <v>3406</v>
      </c>
      <c r="L168" s="142">
        <v>1694</v>
      </c>
      <c r="M168" s="142">
        <v>3298</v>
      </c>
      <c r="N168" s="142">
        <v>1651</v>
      </c>
      <c r="O168" s="142">
        <v>3214</v>
      </c>
      <c r="P168" s="143">
        <v>1602</v>
      </c>
      <c r="Q168" s="142">
        <v>3107</v>
      </c>
      <c r="R168" s="143">
        <v>1549</v>
      </c>
    </row>
    <row r="169" spans="1:18" s="12" customFormat="1" ht="12.75" x14ac:dyDescent="0.2">
      <c r="A169" s="133" t="s">
        <v>95</v>
      </c>
      <c r="B169" s="134" t="s">
        <v>110</v>
      </c>
      <c r="C169" s="45" t="s">
        <v>115</v>
      </c>
      <c r="D169" s="46" t="s">
        <v>62</v>
      </c>
      <c r="E169" s="142">
        <v>6636</v>
      </c>
      <c r="F169" s="142">
        <v>3229</v>
      </c>
      <c r="G169" s="142">
        <v>6504</v>
      </c>
      <c r="H169" s="142">
        <v>3161</v>
      </c>
      <c r="I169" s="142">
        <v>6374</v>
      </c>
      <c r="J169" s="142">
        <v>3117</v>
      </c>
      <c r="K169" s="142">
        <v>6179</v>
      </c>
      <c r="L169" s="142">
        <v>3062</v>
      </c>
      <c r="M169" s="142">
        <v>6009</v>
      </c>
      <c r="N169" s="142">
        <v>2964</v>
      </c>
      <c r="O169" s="142">
        <v>5880</v>
      </c>
      <c r="P169" s="143">
        <v>2886</v>
      </c>
      <c r="Q169" s="142">
        <v>5758</v>
      </c>
      <c r="R169" s="143">
        <v>2822</v>
      </c>
    </row>
    <row r="170" spans="1:18" s="12" customFormat="1" ht="12.75" x14ac:dyDescent="0.2">
      <c r="A170" s="133" t="s">
        <v>95</v>
      </c>
      <c r="B170" s="134" t="s">
        <v>110</v>
      </c>
      <c r="C170" s="45" t="s">
        <v>116</v>
      </c>
      <c r="D170" s="46" t="s">
        <v>60</v>
      </c>
      <c r="E170" s="141">
        <v>19489</v>
      </c>
      <c r="F170" s="142">
        <v>9613</v>
      </c>
      <c r="G170" s="141">
        <v>19176</v>
      </c>
      <c r="H170" s="142">
        <v>9415</v>
      </c>
      <c r="I170" s="141">
        <v>18739</v>
      </c>
      <c r="J170" s="142">
        <v>9203</v>
      </c>
      <c r="K170" s="141">
        <v>18789</v>
      </c>
      <c r="L170" s="142">
        <v>9148</v>
      </c>
      <c r="M170" s="141">
        <v>18411</v>
      </c>
      <c r="N170" s="142">
        <v>8958</v>
      </c>
      <c r="O170" s="141">
        <v>18074</v>
      </c>
      <c r="P170" s="143">
        <v>8791</v>
      </c>
      <c r="Q170" s="141">
        <v>17811</v>
      </c>
      <c r="R170" s="143">
        <v>8661</v>
      </c>
    </row>
    <row r="171" spans="1:18" s="12" customFormat="1" ht="12.75" x14ac:dyDescent="0.2">
      <c r="A171" s="133" t="s">
        <v>95</v>
      </c>
      <c r="B171" s="134" t="s">
        <v>110</v>
      </c>
      <c r="C171" s="45" t="s">
        <v>116</v>
      </c>
      <c r="D171" s="46" t="s">
        <v>61</v>
      </c>
      <c r="E171" s="142">
        <v>7943</v>
      </c>
      <c r="F171" s="142">
        <v>3865</v>
      </c>
      <c r="G171" s="142">
        <v>7866</v>
      </c>
      <c r="H171" s="142">
        <v>3793</v>
      </c>
      <c r="I171" s="142">
        <v>7669</v>
      </c>
      <c r="J171" s="142">
        <v>3721</v>
      </c>
      <c r="K171" s="142">
        <v>7599</v>
      </c>
      <c r="L171" s="142">
        <v>3666</v>
      </c>
      <c r="M171" s="142">
        <v>7457</v>
      </c>
      <c r="N171" s="142">
        <v>3596</v>
      </c>
      <c r="O171" s="142">
        <v>7263</v>
      </c>
      <c r="P171" s="143">
        <v>3480</v>
      </c>
      <c r="Q171" s="142">
        <v>7226</v>
      </c>
      <c r="R171" s="143">
        <v>3452</v>
      </c>
    </row>
    <row r="172" spans="1:18" s="12" customFormat="1" ht="12.75" x14ac:dyDescent="0.2">
      <c r="A172" s="133" t="s">
        <v>95</v>
      </c>
      <c r="B172" s="134" t="s">
        <v>110</v>
      </c>
      <c r="C172" s="45" t="s">
        <v>116</v>
      </c>
      <c r="D172" s="46" t="s">
        <v>62</v>
      </c>
      <c r="E172" s="142">
        <v>11546</v>
      </c>
      <c r="F172" s="142">
        <v>5748</v>
      </c>
      <c r="G172" s="142">
        <v>11310</v>
      </c>
      <c r="H172" s="142">
        <v>5622</v>
      </c>
      <c r="I172" s="142">
        <v>11070</v>
      </c>
      <c r="J172" s="142">
        <v>5482</v>
      </c>
      <c r="K172" s="142">
        <v>11190</v>
      </c>
      <c r="L172" s="142">
        <v>5482</v>
      </c>
      <c r="M172" s="142">
        <v>10954</v>
      </c>
      <c r="N172" s="142">
        <v>5362</v>
      </c>
      <c r="O172" s="142">
        <v>10811</v>
      </c>
      <c r="P172" s="143">
        <v>5311</v>
      </c>
      <c r="Q172" s="142">
        <v>10585</v>
      </c>
      <c r="R172" s="143">
        <v>5209</v>
      </c>
    </row>
    <row r="173" spans="1:18" s="12" customFormat="1" ht="12.75" x14ac:dyDescent="0.2">
      <c r="A173" s="133" t="s">
        <v>95</v>
      </c>
      <c r="B173" s="134" t="s">
        <v>110</v>
      </c>
      <c r="C173" s="45" t="s">
        <v>117</v>
      </c>
      <c r="D173" s="46" t="s">
        <v>60</v>
      </c>
      <c r="E173" s="141">
        <v>8965</v>
      </c>
      <c r="F173" s="142">
        <v>4387</v>
      </c>
      <c r="G173" s="141">
        <v>8746</v>
      </c>
      <c r="H173" s="142">
        <v>4322</v>
      </c>
      <c r="I173" s="141">
        <v>8479</v>
      </c>
      <c r="J173" s="142">
        <v>4188</v>
      </c>
      <c r="K173" s="141">
        <v>8325</v>
      </c>
      <c r="L173" s="142">
        <v>4105</v>
      </c>
      <c r="M173" s="141">
        <v>8042</v>
      </c>
      <c r="N173" s="142">
        <v>3972</v>
      </c>
      <c r="O173" s="141">
        <v>7696</v>
      </c>
      <c r="P173" s="143">
        <v>3822</v>
      </c>
      <c r="Q173" s="141">
        <v>7466</v>
      </c>
      <c r="R173" s="143">
        <v>3688</v>
      </c>
    </row>
    <row r="174" spans="1:18" s="12" customFormat="1" ht="12.75" x14ac:dyDescent="0.2">
      <c r="A174" s="133" t="s">
        <v>95</v>
      </c>
      <c r="B174" s="134" t="s">
        <v>110</v>
      </c>
      <c r="C174" s="45" t="s">
        <v>117</v>
      </c>
      <c r="D174" s="46" t="s">
        <v>61</v>
      </c>
      <c r="E174" s="142">
        <v>2097</v>
      </c>
      <c r="F174" s="142">
        <v>1044</v>
      </c>
      <c r="G174" s="142">
        <v>2025</v>
      </c>
      <c r="H174" s="142">
        <v>1017</v>
      </c>
      <c r="I174" s="142">
        <v>1941</v>
      </c>
      <c r="J174" s="142">
        <v>982</v>
      </c>
      <c r="K174" s="142">
        <v>1978</v>
      </c>
      <c r="L174" s="142">
        <v>1012</v>
      </c>
      <c r="M174" s="142">
        <v>1911</v>
      </c>
      <c r="N174" s="142">
        <v>983</v>
      </c>
      <c r="O174" s="142">
        <v>1812</v>
      </c>
      <c r="P174" s="143">
        <v>939</v>
      </c>
      <c r="Q174" s="142">
        <v>1737</v>
      </c>
      <c r="R174" s="143">
        <v>906</v>
      </c>
    </row>
    <row r="175" spans="1:18" s="12" customFormat="1" ht="12.75" x14ac:dyDescent="0.2">
      <c r="A175" s="133" t="s">
        <v>95</v>
      </c>
      <c r="B175" s="134" t="s">
        <v>110</v>
      </c>
      <c r="C175" s="45" t="s">
        <v>117</v>
      </c>
      <c r="D175" s="46" t="s">
        <v>62</v>
      </c>
      <c r="E175" s="142">
        <v>6868</v>
      </c>
      <c r="F175" s="142">
        <v>3343</v>
      </c>
      <c r="G175" s="142">
        <v>6721</v>
      </c>
      <c r="H175" s="142">
        <v>3305</v>
      </c>
      <c r="I175" s="142">
        <v>6538</v>
      </c>
      <c r="J175" s="142">
        <v>3206</v>
      </c>
      <c r="K175" s="142">
        <v>6347</v>
      </c>
      <c r="L175" s="142">
        <v>3093</v>
      </c>
      <c r="M175" s="142">
        <v>6131</v>
      </c>
      <c r="N175" s="142">
        <v>2989</v>
      </c>
      <c r="O175" s="142">
        <v>5884</v>
      </c>
      <c r="P175" s="143">
        <v>2883</v>
      </c>
      <c r="Q175" s="142">
        <v>5729</v>
      </c>
      <c r="R175" s="143">
        <v>2782</v>
      </c>
    </row>
    <row r="176" spans="1:18" s="12" customFormat="1" ht="12.75" x14ac:dyDescent="0.2">
      <c r="A176" s="133" t="s">
        <v>95</v>
      </c>
      <c r="B176" s="134" t="s">
        <v>110</v>
      </c>
      <c r="C176" s="45" t="s">
        <v>118</v>
      </c>
      <c r="D176" s="46" t="s">
        <v>60</v>
      </c>
      <c r="E176" s="141">
        <v>10079</v>
      </c>
      <c r="F176" s="142">
        <v>4906</v>
      </c>
      <c r="G176" s="141">
        <v>9842</v>
      </c>
      <c r="H176" s="142">
        <v>4777</v>
      </c>
      <c r="I176" s="141">
        <v>9577</v>
      </c>
      <c r="J176" s="142">
        <v>4645</v>
      </c>
      <c r="K176" s="141">
        <v>9563</v>
      </c>
      <c r="L176" s="142">
        <v>4600</v>
      </c>
      <c r="M176" s="141">
        <v>9367</v>
      </c>
      <c r="N176" s="142">
        <v>4522</v>
      </c>
      <c r="O176" s="141">
        <v>9210</v>
      </c>
      <c r="P176" s="143">
        <v>4452</v>
      </c>
      <c r="Q176" s="141">
        <v>9015</v>
      </c>
      <c r="R176" s="143">
        <v>4360</v>
      </c>
    </row>
    <row r="177" spans="1:31" x14ac:dyDescent="0.25">
      <c r="A177" s="133" t="s">
        <v>95</v>
      </c>
      <c r="B177" s="134" t="s">
        <v>110</v>
      </c>
      <c r="C177" s="45" t="s">
        <v>118</v>
      </c>
      <c r="D177" s="46" t="s">
        <v>61</v>
      </c>
      <c r="E177" s="142">
        <v>3510</v>
      </c>
      <c r="F177" s="142">
        <v>1728</v>
      </c>
      <c r="G177" s="142">
        <v>3383</v>
      </c>
      <c r="H177" s="142">
        <v>1650</v>
      </c>
      <c r="I177" s="142">
        <v>3361</v>
      </c>
      <c r="J177" s="142">
        <v>1647</v>
      </c>
      <c r="K177" s="142">
        <v>3332</v>
      </c>
      <c r="L177" s="142">
        <v>1598</v>
      </c>
      <c r="M177" s="142">
        <v>3272</v>
      </c>
      <c r="N177" s="142">
        <v>1576</v>
      </c>
      <c r="O177" s="142">
        <v>3242</v>
      </c>
      <c r="P177" s="143">
        <v>1574</v>
      </c>
      <c r="Q177" s="142">
        <v>3170</v>
      </c>
      <c r="R177" s="143">
        <v>1532</v>
      </c>
    </row>
    <row r="178" spans="1:31" x14ac:dyDescent="0.25">
      <c r="A178" s="133" t="s">
        <v>95</v>
      </c>
      <c r="B178" s="134" t="s">
        <v>110</v>
      </c>
      <c r="C178" s="45" t="s">
        <v>118</v>
      </c>
      <c r="D178" s="46" t="s">
        <v>62</v>
      </c>
      <c r="E178" s="142">
        <v>6569</v>
      </c>
      <c r="F178" s="142">
        <v>3178</v>
      </c>
      <c r="G178" s="142">
        <v>6459</v>
      </c>
      <c r="H178" s="142">
        <v>3127</v>
      </c>
      <c r="I178" s="142">
        <v>6216</v>
      </c>
      <c r="J178" s="142">
        <v>2998</v>
      </c>
      <c r="K178" s="142">
        <v>6231</v>
      </c>
      <c r="L178" s="142">
        <v>3002</v>
      </c>
      <c r="M178" s="142">
        <v>6095</v>
      </c>
      <c r="N178" s="142">
        <v>2946</v>
      </c>
      <c r="O178" s="142">
        <v>5968</v>
      </c>
      <c r="P178" s="143">
        <v>2878</v>
      </c>
      <c r="Q178" s="142">
        <v>5845</v>
      </c>
      <c r="R178" s="143">
        <v>2828</v>
      </c>
    </row>
    <row r="179" spans="1:31" x14ac:dyDescent="0.25">
      <c r="A179" s="133" t="s">
        <v>95</v>
      </c>
      <c r="B179" s="134" t="s">
        <v>110</v>
      </c>
      <c r="C179" s="45" t="s">
        <v>110</v>
      </c>
      <c r="D179" s="46" t="s">
        <v>60</v>
      </c>
      <c r="E179" s="141">
        <v>18604</v>
      </c>
      <c r="F179" s="142">
        <v>9072</v>
      </c>
      <c r="G179" s="141">
        <v>18146</v>
      </c>
      <c r="H179" s="142">
        <v>8827</v>
      </c>
      <c r="I179" s="141">
        <v>17616</v>
      </c>
      <c r="J179" s="142">
        <v>8603</v>
      </c>
      <c r="K179" s="141">
        <v>17594</v>
      </c>
      <c r="L179" s="142">
        <v>8599</v>
      </c>
      <c r="M179" s="141">
        <v>17198</v>
      </c>
      <c r="N179" s="142">
        <v>8417</v>
      </c>
      <c r="O179" s="141">
        <v>16849</v>
      </c>
      <c r="P179" s="143">
        <v>8242</v>
      </c>
      <c r="Q179" s="141">
        <v>16422</v>
      </c>
      <c r="R179" s="143">
        <v>8058</v>
      </c>
    </row>
    <row r="180" spans="1:31" x14ac:dyDescent="0.25">
      <c r="A180" s="133" t="s">
        <v>95</v>
      </c>
      <c r="B180" s="134" t="s">
        <v>110</v>
      </c>
      <c r="C180" s="45" t="s">
        <v>110</v>
      </c>
      <c r="D180" s="46" t="s">
        <v>61</v>
      </c>
      <c r="E180" s="142">
        <v>3395</v>
      </c>
      <c r="F180" s="142">
        <v>1706</v>
      </c>
      <c r="G180" s="142">
        <v>3337</v>
      </c>
      <c r="H180" s="142">
        <v>1677</v>
      </c>
      <c r="I180" s="142">
        <v>3210</v>
      </c>
      <c r="J180" s="142">
        <v>1629</v>
      </c>
      <c r="K180" s="142">
        <v>3158</v>
      </c>
      <c r="L180" s="142">
        <v>1583</v>
      </c>
      <c r="M180" s="142">
        <v>3080</v>
      </c>
      <c r="N180" s="142">
        <v>1532</v>
      </c>
      <c r="O180" s="142">
        <v>3013</v>
      </c>
      <c r="P180" s="143">
        <v>1492</v>
      </c>
      <c r="Q180" s="142">
        <v>2940</v>
      </c>
      <c r="R180" s="143">
        <v>1473</v>
      </c>
    </row>
    <row r="181" spans="1:31" x14ac:dyDescent="0.25">
      <c r="A181" s="133" t="s">
        <v>95</v>
      </c>
      <c r="B181" s="134" t="s">
        <v>110</v>
      </c>
      <c r="C181" s="45" t="s">
        <v>110</v>
      </c>
      <c r="D181" s="46" t="s">
        <v>62</v>
      </c>
      <c r="E181" s="142">
        <v>15209</v>
      </c>
      <c r="F181" s="142">
        <v>7366</v>
      </c>
      <c r="G181" s="142">
        <v>14809</v>
      </c>
      <c r="H181" s="142">
        <v>7150</v>
      </c>
      <c r="I181" s="142">
        <v>14406</v>
      </c>
      <c r="J181" s="142">
        <v>6974</v>
      </c>
      <c r="K181" s="142">
        <v>14436</v>
      </c>
      <c r="L181" s="142">
        <v>7016</v>
      </c>
      <c r="M181" s="142">
        <v>14118</v>
      </c>
      <c r="N181" s="142">
        <v>6885</v>
      </c>
      <c r="O181" s="142">
        <v>13836</v>
      </c>
      <c r="P181" s="143">
        <v>6750</v>
      </c>
      <c r="Q181" s="142">
        <v>13482</v>
      </c>
      <c r="R181" s="143">
        <v>6585</v>
      </c>
    </row>
    <row r="182" spans="1:31" x14ac:dyDescent="0.25">
      <c r="A182" s="133" t="s">
        <v>95</v>
      </c>
      <c r="B182" s="134" t="s">
        <v>110</v>
      </c>
      <c r="C182" s="45" t="s">
        <v>119</v>
      </c>
      <c r="D182" s="46" t="s">
        <v>60</v>
      </c>
      <c r="E182" s="141">
        <v>15080</v>
      </c>
      <c r="F182" s="142">
        <v>7307</v>
      </c>
      <c r="G182" s="141">
        <v>14774</v>
      </c>
      <c r="H182" s="142">
        <v>7192</v>
      </c>
      <c r="I182" s="141">
        <v>14533</v>
      </c>
      <c r="J182" s="142">
        <v>7058</v>
      </c>
      <c r="K182" s="141">
        <v>14474</v>
      </c>
      <c r="L182" s="142">
        <v>7041</v>
      </c>
      <c r="M182" s="141">
        <v>14226</v>
      </c>
      <c r="N182" s="142">
        <v>6912</v>
      </c>
      <c r="O182" s="141">
        <v>13985</v>
      </c>
      <c r="P182" s="143">
        <v>6777</v>
      </c>
      <c r="Q182" s="141">
        <v>13773</v>
      </c>
      <c r="R182" s="143">
        <v>6699</v>
      </c>
    </row>
    <row r="183" spans="1:31" x14ac:dyDescent="0.25">
      <c r="A183" s="133" t="s">
        <v>95</v>
      </c>
      <c r="B183" s="134" t="s">
        <v>110</v>
      </c>
      <c r="C183" s="45" t="s">
        <v>119</v>
      </c>
      <c r="D183" s="46" t="s">
        <v>61</v>
      </c>
      <c r="E183" s="142">
        <v>5899</v>
      </c>
      <c r="F183" s="142">
        <v>2841</v>
      </c>
      <c r="G183" s="142">
        <v>5781</v>
      </c>
      <c r="H183" s="142">
        <v>2813</v>
      </c>
      <c r="I183" s="142">
        <v>5664</v>
      </c>
      <c r="J183" s="142">
        <v>2754</v>
      </c>
      <c r="K183" s="142">
        <v>5790</v>
      </c>
      <c r="L183" s="142">
        <v>2810</v>
      </c>
      <c r="M183" s="142">
        <v>5651</v>
      </c>
      <c r="N183" s="142">
        <v>2765</v>
      </c>
      <c r="O183" s="142">
        <v>5500</v>
      </c>
      <c r="P183" s="143">
        <v>2672</v>
      </c>
      <c r="Q183" s="142">
        <v>5397</v>
      </c>
      <c r="R183" s="143">
        <v>2639</v>
      </c>
    </row>
    <row r="184" spans="1:31" x14ac:dyDescent="0.25">
      <c r="A184" s="133" t="s">
        <v>95</v>
      </c>
      <c r="B184" s="134" t="s">
        <v>110</v>
      </c>
      <c r="C184" s="45" t="s">
        <v>119</v>
      </c>
      <c r="D184" s="46" t="s">
        <v>62</v>
      </c>
      <c r="E184" s="142">
        <v>9181</v>
      </c>
      <c r="F184" s="142">
        <v>4466</v>
      </c>
      <c r="G184" s="142">
        <v>8993</v>
      </c>
      <c r="H184" s="142">
        <v>4379</v>
      </c>
      <c r="I184" s="142">
        <v>8869</v>
      </c>
      <c r="J184" s="142">
        <v>4304</v>
      </c>
      <c r="K184" s="142">
        <v>8684</v>
      </c>
      <c r="L184" s="142">
        <v>4231</v>
      </c>
      <c r="M184" s="142">
        <v>8575</v>
      </c>
      <c r="N184" s="142">
        <v>4147</v>
      </c>
      <c r="O184" s="142">
        <v>8485</v>
      </c>
      <c r="P184" s="143">
        <v>4105</v>
      </c>
      <c r="Q184" s="142">
        <v>8376</v>
      </c>
      <c r="R184" s="143">
        <v>4060</v>
      </c>
    </row>
    <row r="185" spans="1:31" x14ac:dyDescent="0.25">
      <c r="A185" s="133" t="s">
        <v>120</v>
      </c>
      <c r="B185" s="134"/>
      <c r="C185" s="38"/>
      <c r="D185" s="43" t="s">
        <v>60</v>
      </c>
      <c r="E185" s="42">
        <v>443768</v>
      </c>
      <c r="F185" s="42">
        <v>216575</v>
      </c>
      <c r="G185" s="42">
        <v>432386</v>
      </c>
      <c r="H185" s="42">
        <v>211127</v>
      </c>
      <c r="I185" s="42">
        <v>421829</v>
      </c>
      <c r="J185" s="42">
        <v>205971</v>
      </c>
      <c r="K185" s="42">
        <v>419121</v>
      </c>
      <c r="L185" s="42">
        <v>204513</v>
      </c>
      <c r="M185" s="42">
        <v>410229</v>
      </c>
      <c r="N185" s="42">
        <v>200227</v>
      </c>
      <c r="O185" s="136">
        <v>402493</v>
      </c>
      <c r="P185" s="137">
        <v>196635</v>
      </c>
      <c r="Q185" s="42">
        <v>395257</v>
      </c>
      <c r="R185" s="138">
        <v>193039</v>
      </c>
    </row>
    <row r="186" spans="1:31" x14ac:dyDescent="0.25">
      <c r="A186" s="133" t="s">
        <v>120</v>
      </c>
      <c r="B186" s="134"/>
      <c r="C186" s="38"/>
      <c r="D186" s="43" t="s">
        <v>61</v>
      </c>
      <c r="E186" s="42">
        <v>189036</v>
      </c>
      <c r="F186" s="42">
        <v>92545</v>
      </c>
      <c r="G186" s="42">
        <v>184181</v>
      </c>
      <c r="H186" s="42">
        <v>90274</v>
      </c>
      <c r="I186" s="42">
        <v>180333</v>
      </c>
      <c r="J186" s="42">
        <v>88236</v>
      </c>
      <c r="K186" s="42">
        <v>178284</v>
      </c>
      <c r="L186" s="42">
        <v>87261</v>
      </c>
      <c r="M186" s="42">
        <v>174232</v>
      </c>
      <c r="N186" s="42">
        <v>85252</v>
      </c>
      <c r="O186" s="136">
        <v>171888</v>
      </c>
      <c r="P186" s="137">
        <v>84201</v>
      </c>
      <c r="Q186" s="42">
        <v>170296</v>
      </c>
      <c r="R186" s="138">
        <v>83434</v>
      </c>
    </row>
    <row r="187" spans="1:31" x14ac:dyDescent="0.25">
      <c r="A187" s="133" t="s">
        <v>120</v>
      </c>
      <c r="B187" s="134"/>
      <c r="C187" s="38"/>
      <c r="D187" s="43" t="s">
        <v>62</v>
      </c>
      <c r="E187" s="42">
        <v>254732</v>
      </c>
      <c r="F187" s="42">
        <v>124030</v>
      </c>
      <c r="G187" s="42">
        <v>248205</v>
      </c>
      <c r="H187" s="42">
        <v>120853</v>
      </c>
      <c r="I187" s="42">
        <v>241496</v>
      </c>
      <c r="J187" s="42">
        <v>117735</v>
      </c>
      <c r="K187" s="42">
        <v>240837</v>
      </c>
      <c r="L187" s="42">
        <v>117252</v>
      </c>
      <c r="M187" s="42">
        <v>235997</v>
      </c>
      <c r="N187" s="42">
        <v>114975</v>
      </c>
      <c r="O187" s="136">
        <v>230605</v>
      </c>
      <c r="P187" s="137">
        <v>112434</v>
      </c>
      <c r="Q187" s="42">
        <v>224961</v>
      </c>
      <c r="R187" s="138">
        <v>109605</v>
      </c>
    </row>
    <row r="188" spans="1:31" x14ac:dyDescent="0.25">
      <c r="A188" s="133" t="s">
        <v>120</v>
      </c>
      <c r="B188" s="134" t="s">
        <v>121</v>
      </c>
      <c r="C188" s="38"/>
      <c r="D188" s="43" t="s">
        <v>60</v>
      </c>
      <c r="E188" s="42">
        <v>68200</v>
      </c>
      <c r="F188" s="42">
        <v>33398</v>
      </c>
      <c r="G188" s="42">
        <v>66263</v>
      </c>
      <c r="H188" s="42">
        <v>32534</v>
      </c>
      <c r="I188" s="42">
        <v>64490</v>
      </c>
      <c r="J188" s="42">
        <v>31623</v>
      </c>
      <c r="K188" s="42">
        <v>63407</v>
      </c>
      <c r="L188" s="42">
        <v>30963</v>
      </c>
      <c r="M188" s="42">
        <v>61981</v>
      </c>
      <c r="N188" s="42">
        <v>30205</v>
      </c>
      <c r="O188" s="136">
        <v>60791</v>
      </c>
      <c r="P188" s="137">
        <v>29614</v>
      </c>
      <c r="Q188" s="42">
        <v>59512</v>
      </c>
      <c r="R188" s="138">
        <v>28960</v>
      </c>
    </row>
    <row r="189" spans="1:31" x14ac:dyDescent="0.25">
      <c r="A189" s="133" t="s">
        <v>120</v>
      </c>
      <c r="B189" s="134" t="s">
        <v>121</v>
      </c>
      <c r="C189" s="38"/>
      <c r="D189" s="43" t="s">
        <v>61</v>
      </c>
      <c r="E189" s="42">
        <v>25364</v>
      </c>
      <c r="F189" s="42">
        <v>12428</v>
      </c>
      <c r="G189" s="42">
        <v>24697</v>
      </c>
      <c r="H189" s="42">
        <v>12142</v>
      </c>
      <c r="I189" s="42">
        <v>24101</v>
      </c>
      <c r="J189" s="42">
        <v>11798</v>
      </c>
      <c r="K189" s="42">
        <v>23424</v>
      </c>
      <c r="L189" s="42">
        <v>11453</v>
      </c>
      <c r="M189" s="42">
        <v>22762</v>
      </c>
      <c r="N189" s="42">
        <v>11106</v>
      </c>
      <c r="O189" s="136">
        <v>22603</v>
      </c>
      <c r="P189" s="137">
        <v>10980</v>
      </c>
      <c r="Q189" s="42">
        <v>22354</v>
      </c>
      <c r="R189" s="138">
        <v>10852</v>
      </c>
    </row>
    <row r="190" spans="1:31" x14ac:dyDescent="0.25">
      <c r="A190" s="133" t="s">
        <v>120</v>
      </c>
      <c r="B190" s="134" t="s">
        <v>121</v>
      </c>
      <c r="C190" s="38"/>
      <c r="D190" s="43" t="s">
        <v>62</v>
      </c>
      <c r="E190" s="42">
        <v>42836</v>
      </c>
      <c r="F190" s="42">
        <v>20970</v>
      </c>
      <c r="G190" s="42">
        <v>41566</v>
      </c>
      <c r="H190" s="42">
        <v>20392</v>
      </c>
      <c r="I190" s="42">
        <v>40389</v>
      </c>
      <c r="J190" s="42">
        <v>19825</v>
      </c>
      <c r="K190" s="42">
        <v>39983</v>
      </c>
      <c r="L190" s="42">
        <v>19510</v>
      </c>
      <c r="M190" s="42">
        <v>39219</v>
      </c>
      <c r="N190" s="42">
        <v>19099</v>
      </c>
      <c r="O190" s="136">
        <v>38188</v>
      </c>
      <c r="P190" s="137">
        <v>18634</v>
      </c>
      <c r="Q190" s="42">
        <v>37158</v>
      </c>
      <c r="R190" s="138">
        <v>18108</v>
      </c>
    </row>
    <row r="191" spans="1:31" x14ac:dyDescent="0.25">
      <c r="A191" s="133" t="s">
        <v>120</v>
      </c>
      <c r="B191" s="134" t="s">
        <v>121</v>
      </c>
      <c r="C191" s="45" t="s">
        <v>121</v>
      </c>
      <c r="D191" s="46" t="s">
        <v>60</v>
      </c>
      <c r="E191" s="141">
        <v>26466</v>
      </c>
      <c r="F191" s="142">
        <v>13033</v>
      </c>
      <c r="G191" s="141">
        <v>25751</v>
      </c>
      <c r="H191" s="142">
        <v>12726</v>
      </c>
      <c r="I191" s="141">
        <v>24941</v>
      </c>
      <c r="J191" s="142">
        <v>12302</v>
      </c>
      <c r="K191" s="141">
        <v>24538</v>
      </c>
      <c r="L191" s="142">
        <v>12016</v>
      </c>
      <c r="M191" s="141">
        <v>23997</v>
      </c>
      <c r="N191" s="142">
        <v>11722</v>
      </c>
      <c r="O191" s="141">
        <v>23476</v>
      </c>
      <c r="P191" s="143">
        <v>11475</v>
      </c>
      <c r="Q191" s="141">
        <v>22926</v>
      </c>
      <c r="R191" s="143">
        <v>11163</v>
      </c>
    </row>
    <row r="192" spans="1:31" s="20" customFormat="1" x14ac:dyDescent="0.25">
      <c r="A192" s="133" t="s">
        <v>120</v>
      </c>
      <c r="B192" s="134" t="s">
        <v>121</v>
      </c>
      <c r="C192" s="45" t="s">
        <v>121</v>
      </c>
      <c r="D192" s="46" t="s">
        <v>61</v>
      </c>
      <c r="E192" s="142">
        <v>5291</v>
      </c>
      <c r="F192" s="142">
        <v>2574</v>
      </c>
      <c r="G192" s="142">
        <v>5094</v>
      </c>
      <c r="H192" s="142">
        <v>2493</v>
      </c>
      <c r="I192" s="142">
        <v>4969</v>
      </c>
      <c r="J192" s="142">
        <v>2412</v>
      </c>
      <c r="K192" s="142">
        <v>4642</v>
      </c>
      <c r="L192" s="142">
        <v>2242</v>
      </c>
      <c r="M192" s="142">
        <v>4520</v>
      </c>
      <c r="N192" s="142">
        <v>2176</v>
      </c>
      <c r="O192" s="142">
        <v>4417</v>
      </c>
      <c r="P192" s="143">
        <v>2118</v>
      </c>
      <c r="Q192" s="142">
        <v>4332</v>
      </c>
      <c r="R192" s="143">
        <v>2062</v>
      </c>
      <c r="S192" s="144"/>
      <c r="T192" s="144"/>
      <c r="U192" s="144"/>
      <c r="V192" s="144"/>
      <c r="W192" s="144"/>
      <c r="X192" s="144"/>
      <c r="Y192" s="144"/>
      <c r="Z192" s="144"/>
      <c r="AA192" s="144"/>
      <c r="AB192" s="144"/>
      <c r="AC192" s="144"/>
      <c r="AD192" s="144"/>
      <c r="AE192" s="144"/>
    </row>
    <row r="193" spans="1:31" s="20" customFormat="1" x14ac:dyDescent="0.25">
      <c r="A193" s="133" t="s">
        <v>120</v>
      </c>
      <c r="B193" s="134" t="s">
        <v>121</v>
      </c>
      <c r="C193" s="45" t="s">
        <v>121</v>
      </c>
      <c r="D193" s="46" t="s">
        <v>62</v>
      </c>
      <c r="E193" s="142">
        <v>21175</v>
      </c>
      <c r="F193" s="142">
        <v>10459</v>
      </c>
      <c r="G193" s="142">
        <v>20657</v>
      </c>
      <c r="H193" s="142">
        <v>10233</v>
      </c>
      <c r="I193" s="142">
        <v>19972</v>
      </c>
      <c r="J193" s="142">
        <v>9890</v>
      </c>
      <c r="K193" s="142">
        <v>19896</v>
      </c>
      <c r="L193" s="142">
        <v>9774</v>
      </c>
      <c r="M193" s="142">
        <v>19477</v>
      </c>
      <c r="N193" s="142">
        <v>9546</v>
      </c>
      <c r="O193" s="142">
        <v>19059</v>
      </c>
      <c r="P193" s="143">
        <v>9357</v>
      </c>
      <c r="Q193" s="142">
        <v>18594</v>
      </c>
      <c r="R193" s="143">
        <v>9101</v>
      </c>
      <c r="S193" s="144"/>
      <c r="T193" s="144"/>
      <c r="U193" s="144"/>
      <c r="V193" s="144"/>
      <c r="W193" s="144"/>
      <c r="X193" s="144"/>
      <c r="Y193" s="144"/>
      <c r="Z193" s="144"/>
      <c r="AA193" s="144"/>
      <c r="AB193" s="144"/>
      <c r="AC193" s="144"/>
      <c r="AD193" s="144"/>
      <c r="AE193" s="144"/>
    </row>
    <row r="194" spans="1:31" s="20" customFormat="1" x14ac:dyDescent="0.25">
      <c r="A194" s="133" t="s">
        <v>120</v>
      </c>
      <c r="B194" s="134" t="s">
        <v>121</v>
      </c>
      <c r="C194" s="45" t="s">
        <v>122</v>
      </c>
      <c r="D194" s="46" t="s">
        <v>71</v>
      </c>
      <c r="E194" s="141">
        <v>11847</v>
      </c>
      <c r="F194" s="142">
        <v>5810</v>
      </c>
      <c r="G194" s="141">
        <v>11517</v>
      </c>
      <c r="H194" s="142">
        <v>5687</v>
      </c>
      <c r="I194" s="141">
        <v>11277</v>
      </c>
      <c r="J194" s="142">
        <v>5557</v>
      </c>
      <c r="K194" s="141">
        <v>11048</v>
      </c>
      <c r="L194" s="142">
        <v>5425</v>
      </c>
      <c r="M194" s="141">
        <v>10747</v>
      </c>
      <c r="N194" s="142">
        <v>5260</v>
      </c>
      <c r="O194" s="141">
        <v>10619</v>
      </c>
      <c r="P194" s="143">
        <v>5207</v>
      </c>
      <c r="Q194" s="141">
        <v>10512</v>
      </c>
      <c r="R194" s="143">
        <v>5170</v>
      </c>
      <c r="S194" s="144"/>
      <c r="T194" s="144"/>
      <c r="U194" s="144"/>
      <c r="V194" s="144"/>
      <c r="W194" s="144"/>
      <c r="X194" s="144"/>
      <c r="Y194" s="144"/>
      <c r="Z194" s="144"/>
      <c r="AA194" s="144"/>
      <c r="AB194" s="144"/>
      <c r="AC194" s="144"/>
      <c r="AD194" s="144"/>
      <c r="AE194" s="144"/>
    </row>
    <row r="195" spans="1:31" s="20" customFormat="1" x14ac:dyDescent="0.25">
      <c r="A195" s="133" t="s">
        <v>120</v>
      </c>
      <c r="B195" s="134" t="s">
        <v>121</v>
      </c>
      <c r="C195" s="45" t="s">
        <v>123</v>
      </c>
      <c r="D195" s="46" t="s">
        <v>60</v>
      </c>
      <c r="E195" s="142">
        <v>7629</v>
      </c>
      <c r="F195" s="142">
        <v>3710</v>
      </c>
      <c r="G195" s="142">
        <v>7305</v>
      </c>
      <c r="H195" s="142">
        <v>3539</v>
      </c>
      <c r="I195" s="142">
        <v>7094</v>
      </c>
      <c r="J195" s="142">
        <v>3445</v>
      </c>
      <c r="K195" s="142">
        <v>6993</v>
      </c>
      <c r="L195" s="142">
        <v>3394</v>
      </c>
      <c r="M195" s="142">
        <v>6875</v>
      </c>
      <c r="N195" s="142">
        <v>3352</v>
      </c>
      <c r="O195" s="142">
        <v>6712</v>
      </c>
      <c r="P195" s="143">
        <v>3271</v>
      </c>
      <c r="Q195" s="142">
        <v>6619</v>
      </c>
      <c r="R195" s="143">
        <v>3225</v>
      </c>
      <c r="S195" s="144"/>
      <c r="T195" s="144"/>
      <c r="U195" s="144"/>
      <c r="V195" s="144"/>
      <c r="W195" s="144"/>
      <c r="X195" s="144"/>
      <c r="Y195" s="144"/>
      <c r="Z195" s="144"/>
      <c r="AA195" s="144"/>
      <c r="AB195" s="144"/>
      <c r="AC195" s="144"/>
      <c r="AD195" s="144"/>
      <c r="AE195" s="144"/>
    </row>
    <row r="196" spans="1:31" s="20" customFormat="1" x14ac:dyDescent="0.25">
      <c r="A196" s="133" t="s">
        <v>120</v>
      </c>
      <c r="B196" s="134" t="s">
        <v>121</v>
      </c>
      <c r="C196" s="45" t="s">
        <v>123</v>
      </c>
      <c r="D196" s="46" t="s">
        <v>61</v>
      </c>
      <c r="E196" s="142">
        <v>2144</v>
      </c>
      <c r="F196" s="142">
        <v>1062</v>
      </c>
      <c r="G196" s="142">
        <v>2077</v>
      </c>
      <c r="H196" s="142">
        <v>1022</v>
      </c>
      <c r="I196" s="142">
        <v>1998</v>
      </c>
      <c r="J196" s="142">
        <v>972</v>
      </c>
      <c r="K196" s="142">
        <v>2064</v>
      </c>
      <c r="L196" s="142">
        <v>1021</v>
      </c>
      <c r="M196" s="142">
        <v>2006</v>
      </c>
      <c r="N196" s="142">
        <v>998</v>
      </c>
      <c r="O196" s="142">
        <v>1983</v>
      </c>
      <c r="P196" s="143">
        <v>972</v>
      </c>
      <c r="Q196" s="142">
        <v>1981</v>
      </c>
      <c r="R196" s="143">
        <v>974</v>
      </c>
      <c r="S196" s="144"/>
      <c r="T196" s="144"/>
      <c r="U196" s="144"/>
      <c r="V196" s="144"/>
      <c r="W196" s="144"/>
      <c r="X196" s="144"/>
      <c r="Y196" s="144"/>
      <c r="Z196" s="144"/>
      <c r="AA196" s="144"/>
      <c r="AB196" s="144"/>
      <c r="AC196" s="144"/>
      <c r="AD196" s="144"/>
      <c r="AE196" s="144"/>
    </row>
    <row r="197" spans="1:31" s="20" customFormat="1" x14ac:dyDescent="0.25">
      <c r="A197" s="133" t="s">
        <v>120</v>
      </c>
      <c r="B197" s="134" t="s">
        <v>121</v>
      </c>
      <c r="C197" s="45" t="s">
        <v>123</v>
      </c>
      <c r="D197" s="46" t="s">
        <v>62</v>
      </c>
      <c r="E197" s="141">
        <v>5485</v>
      </c>
      <c r="F197" s="142">
        <v>2648</v>
      </c>
      <c r="G197" s="141">
        <v>5228</v>
      </c>
      <c r="H197" s="142">
        <v>2517</v>
      </c>
      <c r="I197" s="141">
        <v>5096</v>
      </c>
      <c r="J197" s="142">
        <v>2473</v>
      </c>
      <c r="K197" s="141">
        <v>4929</v>
      </c>
      <c r="L197" s="142">
        <v>2373</v>
      </c>
      <c r="M197" s="141">
        <v>4869</v>
      </c>
      <c r="N197" s="142">
        <v>2354</v>
      </c>
      <c r="O197" s="141">
        <v>4729</v>
      </c>
      <c r="P197" s="143">
        <v>2299</v>
      </c>
      <c r="Q197" s="141">
        <v>4638</v>
      </c>
      <c r="R197" s="143">
        <v>2251</v>
      </c>
      <c r="S197" s="144"/>
      <c r="T197" s="144"/>
      <c r="U197" s="144"/>
      <c r="V197" s="144"/>
      <c r="W197" s="144"/>
      <c r="X197" s="144"/>
      <c r="Y197" s="144"/>
      <c r="Z197" s="144"/>
      <c r="AA197" s="144"/>
      <c r="AB197" s="144"/>
      <c r="AC197" s="144"/>
      <c r="AD197" s="144"/>
      <c r="AE197" s="144"/>
    </row>
    <row r="198" spans="1:31" s="20" customFormat="1" x14ac:dyDescent="0.25">
      <c r="A198" s="133" t="s">
        <v>120</v>
      </c>
      <c r="B198" s="134" t="s">
        <v>121</v>
      </c>
      <c r="C198" s="45" t="s">
        <v>124</v>
      </c>
      <c r="D198" s="46" t="s">
        <v>60</v>
      </c>
      <c r="E198" s="142">
        <v>13910</v>
      </c>
      <c r="F198" s="142">
        <v>6797</v>
      </c>
      <c r="G198" s="142">
        <v>13606</v>
      </c>
      <c r="H198" s="142">
        <v>6659</v>
      </c>
      <c r="I198" s="142">
        <v>13325</v>
      </c>
      <c r="J198" s="142">
        <v>6516</v>
      </c>
      <c r="K198" s="142">
        <v>13106</v>
      </c>
      <c r="L198" s="142">
        <v>6396</v>
      </c>
      <c r="M198" s="142">
        <v>12843</v>
      </c>
      <c r="N198" s="142">
        <v>6246</v>
      </c>
      <c r="O198" s="142">
        <v>12675</v>
      </c>
      <c r="P198" s="143">
        <v>6149</v>
      </c>
      <c r="Q198" s="142">
        <v>12282</v>
      </c>
      <c r="R198" s="143">
        <v>5955</v>
      </c>
      <c r="S198" s="144"/>
      <c r="T198" s="144"/>
      <c r="U198" s="144"/>
      <c r="V198" s="144"/>
      <c r="W198" s="144"/>
      <c r="X198" s="144"/>
      <c r="Y198" s="144"/>
      <c r="Z198" s="144"/>
      <c r="AA198" s="144"/>
      <c r="AB198" s="144"/>
      <c r="AC198" s="144"/>
      <c r="AD198" s="144"/>
      <c r="AE198" s="144"/>
    </row>
    <row r="199" spans="1:31" s="20" customFormat="1" x14ac:dyDescent="0.25">
      <c r="A199" s="133" t="s">
        <v>120</v>
      </c>
      <c r="B199" s="134" t="s">
        <v>121</v>
      </c>
      <c r="C199" s="45" t="s">
        <v>124</v>
      </c>
      <c r="D199" s="46" t="s">
        <v>61</v>
      </c>
      <c r="E199" s="142">
        <v>3389</v>
      </c>
      <c r="F199" s="142">
        <v>1659</v>
      </c>
      <c r="G199" s="142">
        <v>3371</v>
      </c>
      <c r="H199" s="142">
        <v>1654</v>
      </c>
      <c r="I199" s="142">
        <v>3297</v>
      </c>
      <c r="J199" s="142">
        <v>1604</v>
      </c>
      <c r="K199" s="142">
        <v>3185</v>
      </c>
      <c r="L199" s="142">
        <v>1562</v>
      </c>
      <c r="M199" s="142">
        <v>3093</v>
      </c>
      <c r="N199" s="142">
        <v>1508</v>
      </c>
      <c r="O199" s="142">
        <v>3180</v>
      </c>
      <c r="P199" s="143">
        <v>1532</v>
      </c>
      <c r="Q199" s="142">
        <v>3114</v>
      </c>
      <c r="R199" s="143">
        <v>1500</v>
      </c>
      <c r="S199" s="144"/>
      <c r="T199" s="144"/>
      <c r="U199" s="144"/>
      <c r="V199" s="144"/>
      <c r="W199" s="144"/>
      <c r="X199" s="144"/>
      <c r="Y199" s="144"/>
      <c r="Z199" s="144"/>
      <c r="AA199" s="144"/>
      <c r="AB199" s="144"/>
      <c r="AC199" s="144"/>
      <c r="AD199" s="144"/>
      <c r="AE199" s="144"/>
    </row>
    <row r="200" spans="1:31" s="20" customFormat="1" x14ac:dyDescent="0.25">
      <c r="A200" s="133" t="s">
        <v>120</v>
      </c>
      <c r="B200" s="134" t="s">
        <v>121</v>
      </c>
      <c r="C200" s="45" t="s">
        <v>124</v>
      </c>
      <c r="D200" s="46" t="s">
        <v>62</v>
      </c>
      <c r="E200" s="141">
        <v>10521</v>
      </c>
      <c r="F200" s="142">
        <v>5138</v>
      </c>
      <c r="G200" s="141">
        <v>10235</v>
      </c>
      <c r="H200" s="142">
        <v>5005</v>
      </c>
      <c r="I200" s="141">
        <v>10028</v>
      </c>
      <c r="J200" s="142">
        <v>4912</v>
      </c>
      <c r="K200" s="141">
        <v>9921</v>
      </c>
      <c r="L200" s="142">
        <v>4834</v>
      </c>
      <c r="M200" s="141">
        <v>9750</v>
      </c>
      <c r="N200" s="142">
        <v>4738</v>
      </c>
      <c r="O200" s="141">
        <v>9495</v>
      </c>
      <c r="P200" s="143">
        <v>4617</v>
      </c>
      <c r="Q200" s="141">
        <v>9168</v>
      </c>
      <c r="R200" s="143">
        <v>4455</v>
      </c>
      <c r="S200" s="144"/>
      <c r="T200" s="144"/>
      <c r="U200" s="144"/>
      <c r="V200" s="144"/>
      <c r="W200" s="144"/>
      <c r="X200" s="144"/>
      <c r="Y200" s="144"/>
      <c r="Z200" s="144"/>
      <c r="AA200" s="144"/>
      <c r="AB200" s="144"/>
      <c r="AC200" s="144"/>
      <c r="AD200" s="144"/>
      <c r="AE200" s="144"/>
    </row>
    <row r="201" spans="1:31" s="20" customFormat="1" x14ac:dyDescent="0.25">
      <c r="A201" s="133" t="s">
        <v>120</v>
      </c>
      <c r="B201" s="134" t="s">
        <v>121</v>
      </c>
      <c r="C201" s="45" t="s">
        <v>125</v>
      </c>
      <c r="D201" s="46" t="s">
        <v>60</v>
      </c>
      <c r="E201" s="142">
        <v>8348</v>
      </c>
      <c r="F201" s="142">
        <v>4048</v>
      </c>
      <c r="G201" s="142">
        <v>8084</v>
      </c>
      <c r="H201" s="142">
        <v>3923</v>
      </c>
      <c r="I201" s="142">
        <v>7853</v>
      </c>
      <c r="J201" s="142">
        <v>3803</v>
      </c>
      <c r="K201" s="142">
        <v>7722</v>
      </c>
      <c r="L201" s="142">
        <v>3732</v>
      </c>
      <c r="M201" s="142">
        <v>7519</v>
      </c>
      <c r="N201" s="142">
        <v>3625</v>
      </c>
      <c r="O201" s="142">
        <v>7309</v>
      </c>
      <c r="P201" s="143">
        <v>3512</v>
      </c>
      <c r="Q201" s="142">
        <v>7173</v>
      </c>
      <c r="R201" s="143">
        <v>3447</v>
      </c>
      <c r="S201" s="144"/>
      <c r="T201" s="144"/>
      <c r="U201" s="144"/>
      <c r="V201" s="144"/>
      <c r="W201" s="144"/>
      <c r="X201" s="144"/>
      <c r="Y201" s="144"/>
      <c r="Z201" s="144"/>
      <c r="AA201" s="144"/>
      <c r="AB201" s="144"/>
      <c r="AC201" s="144"/>
      <c r="AD201" s="144"/>
      <c r="AE201" s="144"/>
    </row>
    <row r="202" spans="1:31" s="20" customFormat="1" x14ac:dyDescent="0.25">
      <c r="A202" s="133" t="s">
        <v>120</v>
      </c>
      <c r="B202" s="134" t="s">
        <v>121</v>
      </c>
      <c r="C202" s="45" t="s">
        <v>125</v>
      </c>
      <c r="D202" s="46" t="s">
        <v>61</v>
      </c>
      <c r="E202" s="142">
        <v>2693</v>
      </c>
      <c r="F202" s="142">
        <v>1323</v>
      </c>
      <c r="G202" s="142">
        <v>2638</v>
      </c>
      <c r="H202" s="142">
        <v>1286</v>
      </c>
      <c r="I202" s="142">
        <v>2560</v>
      </c>
      <c r="J202" s="142">
        <v>1253</v>
      </c>
      <c r="K202" s="142">
        <v>2485</v>
      </c>
      <c r="L202" s="142">
        <v>1203</v>
      </c>
      <c r="M202" s="142">
        <v>2396</v>
      </c>
      <c r="N202" s="142">
        <v>1164</v>
      </c>
      <c r="O202" s="142">
        <v>2404</v>
      </c>
      <c r="P202" s="143">
        <v>1151</v>
      </c>
      <c r="Q202" s="142">
        <v>2415</v>
      </c>
      <c r="R202" s="143">
        <v>1146</v>
      </c>
      <c r="S202" s="144"/>
      <c r="T202" s="144"/>
      <c r="U202" s="144"/>
      <c r="V202" s="144"/>
      <c r="W202" s="144"/>
      <c r="X202" s="144"/>
      <c r="Y202" s="144"/>
      <c r="Z202" s="144"/>
      <c r="AA202" s="144"/>
      <c r="AB202" s="144"/>
      <c r="AC202" s="144"/>
      <c r="AD202" s="144"/>
      <c r="AE202" s="144"/>
    </row>
    <row r="203" spans="1:31" s="20" customFormat="1" x14ac:dyDescent="0.25">
      <c r="A203" s="133" t="s">
        <v>120</v>
      </c>
      <c r="B203" s="134" t="s">
        <v>121</v>
      </c>
      <c r="C203" s="45" t="s">
        <v>125</v>
      </c>
      <c r="D203" s="46" t="s">
        <v>62</v>
      </c>
      <c r="E203" s="141">
        <v>5655</v>
      </c>
      <c r="F203" s="142">
        <v>2725</v>
      </c>
      <c r="G203" s="141">
        <v>5446</v>
      </c>
      <c r="H203" s="142">
        <v>2637</v>
      </c>
      <c r="I203" s="141">
        <v>5293</v>
      </c>
      <c r="J203" s="142">
        <v>2550</v>
      </c>
      <c r="K203" s="141">
        <v>5237</v>
      </c>
      <c r="L203" s="142">
        <v>2529</v>
      </c>
      <c r="M203" s="141">
        <v>5123</v>
      </c>
      <c r="N203" s="142">
        <v>2461</v>
      </c>
      <c r="O203" s="141">
        <v>4905</v>
      </c>
      <c r="P203" s="143">
        <v>2361</v>
      </c>
      <c r="Q203" s="141">
        <v>4758</v>
      </c>
      <c r="R203" s="143">
        <v>2301</v>
      </c>
      <c r="S203" s="144"/>
      <c r="T203" s="144"/>
      <c r="U203" s="144"/>
      <c r="V203" s="144"/>
      <c r="W203" s="144"/>
      <c r="X203" s="144"/>
      <c r="Y203" s="144"/>
      <c r="Z203" s="144"/>
      <c r="AA203" s="144"/>
      <c r="AB203" s="144"/>
      <c r="AC203" s="144"/>
      <c r="AD203" s="144"/>
      <c r="AE203" s="144"/>
    </row>
    <row r="204" spans="1:31" s="20" customFormat="1" x14ac:dyDescent="0.25">
      <c r="A204" s="133" t="s">
        <v>120</v>
      </c>
      <c r="B204" s="134" t="s">
        <v>126</v>
      </c>
      <c r="C204" s="38"/>
      <c r="D204" s="43" t="s">
        <v>60</v>
      </c>
      <c r="E204" s="145">
        <v>134561</v>
      </c>
      <c r="F204" s="146">
        <v>65524</v>
      </c>
      <c r="G204" s="145">
        <v>130536</v>
      </c>
      <c r="H204" s="146">
        <v>63539</v>
      </c>
      <c r="I204" s="145">
        <v>126463</v>
      </c>
      <c r="J204" s="146">
        <v>61517</v>
      </c>
      <c r="K204" s="145">
        <v>124637</v>
      </c>
      <c r="L204" s="146">
        <v>60612</v>
      </c>
      <c r="M204" s="145">
        <v>121118</v>
      </c>
      <c r="N204" s="146">
        <v>58952</v>
      </c>
      <c r="O204" s="145">
        <v>117915</v>
      </c>
      <c r="P204" s="147">
        <v>57416</v>
      </c>
      <c r="Q204" s="145">
        <v>115132</v>
      </c>
      <c r="R204" s="147">
        <v>56158</v>
      </c>
      <c r="S204" s="144"/>
      <c r="T204" s="144"/>
      <c r="U204" s="144"/>
      <c r="V204" s="144"/>
      <c r="W204" s="144"/>
      <c r="X204" s="144"/>
      <c r="Y204" s="144"/>
      <c r="Z204" s="144"/>
      <c r="AA204" s="144"/>
      <c r="AB204" s="144"/>
      <c r="AC204" s="144"/>
      <c r="AD204" s="144"/>
      <c r="AE204" s="144"/>
    </row>
    <row r="205" spans="1:31" s="20" customFormat="1" x14ac:dyDescent="0.25">
      <c r="A205" s="133" t="s">
        <v>120</v>
      </c>
      <c r="B205" s="134" t="s">
        <v>126</v>
      </c>
      <c r="C205" s="38"/>
      <c r="D205" s="43" t="s">
        <v>61</v>
      </c>
      <c r="E205" s="145">
        <v>48174</v>
      </c>
      <c r="F205" s="146">
        <v>23514</v>
      </c>
      <c r="G205" s="145">
        <v>46822</v>
      </c>
      <c r="H205" s="146">
        <v>22833</v>
      </c>
      <c r="I205" s="145">
        <v>45443</v>
      </c>
      <c r="J205" s="146">
        <v>22102</v>
      </c>
      <c r="K205" s="145">
        <v>44689</v>
      </c>
      <c r="L205" s="146">
        <v>21721</v>
      </c>
      <c r="M205" s="145">
        <v>43366</v>
      </c>
      <c r="N205" s="146">
        <v>21082</v>
      </c>
      <c r="O205" s="145">
        <v>42437</v>
      </c>
      <c r="P205" s="147">
        <v>20691</v>
      </c>
      <c r="Q205" s="145">
        <v>42013</v>
      </c>
      <c r="R205" s="147">
        <v>20500</v>
      </c>
      <c r="S205" s="144"/>
      <c r="T205" s="144"/>
      <c r="U205" s="144"/>
      <c r="V205" s="144"/>
      <c r="W205" s="144"/>
      <c r="X205" s="144"/>
      <c r="Y205" s="144"/>
      <c r="Z205" s="144"/>
      <c r="AA205" s="144"/>
      <c r="AB205" s="144"/>
      <c r="AC205" s="144"/>
      <c r="AD205" s="144"/>
      <c r="AE205" s="144"/>
    </row>
    <row r="206" spans="1:31" s="20" customFormat="1" x14ac:dyDescent="0.25">
      <c r="A206" s="133" t="s">
        <v>120</v>
      </c>
      <c r="B206" s="134" t="s">
        <v>126</v>
      </c>
      <c r="C206" s="38"/>
      <c r="D206" s="43" t="s">
        <v>62</v>
      </c>
      <c r="E206" s="146">
        <v>86387</v>
      </c>
      <c r="F206" s="146">
        <v>42010</v>
      </c>
      <c r="G206" s="146">
        <v>83714</v>
      </c>
      <c r="H206" s="146">
        <v>40706</v>
      </c>
      <c r="I206" s="146">
        <v>81020</v>
      </c>
      <c r="J206" s="146">
        <v>39415</v>
      </c>
      <c r="K206" s="146">
        <v>79948</v>
      </c>
      <c r="L206" s="146">
        <v>38891</v>
      </c>
      <c r="M206" s="146">
        <v>77752</v>
      </c>
      <c r="N206" s="146">
        <v>37870</v>
      </c>
      <c r="O206" s="146">
        <v>75478</v>
      </c>
      <c r="P206" s="147">
        <v>36725</v>
      </c>
      <c r="Q206" s="146">
        <v>73119</v>
      </c>
      <c r="R206" s="147">
        <v>35658</v>
      </c>
      <c r="S206" s="144"/>
      <c r="T206" s="144"/>
      <c r="U206" s="144"/>
      <c r="V206" s="144"/>
      <c r="W206" s="144"/>
      <c r="X206" s="144"/>
      <c r="Y206" s="144"/>
      <c r="Z206" s="144"/>
      <c r="AA206" s="144"/>
      <c r="AB206" s="144"/>
      <c r="AC206" s="144"/>
      <c r="AD206" s="144"/>
      <c r="AE206" s="144"/>
    </row>
    <row r="207" spans="1:31" s="20" customFormat="1" x14ac:dyDescent="0.25">
      <c r="A207" s="133" t="s">
        <v>120</v>
      </c>
      <c r="B207" s="134" t="s">
        <v>126</v>
      </c>
      <c r="C207" s="45" t="s">
        <v>127</v>
      </c>
      <c r="D207" s="46" t="s">
        <v>60</v>
      </c>
      <c r="E207" s="142">
        <v>22637</v>
      </c>
      <c r="F207" s="142">
        <v>11014</v>
      </c>
      <c r="G207" s="142">
        <v>21950</v>
      </c>
      <c r="H207" s="142">
        <v>10665</v>
      </c>
      <c r="I207" s="142">
        <v>21298</v>
      </c>
      <c r="J207" s="142">
        <v>10348</v>
      </c>
      <c r="K207" s="142">
        <v>21057</v>
      </c>
      <c r="L207" s="142">
        <v>10264</v>
      </c>
      <c r="M207" s="142">
        <v>20538</v>
      </c>
      <c r="N207" s="142">
        <v>9982</v>
      </c>
      <c r="O207" s="142">
        <v>20069</v>
      </c>
      <c r="P207" s="143">
        <v>9740</v>
      </c>
      <c r="Q207" s="142">
        <v>19654</v>
      </c>
      <c r="R207" s="143">
        <v>9530</v>
      </c>
      <c r="S207" s="144"/>
      <c r="T207" s="144"/>
      <c r="U207" s="144"/>
      <c r="V207" s="144"/>
      <c r="W207" s="144"/>
      <c r="X207" s="144"/>
      <c r="Y207" s="144"/>
      <c r="Z207" s="144"/>
      <c r="AA207" s="144"/>
      <c r="AB207" s="144"/>
      <c r="AC207" s="144"/>
      <c r="AD207" s="144"/>
      <c r="AE207" s="144"/>
    </row>
    <row r="208" spans="1:31" s="20" customFormat="1" x14ac:dyDescent="0.25">
      <c r="A208" s="133" t="s">
        <v>120</v>
      </c>
      <c r="B208" s="134" t="s">
        <v>126</v>
      </c>
      <c r="C208" s="45" t="s">
        <v>127</v>
      </c>
      <c r="D208" s="46" t="s">
        <v>61</v>
      </c>
      <c r="E208" s="141">
        <v>7368</v>
      </c>
      <c r="F208" s="142">
        <v>3560</v>
      </c>
      <c r="G208" s="141">
        <v>7232</v>
      </c>
      <c r="H208" s="142">
        <v>3481</v>
      </c>
      <c r="I208" s="141">
        <v>7019</v>
      </c>
      <c r="J208" s="142">
        <v>3386</v>
      </c>
      <c r="K208" s="141">
        <v>6803</v>
      </c>
      <c r="L208" s="142">
        <v>3313</v>
      </c>
      <c r="M208" s="141">
        <v>6639</v>
      </c>
      <c r="N208" s="142">
        <v>3221</v>
      </c>
      <c r="O208" s="141">
        <v>6637</v>
      </c>
      <c r="P208" s="143">
        <v>3210</v>
      </c>
      <c r="Q208" s="141">
        <v>6698</v>
      </c>
      <c r="R208" s="143">
        <v>3249</v>
      </c>
      <c r="S208" s="144"/>
      <c r="T208" s="144"/>
      <c r="U208" s="144"/>
      <c r="V208" s="144"/>
      <c r="W208" s="144"/>
      <c r="X208" s="144"/>
      <c r="Y208" s="144"/>
      <c r="Z208" s="144"/>
      <c r="AA208" s="144"/>
      <c r="AB208" s="144"/>
      <c r="AC208" s="144"/>
      <c r="AD208" s="144"/>
      <c r="AE208" s="144"/>
    </row>
    <row r="209" spans="1:31" s="20" customFormat="1" x14ac:dyDescent="0.25">
      <c r="A209" s="133" t="s">
        <v>120</v>
      </c>
      <c r="B209" s="134" t="s">
        <v>126</v>
      </c>
      <c r="C209" s="45" t="s">
        <v>127</v>
      </c>
      <c r="D209" s="46" t="s">
        <v>62</v>
      </c>
      <c r="E209" s="142">
        <v>15269</v>
      </c>
      <c r="F209" s="142">
        <v>7454</v>
      </c>
      <c r="G209" s="142">
        <v>14718</v>
      </c>
      <c r="H209" s="142">
        <v>7184</v>
      </c>
      <c r="I209" s="142">
        <v>14279</v>
      </c>
      <c r="J209" s="142">
        <v>6962</v>
      </c>
      <c r="K209" s="142">
        <v>14254</v>
      </c>
      <c r="L209" s="142">
        <v>6951</v>
      </c>
      <c r="M209" s="142">
        <v>13899</v>
      </c>
      <c r="N209" s="142">
        <v>6761</v>
      </c>
      <c r="O209" s="142">
        <v>13432</v>
      </c>
      <c r="P209" s="143">
        <v>6530</v>
      </c>
      <c r="Q209" s="142">
        <v>12956</v>
      </c>
      <c r="R209" s="143">
        <v>6281</v>
      </c>
      <c r="S209" s="144"/>
      <c r="T209" s="144"/>
      <c r="U209" s="144"/>
      <c r="V209" s="144"/>
      <c r="W209" s="144"/>
      <c r="X209" s="144"/>
      <c r="Y209" s="144"/>
      <c r="Z209" s="144"/>
      <c r="AA209" s="144"/>
      <c r="AB209" s="144"/>
      <c r="AC209" s="144"/>
      <c r="AD209" s="144"/>
      <c r="AE209" s="144"/>
    </row>
    <row r="210" spans="1:31" s="20" customFormat="1" x14ac:dyDescent="0.25">
      <c r="A210" s="133" t="s">
        <v>120</v>
      </c>
      <c r="B210" s="134" t="s">
        <v>126</v>
      </c>
      <c r="C210" s="45" t="s">
        <v>128</v>
      </c>
      <c r="D210" s="46" t="s">
        <v>60</v>
      </c>
      <c r="E210" s="142">
        <v>17296</v>
      </c>
      <c r="F210" s="142">
        <v>8402</v>
      </c>
      <c r="G210" s="142">
        <v>16812</v>
      </c>
      <c r="H210" s="142">
        <v>8183</v>
      </c>
      <c r="I210" s="142">
        <v>16340</v>
      </c>
      <c r="J210" s="142">
        <v>7956</v>
      </c>
      <c r="K210" s="142">
        <v>16247</v>
      </c>
      <c r="L210" s="142">
        <v>7916</v>
      </c>
      <c r="M210" s="142">
        <v>15846</v>
      </c>
      <c r="N210" s="142">
        <v>7703</v>
      </c>
      <c r="O210" s="142">
        <v>15431</v>
      </c>
      <c r="P210" s="143">
        <v>7530</v>
      </c>
      <c r="Q210" s="142">
        <v>15086</v>
      </c>
      <c r="R210" s="143">
        <v>7387</v>
      </c>
      <c r="S210" s="144"/>
      <c r="T210" s="144"/>
      <c r="U210" s="144"/>
      <c r="V210" s="144"/>
      <c r="W210" s="144"/>
      <c r="X210" s="144"/>
      <c r="Y210" s="144"/>
      <c r="Z210" s="144"/>
      <c r="AA210" s="144"/>
      <c r="AB210" s="144"/>
      <c r="AC210" s="144"/>
      <c r="AD210" s="144"/>
      <c r="AE210" s="144"/>
    </row>
    <row r="211" spans="1:31" s="20" customFormat="1" x14ac:dyDescent="0.25">
      <c r="A211" s="133" t="s">
        <v>120</v>
      </c>
      <c r="B211" s="134" t="s">
        <v>126</v>
      </c>
      <c r="C211" s="45" t="s">
        <v>128</v>
      </c>
      <c r="D211" s="46" t="s">
        <v>61</v>
      </c>
      <c r="E211" s="148">
        <v>936</v>
      </c>
      <c r="F211" s="148">
        <v>441</v>
      </c>
      <c r="G211" s="148">
        <v>918</v>
      </c>
      <c r="H211" s="148">
        <v>419</v>
      </c>
      <c r="I211" s="148">
        <v>893</v>
      </c>
      <c r="J211" s="148">
        <v>397</v>
      </c>
      <c r="K211" s="148">
        <v>880</v>
      </c>
      <c r="L211" s="148">
        <v>395</v>
      </c>
      <c r="M211" s="148">
        <v>852</v>
      </c>
      <c r="N211" s="148">
        <v>386</v>
      </c>
      <c r="O211" s="149">
        <v>831</v>
      </c>
      <c r="P211" s="150">
        <v>374</v>
      </c>
      <c r="Q211" s="148">
        <v>801</v>
      </c>
      <c r="R211" s="151">
        <v>354</v>
      </c>
      <c r="S211" s="144"/>
      <c r="T211" s="144"/>
      <c r="U211" s="144"/>
      <c r="V211" s="144"/>
      <c r="W211" s="144"/>
      <c r="X211" s="144"/>
      <c r="Y211" s="144"/>
      <c r="Z211" s="144"/>
      <c r="AA211" s="144"/>
      <c r="AB211" s="144"/>
      <c r="AC211" s="144"/>
      <c r="AD211" s="144"/>
      <c r="AE211" s="144"/>
    </row>
    <row r="212" spans="1:31" s="20" customFormat="1" x14ac:dyDescent="0.25">
      <c r="A212" s="133" t="s">
        <v>120</v>
      </c>
      <c r="B212" s="134" t="s">
        <v>126</v>
      </c>
      <c r="C212" s="45" t="s">
        <v>128</v>
      </c>
      <c r="D212" s="46" t="s">
        <v>62</v>
      </c>
      <c r="E212" s="148">
        <v>16360</v>
      </c>
      <c r="F212" s="148">
        <v>7961</v>
      </c>
      <c r="G212" s="148">
        <v>15894</v>
      </c>
      <c r="H212" s="148">
        <v>7764</v>
      </c>
      <c r="I212" s="148">
        <v>15447</v>
      </c>
      <c r="J212" s="148">
        <v>7559</v>
      </c>
      <c r="K212" s="148">
        <v>15367</v>
      </c>
      <c r="L212" s="148">
        <v>7521</v>
      </c>
      <c r="M212" s="148">
        <v>14994</v>
      </c>
      <c r="N212" s="148">
        <v>7317</v>
      </c>
      <c r="O212" s="149">
        <v>14600</v>
      </c>
      <c r="P212" s="150">
        <v>7156</v>
      </c>
      <c r="Q212" s="148">
        <v>14285</v>
      </c>
      <c r="R212" s="151">
        <v>7033</v>
      </c>
      <c r="S212" s="144"/>
      <c r="T212" s="144"/>
      <c r="U212" s="144"/>
      <c r="V212" s="144"/>
      <c r="W212" s="144"/>
      <c r="X212" s="144"/>
      <c r="Y212" s="144"/>
      <c r="Z212" s="144"/>
      <c r="AA212" s="144"/>
      <c r="AB212" s="144"/>
      <c r="AC212" s="144"/>
      <c r="AD212" s="144"/>
      <c r="AE212" s="144"/>
    </row>
    <row r="213" spans="1:31" s="20" customFormat="1" x14ac:dyDescent="0.25">
      <c r="A213" s="133" t="s">
        <v>120</v>
      </c>
      <c r="B213" s="134" t="s">
        <v>126</v>
      </c>
      <c r="C213" s="45" t="s">
        <v>129</v>
      </c>
      <c r="D213" s="46" t="s">
        <v>60</v>
      </c>
      <c r="E213" s="148">
        <v>13891</v>
      </c>
      <c r="F213" s="148">
        <v>6774</v>
      </c>
      <c r="G213" s="148">
        <v>13462</v>
      </c>
      <c r="H213" s="148">
        <v>6589</v>
      </c>
      <c r="I213" s="148">
        <v>12966</v>
      </c>
      <c r="J213" s="148">
        <v>6311</v>
      </c>
      <c r="K213" s="148">
        <v>12978</v>
      </c>
      <c r="L213" s="148">
        <v>6295</v>
      </c>
      <c r="M213" s="148">
        <v>12559</v>
      </c>
      <c r="N213" s="148">
        <v>6130</v>
      </c>
      <c r="O213" s="149">
        <v>12132</v>
      </c>
      <c r="P213" s="150">
        <v>5947</v>
      </c>
      <c r="Q213" s="148">
        <v>11746</v>
      </c>
      <c r="R213" s="151">
        <v>5765</v>
      </c>
      <c r="S213" s="144"/>
      <c r="T213" s="144"/>
      <c r="U213" s="144"/>
      <c r="V213" s="144"/>
      <c r="W213" s="144"/>
      <c r="X213" s="144"/>
      <c r="Y213" s="144"/>
      <c r="Z213" s="144"/>
      <c r="AA213" s="144"/>
      <c r="AB213" s="144"/>
      <c r="AC213" s="144"/>
      <c r="AD213" s="144"/>
      <c r="AE213" s="144"/>
    </row>
    <row r="214" spans="1:31" s="20" customFormat="1" x14ac:dyDescent="0.25">
      <c r="A214" s="133" t="s">
        <v>120</v>
      </c>
      <c r="B214" s="134" t="s">
        <v>126</v>
      </c>
      <c r="C214" s="45" t="s">
        <v>129</v>
      </c>
      <c r="D214" s="46" t="s">
        <v>61</v>
      </c>
      <c r="E214" s="141">
        <v>3643</v>
      </c>
      <c r="F214" s="142">
        <v>1813</v>
      </c>
      <c r="G214" s="141">
        <v>3494</v>
      </c>
      <c r="H214" s="142">
        <v>1747</v>
      </c>
      <c r="I214" s="141">
        <v>3397</v>
      </c>
      <c r="J214" s="142">
        <v>1688</v>
      </c>
      <c r="K214" s="141">
        <v>3475</v>
      </c>
      <c r="L214" s="142">
        <v>1716</v>
      </c>
      <c r="M214" s="141">
        <v>3375</v>
      </c>
      <c r="N214" s="142">
        <v>1677</v>
      </c>
      <c r="O214" s="141">
        <v>3268</v>
      </c>
      <c r="P214" s="143">
        <v>1610</v>
      </c>
      <c r="Q214" s="141">
        <v>3194</v>
      </c>
      <c r="R214" s="143">
        <v>1569</v>
      </c>
      <c r="S214" s="144"/>
      <c r="T214" s="144"/>
      <c r="U214" s="144"/>
      <c r="V214" s="144"/>
      <c r="W214" s="144"/>
      <c r="X214" s="144"/>
      <c r="Y214" s="144"/>
      <c r="Z214" s="144"/>
      <c r="AA214" s="144"/>
      <c r="AB214" s="144"/>
      <c r="AC214" s="144"/>
      <c r="AD214" s="144"/>
      <c r="AE214" s="144"/>
    </row>
    <row r="215" spans="1:31" s="20" customFormat="1" x14ac:dyDescent="0.25">
      <c r="A215" s="133" t="s">
        <v>120</v>
      </c>
      <c r="B215" s="134" t="s">
        <v>126</v>
      </c>
      <c r="C215" s="45" t="s">
        <v>129</v>
      </c>
      <c r="D215" s="46" t="s">
        <v>62</v>
      </c>
      <c r="E215" s="142">
        <v>10248</v>
      </c>
      <c r="F215" s="142">
        <v>4961</v>
      </c>
      <c r="G215" s="142">
        <v>9968</v>
      </c>
      <c r="H215" s="142">
        <v>4842</v>
      </c>
      <c r="I215" s="142">
        <v>9569</v>
      </c>
      <c r="J215" s="142">
        <v>4623</v>
      </c>
      <c r="K215" s="142">
        <v>9503</v>
      </c>
      <c r="L215" s="142">
        <v>4579</v>
      </c>
      <c r="M215" s="142">
        <v>9184</v>
      </c>
      <c r="N215" s="142">
        <v>4453</v>
      </c>
      <c r="O215" s="142">
        <v>8864</v>
      </c>
      <c r="P215" s="143">
        <v>4337</v>
      </c>
      <c r="Q215" s="142">
        <v>8552</v>
      </c>
      <c r="R215" s="143">
        <v>4196</v>
      </c>
      <c r="S215" s="144"/>
      <c r="T215" s="144"/>
      <c r="U215" s="144"/>
      <c r="V215" s="144"/>
      <c r="W215" s="144"/>
      <c r="X215" s="144"/>
      <c r="Y215" s="144"/>
      <c r="Z215" s="144"/>
      <c r="AA215" s="144"/>
      <c r="AB215" s="144"/>
      <c r="AC215" s="144"/>
      <c r="AD215" s="144"/>
      <c r="AE215" s="144"/>
    </row>
    <row r="216" spans="1:31" s="20" customFormat="1" x14ac:dyDescent="0.25">
      <c r="A216" s="133" t="s">
        <v>120</v>
      </c>
      <c r="B216" s="134" t="s">
        <v>126</v>
      </c>
      <c r="C216" s="45" t="s">
        <v>130</v>
      </c>
      <c r="D216" s="46" t="s">
        <v>60</v>
      </c>
      <c r="E216" s="142">
        <v>13165</v>
      </c>
      <c r="F216" s="142">
        <v>6310</v>
      </c>
      <c r="G216" s="142">
        <v>12850</v>
      </c>
      <c r="H216" s="142">
        <v>6138</v>
      </c>
      <c r="I216" s="142">
        <v>12448</v>
      </c>
      <c r="J216" s="142">
        <v>5946</v>
      </c>
      <c r="K216" s="142">
        <v>12013</v>
      </c>
      <c r="L216" s="142">
        <v>5750</v>
      </c>
      <c r="M216" s="142">
        <v>11661</v>
      </c>
      <c r="N216" s="142">
        <v>5618</v>
      </c>
      <c r="O216" s="142">
        <v>11323</v>
      </c>
      <c r="P216" s="143">
        <v>5437</v>
      </c>
      <c r="Q216" s="142">
        <v>11058</v>
      </c>
      <c r="R216" s="143">
        <v>5326</v>
      </c>
      <c r="S216" s="144"/>
      <c r="T216" s="144"/>
      <c r="U216" s="144"/>
      <c r="V216" s="144"/>
      <c r="W216" s="144"/>
      <c r="X216" s="144"/>
      <c r="Y216" s="144"/>
      <c r="Z216" s="144"/>
      <c r="AA216" s="144"/>
      <c r="AB216" s="144"/>
      <c r="AC216" s="144"/>
      <c r="AD216" s="144"/>
      <c r="AE216" s="144"/>
    </row>
    <row r="217" spans="1:31" s="20" customFormat="1" x14ac:dyDescent="0.25">
      <c r="A217" s="133" t="s">
        <v>120</v>
      </c>
      <c r="B217" s="134" t="s">
        <v>126</v>
      </c>
      <c r="C217" s="45" t="s">
        <v>130</v>
      </c>
      <c r="D217" s="46" t="s">
        <v>61</v>
      </c>
      <c r="E217" s="141">
        <v>3639</v>
      </c>
      <c r="F217" s="142">
        <v>1749</v>
      </c>
      <c r="G217" s="141">
        <v>3601</v>
      </c>
      <c r="H217" s="142">
        <v>1739</v>
      </c>
      <c r="I217" s="141">
        <v>3490</v>
      </c>
      <c r="J217" s="142">
        <v>1671</v>
      </c>
      <c r="K217" s="141">
        <v>3469</v>
      </c>
      <c r="L217" s="142">
        <v>1658</v>
      </c>
      <c r="M217" s="141">
        <v>3373</v>
      </c>
      <c r="N217" s="142">
        <v>1621</v>
      </c>
      <c r="O217" s="141">
        <v>3284</v>
      </c>
      <c r="P217" s="143">
        <v>1587</v>
      </c>
      <c r="Q217" s="141">
        <v>3263</v>
      </c>
      <c r="R217" s="143">
        <v>1569</v>
      </c>
      <c r="S217" s="144"/>
      <c r="T217" s="144"/>
      <c r="U217" s="144"/>
      <c r="V217" s="144"/>
      <c r="W217" s="144"/>
      <c r="X217" s="144"/>
      <c r="Y217" s="144"/>
      <c r="Z217" s="144"/>
      <c r="AA217" s="144"/>
      <c r="AB217" s="144"/>
      <c r="AC217" s="144"/>
      <c r="AD217" s="144"/>
      <c r="AE217" s="144"/>
    </row>
    <row r="218" spans="1:31" s="20" customFormat="1" x14ac:dyDescent="0.25">
      <c r="A218" s="133" t="s">
        <v>120</v>
      </c>
      <c r="B218" s="134" t="s">
        <v>126</v>
      </c>
      <c r="C218" s="45" t="s">
        <v>130</v>
      </c>
      <c r="D218" s="46" t="s">
        <v>62</v>
      </c>
      <c r="E218" s="142">
        <v>9526</v>
      </c>
      <c r="F218" s="142">
        <v>4561</v>
      </c>
      <c r="G218" s="142">
        <v>9249</v>
      </c>
      <c r="H218" s="142">
        <v>4399</v>
      </c>
      <c r="I218" s="142">
        <v>8958</v>
      </c>
      <c r="J218" s="142">
        <v>4275</v>
      </c>
      <c r="K218" s="142">
        <v>8544</v>
      </c>
      <c r="L218" s="142">
        <v>4092</v>
      </c>
      <c r="M218" s="142">
        <v>8288</v>
      </c>
      <c r="N218" s="142">
        <v>3997</v>
      </c>
      <c r="O218" s="142">
        <v>8039</v>
      </c>
      <c r="P218" s="143">
        <v>3850</v>
      </c>
      <c r="Q218" s="142">
        <v>7795</v>
      </c>
      <c r="R218" s="143">
        <v>3757</v>
      </c>
      <c r="S218" s="144"/>
      <c r="T218" s="144"/>
      <c r="U218" s="144"/>
      <c r="V218" s="144"/>
      <c r="W218" s="144"/>
      <c r="X218" s="144"/>
      <c r="Y218" s="144"/>
      <c r="Z218" s="144"/>
      <c r="AA218" s="144"/>
      <c r="AB218" s="144"/>
      <c r="AC218" s="144"/>
      <c r="AD218" s="144"/>
      <c r="AE218" s="144"/>
    </row>
    <row r="219" spans="1:31" s="20" customFormat="1" x14ac:dyDescent="0.25">
      <c r="A219" s="133" t="s">
        <v>120</v>
      </c>
      <c r="B219" s="134" t="s">
        <v>126</v>
      </c>
      <c r="C219" s="45" t="s">
        <v>131</v>
      </c>
      <c r="D219" s="46" t="s">
        <v>71</v>
      </c>
      <c r="E219" s="142">
        <v>12455</v>
      </c>
      <c r="F219" s="142">
        <v>6076</v>
      </c>
      <c r="G219" s="142">
        <v>12044</v>
      </c>
      <c r="H219" s="142">
        <v>5866</v>
      </c>
      <c r="I219" s="142">
        <v>11678</v>
      </c>
      <c r="J219" s="142">
        <v>5693</v>
      </c>
      <c r="K219" s="142">
        <v>11238</v>
      </c>
      <c r="L219" s="142">
        <v>5505</v>
      </c>
      <c r="M219" s="142">
        <v>10927</v>
      </c>
      <c r="N219" s="142">
        <v>5352</v>
      </c>
      <c r="O219" s="142">
        <v>10667</v>
      </c>
      <c r="P219" s="143">
        <v>5241</v>
      </c>
      <c r="Q219" s="142">
        <v>10472</v>
      </c>
      <c r="R219" s="143">
        <v>5112</v>
      </c>
      <c r="S219" s="144"/>
      <c r="T219" s="144"/>
      <c r="U219" s="144"/>
      <c r="V219" s="144"/>
      <c r="W219" s="144"/>
      <c r="X219" s="144"/>
      <c r="Y219" s="144"/>
      <c r="Z219" s="144"/>
      <c r="AA219" s="144"/>
      <c r="AB219" s="144"/>
      <c r="AC219" s="144"/>
      <c r="AD219" s="144"/>
      <c r="AE219" s="144"/>
    </row>
    <row r="220" spans="1:31" s="20" customFormat="1" x14ac:dyDescent="0.25">
      <c r="A220" s="133" t="s">
        <v>120</v>
      </c>
      <c r="B220" s="134" t="s">
        <v>126</v>
      </c>
      <c r="C220" s="45" t="s">
        <v>132</v>
      </c>
      <c r="D220" s="46" t="s">
        <v>71</v>
      </c>
      <c r="E220" s="141">
        <v>13063</v>
      </c>
      <c r="F220" s="142">
        <v>6391</v>
      </c>
      <c r="G220" s="141">
        <v>12676</v>
      </c>
      <c r="H220" s="142">
        <v>6203</v>
      </c>
      <c r="I220" s="141">
        <v>12373</v>
      </c>
      <c r="J220" s="142">
        <v>6009</v>
      </c>
      <c r="K220" s="141">
        <v>11968</v>
      </c>
      <c r="L220" s="142">
        <v>5807</v>
      </c>
      <c r="M220" s="141">
        <v>11558</v>
      </c>
      <c r="N220" s="142">
        <v>5590</v>
      </c>
      <c r="O220" s="141">
        <v>11302</v>
      </c>
      <c r="P220" s="143">
        <v>5499</v>
      </c>
      <c r="Q220" s="141">
        <v>11235</v>
      </c>
      <c r="R220" s="143">
        <v>5532</v>
      </c>
      <c r="S220" s="144"/>
      <c r="T220" s="144"/>
      <c r="U220" s="144"/>
      <c r="V220" s="144"/>
      <c r="W220" s="144"/>
      <c r="X220" s="144"/>
      <c r="Y220" s="144"/>
      <c r="Z220" s="144"/>
      <c r="AA220" s="144"/>
      <c r="AB220" s="144"/>
      <c r="AC220" s="144"/>
      <c r="AD220" s="144"/>
      <c r="AE220" s="144"/>
    </row>
    <row r="221" spans="1:31" s="20" customFormat="1" x14ac:dyDescent="0.25">
      <c r="A221" s="133" t="s">
        <v>120</v>
      </c>
      <c r="B221" s="134" t="s">
        <v>126</v>
      </c>
      <c r="C221" s="45" t="s">
        <v>133</v>
      </c>
      <c r="D221" s="46" t="s">
        <v>60</v>
      </c>
      <c r="E221" s="142">
        <v>18578</v>
      </c>
      <c r="F221" s="142">
        <v>9034</v>
      </c>
      <c r="G221" s="142">
        <v>17958</v>
      </c>
      <c r="H221" s="142">
        <v>8731</v>
      </c>
      <c r="I221" s="142">
        <v>17281</v>
      </c>
      <c r="J221" s="142">
        <v>8428</v>
      </c>
      <c r="K221" s="142">
        <v>17241</v>
      </c>
      <c r="L221" s="142">
        <v>8382</v>
      </c>
      <c r="M221" s="142">
        <v>16730</v>
      </c>
      <c r="N221" s="142">
        <v>8142</v>
      </c>
      <c r="O221" s="142">
        <v>16251</v>
      </c>
      <c r="P221" s="143">
        <v>7902</v>
      </c>
      <c r="Q221" s="142">
        <v>15720</v>
      </c>
      <c r="R221" s="143">
        <v>7662</v>
      </c>
      <c r="S221" s="144"/>
      <c r="T221" s="144"/>
      <c r="U221" s="144"/>
      <c r="V221" s="144"/>
      <c r="W221" s="144"/>
      <c r="X221" s="144"/>
      <c r="Y221" s="144"/>
      <c r="Z221" s="144"/>
      <c r="AA221" s="144"/>
      <c r="AB221" s="144"/>
      <c r="AC221" s="144"/>
      <c r="AD221" s="144"/>
      <c r="AE221" s="144"/>
    </row>
    <row r="222" spans="1:31" s="20" customFormat="1" x14ac:dyDescent="0.25">
      <c r="A222" s="133" t="s">
        <v>120</v>
      </c>
      <c r="B222" s="134" t="s">
        <v>126</v>
      </c>
      <c r="C222" s="45" t="s">
        <v>133</v>
      </c>
      <c r="D222" s="46" t="s">
        <v>61</v>
      </c>
      <c r="E222" s="142">
        <v>4638</v>
      </c>
      <c r="F222" s="142">
        <v>2303</v>
      </c>
      <c r="G222" s="142">
        <v>4486</v>
      </c>
      <c r="H222" s="142">
        <v>2228</v>
      </c>
      <c r="I222" s="142">
        <v>4314</v>
      </c>
      <c r="J222" s="142">
        <v>2145</v>
      </c>
      <c r="K222" s="142">
        <v>4636</v>
      </c>
      <c r="L222" s="142">
        <v>2238</v>
      </c>
      <c r="M222" s="142">
        <v>4479</v>
      </c>
      <c r="N222" s="142">
        <v>2177</v>
      </c>
      <c r="O222" s="142">
        <v>4369</v>
      </c>
      <c r="P222" s="143">
        <v>2145</v>
      </c>
      <c r="Q222" s="142">
        <v>4262</v>
      </c>
      <c r="R222" s="143">
        <v>2083</v>
      </c>
      <c r="S222" s="144"/>
      <c r="T222" s="144"/>
      <c r="U222" s="144"/>
      <c r="V222" s="144"/>
      <c r="W222" s="144"/>
      <c r="X222" s="144"/>
      <c r="Y222" s="144"/>
      <c r="Z222" s="144"/>
      <c r="AA222" s="144"/>
      <c r="AB222" s="144"/>
      <c r="AC222" s="144"/>
      <c r="AD222" s="144"/>
      <c r="AE222" s="144"/>
    </row>
    <row r="223" spans="1:31" s="20" customFormat="1" x14ac:dyDescent="0.25">
      <c r="A223" s="133" t="s">
        <v>120</v>
      </c>
      <c r="B223" s="134" t="s">
        <v>126</v>
      </c>
      <c r="C223" s="45" t="s">
        <v>133</v>
      </c>
      <c r="D223" s="46" t="s">
        <v>62</v>
      </c>
      <c r="E223" s="141">
        <v>13940</v>
      </c>
      <c r="F223" s="142">
        <v>6731</v>
      </c>
      <c r="G223" s="141">
        <v>13472</v>
      </c>
      <c r="H223" s="142">
        <v>6503</v>
      </c>
      <c r="I223" s="141">
        <v>12967</v>
      </c>
      <c r="J223" s="142">
        <v>6283</v>
      </c>
      <c r="K223" s="141">
        <v>12605</v>
      </c>
      <c r="L223" s="142">
        <v>6144</v>
      </c>
      <c r="M223" s="141">
        <v>12251</v>
      </c>
      <c r="N223" s="142">
        <v>5965</v>
      </c>
      <c r="O223" s="141">
        <v>11882</v>
      </c>
      <c r="P223" s="143">
        <v>5757</v>
      </c>
      <c r="Q223" s="141">
        <v>11458</v>
      </c>
      <c r="R223" s="143">
        <v>5579</v>
      </c>
      <c r="S223" s="144"/>
      <c r="T223" s="144"/>
      <c r="U223" s="144"/>
      <c r="V223" s="144"/>
      <c r="W223" s="144"/>
      <c r="X223" s="144"/>
      <c r="Y223" s="144"/>
      <c r="Z223" s="144"/>
      <c r="AA223" s="144"/>
      <c r="AB223" s="144"/>
      <c r="AC223" s="144"/>
      <c r="AD223" s="144"/>
      <c r="AE223" s="144"/>
    </row>
    <row r="224" spans="1:31" x14ac:dyDescent="0.25">
      <c r="A224" s="133" t="s">
        <v>120</v>
      </c>
      <c r="B224" s="134" t="s">
        <v>126</v>
      </c>
      <c r="C224" s="45" t="s">
        <v>134</v>
      </c>
      <c r="D224" s="46" t="s">
        <v>60</v>
      </c>
      <c r="E224" s="141">
        <v>23476</v>
      </c>
      <c r="F224" s="142">
        <v>11523</v>
      </c>
      <c r="G224" s="141">
        <v>22784</v>
      </c>
      <c r="H224" s="142">
        <v>11164</v>
      </c>
      <c r="I224" s="141">
        <v>22079</v>
      </c>
      <c r="J224" s="142">
        <v>10826</v>
      </c>
      <c r="K224" s="141">
        <v>21895</v>
      </c>
      <c r="L224" s="142">
        <v>10693</v>
      </c>
      <c r="M224" s="141">
        <v>21299</v>
      </c>
      <c r="N224" s="142">
        <v>10435</v>
      </c>
      <c r="O224" s="141">
        <v>20740</v>
      </c>
      <c r="P224" s="143">
        <v>10120</v>
      </c>
      <c r="Q224" s="141">
        <v>20161</v>
      </c>
      <c r="R224" s="143">
        <v>9844</v>
      </c>
    </row>
    <row r="225" spans="1:18" s="12" customFormat="1" ht="12.75" x14ac:dyDescent="0.2">
      <c r="A225" s="133" t="s">
        <v>120</v>
      </c>
      <c r="B225" s="134" t="s">
        <v>126</v>
      </c>
      <c r="C225" s="45" t="s">
        <v>134</v>
      </c>
      <c r="D225" s="46" t="s">
        <v>61</v>
      </c>
      <c r="E225" s="142">
        <v>2432</v>
      </c>
      <c r="F225" s="142">
        <v>1181</v>
      </c>
      <c r="G225" s="142">
        <v>2371</v>
      </c>
      <c r="H225" s="142">
        <v>1150</v>
      </c>
      <c r="I225" s="142">
        <v>2279</v>
      </c>
      <c r="J225" s="142">
        <v>1113</v>
      </c>
      <c r="K225" s="142">
        <v>2220</v>
      </c>
      <c r="L225" s="142">
        <v>1089</v>
      </c>
      <c r="M225" s="142">
        <v>2163</v>
      </c>
      <c r="N225" s="142">
        <v>1058</v>
      </c>
      <c r="O225" s="142">
        <v>2079</v>
      </c>
      <c r="P225" s="143">
        <v>1025</v>
      </c>
      <c r="Q225" s="142">
        <v>2088</v>
      </c>
      <c r="R225" s="143">
        <v>1032</v>
      </c>
    </row>
    <row r="226" spans="1:18" s="12" customFormat="1" ht="12.75" x14ac:dyDescent="0.2">
      <c r="A226" s="133" t="s">
        <v>120</v>
      </c>
      <c r="B226" s="134" t="s">
        <v>126</v>
      </c>
      <c r="C226" s="45" t="s">
        <v>134</v>
      </c>
      <c r="D226" s="46" t="s">
        <v>62</v>
      </c>
      <c r="E226" s="142">
        <v>21044</v>
      </c>
      <c r="F226" s="142">
        <v>10342</v>
      </c>
      <c r="G226" s="142">
        <v>20413</v>
      </c>
      <c r="H226" s="142">
        <v>10014</v>
      </c>
      <c r="I226" s="142">
        <v>19800</v>
      </c>
      <c r="J226" s="142">
        <v>9713</v>
      </c>
      <c r="K226" s="142">
        <v>19675</v>
      </c>
      <c r="L226" s="142">
        <v>9604</v>
      </c>
      <c r="M226" s="142">
        <v>19136</v>
      </c>
      <c r="N226" s="142">
        <v>9377</v>
      </c>
      <c r="O226" s="142">
        <v>18661</v>
      </c>
      <c r="P226" s="143">
        <v>9095</v>
      </c>
      <c r="Q226" s="142">
        <v>18073</v>
      </c>
      <c r="R226" s="143">
        <v>8812</v>
      </c>
    </row>
    <row r="227" spans="1:18" s="12" customFormat="1" ht="12.75" x14ac:dyDescent="0.2">
      <c r="A227" s="133" t="s">
        <v>120</v>
      </c>
      <c r="B227" s="134" t="s">
        <v>135</v>
      </c>
      <c r="C227" s="38"/>
      <c r="D227" s="43" t="s">
        <v>60</v>
      </c>
      <c r="E227" s="42">
        <v>135671</v>
      </c>
      <c r="F227" s="42">
        <v>66425</v>
      </c>
      <c r="G227" s="42">
        <v>133031</v>
      </c>
      <c r="H227" s="42">
        <v>65210</v>
      </c>
      <c r="I227" s="42">
        <v>131035</v>
      </c>
      <c r="J227" s="42">
        <v>64292</v>
      </c>
      <c r="K227" s="42">
        <v>131879</v>
      </c>
      <c r="L227" s="42">
        <v>64684</v>
      </c>
      <c r="M227" s="42">
        <v>130306</v>
      </c>
      <c r="N227" s="42">
        <v>63951</v>
      </c>
      <c r="O227" s="136">
        <v>129276</v>
      </c>
      <c r="P227" s="137">
        <v>63489</v>
      </c>
      <c r="Q227" s="42">
        <v>128164</v>
      </c>
      <c r="R227" s="138">
        <v>62962</v>
      </c>
    </row>
    <row r="228" spans="1:18" s="12" customFormat="1" ht="12.75" x14ac:dyDescent="0.2">
      <c r="A228" s="133" t="s">
        <v>120</v>
      </c>
      <c r="B228" s="134" t="s">
        <v>135</v>
      </c>
      <c r="C228" s="38"/>
      <c r="D228" s="43" t="s">
        <v>61</v>
      </c>
      <c r="E228" s="42">
        <v>78782</v>
      </c>
      <c r="F228" s="42">
        <v>38721</v>
      </c>
      <c r="G228" s="42">
        <v>77054</v>
      </c>
      <c r="H228" s="42">
        <v>37951</v>
      </c>
      <c r="I228" s="42">
        <v>75962</v>
      </c>
      <c r="J228" s="42">
        <v>37406</v>
      </c>
      <c r="K228" s="42">
        <v>75949</v>
      </c>
      <c r="L228" s="42">
        <v>37436</v>
      </c>
      <c r="M228" s="42">
        <v>74860</v>
      </c>
      <c r="N228" s="42">
        <v>36899</v>
      </c>
      <c r="O228" s="136">
        <v>74343</v>
      </c>
      <c r="P228" s="137">
        <v>36661</v>
      </c>
      <c r="Q228" s="42">
        <v>73861</v>
      </c>
      <c r="R228" s="138">
        <v>36468</v>
      </c>
    </row>
    <row r="229" spans="1:18" s="12" customFormat="1" ht="12.75" x14ac:dyDescent="0.2">
      <c r="A229" s="133" t="s">
        <v>120</v>
      </c>
      <c r="B229" s="134" t="s">
        <v>135</v>
      </c>
      <c r="C229" s="38"/>
      <c r="D229" s="43" t="s">
        <v>62</v>
      </c>
      <c r="E229" s="42">
        <v>56889</v>
      </c>
      <c r="F229" s="42">
        <v>27704</v>
      </c>
      <c r="G229" s="42">
        <v>55977</v>
      </c>
      <c r="H229" s="42">
        <v>27259</v>
      </c>
      <c r="I229" s="42">
        <v>55073</v>
      </c>
      <c r="J229" s="42">
        <v>26886</v>
      </c>
      <c r="K229" s="42">
        <v>55930</v>
      </c>
      <c r="L229" s="42">
        <v>27248</v>
      </c>
      <c r="M229" s="42">
        <v>55446</v>
      </c>
      <c r="N229" s="42">
        <v>27052</v>
      </c>
      <c r="O229" s="136">
        <v>54933</v>
      </c>
      <c r="P229" s="137">
        <v>26828</v>
      </c>
      <c r="Q229" s="42">
        <v>54303</v>
      </c>
      <c r="R229" s="138">
        <v>26494</v>
      </c>
    </row>
    <row r="230" spans="1:18" s="12" customFormat="1" ht="12.75" x14ac:dyDescent="0.2">
      <c r="A230" s="133" t="s">
        <v>120</v>
      </c>
      <c r="B230" s="134" t="s">
        <v>135</v>
      </c>
      <c r="C230" s="45" t="s">
        <v>136</v>
      </c>
      <c r="D230" s="46" t="s">
        <v>60</v>
      </c>
      <c r="E230" s="141">
        <v>19365</v>
      </c>
      <c r="F230" s="142">
        <v>9439</v>
      </c>
      <c r="G230" s="141">
        <v>18922</v>
      </c>
      <c r="H230" s="142">
        <v>9206</v>
      </c>
      <c r="I230" s="141">
        <v>18491</v>
      </c>
      <c r="J230" s="142">
        <v>9010</v>
      </c>
      <c r="K230" s="141">
        <v>18302</v>
      </c>
      <c r="L230" s="142">
        <v>8952</v>
      </c>
      <c r="M230" s="141">
        <v>18180</v>
      </c>
      <c r="N230" s="142">
        <v>8920</v>
      </c>
      <c r="O230" s="141">
        <v>17876</v>
      </c>
      <c r="P230" s="143">
        <v>8747</v>
      </c>
      <c r="Q230" s="141">
        <v>17525</v>
      </c>
      <c r="R230" s="143">
        <v>8572</v>
      </c>
    </row>
    <row r="231" spans="1:18" s="12" customFormat="1" ht="12.75" x14ac:dyDescent="0.2">
      <c r="A231" s="133" t="s">
        <v>120</v>
      </c>
      <c r="B231" s="134" t="s">
        <v>135</v>
      </c>
      <c r="C231" s="45" t="s">
        <v>136</v>
      </c>
      <c r="D231" s="46" t="s">
        <v>61</v>
      </c>
      <c r="E231" s="142">
        <v>5518</v>
      </c>
      <c r="F231" s="142">
        <v>2676</v>
      </c>
      <c r="G231" s="142">
        <v>5323</v>
      </c>
      <c r="H231" s="142">
        <v>2599</v>
      </c>
      <c r="I231" s="142">
        <v>5235</v>
      </c>
      <c r="J231" s="142">
        <v>2555</v>
      </c>
      <c r="K231" s="142">
        <v>5146</v>
      </c>
      <c r="L231" s="142">
        <v>2521</v>
      </c>
      <c r="M231" s="142">
        <v>5128</v>
      </c>
      <c r="N231" s="142">
        <v>2495</v>
      </c>
      <c r="O231" s="142">
        <v>5083</v>
      </c>
      <c r="P231" s="143">
        <v>2455</v>
      </c>
      <c r="Q231" s="142">
        <v>5084</v>
      </c>
      <c r="R231" s="143">
        <v>2467</v>
      </c>
    </row>
    <row r="232" spans="1:18" s="12" customFormat="1" ht="12.75" x14ac:dyDescent="0.2">
      <c r="A232" s="133" t="s">
        <v>120</v>
      </c>
      <c r="B232" s="134" t="s">
        <v>135</v>
      </c>
      <c r="C232" s="45" t="s">
        <v>136</v>
      </c>
      <c r="D232" s="46" t="s">
        <v>62</v>
      </c>
      <c r="E232" s="142">
        <v>13847</v>
      </c>
      <c r="F232" s="142">
        <v>6763</v>
      </c>
      <c r="G232" s="142">
        <v>13599</v>
      </c>
      <c r="H232" s="142">
        <v>6607</v>
      </c>
      <c r="I232" s="142">
        <v>13256</v>
      </c>
      <c r="J232" s="142">
        <v>6455</v>
      </c>
      <c r="K232" s="142">
        <v>13156</v>
      </c>
      <c r="L232" s="142">
        <v>6431</v>
      </c>
      <c r="M232" s="142">
        <v>13052</v>
      </c>
      <c r="N232" s="142">
        <v>6425</v>
      </c>
      <c r="O232" s="142">
        <v>12793</v>
      </c>
      <c r="P232" s="143">
        <v>6292</v>
      </c>
      <c r="Q232" s="142">
        <v>12441</v>
      </c>
      <c r="R232" s="143">
        <v>6105</v>
      </c>
    </row>
    <row r="233" spans="1:18" s="12" customFormat="1" ht="12.75" x14ac:dyDescent="0.2">
      <c r="A233" s="133" t="s">
        <v>120</v>
      </c>
      <c r="B233" s="134" t="s">
        <v>135</v>
      </c>
      <c r="C233" s="45" t="s">
        <v>135</v>
      </c>
      <c r="D233" s="46" t="s">
        <v>60</v>
      </c>
      <c r="E233" s="141">
        <v>31496</v>
      </c>
      <c r="F233" s="142">
        <v>15288</v>
      </c>
      <c r="G233" s="141">
        <v>30961</v>
      </c>
      <c r="H233" s="142">
        <v>15016</v>
      </c>
      <c r="I233" s="141">
        <v>30548</v>
      </c>
      <c r="J233" s="142">
        <v>14816</v>
      </c>
      <c r="K233" s="141">
        <v>31259</v>
      </c>
      <c r="L233" s="142">
        <v>15141</v>
      </c>
      <c r="M233" s="141">
        <v>30925</v>
      </c>
      <c r="N233" s="142">
        <v>14958</v>
      </c>
      <c r="O233" s="141">
        <v>30676</v>
      </c>
      <c r="P233" s="143">
        <v>14828</v>
      </c>
      <c r="Q233" s="141">
        <v>30464</v>
      </c>
      <c r="R233" s="143">
        <v>14699</v>
      </c>
    </row>
    <row r="234" spans="1:18" s="12" customFormat="1" ht="12.75" x14ac:dyDescent="0.2">
      <c r="A234" s="133" t="s">
        <v>120</v>
      </c>
      <c r="B234" s="134" t="s">
        <v>135</v>
      </c>
      <c r="C234" s="45" t="s">
        <v>135</v>
      </c>
      <c r="D234" s="46" t="s">
        <v>61</v>
      </c>
      <c r="E234" s="142">
        <v>2707</v>
      </c>
      <c r="F234" s="142">
        <v>1339</v>
      </c>
      <c r="G234" s="142">
        <v>2602</v>
      </c>
      <c r="H234" s="142">
        <v>1259</v>
      </c>
      <c r="I234" s="142">
        <v>2546</v>
      </c>
      <c r="J234" s="142">
        <v>1210</v>
      </c>
      <c r="K234" s="142">
        <v>2448</v>
      </c>
      <c r="L234" s="142">
        <v>1201</v>
      </c>
      <c r="M234" s="142">
        <v>2354</v>
      </c>
      <c r="N234" s="142">
        <v>1156</v>
      </c>
      <c r="O234" s="142">
        <v>2266</v>
      </c>
      <c r="P234" s="143">
        <v>1109</v>
      </c>
      <c r="Q234" s="142">
        <v>2206</v>
      </c>
      <c r="R234" s="143">
        <v>1064</v>
      </c>
    </row>
    <row r="235" spans="1:18" s="12" customFormat="1" ht="12.75" x14ac:dyDescent="0.2">
      <c r="A235" s="133" t="s">
        <v>120</v>
      </c>
      <c r="B235" s="134" t="s">
        <v>135</v>
      </c>
      <c r="C235" s="45" t="s">
        <v>135</v>
      </c>
      <c r="D235" s="46" t="s">
        <v>62</v>
      </c>
      <c r="E235" s="142">
        <v>28789</v>
      </c>
      <c r="F235" s="142">
        <v>13949</v>
      </c>
      <c r="G235" s="142">
        <v>28359</v>
      </c>
      <c r="H235" s="142">
        <v>13757</v>
      </c>
      <c r="I235" s="142">
        <v>28002</v>
      </c>
      <c r="J235" s="142">
        <v>13606</v>
      </c>
      <c r="K235" s="142">
        <v>28811</v>
      </c>
      <c r="L235" s="142">
        <v>13940</v>
      </c>
      <c r="M235" s="142">
        <v>28571</v>
      </c>
      <c r="N235" s="142">
        <v>13802</v>
      </c>
      <c r="O235" s="142">
        <v>28410</v>
      </c>
      <c r="P235" s="143">
        <v>13719</v>
      </c>
      <c r="Q235" s="142">
        <v>28258</v>
      </c>
      <c r="R235" s="143">
        <v>13635</v>
      </c>
    </row>
    <row r="236" spans="1:18" s="12" customFormat="1" ht="12.75" x14ac:dyDescent="0.2">
      <c r="A236" s="133" t="s">
        <v>120</v>
      </c>
      <c r="B236" s="134" t="s">
        <v>135</v>
      </c>
      <c r="C236" s="45" t="s">
        <v>137</v>
      </c>
      <c r="D236" s="46" t="s">
        <v>60</v>
      </c>
      <c r="E236" s="141">
        <v>12578</v>
      </c>
      <c r="F236" s="142">
        <v>6161</v>
      </c>
      <c r="G236" s="141">
        <v>12161</v>
      </c>
      <c r="H236" s="142">
        <v>5988</v>
      </c>
      <c r="I236" s="141">
        <v>11854</v>
      </c>
      <c r="J236" s="142">
        <v>5898</v>
      </c>
      <c r="K236" s="141">
        <v>11883</v>
      </c>
      <c r="L236" s="142">
        <v>5856</v>
      </c>
      <c r="M236" s="141">
        <v>11705</v>
      </c>
      <c r="N236" s="142">
        <v>5781</v>
      </c>
      <c r="O236" s="141">
        <v>11529</v>
      </c>
      <c r="P236" s="143">
        <v>5747</v>
      </c>
      <c r="Q236" s="141">
        <v>11320</v>
      </c>
      <c r="R236" s="143">
        <v>5650</v>
      </c>
    </row>
    <row r="237" spans="1:18" s="12" customFormat="1" ht="12.75" x14ac:dyDescent="0.2">
      <c r="A237" s="133" t="s">
        <v>120</v>
      </c>
      <c r="B237" s="134" t="s">
        <v>135</v>
      </c>
      <c r="C237" s="45" t="s">
        <v>137</v>
      </c>
      <c r="D237" s="46" t="s">
        <v>61</v>
      </c>
      <c r="E237" s="142">
        <v>4486</v>
      </c>
      <c r="F237" s="142">
        <v>2229</v>
      </c>
      <c r="G237" s="142">
        <v>4171</v>
      </c>
      <c r="H237" s="142">
        <v>2086</v>
      </c>
      <c r="I237" s="142">
        <v>3955</v>
      </c>
      <c r="J237" s="142">
        <v>2011</v>
      </c>
      <c r="K237" s="142">
        <v>3869</v>
      </c>
      <c r="L237" s="142">
        <v>1929</v>
      </c>
      <c r="M237" s="142">
        <v>3761</v>
      </c>
      <c r="N237" s="142">
        <v>1882</v>
      </c>
      <c r="O237" s="142">
        <v>3645</v>
      </c>
      <c r="P237" s="143">
        <v>1840</v>
      </c>
      <c r="Q237" s="142">
        <v>3514</v>
      </c>
      <c r="R237" s="143">
        <v>1770</v>
      </c>
    </row>
    <row r="238" spans="1:18" s="12" customFormat="1" ht="12.75" x14ac:dyDescent="0.2">
      <c r="A238" s="133" t="s">
        <v>120</v>
      </c>
      <c r="B238" s="134" t="s">
        <v>135</v>
      </c>
      <c r="C238" s="45" t="s">
        <v>137</v>
      </c>
      <c r="D238" s="46" t="s">
        <v>62</v>
      </c>
      <c r="E238" s="142">
        <v>8092</v>
      </c>
      <c r="F238" s="142">
        <v>3932</v>
      </c>
      <c r="G238" s="142">
        <v>7990</v>
      </c>
      <c r="H238" s="142">
        <v>3902</v>
      </c>
      <c r="I238" s="142">
        <v>7899</v>
      </c>
      <c r="J238" s="142">
        <v>3887</v>
      </c>
      <c r="K238" s="142">
        <v>8014</v>
      </c>
      <c r="L238" s="142">
        <v>3927</v>
      </c>
      <c r="M238" s="142">
        <v>7944</v>
      </c>
      <c r="N238" s="142">
        <v>3899</v>
      </c>
      <c r="O238" s="142">
        <v>7884</v>
      </c>
      <c r="P238" s="143">
        <v>3907</v>
      </c>
      <c r="Q238" s="142">
        <v>7806</v>
      </c>
      <c r="R238" s="143">
        <v>3880</v>
      </c>
    </row>
    <row r="239" spans="1:18" s="12" customFormat="1" ht="12.75" x14ac:dyDescent="0.2">
      <c r="A239" s="133" t="s">
        <v>120</v>
      </c>
      <c r="B239" s="134" t="s">
        <v>135</v>
      </c>
      <c r="C239" s="45" t="s">
        <v>138</v>
      </c>
      <c r="D239" s="46" t="s">
        <v>71</v>
      </c>
      <c r="E239" s="141">
        <v>58618</v>
      </c>
      <c r="F239" s="142">
        <v>28936</v>
      </c>
      <c r="G239" s="141">
        <v>57652</v>
      </c>
      <c r="H239" s="142">
        <v>28492</v>
      </c>
      <c r="I239" s="141">
        <v>57089</v>
      </c>
      <c r="J239" s="142">
        <v>28214</v>
      </c>
      <c r="K239" s="141">
        <v>57225</v>
      </c>
      <c r="L239" s="142">
        <v>28304</v>
      </c>
      <c r="M239" s="141">
        <v>56452</v>
      </c>
      <c r="N239" s="142">
        <v>27942</v>
      </c>
      <c r="O239" s="141">
        <v>56314</v>
      </c>
      <c r="P239" s="143">
        <v>27890</v>
      </c>
      <c r="Q239" s="141">
        <v>56058</v>
      </c>
      <c r="R239" s="143">
        <v>27802</v>
      </c>
    </row>
    <row r="240" spans="1:18" s="12" customFormat="1" ht="12.75" x14ac:dyDescent="0.2">
      <c r="A240" s="133" t="s">
        <v>120</v>
      </c>
      <c r="B240" s="134" t="s">
        <v>135</v>
      </c>
      <c r="C240" s="45" t="s">
        <v>85</v>
      </c>
      <c r="D240" s="46" t="s">
        <v>60</v>
      </c>
      <c r="E240" s="142">
        <v>13614</v>
      </c>
      <c r="F240" s="142">
        <v>6601</v>
      </c>
      <c r="G240" s="142">
        <v>13335</v>
      </c>
      <c r="H240" s="142">
        <v>6508</v>
      </c>
      <c r="I240" s="142">
        <v>13053</v>
      </c>
      <c r="J240" s="142">
        <v>6354</v>
      </c>
      <c r="K240" s="142">
        <v>13210</v>
      </c>
      <c r="L240" s="142">
        <v>6431</v>
      </c>
      <c r="M240" s="142">
        <v>13044</v>
      </c>
      <c r="N240" s="142">
        <v>6350</v>
      </c>
      <c r="O240" s="142">
        <v>12881</v>
      </c>
      <c r="P240" s="143">
        <v>6277</v>
      </c>
      <c r="Q240" s="142">
        <v>12797</v>
      </c>
      <c r="R240" s="143">
        <v>6239</v>
      </c>
    </row>
    <row r="241" spans="1:18" s="12" customFormat="1" ht="12.75" x14ac:dyDescent="0.2">
      <c r="A241" s="133" t="s">
        <v>120</v>
      </c>
      <c r="B241" s="134" t="s">
        <v>135</v>
      </c>
      <c r="C241" s="45" t="s">
        <v>85</v>
      </c>
      <c r="D241" s="46" t="s">
        <v>61</v>
      </c>
      <c r="E241" s="142">
        <v>7453</v>
      </c>
      <c r="F241" s="142">
        <v>3541</v>
      </c>
      <c r="G241" s="142">
        <v>7306</v>
      </c>
      <c r="H241" s="142">
        <v>3515</v>
      </c>
      <c r="I241" s="142">
        <v>7137</v>
      </c>
      <c r="J241" s="142">
        <v>3416</v>
      </c>
      <c r="K241" s="142">
        <v>7261</v>
      </c>
      <c r="L241" s="142">
        <v>3481</v>
      </c>
      <c r="M241" s="142">
        <v>7165</v>
      </c>
      <c r="N241" s="142">
        <v>3424</v>
      </c>
      <c r="O241" s="142">
        <v>7035</v>
      </c>
      <c r="P241" s="143">
        <v>3367</v>
      </c>
      <c r="Q241" s="142">
        <v>6999</v>
      </c>
      <c r="R241" s="143">
        <v>3365</v>
      </c>
    </row>
    <row r="242" spans="1:18" s="12" customFormat="1" ht="12.75" x14ac:dyDescent="0.2">
      <c r="A242" s="133" t="s">
        <v>120</v>
      </c>
      <c r="B242" s="134" t="s">
        <v>135</v>
      </c>
      <c r="C242" s="45" t="s">
        <v>85</v>
      </c>
      <c r="D242" s="46" t="s">
        <v>62</v>
      </c>
      <c r="E242" s="141">
        <v>6161</v>
      </c>
      <c r="F242" s="142">
        <v>3060</v>
      </c>
      <c r="G242" s="141">
        <v>6029</v>
      </c>
      <c r="H242" s="142">
        <v>2993</v>
      </c>
      <c r="I242" s="141">
        <v>5916</v>
      </c>
      <c r="J242" s="142">
        <v>2938</v>
      </c>
      <c r="K242" s="141">
        <v>5949</v>
      </c>
      <c r="L242" s="142">
        <v>2950</v>
      </c>
      <c r="M242" s="141">
        <v>5879</v>
      </c>
      <c r="N242" s="142">
        <v>2926</v>
      </c>
      <c r="O242" s="141">
        <v>5846</v>
      </c>
      <c r="P242" s="143">
        <v>2910</v>
      </c>
      <c r="Q242" s="141">
        <v>5798</v>
      </c>
      <c r="R242" s="143">
        <v>2874</v>
      </c>
    </row>
    <row r="243" spans="1:18" s="12" customFormat="1" ht="12.75" x14ac:dyDescent="0.2">
      <c r="A243" s="133" t="s">
        <v>120</v>
      </c>
      <c r="B243" s="134" t="s">
        <v>139</v>
      </c>
      <c r="C243" s="38"/>
      <c r="D243" s="43" t="s">
        <v>60</v>
      </c>
      <c r="E243" s="146">
        <v>105336</v>
      </c>
      <c r="F243" s="146">
        <v>51228</v>
      </c>
      <c r="G243" s="146">
        <v>102556</v>
      </c>
      <c r="H243" s="146">
        <v>49844</v>
      </c>
      <c r="I243" s="146">
        <v>99841</v>
      </c>
      <c r="J243" s="146">
        <v>48539</v>
      </c>
      <c r="K243" s="146">
        <v>99198</v>
      </c>
      <c r="L243" s="146">
        <v>48254</v>
      </c>
      <c r="M243" s="146">
        <v>96824</v>
      </c>
      <c r="N243" s="146">
        <v>47119</v>
      </c>
      <c r="O243" s="146">
        <v>94511</v>
      </c>
      <c r="P243" s="147">
        <v>46116</v>
      </c>
      <c r="Q243" s="146">
        <v>92449</v>
      </c>
      <c r="R243" s="147">
        <v>44959</v>
      </c>
    </row>
    <row r="244" spans="1:18" s="12" customFormat="1" ht="12.75" x14ac:dyDescent="0.2">
      <c r="A244" s="133" t="s">
        <v>120</v>
      </c>
      <c r="B244" s="134" t="s">
        <v>139</v>
      </c>
      <c r="C244" s="38"/>
      <c r="D244" s="43" t="s">
        <v>61</v>
      </c>
      <c r="E244" s="146">
        <v>36716</v>
      </c>
      <c r="F244" s="146">
        <v>17882</v>
      </c>
      <c r="G244" s="146">
        <v>35608</v>
      </c>
      <c r="H244" s="146">
        <v>17348</v>
      </c>
      <c r="I244" s="146">
        <v>34827</v>
      </c>
      <c r="J244" s="146">
        <v>16930</v>
      </c>
      <c r="K244" s="146">
        <v>34222</v>
      </c>
      <c r="L244" s="146">
        <v>16651</v>
      </c>
      <c r="M244" s="146">
        <v>33244</v>
      </c>
      <c r="N244" s="146">
        <v>16165</v>
      </c>
      <c r="O244" s="146">
        <v>32505</v>
      </c>
      <c r="P244" s="147">
        <v>15869</v>
      </c>
      <c r="Q244" s="146">
        <v>32068</v>
      </c>
      <c r="R244" s="147">
        <v>15614</v>
      </c>
    </row>
    <row r="245" spans="1:18" s="12" customFormat="1" ht="12.75" x14ac:dyDescent="0.2">
      <c r="A245" s="133" t="s">
        <v>120</v>
      </c>
      <c r="B245" s="134" t="s">
        <v>139</v>
      </c>
      <c r="C245" s="38"/>
      <c r="D245" s="43" t="s">
        <v>62</v>
      </c>
      <c r="E245" s="145">
        <v>68620</v>
      </c>
      <c r="F245" s="146">
        <v>33346</v>
      </c>
      <c r="G245" s="145">
        <v>66948</v>
      </c>
      <c r="H245" s="146">
        <v>32496</v>
      </c>
      <c r="I245" s="145">
        <v>65014</v>
      </c>
      <c r="J245" s="146">
        <v>31609</v>
      </c>
      <c r="K245" s="145">
        <v>64976</v>
      </c>
      <c r="L245" s="146">
        <v>31603</v>
      </c>
      <c r="M245" s="145">
        <v>63580</v>
      </c>
      <c r="N245" s="146">
        <v>30954</v>
      </c>
      <c r="O245" s="145">
        <v>62006</v>
      </c>
      <c r="P245" s="147">
        <v>30247</v>
      </c>
      <c r="Q245" s="145">
        <v>60381</v>
      </c>
      <c r="R245" s="147">
        <v>29345</v>
      </c>
    </row>
    <row r="246" spans="1:18" s="12" customFormat="1" ht="12.75" x14ac:dyDescent="0.2">
      <c r="A246" s="133" t="s">
        <v>120</v>
      </c>
      <c r="B246" s="134" t="s">
        <v>139</v>
      </c>
      <c r="C246" s="45" t="s">
        <v>140</v>
      </c>
      <c r="D246" s="46" t="s">
        <v>60</v>
      </c>
      <c r="E246" s="142">
        <v>10483</v>
      </c>
      <c r="F246" s="142">
        <v>5138</v>
      </c>
      <c r="G246" s="142">
        <v>10206</v>
      </c>
      <c r="H246" s="142">
        <v>4987</v>
      </c>
      <c r="I246" s="142">
        <v>9878</v>
      </c>
      <c r="J246" s="142">
        <v>4840</v>
      </c>
      <c r="K246" s="142">
        <v>9768</v>
      </c>
      <c r="L246" s="142">
        <v>4781</v>
      </c>
      <c r="M246" s="142">
        <v>9506</v>
      </c>
      <c r="N246" s="142">
        <v>4644</v>
      </c>
      <c r="O246" s="142">
        <v>9197</v>
      </c>
      <c r="P246" s="143">
        <v>4504</v>
      </c>
      <c r="Q246" s="142">
        <v>8858</v>
      </c>
      <c r="R246" s="143">
        <v>4349</v>
      </c>
    </row>
    <row r="247" spans="1:18" s="12" customFormat="1" ht="12.75" x14ac:dyDescent="0.2">
      <c r="A247" s="133" t="s">
        <v>120</v>
      </c>
      <c r="B247" s="134" t="s">
        <v>139</v>
      </c>
      <c r="C247" s="45" t="s">
        <v>140</v>
      </c>
      <c r="D247" s="46" t="s">
        <v>61</v>
      </c>
      <c r="E247" s="142">
        <v>2513</v>
      </c>
      <c r="F247" s="142">
        <v>1230</v>
      </c>
      <c r="G247" s="142">
        <v>2464</v>
      </c>
      <c r="H247" s="142">
        <v>1208</v>
      </c>
      <c r="I247" s="142">
        <v>2411</v>
      </c>
      <c r="J247" s="142">
        <v>1173</v>
      </c>
      <c r="K247" s="142">
        <v>2373</v>
      </c>
      <c r="L247" s="142">
        <v>1158</v>
      </c>
      <c r="M247" s="142">
        <v>2318</v>
      </c>
      <c r="N247" s="142">
        <v>1120</v>
      </c>
      <c r="O247" s="142">
        <v>2277</v>
      </c>
      <c r="P247" s="143">
        <v>1104</v>
      </c>
      <c r="Q247" s="142">
        <v>2213</v>
      </c>
      <c r="R247" s="143">
        <v>1057</v>
      </c>
    </row>
    <row r="248" spans="1:18" s="12" customFormat="1" ht="12.75" x14ac:dyDescent="0.2">
      <c r="A248" s="133" t="s">
        <v>120</v>
      </c>
      <c r="B248" s="134" t="s">
        <v>139</v>
      </c>
      <c r="C248" s="45" t="s">
        <v>140</v>
      </c>
      <c r="D248" s="46" t="s">
        <v>62</v>
      </c>
      <c r="E248" s="148">
        <v>7970</v>
      </c>
      <c r="F248" s="148">
        <v>3908</v>
      </c>
      <c r="G248" s="148">
        <v>7742</v>
      </c>
      <c r="H248" s="148">
        <v>3779</v>
      </c>
      <c r="I248" s="148">
        <v>7467</v>
      </c>
      <c r="J248" s="148">
        <v>3667</v>
      </c>
      <c r="K248" s="148">
        <v>7395</v>
      </c>
      <c r="L248" s="148">
        <v>3623</v>
      </c>
      <c r="M248" s="148">
        <v>7188</v>
      </c>
      <c r="N248" s="148">
        <v>3524</v>
      </c>
      <c r="O248" s="149">
        <v>6920</v>
      </c>
      <c r="P248" s="150">
        <v>3400</v>
      </c>
      <c r="Q248" s="51">
        <v>6645</v>
      </c>
      <c r="R248" s="140">
        <v>3292</v>
      </c>
    </row>
    <row r="249" spans="1:18" s="12" customFormat="1" ht="12.75" x14ac:dyDescent="0.2">
      <c r="A249" s="133" t="s">
        <v>120</v>
      </c>
      <c r="B249" s="134" t="s">
        <v>139</v>
      </c>
      <c r="C249" s="45" t="s">
        <v>141</v>
      </c>
      <c r="D249" s="46" t="s">
        <v>60</v>
      </c>
      <c r="E249" s="148">
        <v>20053</v>
      </c>
      <c r="F249" s="148">
        <v>9683</v>
      </c>
      <c r="G249" s="148">
        <v>19500</v>
      </c>
      <c r="H249" s="148">
        <v>9410</v>
      </c>
      <c r="I249" s="148">
        <v>18964</v>
      </c>
      <c r="J249" s="148">
        <v>9162</v>
      </c>
      <c r="K249" s="148">
        <v>19118</v>
      </c>
      <c r="L249" s="148">
        <v>9266</v>
      </c>
      <c r="M249" s="148">
        <v>18680</v>
      </c>
      <c r="N249" s="148">
        <v>9045</v>
      </c>
      <c r="O249" s="149">
        <v>18132</v>
      </c>
      <c r="P249" s="150">
        <v>8826</v>
      </c>
      <c r="Q249" s="51">
        <v>17636</v>
      </c>
      <c r="R249" s="140">
        <v>8534</v>
      </c>
    </row>
    <row r="250" spans="1:18" s="12" customFormat="1" ht="12.75" x14ac:dyDescent="0.2">
      <c r="A250" s="133" t="s">
        <v>120</v>
      </c>
      <c r="B250" s="134" t="s">
        <v>139</v>
      </c>
      <c r="C250" s="45" t="s">
        <v>141</v>
      </c>
      <c r="D250" s="46" t="s">
        <v>61</v>
      </c>
      <c r="E250" s="148">
        <v>7085</v>
      </c>
      <c r="F250" s="148">
        <v>3367</v>
      </c>
      <c r="G250" s="148">
        <v>6864</v>
      </c>
      <c r="H250" s="148">
        <v>3254</v>
      </c>
      <c r="I250" s="148">
        <v>6627</v>
      </c>
      <c r="J250" s="148">
        <v>3145</v>
      </c>
      <c r="K250" s="148">
        <v>6761</v>
      </c>
      <c r="L250" s="148">
        <v>3281</v>
      </c>
      <c r="M250" s="148">
        <v>6602</v>
      </c>
      <c r="N250" s="148">
        <v>3188</v>
      </c>
      <c r="O250" s="149">
        <v>6418</v>
      </c>
      <c r="P250" s="150">
        <v>3122</v>
      </c>
      <c r="Q250" s="51">
        <v>6275</v>
      </c>
      <c r="R250" s="140">
        <v>3030</v>
      </c>
    </row>
    <row r="251" spans="1:18" s="12" customFormat="1" ht="12.75" x14ac:dyDescent="0.2">
      <c r="A251" s="133" t="s">
        <v>120</v>
      </c>
      <c r="B251" s="134" t="s">
        <v>139</v>
      </c>
      <c r="C251" s="45" t="s">
        <v>141</v>
      </c>
      <c r="D251" s="46" t="s">
        <v>62</v>
      </c>
      <c r="E251" s="141">
        <v>12968</v>
      </c>
      <c r="F251" s="142">
        <v>6316</v>
      </c>
      <c r="G251" s="141">
        <v>12636</v>
      </c>
      <c r="H251" s="142">
        <v>6156</v>
      </c>
      <c r="I251" s="141">
        <v>12337</v>
      </c>
      <c r="J251" s="142">
        <v>6017</v>
      </c>
      <c r="K251" s="141">
        <v>12357</v>
      </c>
      <c r="L251" s="142">
        <v>5985</v>
      </c>
      <c r="M251" s="141">
        <v>12078</v>
      </c>
      <c r="N251" s="142">
        <v>5857</v>
      </c>
      <c r="O251" s="141">
        <v>11714</v>
      </c>
      <c r="P251" s="143">
        <v>5704</v>
      </c>
      <c r="Q251" s="141">
        <v>11361</v>
      </c>
      <c r="R251" s="143">
        <v>5504</v>
      </c>
    </row>
    <row r="252" spans="1:18" s="12" customFormat="1" ht="12.75" x14ac:dyDescent="0.2">
      <c r="A252" s="133" t="s">
        <v>120</v>
      </c>
      <c r="B252" s="134" t="s">
        <v>139</v>
      </c>
      <c r="C252" s="45" t="s">
        <v>142</v>
      </c>
      <c r="D252" s="46" t="s">
        <v>60</v>
      </c>
      <c r="E252" s="142">
        <v>26116</v>
      </c>
      <c r="F252" s="142">
        <v>12737</v>
      </c>
      <c r="G252" s="142">
        <v>25554</v>
      </c>
      <c r="H252" s="142">
        <v>12414</v>
      </c>
      <c r="I252" s="142">
        <v>24934</v>
      </c>
      <c r="J252" s="142">
        <v>12107</v>
      </c>
      <c r="K252" s="142">
        <v>24692</v>
      </c>
      <c r="L252" s="142">
        <v>12057</v>
      </c>
      <c r="M252" s="142">
        <v>24252</v>
      </c>
      <c r="N252" s="142">
        <v>11838</v>
      </c>
      <c r="O252" s="142">
        <v>23863</v>
      </c>
      <c r="P252" s="143">
        <v>11651</v>
      </c>
      <c r="Q252" s="142">
        <v>23443</v>
      </c>
      <c r="R252" s="143">
        <v>11431</v>
      </c>
    </row>
    <row r="253" spans="1:18" s="12" customFormat="1" ht="12.75" x14ac:dyDescent="0.2">
      <c r="A253" s="133" t="s">
        <v>120</v>
      </c>
      <c r="B253" s="134" t="s">
        <v>139</v>
      </c>
      <c r="C253" s="45" t="s">
        <v>142</v>
      </c>
      <c r="D253" s="46" t="s">
        <v>61</v>
      </c>
      <c r="E253" s="142">
        <v>7341</v>
      </c>
      <c r="F253" s="142">
        <v>3620</v>
      </c>
      <c r="G253" s="142">
        <v>7147</v>
      </c>
      <c r="H253" s="142">
        <v>3512</v>
      </c>
      <c r="I253" s="142">
        <v>7022</v>
      </c>
      <c r="J253" s="142">
        <v>3452</v>
      </c>
      <c r="K253" s="142">
        <v>6848</v>
      </c>
      <c r="L253" s="142">
        <v>3355</v>
      </c>
      <c r="M253" s="142">
        <v>6678</v>
      </c>
      <c r="N253" s="142">
        <v>3265</v>
      </c>
      <c r="O253" s="142">
        <v>6600</v>
      </c>
      <c r="P253" s="143">
        <v>3229</v>
      </c>
      <c r="Q253" s="142">
        <v>6595</v>
      </c>
      <c r="R253" s="143">
        <v>3231</v>
      </c>
    </row>
    <row r="254" spans="1:18" s="12" customFormat="1" ht="12.75" x14ac:dyDescent="0.2">
      <c r="A254" s="133" t="s">
        <v>120</v>
      </c>
      <c r="B254" s="134" t="s">
        <v>139</v>
      </c>
      <c r="C254" s="45" t="s">
        <v>142</v>
      </c>
      <c r="D254" s="46" t="s">
        <v>62</v>
      </c>
      <c r="E254" s="141">
        <v>18775</v>
      </c>
      <c r="F254" s="142">
        <v>9117</v>
      </c>
      <c r="G254" s="141">
        <v>18407</v>
      </c>
      <c r="H254" s="142">
        <v>8902</v>
      </c>
      <c r="I254" s="141">
        <v>17912</v>
      </c>
      <c r="J254" s="142">
        <v>8655</v>
      </c>
      <c r="K254" s="141">
        <v>17844</v>
      </c>
      <c r="L254" s="142">
        <v>8702</v>
      </c>
      <c r="M254" s="141">
        <v>17574</v>
      </c>
      <c r="N254" s="142">
        <v>8573</v>
      </c>
      <c r="O254" s="141">
        <v>17263</v>
      </c>
      <c r="P254" s="143">
        <v>8422</v>
      </c>
      <c r="Q254" s="141">
        <v>16848</v>
      </c>
      <c r="R254" s="143">
        <v>8200</v>
      </c>
    </row>
    <row r="255" spans="1:18" s="12" customFormat="1" ht="12.75" x14ac:dyDescent="0.2">
      <c r="A255" s="133" t="s">
        <v>120</v>
      </c>
      <c r="B255" s="134" t="s">
        <v>139</v>
      </c>
      <c r="C255" s="45" t="s">
        <v>143</v>
      </c>
      <c r="D255" s="46" t="s">
        <v>60</v>
      </c>
      <c r="E255" s="141">
        <v>12949</v>
      </c>
      <c r="F255" s="142">
        <v>6349</v>
      </c>
      <c r="G255" s="141">
        <v>12607</v>
      </c>
      <c r="H255" s="142">
        <v>6220</v>
      </c>
      <c r="I255" s="141">
        <v>12161</v>
      </c>
      <c r="J255" s="142">
        <v>6015</v>
      </c>
      <c r="K255" s="141">
        <v>12240</v>
      </c>
      <c r="L255" s="142">
        <v>6022</v>
      </c>
      <c r="M255" s="141">
        <v>11950</v>
      </c>
      <c r="N255" s="142">
        <v>5880</v>
      </c>
      <c r="O255" s="141">
        <v>11628</v>
      </c>
      <c r="P255" s="143">
        <v>5765</v>
      </c>
      <c r="Q255" s="141">
        <v>11160</v>
      </c>
      <c r="R255" s="143">
        <v>5496</v>
      </c>
    </row>
    <row r="256" spans="1:18" s="12" customFormat="1" ht="12.75" x14ac:dyDescent="0.2">
      <c r="A256" s="133" t="s">
        <v>120</v>
      </c>
      <c r="B256" s="134" t="s">
        <v>139</v>
      </c>
      <c r="C256" s="45" t="s">
        <v>143</v>
      </c>
      <c r="D256" s="46" t="s">
        <v>61</v>
      </c>
      <c r="E256" s="142">
        <v>3589</v>
      </c>
      <c r="F256" s="142">
        <v>1765</v>
      </c>
      <c r="G256" s="142">
        <v>3446</v>
      </c>
      <c r="H256" s="142">
        <v>1723</v>
      </c>
      <c r="I256" s="142">
        <v>3321</v>
      </c>
      <c r="J256" s="142">
        <v>1674</v>
      </c>
      <c r="K256" s="142">
        <v>3349</v>
      </c>
      <c r="L256" s="142">
        <v>1683</v>
      </c>
      <c r="M256" s="142">
        <v>3258</v>
      </c>
      <c r="N256" s="142">
        <v>1636</v>
      </c>
      <c r="O256" s="142">
        <v>3153</v>
      </c>
      <c r="P256" s="143">
        <v>1590</v>
      </c>
      <c r="Q256" s="142">
        <v>3019</v>
      </c>
      <c r="R256" s="143">
        <v>1517</v>
      </c>
    </row>
    <row r="257" spans="1:18" s="12" customFormat="1" ht="12.75" x14ac:dyDescent="0.2">
      <c r="A257" s="133" t="s">
        <v>120</v>
      </c>
      <c r="B257" s="134" t="s">
        <v>139</v>
      </c>
      <c r="C257" s="45" t="s">
        <v>143</v>
      </c>
      <c r="D257" s="46" t="s">
        <v>62</v>
      </c>
      <c r="E257" s="142">
        <v>9360</v>
      </c>
      <c r="F257" s="142">
        <v>4584</v>
      </c>
      <c r="G257" s="142">
        <v>9161</v>
      </c>
      <c r="H257" s="142">
        <v>4497</v>
      </c>
      <c r="I257" s="142">
        <v>8840</v>
      </c>
      <c r="J257" s="142">
        <v>4341</v>
      </c>
      <c r="K257" s="142">
        <v>8891</v>
      </c>
      <c r="L257" s="142">
        <v>4339</v>
      </c>
      <c r="M257" s="142">
        <v>8692</v>
      </c>
      <c r="N257" s="142">
        <v>4244</v>
      </c>
      <c r="O257" s="142">
        <v>8475</v>
      </c>
      <c r="P257" s="143">
        <v>4175</v>
      </c>
      <c r="Q257" s="142">
        <v>8141</v>
      </c>
      <c r="R257" s="143">
        <v>3979</v>
      </c>
    </row>
    <row r="258" spans="1:18" s="12" customFormat="1" ht="12.75" x14ac:dyDescent="0.2">
      <c r="A258" s="133" t="s">
        <v>120</v>
      </c>
      <c r="B258" s="134" t="s">
        <v>139</v>
      </c>
      <c r="C258" s="45" t="s">
        <v>139</v>
      </c>
      <c r="D258" s="46" t="s">
        <v>60</v>
      </c>
      <c r="E258" s="141">
        <v>23344</v>
      </c>
      <c r="F258" s="142">
        <v>11338</v>
      </c>
      <c r="G258" s="141">
        <v>22744</v>
      </c>
      <c r="H258" s="142">
        <v>11032</v>
      </c>
      <c r="I258" s="141">
        <v>22228</v>
      </c>
      <c r="J258" s="142">
        <v>10796</v>
      </c>
      <c r="K258" s="141">
        <v>21733</v>
      </c>
      <c r="L258" s="142">
        <v>10554</v>
      </c>
      <c r="M258" s="141">
        <v>21208</v>
      </c>
      <c r="N258" s="142">
        <v>10309</v>
      </c>
      <c r="O258" s="141">
        <v>20799</v>
      </c>
      <c r="P258" s="143">
        <v>10120</v>
      </c>
      <c r="Q258" s="141">
        <v>20607</v>
      </c>
      <c r="R258" s="143">
        <v>10018</v>
      </c>
    </row>
    <row r="259" spans="1:18" s="12" customFormat="1" ht="12.75" x14ac:dyDescent="0.2">
      <c r="A259" s="133" t="s">
        <v>120</v>
      </c>
      <c r="B259" s="134" t="s">
        <v>139</v>
      </c>
      <c r="C259" s="45" t="s">
        <v>139</v>
      </c>
      <c r="D259" s="46" t="s">
        <v>61</v>
      </c>
      <c r="E259" s="142">
        <v>10879</v>
      </c>
      <c r="F259" s="142">
        <v>5347</v>
      </c>
      <c r="G259" s="142">
        <v>10594</v>
      </c>
      <c r="H259" s="142">
        <v>5209</v>
      </c>
      <c r="I259" s="142">
        <v>10387</v>
      </c>
      <c r="J259" s="142">
        <v>5083</v>
      </c>
      <c r="K259" s="142">
        <v>9911</v>
      </c>
      <c r="L259" s="142">
        <v>4802</v>
      </c>
      <c r="M259" s="142">
        <v>9626</v>
      </c>
      <c r="N259" s="142">
        <v>4671</v>
      </c>
      <c r="O259" s="142">
        <v>9446</v>
      </c>
      <c r="P259" s="143">
        <v>4589</v>
      </c>
      <c r="Q259" s="142">
        <v>9420</v>
      </c>
      <c r="R259" s="143">
        <v>4588</v>
      </c>
    </row>
    <row r="260" spans="1:18" s="12" customFormat="1" ht="12.75" x14ac:dyDescent="0.2">
      <c r="A260" s="133" t="s">
        <v>120</v>
      </c>
      <c r="B260" s="134" t="s">
        <v>139</v>
      </c>
      <c r="C260" s="45" t="s">
        <v>139</v>
      </c>
      <c r="D260" s="46" t="s">
        <v>62</v>
      </c>
      <c r="E260" s="142">
        <v>12465</v>
      </c>
      <c r="F260" s="142">
        <v>5991</v>
      </c>
      <c r="G260" s="142">
        <v>12150</v>
      </c>
      <c r="H260" s="142">
        <v>5823</v>
      </c>
      <c r="I260" s="142">
        <v>11841</v>
      </c>
      <c r="J260" s="142">
        <v>5713</v>
      </c>
      <c r="K260" s="142">
        <v>11822</v>
      </c>
      <c r="L260" s="142">
        <v>5752</v>
      </c>
      <c r="M260" s="142">
        <v>11582</v>
      </c>
      <c r="N260" s="142">
        <v>5638</v>
      </c>
      <c r="O260" s="142">
        <v>11353</v>
      </c>
      <c r="P260" s="143">
        <v>5531</v>
      </c>
      <c r="Q260" s="142">
        <v>11187</v>
      </c>
      <c r="R260" s="143">
        <v>5430</v>
      </c>
    </row>
    <row r="261" spans="1:18" s="12" customFormat="1" ht="12.75" x14ac:dyDescent="0.2">
      <c r="A261" s="133" t="s">
        <v>120</v>
      </c>
      <c r="B261" s="134" t="s">
        <v>139</v>
      </c>
      <c r="C261" s="45" t="s">
        <v>144</v>
      </c>
      <c r="D261" s="46" t="s">
        <v>60</v>
      </c>
      <c r="E261" s="141">
        <v>12391</v>
      </c>
      <c r="F261" s="142">
        <v>5983</v>
      </c>
      <c r="G261" s="141">
        <v>11945</v>
      </c>
      <c r="H261" s="142">
        <v>5781</v>
      </c>
      <c r="I261" s="141">
        <v>11676</v>
      </c>
      <c r="J261" s="142">
        <v>5619</v>
      </c>
      <c r="K261" s="141">
        <v>11647</v>
      </c>
      <c r="L261" s="142">
        <v>5574</v>
      </c>
      <c r="M261" s="141">
        <v>11228</v>
      </c>
      <c r="N261" s="142">
        <v>5403</v>
      </c>
      <c r="O261" s="141">
        <v>10892</v>
      </c>
      <c r="P261" s="143">
        <v>5250</v>
      </c>
      <c r="Q261" s="141">
        <v>10745</v>
      </c>
      <c r="R261" s="143">
        <v>5131</v>
      </c>
    </row>
    <row r="262" spans="1:18" s="12" customFormat="1" ht="12.75" x14ac:dyDescent="0.2">
      <c r="A262" s="133" t="s">
        <v>120</v>
      </c>
      <c r="B262" s="134" t="s">
        <v>139</v>
      </c>
      <c r="C262" s="45" t="s">
        <v>144</v>
      </c>
      <c r="D262" s="46" t="s">
        <v>61</v>
      </c>
      <c r="E262" s="142">
        <v>5309</v>
      </c>
      <c r="F262" s="142">
        <v>2553</v>
      </c>
      <c r="G262" s="142">
        <v>5093</v>
      </c>
      <c r="H262" s="142">
        <v>2442</v>
      </c>
      <c r="I262" s="142">
        <v>5059</v>
      </c>
      <c r="J262" s="142">
        <v>2403</v>
      </c>
      <c r="K262" s="142">
        <v>4980</v>
      </c>
      <c r="L262" s="142">
        <v>2372</v>
      </c>
      <c r="M262" s="142">
        <v>4762</v>
      </c>
      <c r="N262" s="142">
        <v>2285</v>
      </c>
      <c r="O262" s="142">
        <v>4611</v>
      </c>
      <c r="P262" s="143">
        <v>2235</v>
      </c>
      <c r="Q262" s="142">
        <v>4546</v>
      </c>
      <c r="R262" s="143">
        <v>2191</v>
      </c>
    </row>
    <row r="263" spans="1:18" s="12" customFormat="1" ht="12.75" x14ac:dyDescent="0.2">
      <c r="A263" s="133" t="s">
        <v>120</v>
      </c>
      <c r="B263" s="134" t="s">
        <v>139</v>
      </c>
      <c r="C263" s="45" t="s">
        <v>144</v>
      </c>
      <c r="D263" s="46" t="s">
        <v>62</v>
      </c>
      <c r="E263" s="142">
        <v>7082</v>
      </c>
      <c r="F263" s="142">
        <v>3430</v>
      </c>
      <c r="G263" s="142">
        <v>6852</v>
      </c>
      <c r="H263" s="142">
        <v>3339</v>
      </c>
      <c r="I263" s="142">
        <v>6617</v>
      </c>
      <c r="J263" s="142">
        <v>3216</v>
      </c>
      <c r="K263" s="142">
        <v>6667</v>
      </c>
      <c r="L263" s="142">
        <v>3202</v>
      </c>
      <c r="M263" s="142">
        <v>6466</v>
      </c>
      <c r="N263" s="142">
        <v>3118</v>
      </c>
      <c r="O263" s="142">
        <v>6281</v>
      </c>
      <c r="P263" s="143">
        <v>3015</v>
      </c>
      <c r="Q263" s="142">
        <v>6199</v>
      </c>
      <c r="R263" s="143">
        <v>2940</v>
      </c>
    </row>
    <row r="264" spans="1:18" s="12" customFormat="1" ht="12.75" x14ac:dyDescent="0.2">
      <c r="A264" s="133" t="s">
        <v>145</v>
      </c>
      <c r="B264" s="134"/>
      <c r="C264" s="38"/>
      <c r="D264" s="43" t="s">
        <v>60</v>
      </c>
      <c r="E264" s="42">
        <v>202506</v>
      </c>
      <c r="F264" s="42">
        <v>98751</v>
      </c>
      <c r="G264" s="42">
        <v>198646</v>
      </c>
      <c r="H264" s="42">
        <v>96932</v>
      </c>
      <c r="I264" s="42">
        <v>195777</v>
      </c>
      <c r="J264" s="42">
        <v>95567</v>
      </c>
      <c r="K264" s="42">
        <v>195704</v>
      </c>
      <c r="L264" s="42">
        <v>95522</v>
      </c>
      <c r="M264" s="42">
        <v>192884</v>
      </c>
      <c r="N264" s="42">
        <v>94065</v>
      </c>
      <c r="O264" s="136">
        <v>190628</v>
      </c>
      <c r="P264" s="137">
        <v>92918</v>
      </c>
      <c r="Q264" s="42">
        <v>188345</v>
      </c>
      <c r="R264" s="138">
        <v>91822</v>
      </c>
    </row>
    <row r="265" spans="1:18" s="12" customFormat="1" ht="12.75" x14ac:dyDescent="0.2">
      <c r="A265" s="133" t="s">
        <v>145</v>
      </c>
      <c r="B265" s="134"/>
      <c r="C265" s="38"/>
      <c r="D265" s="43" t="s">
        <v>61</v>
      </c>
      <c r="E265" s="42">
        <v>120419</v>
      </c>
      <c r="F265" s="42">
        <v>58706</v>
      </c>
      <c r="G265" s="42">
        <v>118207</v>
      </c>
      <c r="H265" s="42">
        <v>57706</v>
      </c>
      <c r="I265" s="42">
        <v>116817</v>
      </c>
      <c r="J265" s="42">
        <v>57011</v>
      </c>
      <c r="K265" s="42">
        <v>115948</v>
      </c>
      <c r="L265" s="42">
        <v>56571</v>
      </c>
      <c r="M265" s="42">
        <v>114464</v>
      </c>
      <c r="N265" s="42">
        <v>55785</v>
      </c>
      <c r="O265" s="136">
        <v>113461</v>
      </c>
      <c r="P265" s="137">
        <v>55267</v>
      </c>
      <c r="Q265" s="42">
        <v>112636</v>
      </c>
      <c r="R265" s="138">
        <v>54959</v>
      </c>
    </row>
    <row r="266" spans="1:18" s="12" customFormat="1" ht="12.75" x14ac:dyDescent="0.2">
      <c r="A266" s="133" t="s">
        <v>145</v>
      </c>
      <c r="B266" s="134"/>
      <c r="C266" s="38"/>
      <c r="D266" s="43" t="s">
        <v>62</v>
      </c>
      <c r="E266" s="42">
        <v>82087</v>
      </c>
      <c r="F266" s="42">
        <v>40045</v>
      </c>
      <c r="G266" s="42">
        <v>80439</v>
      </c>
      <c r="H266" s="42">
        <v>39226</v>
      </c>
      <c r="I266" s="42">
        <v>78960</v>
      </c>
      <c r="J266" s="42">
        <v>38556</v>
      </c>
      <c r="K266" s="42">
        <v>79756</v>
      </c>
      <c r="L266" s="42">
        <v>38951</v>
      </c>
      <c r="M266" s="42">
        <v>78420</v>
      </c>
      <c r="N266" s="42">
        <v>38280</v>
      </c>
      <c r="O266" s="136">
        <v>77167</v>
      </c>
      <c r="P266" s="137">
        <v>37651</v>
      </c>
      <c r="Q266" s="42">
        <v>75709</v>
      </c>
      <c r="R266" s="138">
        <v>36863</v>
      </c>
    </row>
    <row r="267" spans="1:18" s="12" customFormat="1" ht="12.75" x14ac:dyDescent="0.2">
      <c r="A267" s="133" t="s">
        <v>145</v>
      </c>
      <c r="B267" s="134" t="s">
        <v>146</v>
      </c>
      <c r="C267" s="38"/>
      <c r="D267" s="43" t="s">
        <v>60</v>
      </c>
      <c r="E267" s="42">
        <v>76496</v>
      </c>
      <c r="F267" s="42">
        <v>37021</v>
      </c>
      <c r="G267" s="42">
        <v>75091</v>
      </c>
      <c r="H267" s="42">
        <v>36389</v>
      </c>
      <c r="I267" s="42">
        <v>74047</v>
      </c>
      <c r="J267" s="42">
        <v>35930</v>
      </c>
      <c r="K267" s="42">
        <v>74065</v>
      </c>
      <c r="L267" s="42">
        <v>36027</v>
      </c>
      <c r="M267" s="42">
        <v>73231</v>
      </c>
      <c r="N267" s="42">
        <v>35602</v>
      </c>
      <c r="O267" s="136">
        <v>72613</v>
      </c>
      <c r="P267" s="137">
        <v>35309</v>
      </c>
      <c r="Q267" s="42">
        <v>71844</v>
      </c>
      <c r="R267" s="138">
        <v>34917</v>
      </c>
    </row>
    <row r="268" spans="1:18" s="12" customFormat="1" ht="12.75" x14ac:dyDescent="0.2">
      <c r="A268" s="133" t="s">
        <v>145</v>
      </c>
      <c r="B268" s="134" t="s">
        <v>146</v>
      </c>
      <c r="C268" s="38"/>
      <c r="D268" s="43" t="s">
        <v>61</v>
      </c>
      <c r="E268" s="42">
        <v>46698</v>
      </c>
      <c r="F268" s="42">
        <v>22576</v>
      </c>
      <c r="G268" s="42">
        <v>45725</v>
      </c>
      <c r="H268" s="42">
        <v>22146</v>
      </c>
      <c r="I268" s="42">
        <v>45293</v>
      </c>
      <c r="J268" s="42">
        <v>21975</v>
      </c>
      <c r="K268" s="42">
        <v>44945</v>
      </c>
      <c r="L268" s="42">
        <v>21820</v>
      </c>
      <c r="M268" s="42">
        <v>44535</v>
      </c>
      <c r="N268" s="42">
        <v>21596</v>
      </c>
      <c r="O268" s="136">
        <v>44330</v>
      </c>
      <c r="P268" s="137">
        <v>21494</v>
      </c>
      <c r="Q268" s="42">
        <v>44145</v>
      </c>
      <c r="R268" s="138">
        <v>21461</v>
      </c>
    </row>
    <row r="269" spans="1:18" s="12" customFormat="1" ht="12.75" x14ac:dyDescent="0.2">
      <c r="A269" s="133" t="s">
        <v>145</v>
      </c>
      <c r="B269" s="134" t="s">
        <v>146</v>
      </c>
      <c r="C269" s="38"/>
      <c r="D269" s="43" t="s">
        <v>62</v>
      </c>
      <c r="E269" s="42">
        <v>29798</v>
      </c>
      <c r="F269" s="42">
        <v>14445</v>
      </c>
      <c r="G269" s="42">
        <v>29366</v>
      </c>
      <c r="H269" s="42">
        <v>14243</v>
      </c>
      <c r="I269" s="42">
        <v>28754</v>
      </c>
      <c r="J269" s="42">
        <v>13955</v>
      </c>
      <c r="K269" s="42">
        <v>29120</v>
      </c>
      <c r="L269" s="42">
        <v>14207</v>
      </c>
      <c r="M269" s="42">
        <v>28696</v>
      </c>
      <c r="N269" s="42">
        <v>14006</v>
      </c>
      <c r="O269" s="136">
        <v>28283</v>
      </c>
      <c r="P269" s="137">
        <v>13815</v>
      </c>
      <c r="Q269" s="42">
        <v>27699</v>
      </c>
      <c r="R269" s="138">
        <v>13456</v>
      </c>
    </row>
    <row r="270" spans="1:18" s="12" customFormat="1" ht="12.75" x14ac:dyDescent="0.2">
      <c r="A270" s="133" t="s">
        <v>145</v>
      </c>
      <c r="B270" s="134" t="s">
        <v>146</v>
      </c>
      <c r="C270" s="45" t="s">
        <v>146</v>
      </c>
      <c r="D270" s="46" t="s">
        <v>60</v>
      </c>
      <c r="E270" s="141">
        <v>14669</v>
      </c>
      <c r="F270" s="142">
        <v>7095</v>
      </c>
      <c r="G270" s="141">
        <v>14529</v>
      </c>
      <c r="H270" s="142">
        <v>7031</v>
      </c>
      <c r="I270" s="141">
        <v>14408</v>
      </c>
      <c r="J270" s="142">
        <v>6953</v>
      </c>
      <c r="K270" s="141">
        <v>14590</v>
      </c>
      <c r="L270" s="142">
        <v>7113</v>
      </c>
      <c r="M270" s="141">
        <v>14522</v>
      </c>
      <c r="N270" s="142">
        <v>7065</v>
      </c>
      <c r="O270" s="141">
        <v>14412</v>
      </c>
      <c r="P270" s="143">
        <v>7007</v>
      </c>
      <c r="Q270" s="141">
        <v>14262</v>
      </c>
      <c r="R270" s="143">
        <v>6920</v>
      </c>
    </row>
    <row r="271" spans="1:18" s="12" customFormat="1" ht="12.75" x14ac:dyDescent="0.2">
      <c r="A271" s="133" t="s">
        <v>145</v>
      </c>
      <c r="B271" s="134" t="s">
        <v>146</v>
      </c>
      <c r="C271" s="45" t="s">
        <v>146</v>
      </c>
      <c r="D271" s="46" t="s">
        <v>61</v>
      </c>
      <c r="E271" s="142">
        <v>5216</v>
      </c>
      <c r="F271" s="142">
        <v>2478</v>
      </c>
      <c r="G271" s="142">
        <v>5075</v>
      </c>
      <c r="H271" s="142">
        <v>2407</v>
      </c>
      <c r="I271" s="142">
        <v>5067</v>
      </c>
      <c r="J271" s="142">
        <v>2390</v>
      </c>
      <c r="K271" s="142">
        <v>5104</v>
      </c>
      <c r="L271" s="142">
        <v>2426</v>
      </c>
      <c r="M271" s="142">
        <v>5080</v>
      </c>
      <c r="N271" s="142">
        <v>2418</v>
      </c>
      <c r="O271" s="142">
        <v>5025</v>
      </c>
      <c r="P271" s="143">
        <v>2374</v>
      </c>
      <c r="Q271" s="142">
        <v>4946</v>
      </c>
      <c r="R271" s="143">
        <v>2332</v>
      </c>
    </row>
    <row r="272" spans="1:18" s="12" customFormat="1" ht="12.75" x14ac:dyDescent="0.2">
      <c r="A272" s="133" t="s">
        <v>145</v>
      </c>
      <c r="B272" s="134" t="s">
        <v>146</v>
      </c>
      <c r="C272" s="45" t="s">
        <v>146</v>
      </c>
      <c r="D272" s="46" t="s">
        <v>62</v>
      </c>
      <c r="E272" s="142">
        <v>9453</v>
      </c>
      <c r="F272" s="142">
        <v>4617</v>
      </c>
      <c r="G272" s="142">
        <v>9454</v>
      </c>
      <c r="H272" s="142">
        <v>4624</v>
      </c>
      <c r="I272" s="142">
        <v>9341</v>
      </c>
      <c r="J272" s="142">
        <v>4563</v>
      </c>
      <c r="K272" s="142">
        <v>9486</v>
      </c>
      <c r="L272" s="142">
        <v>4687</v>
      </c>
      <c r="M272" s="142">
        <v>9442</v>
      </c>
      <c r="N272" s="142">
        <v>4647</v>
      </c>
      <c r="O272" s="142">
        <v>9387</v>
      </c>
      <c r="P272" s="143">
        <v>4633</v>
      </c>
      <c r="Q272" s="142">
        <v>9316</v>
      </c>
      <c r="R272" s="143">
        <v>4588</v>
      </c>
    </row>
    <row r="273" spans="1:18" s="12" customFormat="1" ht="12.75" x14ac:dyDescent="0.2">
      <c r="A273" s="133" t="s">
        <v>145</v>
      </c>
      <c r="B273" s="134" t="s">
        <v>146</v>
      </c>
      <c r="C273" s="45" t="s">
        <v>147</v>
      </c>
      <c r="D273" s="46" t="s">
        <v>71</v>
      </c>
      <c r="E273" s="141">
        <v>21982</v>
      </c>
      <c r="F273" s="142">
        <v>10613</v>
      </c>
      <c r="G273" s="141">
        <v>21589</v>
      </c>
      <c r="H273" s="142">
        <v>10429</v>
      </c>
      <c r="I273" s="141">
        <v>21445</v>
      </c>
      <c r="J273" s="142">
        <v>10386</v>
      </c>
      <c r="K273" s="141">
        <v>21158</v>
      </c>
      <c r="L273" s="142">
        <v>10169</v>
      </c>
      <c r="M273" s="141">
        <v>21067</v>
      </c>
      <c r="N273" s="142">
        <v>10134</v>
      </c>
      <c r="O273" s="141">
        <v>21091</v>
      </c>
      <c r="P273" s="143">
        <v>10157</v>
      </c>
      <c r="Q273" s="141">
        <v>21226</v>
      </c>
      <c r="R273" s="143">
        <v>10244</v>
      </c>
    </row>
    <row r="274" spans="1:18" s="12" customFormat="1" ht="12.75" x14ac:dyDescent="0.2">
      <c r="A274" s="133" t="s">
        <v>145</v>
      </c>
      <c r="B274" s="134" t="s">
        <v>146</v>
      </c>
      <c r="C274" s="45" t="s">
        <v>148</v>
      </c>
      <c r="D274" s="46" t="s">
        <v>60</v>
      </c>
      <c r="E274" s="141">
        <v>11675</v>
      </c>
      <c r="F274" s="142">
        <v>5644</v>
      </c>
      <c r="G274" s="141">
        <v>11373</v>
      </c>
      <c r="H274" s="142">
        <v>5534</v>
      </c>
      <c r="I274" s="141">
        <v>11107</v>
      </c>
      <c r="J274" s="142">
        <v>5408</v>
      </c>
      <c r="K274" s="141">
        <v>11112</v>
      </c>
      <c r="L274" s="142">
        <v>5396</v>
      </c>
      <c r="M274" s="141">
        <v>10917</v>
      </c>
      <c r="N274" s="142">
        <v>5304</v>
      </c>
      <c r="O274" s="141">
        <v>10814</v>
      </c>
      <c r="P274" s="143">
        <v>5260</v>
      </c>
      <c r="Q274" s="141">
        <v>10544</v>
      </c>
      <c r="R274" s="143">
        <v>5104</v>
      </c>
    </row>
    <row r="275" spans="1:18" s="12" customFormat="1" ht="12.75" x14ac:dyDescent="0.2">
      <c r="A275" s="133" t="s">
        <v>145</v>
      </c>
      <c r="B275" s="134" t="s">
        <v>146</v>
      </c>
      <c r="C275" s="45" t="s">
        <v>148</v>
      </c>
      <c r="D275" s="46" t="s">
        <v>61</v>
      </c>
      <c r="E275" s="142">
        <v>5985</v>
      </c>
      <c r="F275" s="142">
        <v>2893</v>
      </c>
      <c r="G275" s="142">
        <v>5845</v>
      </c>
      <c r="H275" s="142">
        <v>2856</v>
      </c>
      <c r="I275" s="142">
        <v>5709</v>
      </c>
      <c r="J275" s="142">
        <v>2774</v>
      </c>
      <c r="K275" s="142">
        <v>5641</v>
      </c>
      <c r="L275" s="142">
        <v>2765</v>
      </c>
      <c r="M275" s="142">
        <v>5541</v>
      </c>
      <c r="N275" s="142">
        <v>2714</v>
      </c>
      <c r="O275" s="142">
        <v>5529</v>
      </c>
      <c r="P275" s="143">
        <v>2697</v>
      </c>
      <c r="Q275" s="142">
        <v>5459</v>
      </c>
      <c r="R275" s="143">
        <v>2668</v>
      </c>
    </row>
    <row r="276" spans="1:18" s="12" customFormat="1" ht="12.75" x14ac:dyDescent="0.2">
      <c r="A276" s="133" t="s">
        <v>145</v>
      </c>
      <c r="B276" s="134" t="s">
        <v>146</v>
      </c>
      <c r="C276" s="45" t="s">
        <v>148</v>
      </c>
      <c r="D276" s="46" t="s">
        <v>62</v>
      </c>
      <c r="E276" s="142">
        <v>5690</v>
      </c>
      <c r="F276" s="142">
        <v>2751</v>
      </c>
      <c r="G276" s="142">
        <v>5528</v>
      </c>
      <c r="H276" s="142">
        <v>2678</v>
      </c>
      <c r="I276" s="142">
        <v>5398</v>
      </c>
      <c r="J276" s="142">
        <v>2634</v>
      </c>
      <c r="K276" s="142">
        <v>5471</v>
      </c>
      <c r="L276" s="142">
        <v>2631</v>
      </c>
      <c r="M276" s="142">
        <v>5376</v>
      </c>
      <c r="N276" s="142">
        <v>2590</v>
      </c>
      <c r="O276" s="142">
        <v>5285</v>
      </c>
      <c r="P276" s="143">
        <v>2563</v>
      </c>
      <c r="Q276" s="142">
        <v>5085</v>
      </c>
      <c r="R276" s="143">
        <v>2436</v>
      </c>
    </row>
    <row r="277" spans="1:18" s="12" customFormat="1" ht="12.75" x14ac:dyDescent="0.2">
      <c r="A277" s="133" t="s">
        <v>145</v>
      </c>
      <c r="B277" s="134" t="s">
        <v>146</v>
      </c>
      <c r="C277" s="45" t="s">
        <v>149</v>
      </c>
      <c r="D277" s="46" t="s">
        <v>60</v>
      </c>
      <c r="E277" s="141">
        <v>9899</v>
      </c>
      <c r="F277" s="142">
        <v>4738</v>
      </c>
      <c r="G277" s="141">
        <v>9702</v>
      </c>
      <c r="H277" s="142">
        <v>4684</v>
      </c>
      <c r="I277" s="141">
        <v>9549</v>
      </c>
      <c r="J277" s="142">
        <v>4606</v>
      </c>
      <c r="K277" s="141">
        <v>9636</v>
      </c>
      <c r="L277" s="142">
        <v>4744</v>
      </c>
      <c r="M277" s="141">
        <v>9446</v>
      </c>
      <c r="N277" s="142">
        <v>4643</v>
      </c>
      <c r="O277" s="141">
        <v>9327</v>
      </c>
      <c r="P277" s="143">
        <v>4578</v>
      </c>
      <c r="Q277" s="141">
        <v>9226</v>
      </c>
      <c r="R277" s="143">
        <v>4534</v>
      </c>
    </row>
    <row r="278" spans="1:18" s="12" customFormat="1" ht="12.75" x14ac:dyDescent="0.2">
      <c r="A278" s="133" t="s">
        <v>145</v>
      </c>
      <c r="B278" s="134" t="s">
        <v>146</v>
      </c>
      <c r="C278" s="45" t="s">
        <v>149</v>
      </c>
      <c r="D278" s="46" t="s">
        <v>61</v>
      </c>
      <c r="E278" s="142">
        <v>5979</v>
      </c>
      <c r="F278" s="142">
        <v>2880</v>
      </c>
      <c r="G278" s="142">
        <v>5855</v>
      </c>
      <c r="H278" s="142">
        <v>2850</v>
      </c>
      <c r="I278" s="142">
        <v>5779</v>
      </c>
      <c r="J278" s="142">
        <v>2808</v>
      </c>
      <c r="K278" s="142">
        <v>5837</v>
      </c>
      <c r="L278" s="142">
        <v>2905</v>
      </c>
      <c r="M278" s="142">
        <v>5712</v>
      </c>
      <c r="N278" s="142">
        <v>2831</v>
      </c>
      <c r="O278" s="142">
        <v>5629</v>
      </c>
      <c r="P278" s="143">
        <v>2801</v>
      </c>
      <c r="Q278" s="142">
        <v>5556</v>
      </c>
      <c r="R278" s="143">
        <v>2785</v>
      </c>
    </row>
    <row r="279" spans="1:18" s="12" customFormat="1" ht="12.75" x14ac:dyDescent="0.2">
      <c r="A279" s="133" t="s">
        <v>145</v>
      </c>
      <c r="B279" s="134" t="s">
        <v>146</v>
      </c>
      <c r="C279" s="45" t="s">
        <v>149</v>
      </c>
      <c r="D279" s="46" t="s">
        <v>62</v>
      </c>
      <c r="E279" s="142">
        <v>3920</v>
      </c>
      <c r="F279" s="142">
        <v>1858</v>
      </c>
      <c r="G279" s="142">
        <v>3847</v>
      </c>
      <c r="H279" s="142">
        <v>1834</v>
      </c>
      <c r="I279" s="142">
        <v>3770</v>
      </c>
      <c r="J279" s="142">
        <v>1798</v>
      </c>
      <c r="K279" s="142">
        <v>3799</v>
      </c>
      <c r="L279" s="142">
        <v>1839</v>
      </c>
      <c r="M279" s="142">
        <v>3734</v>
      </c>
      <c r="N279" s="142">
        <v>1812</v>
      </c>
      <c r="O279" s="142">
        <v>3698</v>
      </c>
      <c r="P279" s="143">
        <v>1777</v>
      </c>
      <c r="Q279" s="142">
        <v>3670</v>
      </c>
      <c r="R279" s="143">
        <v>1749</v>
      </c>
    </row>
    <row r="280" spans="1:18" s="12" customFormat="1" ht="12.75" x14ac:dyDescent="0.2">
      <c r="A280" s="133" t="s">
        <v>145</v>
      </c>
      <c r="B280" s="134" t="s">
        <v>146</v>
      </c>
      <c r="C280" s="45" t="s">
        <v>150</v>
      </c>
      <c r="D280" s="46" t="s">
        <v>60</v>
      </c>
      <c r="E280" s="141">
        <v>10621</v>
      </c>
      <c r="F280" s="142">
        <v>5261</v>
      </c>
      <c r="G280" s="141">
        <v>10407</v>
      </c>
      <c r="H280" s="142">
        <v>5122</v>
      </c>
      <c r="I280" s="141">
        <v>10185</v>
      </c>
      <c r="J280" s="142">
        <v>5054</v>
      </c>
      <c r="K280" s="141">
        <v>10253</v>
      </c>
      <c r="L280" s="142">
        <v>5065</v>
      </c>
      <c r="M280" s="141">
        <v>10100</v>
      </c>
      <c r="N280" s="142">
        <v>4990</v>
      </c>
      <c r="O280" s="141">
        <v>9949</v>
      </c>
      <c r="P280" s="143">
        <v>4903</v>
      </c>
      <c r="Q280" s="141">
        <v>9736</v>
      </c>
      <c r="R280" s="143">
        <v>4781</v>
      </c>
    </row>
    <row r="281" spans="1:18" s="12" customFormat="1" ht="12.75" x14ac:dyDescent="0.2">
      <c r="A281" s="133" t="s">
        <v>145</v>
      </c>
      <c r="B281" s="134" t="s">
        <v>146</v>
      </c>
      <c r="C281" s="45" t="s">
        <v>150</v>
      </c>
      <c r="D281" s="46" t="s">
        <v>61</v>
      </c>
      <c r="E281" s="142">
        <v>4649</v>
      </c>
      <c r="F281" s="142">
        <v>2306</v>
      </c>
      <c r="G281" s="142">
        <v>4571</v>
      </c>
      <c r="H281" s="142">
        <v>2257</v>
      </c>
      <c r="I281" s="142">
        <v>4523</v>
      </c>
      <c r="J281" s="142">
        <v>2259</v>
      </c>
      <c r="K281" s="142">
        <v>4445</v>
      </c>
      <c r="L281" s="142">
        <v>2204</v>
      </c>
      <c r="M281" s="142">
        <v>4399</v>
      </c>
      <c r="N281" s="142">
        <v>2175</v>
      </c>
      <c r="O281" s="142">
        <v>4308</v>
      </c>
      <c r="P281" s="143">
        <v>2125</v>
      </c>
      <c r="Q281" s="142">
        <v>4241</v>
      </c>
      <c r="R281" s="143">
        <v>2102</v>
      </c>
    </row>
    <row r="282" spans="1:18" s="12" customFormat="1" ht="12.75" x14ac:dyDescent="0.2">
      <c r="A282" s="133" t="s">
        <v>145</v>
      </c>
      <c r="B282" s="134" t="s">
        <v>146</v>
      </c>
      <c r="C282" s="45" t="s">
        <v>150</v>
      </c>
      <c r="D282" s="46" t="s">
        <v>62</v>
      </c>
      <c r="E282" s="142">
        <v>5972</v>
      </c>
      <c r="F282" s="142">
        <v>2955</v>
      </c>
      <c r="G282" s="142">
        <v>5836</v>
      </c>
      <c r="H282" s="142">
        <v>2865</v>
      </c>
      <c r="I282" s="142">
        <v>5662</v>
      </c>
      <c r="J282" s="142">
        <v>2795</v>
      </c>
      <c r="K282" s="142">
        <v>5808</v>
      </c>
      <c r="L282" s="142">
        <v>2861</v>
      </c>
      <c r="M282" s="142">
        <v>5701</v>
      </c>
      <c r="N282" s="142">
        <v>2815</v>
      </c>
      <c r="O282" s="142">
        <v>5641</v>
      </c>
      <c r="P282" s="143">
        <v>2778</v>
      </c>
      <c r="Q282" s="142">
        <v>5495</v>
      </c>
      <c r="R282" s="143">
        <v>2679</v>
      </c>
    </row>
    <row r="283" spans="1:18" s="12" customFormat="1" ht="12.75" x14ac:dyDescent="0.2">
      <c r="A283" s="133" t="s">
        <v>145</v>
      </c>
      <c r="B283" s="134" t="s">
        <v>146</v>
      </c>
      <c r="C283" s="45" t="s">
        <v>151</v>
      </c>
      <c r="D283" s="46" t="s">
        <v>60</v>
      </c>
      <c r="E283" s="141">
        <v>7650</v>
      </c>
      <c r="F283" s="142">
        <v>3670</v>
      </c>
      <c r="G283" s="141">
        <v>7491</v>
      </c>
      <c r="H283" s="142">
        <v>3589</v>
      </c>
      <c r="I283" s="141">
        <v>7353</v>
      </c>
      <c r="J283" s="142">
        <v>3523</v>
      </c>
      <c r="K283" s="141">
        <v>7316</v>
      </c>
      <c r="L283" s="142">
        <v>3540</v>
      </c>
      <c r="M283" s="141">
        <v>7179</v>
      </c>
      <c r="N283" s="142">
        <v>3466</v>
      </c>
      <c r="O283" s="141">
        <v>7020</v>
      </c>
      <c r="P283" s="143">
        <v>3404</v>
      </c>
      <c r="Q283" s="141">
        <v>6850</v>
      </c>
      <c r="R283" s="143">
        <v>3334</v>
      </c>
    </row>
    <row r="284" spans="1:18" s="12" customFormat="1" ht="12.75" x14ac:dyDescent="0.2">
      <c r="A284" s="133" t="s">
        <v>145</v>
      </c>
      <c r="B284" s="134" t="s">
        <v>146</v>
      </c>
      <c r="C284" s="45" t="s">
        <v>151</v>
      </c>
      <c r="D284" s="46" t="s">
        <v>61</v>
      </c>
      <c r="E284" s="142">
        <v>2887</v>
      </c>
      <c r="F284" s="142">
        <v>1406</v>
      </c>
      <c r="G284" s="142">
        <v>2790</v>
      </c>
      <c r="H284" s="142">
        <v>1347</v>
      </c>
      <c r="I284" s="142">
        <v>2770</v>
      </c>
      <c r="J284" s="142">
        <v>1358</v>
      </c>
      <c r="K284" s="142">
        <v>2760</v>
      </c>
      <c r="L284" s="142">
        <v>1351</v>
      </c>
      <c r="M284" s="142">
        <v>2736</v>
      </c>
      <c r="N284" s="142">
        <v>1324</v>
      </c>
      <c r="O284" s="142">
        <v>2748</v>
      </c>
      <c r="P284" s="143">
        <v>1340</v>
      </c>
      <c r="Q284" s="142">
        <v>2717</v>
      </c>
      <c r="R284" s="143">
        <v>1330</v>
      </c>
    </row>
    <row r="285" spans="1:18" s="12" customFormat="1" ht="12.75" x14ac:dyDescent="0.2">
      <c r="A285" s="133" t="s">
        <v>145</v>
      </c>
      <c r="B285" s="134" t="s">
        <v>146</v>
      </c>
      <c r="C285" s="45" t="s">
        <v>151</v>
      </c>
      <c r="D285" s="46" t="s">
        <v>62</v>
      </c>
      <c r="E285" s="142">
        <v>4763</v>
      </c>
      <c r="F285" s="142">
        <v>2264</v>
      </c>
      <c r="G285" s="142">
        <v>4701</v>
      </c>
      <c r="H285" s="142">
        <v>2242</v>
      </c>
      <c r="I285" s="142">
        <v>4583</v>
      </c>
      <c r="J285" s="142">
        <v>2165</v>
      </c>
      <c r="K285" s="142">
        <v>4556</v>
      </c>
      <c r="L285" s="142">
        <v>2189</v>
      </c>
      <c r="M285" s="142">
        <v>4443</v>
      </c>
      <c r="N285" s="142">
        <v>2142</v>
      </c>
      <c r="O285" s="142">
        <v>4272</v>
      </c>
      <c r="P285" s="143">
        <v>2064</v>
      </c>
      <c r="Q285" s="142">
        <v>4133</v>
      </c>
      <c r="R285" s="143">
        <v>2004</v>
      </c>
    </row>
    <row r="286" spans="1:18" s="12" customFormat="1" ht="12.75" x14ac:dyDescent="0.2">
      <c r="A286" s="133" t="s">
        <v>145</v>
      </c>
      <c r="B286" s="134" t="s">
        <v>152</v>
      </c>
      <c r="C286" s="38"/>
      <c r="D286" s="43" t="s">
        <v>60</v>
      </c>
      <c r="E286" s="42">
        <v>126010</v>
      </c>
      <c r="F286" s="42">
        <v>61730</v>
      </c>
      <c r="G286" s="42">
        <v>123555</v>
      </c>
      <c r="H286" s="42">
        <v>60543</v>
      </c>
      <c r="I286" s="42">
        <v>121730</v>
      </c>
      <c r="J286" s="42">
        <v>59637</v>
      </c>
      <c r="K286" s="42">
        <v>121639</v>
      </c>
      <c r="L286" s="42">
        <v>59495</v>
      </c>
      <c r="M286" s="42">
        <v>119653</v>
      </c>
      <c r="N286" s="42">
        <v>58463</v>
      </c>
      <c r="O286" s="136">
        <v>118015</v>
      </c>
      <c r="P286" s="137">
        <v>57609</v>
      </c>
      <c r="Q286" s="42">
        <v>116501</v>
      </c>
      <c r="R286" s="138">
        <v>56905</v>
      </c>
    </row>
    <row r="287" spans="1:18" s="12" customFormat="1" ht="12.75" x14ac:dyDescent="0.2">
      <c r="A287" s="133" t="s">
        <v>145</v>
      </c>
      <c r="B287" s="134" t="s">
        <v>152</v>
      </c>
      <c r="C287" s="38"/>
      <c r="D287" s="43" t="s">
        <v>61</v>
      </c>
      <c r="E287" s="42">
        <v>73721</v>
      </c>
      <c r="F287" s="42">
        <v>36130</v>
      </c>
      <c r="G287" s="42">
        <v>72482</v>
      </c>
      <c r="H287" s="42">
        <v>35560</v>
      </c>
      <c r="I287" s="42">
        <v>71524</v>
      </c>
      <c r="J287" s="42">
        <v>35036</v>
      </c>
      <c r="K287" s="42">
        <v>71003</v>
      </c>
      <c r="L287" s="42">
        <v>34751</v>
      </c>
      <c r="M287" s="42">
        <v>69929</v>
      </c>
      <c r="N287" s="42">
        <v>34189</v>
      </c>
      <c r="O287" s="136">
        <v>69131</v>
      </c>
      <c r="P287" s="137">
        <v>33773</v>
      </c>
      <c r="Q287" s="42">
        <v>68491</v>
      </c>
      <c r="R287" s="138">
        <v>33498</v>
      </c>
    </row>
    <row r="288" spans="1:18" s="12" customFormat="1" ht="12.75" x14ac:dyDescent="0.2">
      <c r="A288" s="133" t="s">
        <v>145</v>
      </c>
      <c r="B288" s="134" t="s">
        <v>152</v>
      </c>
      <c r="C288" s="38"/>
      <c r="D288" s="43" t="s">
        <v>62</v>
      </c>
      <c r="E288" s="42">
        <v>52289</v>
      </c>
      <c r="F288" s="42">
        <v>25600</v>
      </c>
      <c r="G288" s="42">
        <v>51073</v>
      </c>
      <c r="H288" s="42">
        <v>24983</v>
      </c>
      <c r="I288" s="42">
        <v>50206</v>
      </c>
      <c r="J288" s="42">
        <v>24601</v>
      </c>
      <c r="K288" s="42">
        <v>50636</v>
      </c>
      <c r="L288" s="42">
        <v>24744</v>
      </c>
      <c r="M288" s="42">
        <v>49724</v>
      </c>
      <c r="N288" s="42">
        <v>24274</v>
      </c>
      <c r="O288" s="136">
        <v>48884</v>
      </c>
      <c r="P288" s="137">
        <v>23836</v>
      </c>
      <c r="Q288" s="42">
        <v>48010</v>
      </c>
      <c r="R288" s="138">
        <v>23407</v>
      </c>
    </row>
    <row r="289" spans="1:18" s="12" customFormat="1" ht="12.75" x14ac:dyDescent="0.2">
      <c r="A289" s="133" t="s">
        <v>145</v>
      </c>
      <c r="B289" s="134" t="s">
        <v>152</v>
      </c>
      <c r="C289" s="45" t="s">
        <v>153</v>
      </c>
      <c r="D289" s="46" t="s">
        <v>60</v>
      </c>
      <c r="E289" s="141">
        <v>11659</v>
      </c>
      <c r="F289" s="142">
        <v>5722</v>
      </c>
      <c r="G289" s="141">
        <v>11377</v>
      </c>
      <c r="H289" s="142">
        <v>5586</v>
      </c>
      <c r="I289" s="141">
        <v>11091</v>
      </c>
      <c r="J289" s="142">
        <v>5426</v>
      </c>
      <c r="K289" s="141">
        <v>11076</v>
      </c>
      <c r="L289" s="142">
        <v>5420</v>
      </c>
      <c r="M289" s="141">
        <v>10834</v>
      </c>
      <c r="N289" s="142">
        <v>5323</v>
      </c>
      <c r="O289" s="141">
        <v>10568</v>
      </c>
      <c r="P289" s="143">
        <v>5189</v>
      </c>
      <c r="Q289" s="141">
        <v>10347</v>
      </c>
      <c r="R289" s="143">
        <v>5051</v>
      </c>
    </row>
    <row r="290" spans="1:18" s="12" customFormat="1" ht="12.75" x14ac:dyDescent="0.2">
      <c r="A290" s="133" t="s">
        <v>145</v>
      </c>
      <c r="B290" s="134" t="s">
        <v>152</v>
      </c>
      <c r="C290" s="45" t="s">
        <v>153</v>
      </c>
      <c r="D290" s="46" t="s">
        <v>61</v>
      </c>
      <c r="E290" s="142">
        <v>5637</v>
      </c>
      <c r="F290" s="142">
        <v>2767</v>
      </c>
      <c r="G290" s="142">
        <v>5497</v>
      </c>
      <c r="H290" s="142">
        <v>2670</v>
      </c>
      <c r="I290" s="142">
        <v>5325</v>
      </c>
      <c r="J290" s="142">
        <v>2566</v>
      </c>
      <c r="K290" s="142">
        <v>5313</v>
      </c>
      <c r="L290" s="142">
        <v>2578</v>
      </c>
      <c r="M290" s="142">
        <v>5232</v>
      </c>
      <c r="N290" s="142">
        <v>2557</v>
      </c>
      <c r="O290" s="142">
        <v>5118</v>
      </c>
      <c r="P290" s="143">
        <v>2511</v>
      </c>
      <c r="Q290" s="142">
        <v>5038</v>
      </c>
      <c r="R290" s="143">
        <v>2476</v>
      </c>
    </row>
    <row r="291" spans="1:18" s="12" customFormat="1" ht="12.75" x14ac:dyDescent="0.2">
      <c r="A291" s="133" t="s">
        <v>145</v>
      </c>
      <c r="B291" s="134" t="s">
        <v>152</v>
      </c>
      <c r="C291" s="45" t="s">
        <v>153</v>
      </c>
      <c r="D291" s="46" t="s">
        <v>62</v>
      </c>
      <c r="E291" s="142">
        <v>6022</v>
      </c>
      <c r="F291" s="142">
        <v>2955</v>
      </c>
      <c r="G291" s="142">
        <v>5880</v>
      </c>
      <c r="H291" s="142">
        <v>2916</v>
      </c>
      <c r="I291" s="142">
        <v>5766</v>
      </c>
      <c r="J291" s="142">
        <v>2860</v>
      </c>
      <c r="K291" s="142">
        <v>5763</v>
      </c>
      <c r="L291" s="142">
        <v>2842</v>
      </c>
      <c r="M291" s="142">
        <v>5602</v>
      </c>
      <c r="N291" s="142">
        <v>2766</v>
      </c>
      <c r="O291" s="142">
        <v>5450</v>
      </c>
      <c r="P291" s="143">
        <v>2678</v>
      </c>
      <c r="Q291" s="142">
        <v>5309</v>
      </c>
      <c r="R291" s="143">
        <v>2575</v>
      </c>
    </row>
    <row r="292" spans="1:18" s="12" customFormat="1" ht="12.75" x14ac:dyDescent="0.2">
      <c r="A292" s="133" t="s">
        <v>145</v>
      </c>
      <c r="B292" s="134" t="s">
        <v>152</v>
      </c>
      <c r="C292" s="45" t="s">
        <v>154</v>
      </c>
      <c r="D292" s="46" t="s">
        <v>71</v>
      </c>
      <c r="E292" s="141">
        <v>19564</v>
      </c>
      <c r="F292" s="142">
        <v>9630</v>
      </c>
      <c r="G292" s="141">
        <v>19410</v>
      </c>
      <c r="H292" s="142">
        <v>9608</v>
      </c>
      <c r="I292" s="141">
        <v>19394</v>
      </c>
      <c r="J292" s="142">
        <v>9602</v>
      </c>
      <c r="K292" s="141">
        <v>19316</v>
      </c>
      <c r="L292" s="142">
        <v>9531</v>
      </c>
      <c r="M292" s="141">
        <v>19227</v>
      </c>
      <c r="N292" s="142">
        <v>9500</v>
      </c>
      <c r="O292" s="141">
        <v>19230</v>
      </c>
      <c r="P292" s="143">
        <v>9482</v>
      </c>
      <c r="Q292" s="141">
        <v>19574</v>
      </c>
      <c r="R292" s="143">
        <v>9707</v>
      </c>
    </row>
    <row r="293" spans="1:18" s="12" customFormat="1" ht="12.75" x14ac:dyDescent="0.2">
      <c r="A293" s="133" t="s">
        <v>145</v>
      </c>
      <c r="B293" s="134" t="s">
        <v>152</v>
      </c>
      <c r="C293" s="45" t="s">
        <v>155</v>
      </c>
      <c r="D293" s="46" t="s">
        <v>60</v>
      </c>
      <c r="E293" s="141">
        <v>17876</v>
      </c>
      <c r="F293" s="142">
        <v>8788</v>
      </c>
      <c r="G293" s="141">
        <v>17548</v>
      </c>
      <c r="H293" s="142">
        <v>8626</v>
      </c>
      <c r="I293" s="141">
        <v>17333</v>
      </c>
      <c r="J293" s="142">
        <v>8502</v>
      </c>
      <c r="K293" s="141">
        <v>17326</v>
      </c>
      <c r="L293" s="142">
        <v>8492</v>
      </c>
      <c r="M293" s="141">
        <v>17139</v>
      </c>
      <c r="N293" s="142">
        <v>8418</v>
      </c>
      <c r="O293" s="141">
        <v>16857</v>
      </c>
      <c r="P293" s="143">
        <v>8252</v>
      </c>
      <c r="Q293" s="141">
        <v>16567</v>
      </c>
      <c r="R293" s="143">
        <v>8081</v>
      </c>
    </row>
    <row r="294" spans="1:18" s="12" customFormat="1" ht="12.75" x14ac:dyDescent="0.2">
      <c r="A294" s="133" t="s">
        <v>145</v>
      </c>
      <c r="B294" s="134" t="s">
        <v>152</v>
      </c>
      <c r="C294" s="45" t="s">
        <v>155</v>
      </c>
      <c r="D294" s="46" t="s">
        <v>61</v>
      </c>
      <c r="E294" s="142">
        <v>10835</v>
      </c>
      <c r="F294" s="142">
        <v>5345</v>
      </c>
      <c r="G294" s="142">
        <v>10615</v>
      </c>
      <c r="H294" s="142">
        <v>5273</v>
      </c>
      <c r="I294" s="142">
        <v>10507</v>
      </c>
      <c r="J294" s="142">
        <v>5208</v>
      </c>
      <c r="K294" s="142">
        <v>10539</v>
      </c>
      <c r="L294" s="142">
        <v>5189</v>
      </c>
      <c r="M294" s="142">
        <v>10431</v>
      </c>
      <c r="N294" s="142">
        <v>5135</v>
      </c>
      <c r="O294" s="142">
        <v>10252</v>
      </c>
      <c r="P294" s="143">
        <v>4991</v>
      </c>
      <c r="Q294" s="142">
        <v>10079</v>
      </c>
      <c r="R294" s="143">
        <v>4903</v>
      </c>
    </row>
    <row r="295" spans="1:18" s="12" customFormat="1" ht="12.75" x14ac:dyDescent="0.2">
      <c r="A295" s="133" t="s">
        <v>145</v>
      </c>
      <c r="B295" s="134" t="s">
        <v>152</v>
      </c>
      <c r="C295" s="45" t="s">
        <v>155</v>
      </c>
      <c r="D295" s="46" t="s">
        <v>62</v>
      </c>
      <c r="E295" s="142">
        <v>7041</v>
      </c>
      <c r="F295" s="142">
        <v>3443</v>
      </c>
      <c r="G295" s="142">
        <v>6933</v>
      </c>
      <c r="H295" s="142">
        <v>3353</v>
      </c>
      <c r="I295" s="142">
        <v>6826</v>
      </c>
      <c r="J295" s="142">
        <v>3294</v>
      </c>
      <c r="K295" s="142">
        <v>6787</v>
      </c>
      <c r="L295" s="142">
        <v>3303</v>
      </c>
      <c r="M295" s="142">
        <v>6708</v>
      </c>
      <c r="N295" s="142">
        <v>3283</v>
      </c>
      <c r="O295" s="142">
        <v>6605</v>
      </c>
      <c r="P295" s="143">
        <v>3261</v>
      </c>
      <c r="Q295" s="142">
        <v>6488</v>
      </c>
      <c r="R295" s="143">
        <v>3178</v>
      </c>
    </row>
    <row r="296" spans="1:18" s="12" customFormat="1" ht="12.75" x14ac:dyDescent="0.2">
      <c r="A296" s="133" t="s">
        <v>145</v>
      </c>
      <c r="B296" s="134" t="s">
        <v>152</v>
      </c>
      <c r="C296" s="45" t="s">
        <v>156</v>
      </c>
      <c r="D296" s="46" t="s">
        <v>60</v>
      </c>
      <c r="E296" s="141">
        <v>11847</v>
      </c>
      <c r="F296" s="142">
        <v>5832</v>
      </c>
      <c r="G296" s="141">
        <v>11559</v>
      </c>
      <c r="H296" s="142">
        <v>5658</v>
      </c>
      <c r="I296" s="141">
        <v>11391</v>
      </c>
      <c r="J296" s="142">
        <v>5553</v>
      </c>
      <c r="K296" s="141">
        <v>11293</v>
      </c>
      <c r="L296" s="142">
        <v>5516</v>
      </c>
      <c r="M296" s="141">
        <v>11140</v>
      </c>
      <c r="N296" s="142">
        <v>5431</v>
      </c>
      <c r="O296" s="141">
        <v>10948</v>
      </c>
      <c r="P296" s="143">
        <v>5348</v>
      </c>
      <c r="Q296" s="141">
        <v>10791</v>
      </c>
      <c r="R296" s="143">
        <v>5296</v>
      </c>
    </row>
    <row r="297" spans="1:18" s="12" customFormat="1" ht="12.75" x14ac:dyDescent="0.2">
      <c r="A297" s="133" t="s">
        <v>145</v>
      </c>
      <c r="B297" s="134" t="s">
        <v>152</v>
      </c>
      <c r="C297" s="45" t="s">
        <v>156</v>
      </c>
      <c r="D297" s="46" t="s">
        <v>61</v>
      </c>
      <c r="E297" s="142">
        <v>5321</v>
      </c>
      <c r="F297" s="142">
        <v>2648</v>
      </c>
      <c r="G297" s="142">
        <v>5251</v>
      </c>
      <c r="H297" s="142">
        <v>2622</v>
      </c>
      <c r="I297" s="142">
        <v>5222</v>
      </c>
      <c r="J297" s="142">
        <v>2610</v>
      </c>
      <c r="K297" s="142">
        <v>5103</v>
      </c>
      <c r="L297" s="142">
        <v>2556</v>
      </c>
      <c r="M297" s="142">
        <v>5107</v>
      </c>
      <c r="N297" s="142">
        <v>2558</v>
      </c>
      <c r="O297" s="142">
        <v>5080</v>
      </c>
      <c r="P297" s="143">
        <v>2552</v>
      </c>
      <c r="Q297" s="142">
        <v>5041</v>
      </c>
      <c r="R297" s="143">
        <v>2534</v>
      </c>
    </row>
    <row r="298" spans="1:18" s="12" customFormat="1" ht="12.75" x14ac:dyDescent="0.2">
      <c r="A298" s="133" t="s">
        <v>145</v>
      </c>
      <c r="B298" s="134" t="s">
        <v>152</v>
      </c>
      <c r="C298" s="45" t="s">
        <v>156</v>
      </c>
      <c r="D298" s="46" t="s">
        <v>62</v>
      </c>
      <c r="E298" s="142">
        <v>6526</v>
      </c>
      <c r="F298" s="142">
        <v>3184</v>
      </c>
      <c r="G298" s="142">
        <v>6308</v>
      </c>
      <c r="H298" s="142">
        <v>3036</v>
      </c>
      <c r="I298" s="142">
        <v>6169</v>
      </c>
      <c r="J298" s="142">
        <v>2943</v>
      </c>
      <c r="K298" s="142">
        <v>6190</v>
      </c>
      <c r="L298" s="142">
        <v>2960</v>
      </c>
      <c r="M298" s="142">
        <v>6033</v>
      </c>
      <c r="N298" s="142">
        <v>2873</v>
      </c>
      <c r="O298" s="142">
        <v>5868</v>
      </c>
      <c r="P298" s="143">
        <v>2796</v>
      </c>
      <c r="Q298" s="142">
        <v>5750</v>
      </c>
      <c r="R298" s="143">
        <v>2762</v>
      </c>
    </row>
    <row r="299" spans="1:18" s="12" customFormat="1" ht="12.75" x14ac:dyDescent="0.2">
      <c r="A299" s="133" t="s">
        <v>145</v>
      </c>
      <c r="B299" s="134" t="s">
        <v>152</v>
      </c>
      <c r="C299" s="45" t="s">
        <v>157</v>
      </c>
      <c r="D299" s="46" t="s">
        <v>60</v>
      </c>
      <c r="E299" s="141">
        <v>8744</v>
      </c>
      <c r="F299" s="142">
        <v>4254</v>
      </c>
      <c r="G299" s="141">
        <v>8573</v>
      </c>
      <c r="H299" s="142">
        <v>4162</v>
      </c>
      <c r="I299" s="141">
        <v>8380</v>
      </c>
      <c r="J299" s="142">
        <v>4080</v>
      </c>
      <c r="K299" s="141">
        <v>8422</v>
      </c>
      <c r="L299" s="142">
        <v>4106</v>
      </c>
      <c r="M299" s="141">
        <v>8256</v>
      </c>
      <c r="N299" s="142">
        <v>4016</v>
      </c>
      <c r="O299" s="141">
        <v>8129</v>
      </c>
      <c r="P299" s="143">
        <v>3942</v>
      </c>
      <c r="Q299" s="141">
        <v>7970</v>
      </c>
      <c r="R299" s="143">
        <v>3871</v>
      </c>
    </row>
    <row r="300" spans="1:18" s="12" customFormat="1" ht="12.75" x14ac:dyDescent="0.2">
      <c r="A300" s="133" t="s">
        <v>145</v>
      </c>
      <c r="B300" s="134" t="s">
        <v>152</v>
      </c>
      <c r="C300" s="45" t="s">
        <v>157</v>
      </c>
      <c r="D300" s="46" t="s">
        <v>61</v>
      </c>
      <c r="E300" s="142">
        <v>4108</v>
      </c>
      <c r="F300" s="142">
        <v>1998</v>
      </c>
      <c r="G300" s="142">
        <v>4002</v>
      </c>
      <c r="H300" s="142">
        <v>1936</v>
      </c>
      <c r="I300" s="142">
        <v>3938</v>
      </c>
      <c r="J300" s="142">
        <v>1916</v>
      </c>
      <c r="K300" s="142">
        <v>3906</v>
      </c>
      <c r="L300" s="142">
        <v>1912</v>
      </c>
      <c r="M300" s="142">
        <v>3785</v>
      </c>
      <c r="N300" s="142">
        <v>1835</v>
      </c>
      <c r="O300" s="142">
        <v>3705</v>
      </c>
      <c r="P300" s="143">
        <v>1789</v>
      </c>
      <c r="Q300" s="142">
        <v>3635</v>
      </c>
      <c r="R300" s="143">
        <v>1758</v>
      </c>
    </row>
    <row r="301" spans="1:18" s="12" customFormat="1" ht="12.75" x14ac:dyDescent="0.2">
      <c r="A301" s="133" t="s">
        <v>145</v>
      </c>
      <c r="B301" s="134" t="s">
        <v>152</v>
      </c>
      <c r="C301" s="45" t="s">
        <v>157</v>
      </c>
      <c r="D301" s="46" t="s">
        <v>62</v>
      </c>
      <c r="E301" s="142">
        <v>4636</v>
      </c>
      <c r="F301" s="142">
        <v>2256</v>
      </c>
      <c r="G301" s="142">
        <v>4571</v>
      </c>
      <c r="H301" s="142">
        <v>2226</v>
      </c>
      <c r="I301" s="142">
        <v>4442</v>
      </c>
      <c r="J301" s="142">
        <v>2164</v>
      </c>
      <c r="K301" s="142">
        <v>4516</v>
      </c>
      <c r="L301" s="142">
        <v>2194</v>
      </c>
      <c r="M301" s="142">
        <v>4471</v>
      </c>
      <c r="N301" s="142">
        <v>2181</v>
      </c>
      <c r="O301" s="142">
        <v>4424</v>
      </c>
      <c r="P301" s="143">
        <v>2153</v>
      </c>
      <c r="Q301" s="142">
        <v>4335</v>
      </c>
      <c r="R301" s="143">
        <v>2113</v>
      </c>
    </row>
    <row r="302" spans="1:18" s="12" customFormat="1" ht="12.75" x14ac:dyDescent="0.2">
      <c r="A302" s="133" t="s">
        <v>145</v>
      </c>
      <c r="B302" s="134" t="s">
        <v>152</v>
      </c>
      <c r="C302" s="45" t="s">
        <v>152</v>
      </c>
      <c r="D302" s="46" t="s">
        <v>60</v>
      </c>
      <c r="E302" s="141">
        <v>19334</v>
      </c>
      <c r="F302" s="142">
        <v>9464</v>
      </c>
      <c r="G302" s="141">
        <v>18947</v>
      </c>
      <c r="H302" s="142">
        <v>9303</v>
      </c>
      <c r="I302" s="141">
        <v>18675</v>
      </c>
      <c r="J302" s="142">
        <v>9180</v>
      </c>
      <c r="K302" s="141">
        <v>18850</v>
      </c>
      <c r="L302" s="142">
        <v>9215</v>
      </c>
      <c r="M302" s="141">
        <v>18517</v>
      </c>
      <c r="N302" s="142">
        <v>9013</v>
      </c>
      <c r="O302" s="141">
        <v>18376</v>
      </c>
      <c r="P302" s="143">
        <v>8931</v>
      </c>
      <c r="Q302" s="141">
        <v>18154</v>
      </c>
      <c r="R302" s="143">
        <v>8832</v>
      </c>
    </row>
    <row r="303" spans="1:18" s="12" customFormat="1" ht="12.75" x14ac:dyDescent="0.2">
      <c r="A303" s="133" t="s">
        <v>145</v>
      </c>
      <c r="B303" s="134" t="s">
        <v>152</v>
      </c>
      <c r="C303" s="45" t="s">
        <v>152</v>
      </c>
      <c r="D303" s="46" t="s">
        <v>61</v>
      </c>
      <c r="E303" s="142">
        <v>7022</v>
      </c>
      <c r="F303" s="142">
        <v>3454</v>
      </c>
      <c r="G303" s="142">
        <v>6875</v>
      </c>
      <c r="H303" s="142">
        <v>3366</v>
      </c>
      <c r="I303" s="142">
        <v>6704</v>
      </c>
      <c r="J303" s="142">
        <v>3259</v>
      </c>
      <c r="K303" s="142">
        <v>6456</v>
      </c>
      <c r="L303" s="142">
        <v>3140</v>
      </c>
      <c r="M303" s="142">
        <v>6259</v>
      </c>
      <c r="N303" s="142">
        <v>3027</v>
      </c>
      <c r="O303" s="142">
        <v>6176</v>
      </c>
      <c r="P303" s="143">
        <v>2982</v>
      </c>
      <c r="Q303" s="142">
        <v>6055</v>
      </c>
      <c r="R303" s="143">
        <v>2920</v>
      </c>
    </row>
    <row r="304" spans="1:18" s="12" customFormat="1" ht="12.75" x14ac:dyDescent="0.2">
      <c r="A304" s="133" t="s">
        <v>145</v>
      </c>
      <c r="B304" s="134" t="s">
        <v>152</v>
      </c>
      <c r="C304" s="45" t="s">
        <v>152</v>
      </c>
      <c r="D304" s="46" t="s">
        <v>62</v>
      </c>
      <c r="E304" s="142">
        <v>12312</v>
      </c>
      <c r="F304" s="142">
        <v>6010</v>
      </c>
      <c r="G304" s="142">
        <v>12072</v>
      </c>
      <c r="H304" s="142">
        <v>5937</v>
      </c>
      <c r="I304" s="142">
        <v>11971</v>
      </c>
      <c r="J304" s="142">
        <v>5921</v>
      </c>
      <c r="K304" s="142">
        <v>12394</v>
      </c>
      <c r="L304" s="142">
        <v>6075</v>
      </c>
      <c r="M304" s="142">
        <v>12258</v>
      </c>
      <c r="N304" s="142">
        <v>5986</v>
      </c>
      <c r="O304" s="142">
        <v>12200</v>
      </c>
      <c r="P304" s="143">
        <v>5949</v>
      </c>
      <c r="Q304" s="142">
        <v>12099</v>
      </c>
      <c r="R304" s="143">
        <v>5912</v>
      </c>
    </row>
    <row r="305" spans="1:18" s="12" customFormat="1" ht="12.75" x14ac:dyDescent="0.2">
      <c r="A305" s="133" t="s">
        <v>145</v>
      </c>
      <c r="B305" s="134" t="s">
        <v>152</v>
      </c>
      <c r="C305" s="45" t="s">
        <v>158</v>
      </c>
      <c r="D305" s="46" t="s">
        <v>60</v>
      </c>
      <c r="E305" s="141">
        <v>16625</v>
      </c>
      <c r="F305" s="142">
        <v>8096</v>
      </c>
      <c r="G305" s="141">
        <v>16239</v>
      </c>
      <c r="H305" s="142">
        <v>7912</v>
      </c>
      <c r="I305" s="141">
        <v>15969</v>
      </c>
      <c r="J305" s="142">
        <v>7787</v>
      </c>
      <c r="K305" s="141">
        <v>15843</v>
      </c>
      <c r="L305" s="142">
        <v>7706</v>
      </c>
      <c r="M305" s="141">
        <v>15431</v>
      </c>
      <c r="N305" s="142">
        <v>7462</v>
      </c>
      <c r="O305" s="141">
        <v>15206</v>
      </c>
      <c r="P305" s="143">
        <v>7344</v>
      </c>
      <c r="Q305" s="141">
        <v>14816</v>
      </c>
      <c r="R305" s="143">
        <v>7111</v>
      </c>
    </row>
    <row r="306" spans="1:18" s="12" customFormat="1" ht="12.75" x14ac:dyDescent="0.2">
      <c r="A306" s="133" t="s">
        <v>145</v>
      </c>
      <c r="B306" s="134" t="s">
        <v>152</v>
      </c>
      <c r="C306" s="45" t="s">
        <v>158</v>
      </c>
      <c r="D306" s="46" t="s">
        <v>61</v>
      </c>
      <c r="E306" s="142">
        <v>9381</v>
      </c>
      <c r="F306" s="142">
        <v>4522</v>
      </c>
      <c r="G306" s="142">
        <v>9178</v>
      </c>
      <c r="H306" s="142">
        <v>4453</v>
      </c>
      <c r="I306" s="142">
        <v>9035</v>
      </c>
      <c r="J306" s="142">
        <v>4373</v>
      </c>
      <c r="K306" s="142">
        <v>8999</v>
      </c>
      <c r="L306" s="142">
        <v>4377</v>
      </c>
      <c r="M306" s="142">
        <v>8755</v>
      </c>
      <c r="N306" s="142">
        <v>4228</v>
      </c>
      <c r="O306" s="142">
        <v>8672</v>
      </c>
      <c r="P306" s="143">
        <v>4197</v>
      </c>
      <c r="Q306" s="142">
        <v>8374</v>
      </c>
      <c r="R306" s="143">
        <v>4027</v>
      </c>
    </row>
    <row r="307" spans="1:18" s="12" customFormat="1" ht="12.75" x14ac:dyDescent="0.2">
      <c r="A307" s="133" t="s">
        <v>145</v>
      </c>
      <c r="B307" s="134" t="s">
        <v>152</v>
      </c>
      <c r="C307" s="45" t="s">
        <v>158</v>
      </c>
      <c r="D307" s="46" t="s">
        <v>62</v>
      </c>
      <c r="E307" s="142">
        <v>7244</v>
      </c>
      <c r="F307" s="142">
        <v>3574</v>
      </c>
      <c r="G307" s="142">
        <v>7061</v>
      </c>
      <c r="H307" s="142">
        <v>3459</v>
      </c>
      <c r="I307" s="142">
        <v>6934</v>
      </c>
      <c r="J307" s="142">
        <v>3414</v>
      </c>
      <c r="K307" s="142">
        <v>6844</v>
      </c>
      <c r="L307" s="142">
        <v>3329</v>
      </c>
      <c r="M307" s="142">
        <v>6676</v>
      </c>
      <c r="N307" s="142">
        <v>3234</v>
      </c>
      <c r="O307" s="142">
        <v>6534</v>
      </c>
      <c r="P307" s="143">
        <v>3147</v>
      </c>
      <c r="Q307" s="142">
        <v>6442</v>
      </c>
      <c r="R307" s="143">
        <v>3084</v>
      </c>
    </row>
    <row r="308" spans="1:18" s="12" customFormat="1" ht="12.75" x14ac:dyDescent="0.2">
      <c r="A308" s="133" t="s">
        <v>145</v>
      </c>
      <c r="B308" s="134" t="s">
        <v>152</v>
      </c>
      <c r="C308" s="45" t="s">
        <v>159</v>
      </c>
      <c r="D308" s="46" t="s">
        <v>60</v>
      </c>
      <c r="E308" s="141">
        <v>20361</v>
      </c>
      <c r="F308" s="142">
        <v>9944</v>
      </c>
      <c r="G308" s="141">
        <v>19902</v>
      </c>
      <c r="H308" s="142">
        <v>9688</v>
      </c>
      <c r="I308" s="141">
        <v>19497</v>
      </c>
      <c r="J308" s="142">
        <v>9507</v>
      </c>
      <c r="K308" s="141">
        <v>19513</v>
      </c>
      <c r="L308" s="142">
        <v>9509</v>
      </c>
      <c r="M308" s="141">
        <v>19109</v>
      </c>
      <c r="N308" s="142">
        <v>9300</v>
      </c>
      <c r="O308" s="141">
        <v>18701</v>
      </c>
      <c r="P308" s="143">
        <v>9121</v>
      </c>
      <c r="Q308" s="141">
        <v>18282</v>
      </c>
      <c r="R308" s="143">
        <v>8956</v>
      </c>
    </row>
    <row r="309" spans="1:18" s="12" customFormat="1" ht="12.75" x14ac:dyDescent="0.2">
      <c r="A309" s="133" t="s">
        <v>145</v>
      </c>
      <c r="B309" s="134" t="s">
        <v>152</v>
      </c>
      <c r="C309" s="45" t="s">
        <v>159</v>
      </c>
      <c r="D309" s="46" t="s">
        <v>61</v>
      </c>
      <c r="E309" s="142">
        <v>11853</v>
      </c>
      <c r="F309" s="142">
        <v>5766</v>
      </c>
      <c r="G309" s="142">
        <v>11654</v>
      </c>
      <c r="H309" s="142">
        <v>5632</v>
      </c>
      <c r="I309" s="142">
        <v>11399</v>
      </c>
      <c r="J309" s="142">
        <v>5502</v>
      </c>
      <c r="K309" s="142">
        <v>11371</v>
      </c>
      <c r="L309" s="142">
        <v>5468</v>
      </c>
      <c r="M309" s="142">
        <v>11133</v>
      </c>
      <c r="N309" s="142">
        <v>5349</v>
      </c>
      <c r="O309" s="142">
        <v>10898</v>
      </c>
      <c r="P309" s="143">
        <v>5269</v>
      </c>
      <c r="Q309" s="142">
        <v>10695</v>
      </c>
      <c r="R309" s="143">
        <v>5173</v>
      </c>
    </row>
    <row r="310" spans="1:18" s="12" customFormat="1" ht="12.75" x14ac:dyDescent="0.2">
      <c r="A310" s="133" t="s">
        <v>145</v>
      </c>
      <c r="B310" s="134" t="s">
        <v>152</v>
      </c>
      <c r="C310" s="45" t="s">
        <v>159</v>
      </c>
      <c r="D310" s="46" t="s">
        <v>62</v>
      </c>
      <c r="E310" s="142">
        <v>8508</v>
      </c>
      <c r="F310" s="142">
        <v>4178</v>
      </c>
      <c r="G310" s="142">
        <v>8248</v>
      </c>
      <c r="H310" s="142">
        <v>4056</v>
      </c>
      <c r="I310" s="142">
        <v>8098</v>
      </c>
      <c r="J310" s="142">
        <v>4005</v>
      </c>
      <c r="K310" s="142">
        <v>8142</v>
      </c>
      <c r="L310" s="142">
        <v>4041</v>
      </c>
      <c r="M310" s="142">
        <v>7976</v>
      </c>
      <c r="N310" s="142">
        <v>3951</v>
      </c>
      <c r="O310" s="142">
        <v>7803</v>
      </c>
      <c r="P310" s="143">
        <v>3852</v>
      </c>
      <c r="Q310" s="142">
        <v>7587</v>
      </c>
      <c r="R310" s="143">
        <v>3783</v>
      </c>
    </row>
    <row r="311" spans="1:18" s="12" customFormat="1" ht="12.75" x14ac:dyDescent="0.2">
      <c r="A311" s="133" t="s">
        <v>160</v>
      </c>
      <c r="B311" s="134"/>
      <c r="C311" s="38"/>
      <c r="D311" s="43" t="s">
        <v>60</v>
      </c>
      <c r="E311" s="42">
        <v>463423</v>
      </c>
      <c r="F311" s="42">
        <v>225397</v>
      </c>
      <c r="G311" s="42">
        <v>454512</v>
      </c>
      <c r="H311" s="42">
        <v>221084</v>
      </c>
      <c r="I311" s="42">
        <v>446694</v>
      </c>
      <c r="J311" s="42">
        <v>217288</v>
      </c>
      <c r="K311" s="42">
        <v>444382</v>
      </c>
      <c r="L311" s="42">
        <v>216261</v>
      </c>
      <c r="M311" s="42">
        <v>437521</v>
      </c>
      <c r="N311" s="42">
        <v>212787</v>
      </c>
      <c r="O311" s="136">
        <v>431872</v>
      </c>
      <c r="P311" s="137">
        <v>209982</v>
      </c>
      <c r="Q311" s="42">
        <v>426305</v>
      </c>
      <c r="R311" s="138">
        <v>207243</v>
      </c>
    </row>
    <row r="312" spans="1:18" s="12" customFormat="1" ht="12.75" x14ac:dyDescent="0.2">
      <c r="A312" s="133" t="s">
        <v>160</v>
      </c>
      <c r="B312" s="134"/>
      <c r="C312" s="38"/>
      <c r="D312" s="43" t="s">
        <v>61</v>
      </c>
      <c r="E312" s="42">
        <v>270412</v>
      </c>
      <c r="F312" s="42">
        <v>131424</v>
      </c>
      <c r="G312" s="42">
        <v>265005</v>
      </c>
      <c r="H312" s="42">
        <v>128925</v>
      </c>
      <c r="I312" s="42">
        <v>260832</v>
      </c>
      <c r="J312" s="42">
        <v>126861</v>
      </c>
      <c r="K312" s="42">
        <v>258917</v>
      </c>
      <c r="L312" s="42">
        <v>126079</v>
      </c>
      <c r="M312" s="42">
        <v>254994</v>
      </c>
      <c r="N312" s="42">
        <v>124018</v>
      </c>
      <c r="O312" s="136">
        <v>252533</v>
      </c>
      <c r="P312" s="137">
        <v>122808</v>
      </c>
      <c r="Q312" s="42">
        <v>249561</v>
      </c>
      <c r="R312" s="138">
        <v>121391</v>
      </c>
    </row>
    <row r="313" spans="1:18" s="12" customFormat="1" ht="12.75" x14ac:dyDescent="0.2">
      <c r="A313" s="133" t="s">
        <v>160</v>
      </c>
      <c r="B313" s="134"/>
      <c r="C313" s="38"/>
      <c r="D313" s="43" t="s">
        <v>62</v>
      </c>
      <c r="E313" s="42">
        <v>193011</v>
      </c>
      <c r="F313" s="42">
        <v>93973</v>
      </c>
      <c r="G313" s="42">
        <v>189507</v>
      </c>
      <c r="H313" s="42">
        <v>92159</v>
      </c>
      <c r="I313" s="42">
        <v>185862</v>
      </c>
      <c r="J313" s="42">
        <v>90427</v>
      </c>
      <c r="K313" s="42">
        <v>185465</v>
      </c>
      <c r="L313" s="42">
        <v>90182</v>
      </c>
      <c r="M313" s="42">
        <v>182527</v>
      </c>
      <c r="N313" s="42">
        <v>88769</v>
      </c>
      <c r="O313" s="136">
        <v>179339</v>
      </c>
      <c r="P313" s="137">
        <v>87174</v>
      </c>
      <c r="Q313" s="42">
        <v>176744</v>
      </c>
      <c r="R313" s="138">
        <v>85852</v>
      </c>
    </row>
    <row r="314" spans="1:18" s="12" customFormat="1" ht="12.75" x14ac:dyDescent="0.2">
      <c r="A314" s="133" t="s">
        <v>160</v>
      </c>
      <c r="B314" s="134" t="s">
        <v>161</v>
      </c>
      <c r="C314" s="38"/>
      <c r="D314" s="43" t="s">
        <v>60</v>
      </c>
      <c r="E314" s="42">
        <v>67918</v>
      </c>
      <c r="F314" s="42">
        <v>32921</v>
      </c>
      <c r="G314" s="42">
        <v>67268</v>
      </c>
      <c r="H314" s="42">
        <v>32693</v>
      </c>
      <c r="I314" s="42">
        <v>66685</v>
      </c>
      <c r="J314" s="42">
        <v>32384</v>
      </c>
      <c r="K314" s="42">
        <v>67539</v>
      </c>
      <c r="L314" s="42">
        <v>32906</v>
      </c>
      <c r="M314" s="42">
        <v>67221</v>
      </c>
      <c r="N314" s="42">
        <v>32784</v>
      </c>
      <c r="O314" s="136">
        <v>66887</v>
      </c>
      <c r="P314" s="137">
        <v>32614</v>
      </c>
      <c r="Q314" s="42">
        <v>66467</v>
      </c>
      <c r="R314" s="138">
        <v>32367</v>
      </c>
    </row>
    <row r="315" spans="1:18" s="12" customFormat="1" ht="12.75" x14ac:dyDescent="0.2">
      <c r="A315" s="133" t="s">
        <v>160</v>
      </c>
      <c r="B315" s="134" t="s">
        <v>161</v>
      </c>
      <c r="C315" s="38"/>
      <c r="D315" s="43" t="s">
        <v>61</v>
      </c>
      <c r="E315" s="42">
        <v>41122</v>
      </c>
      <c r="F315" s="42">
        <v>19953</v>
      </c>
      <c r="G315" s="42">
        <v>40587</v>
      </c>
      <c r="H315" s="42">
        <v>19793</v>
      </c>
      <c r="I315" s="42">
        <v>40067</v>
      </c>
      <c r="J315" s="42">
        <v>19522</v>
      </c>
      <c r="K315" s="42">
        <v>40127</v>
      </c>
      <c r="L315" s="42">
        <v>19696</v>
      </c>
      <c r="M315" s="42">
        <v>39614</v>
      </c>
      <c r="N315" s="42">
        <v>19487</v>
      </c>
      <c r="O315" s="136">
        <v>39171</v>
      </c>
      <c r="P315" s="137">
        <v>19215</v>
      </c>
      <c r="Q315" s="42">
        <v>38662</v>
      </c>
      <c r="R315" s="138">
        <v>18896</v>
      </c>
    </row>
    <row r="316" spans="1:18" s="12" customFormat="1" ht="12.75" x14ac:dyDescent="0.2">
      <c r="A316" s="133" t="s">
        <v>160</v>
      </c>
      <c r="B316" s="134" t="s">
        <v>161</v>
      </c>
      <c r="C316" s="38"/>
      <c r="D316" s="43" t="s">
        <v>62</v>
      </c>
      <c r="E316" s="42">
        <v>26796</v>
      </c>
      <c r="F316" s="42">
        <v>12968</v>
      </c>
      <c r="G316" s="42">
        <v>26681</v>
      </c>
      <c r="H316" s="42">
        <v>12900</v>
      </c>
      <c r="I316" s="42">
        <v>26618</v>
      </c>
      <c r="J316" s="42">
        <v>12862</v>
      </c>
      <c r="K316" s="42">
        <v>27412</v>
      </c>
      <c r="L316" s="42">
        <v>13210</v>
      </c>
      <c r="M316" s="42">
        <v>27607</v>
      </c>
      <c r="N316" s="42">
        <v>13297</v>
      </c>
      <c r="O316" s="136">
        <v>27716</v>
      </c>
      <c r="P316" s="137">
        <v>13399</v>
      </c>
      <c r="Q316" s="42">
        <v>27805</v>
      </c>
      <c r="R316" s="138">
        <v>13471</v>
      </c>
    </row>
    <row r="317" spans="1:18" s="12" customFormat="1" ht="12.75" x14ac:dyDescent="0.2">
      <c r="A317" s="133" t="s">
        <v>160</v>
      </c>
      <c r="B317" s="134" t="s">
        <v>161</v>
      </c>
      <c r="C317" s="45" t="s">
        <v>162</v>
      </c>
      <c r="D317" s="46" t="s">
        <v>60</v>
      </c>
      <c r="E317" s="141">
        <v>5890</v>
      </c>
      <c r="F317" s="142">
        <v>2815</v>
      </c>
      <c r="G317" s="141">
        <v>5807</v>
      </c>
      <c r="H317" s="142">
        <v>2785</v>
      </c>
      <c r="I317" s="141">
        <v>5670</v>
      </c>
      <c r="J317" s="142">
        <v>2715</v>
      </c>
      <c r="K317" s="141">
        <v>5774</v>
      </c>
      <c r="L317" s="142">
        <v>2765</v>
      </c>
      <c r="M317" s="141">
        <v>5679</v>
      </c>
      <c r="N317" s="142">
        <v>2742</v>
      </c>
      <c r="O317" s="141">
        <v>5595</v>
      </c>
      <c r="P317" s="143">
        <v>2746</v>
      </c>
      <c r="Q317" s="141">
        <v>5516</v>
      </c>
      <c r="R317" s="143">
        <v>2696</v>
      </c>
    </row>
    <row r="318" spans="1:18" s="12" customFormat="1" ht="12.75" x14ac:dyDescent="0.2">
      <c r="A318" s="133" t="s">
        <v>160</v>
      </c>
      <c r="B318" s="134" t="s">
        <v>161</v>
      </c>
      <c r="C318" s="45" t="s">
        <v>162</v>
      </c>
      <c r="D318" s="46" t="s">
        <v>61</v>
      </c>
      <c r="E318" s="142">
        <v>2224</v>
      </c>
      <c r="F318" s="142">
        <v>1087</v>
      </c>
      <c r="G318" s="142">
        <v>2193</v>
      </c>
      <c r="H318" s="142">
        <v>1072</v>
      </c>
      <c r="I318" s="142">
        <v>2159</v>
      </c>
      <c r="J318" s="142">
        <v>1059</v>
      </c>
      <c r="K318" s="142">
        <v>2225</v>
      </c>
      <c r="L318" s="142">
        <v>1102</v>
      </c>
      <c r="M318" s="142">
        <v>2186</v>
      </c>
      <c r="N318" s="142">
        <v>1101</v>
      </c>
      <c r="O318" s="142">
        <v>2202</v>
      </c>
      <c r="P318" s="143">
        <v>1124</v>
      </c>
      <c r="Q318" s="142">
        <v>2178</v>
      </c>
      <c r="R318" s="143">
        <v>1096</v>
      </c>
    </row>
    <row r="319" spans="1:18" s="12" customFormat="1" ht="12.75" x14ac:dyDescent="0.2">
      <c r="A319" s="133" t="s">
        <v>160</v>
      </c>
      <c r="B319" s="134" t="s">
        <v>161</v>
      </c>
      <c r="C319" s="45" t="s">
        <v>162</v>
      </c>
      <c r="D319" s="46" t="s">
        <v>62</v>
      </c>
      <c r="E319" s="142">
        <v>3666</v>
      </c>
      <c r="F319" s="142">
        <v>1728</v>
      </c>
      <c r="G319" s="142">
        <v>3614</v>
      </c>
      <c r="H319" s="142">
        <v>1713</v>
      </c>
      <c r="I319" s="142">
        <v>3511</v>
      </c>
      <c r="J319" s="142">
        <v>1656</v>
      </c>
      <c r="K319" s="142">
        <v>3549</v>
      </c>
      <c r="L319" s="142">
        <v>1663</v>
      </c>
      <c r="M319" s="142">
        <v>3493</v>
      </c>
      <c r="N319" s="142">
        <v>1641</v>
      </c>
      <c r="O319" s="142">
        <v>3393</v>
      </c>
      <c r="P319" s="143">
        <v>1622</v>
      </c>
      <c r="Q319" s="142">
        <v>3338</v>
      </c>
      <c r="R319" s="143">
        <v>1600</v>
      </c>
    </row>
    <row r="320" spans="1:18" s="12" customFormat="1" ht="12.75" x14ac:dyDescent="0.2">
      <c r="A320" s="133" t="s">
        <v>160</v>
      </c>
      <c r="B320" s="134" t="s">
        <v>161</v>
      </c>
      <c r="C320" s="45" t="s">
        <v>163</v>
      </c>
      <c r="D320" s="46" t="s">
        <v>60</v>
      </c>
      <c r="E320" s="141">
        <v>12601</v>
      </c>
      <c r="F320" s="142">
        <v>6189</v>
      </c>
      <c r="G320" s="141">
        <v>12557</v>
      </c>
      <c r="H320" s="142">
        <v>6179</v>
      </c>
      <c r="I320" s="141">
        <v>12536</v>
      </c>
      <c r="J320" s="142">
        <v>6180</v>
      </c>
      <c r="K320" s="141">
        <v>12872</v>
      </c>
      <c r="L320" s="142">
        <v>6366</v>
      </c>
      <c r="M320" s="141">
        <v>12927</v>
      </c>
      <c r="N320" s="142">
        <v>6377</v>
      </c>
      <c r="O320" s="141">
        <v>13046</v>
      </c>
      <c r="P320" s="143">
        <v>6431</v>
      </c>
      <c r="Q320" s="141">
        <v>13024</v>
      </c>
      <c r="R320" s="143">
        <v>6429</v>
      </c>
    </row>
    <row r="321" spans="1:18" s="12" customFormat="1" ht="12.75" x14ac:dyDescent="0.2">
      <c r="A321" s="133" t="s">
        <v>160</v>
      </c>
      <c r="B321" s="134" t="s">
        <v>161</v>
      </c>
      <c r="C321" s="45" t="s">
        <v>163</v>
      </c>
      <c r="D321" s="46" t="s">
        <v>61</v>
      </c>
      <c r="E321" s="142">
        <v>4409</v>
      </c>
      <c r="F321" s="142">
        <v>2166</v>
      </c>
      <c r="G321" s="142">
        <v>4345</v>
      </c>
      <c r="H321" s="142">
        <v>2150</v>
      </c>
      <c r="I321" s="142">
        <v>4245</v>
      </c>
      <c r="J321" s="142">
        <v>2099</v>
      </c>
      <c r="K321" s="142">
        <v>4278</v>
      </c>
      <c r="L321" s="142">
        <v>2118</v>
      </c>
      <c r="M321" s="142">
        <v>4201</v>
      </c>
      <c r="N321" s="142">
        <v>2080</v>
      </c>
      <c r="O321" s="142">
        <v>4187</v>
      </c>
      <c r="P321" s="143">
        <v>2059</v>
      </c>
      <c r="Q321" s="142">
        <v>4095</v>
      </c>
      <c r="R321" s="143">
        <v>2012</v>
      </c>
    </row>
    <row r="322" spans="1:18" s="12" customFormat="1" ht="12.75" x14ac:dyDescent="0.2">
      <c r="A322" s="133" t="s">
        <v>160</v>
      </c>
      <c r="B322" s="134" t="s">
        <v>161</v>
      </c>
      <c r="C322" s="45" t="s">
        <v>163</v>
      </c>
      <c r="D322" s="46" t="s">
        <v>62</v>
      </c>
      <c r="E322" s="142">
        <v>8192</v>
      </c>
      <c r="F322" s="142">
        <v>4023</v>
      </c>
      <c r="G322" s="142">
        <v>8212</v>
      </c>
      <c r="H322" s="142">
        <v>4029</v>
      </c>
      <c r="I322" s="142">
        <v>8291</v>
      </c>
      <c r="J322" s="142">
        <v>4081</v>
      </c>
      <c r="K322" s="142">
        <v>8594</v>
      </c>
      <c r="L322" s="142">
        <v>4248</v>
      </c>
      <c r="M322" s="142">
        <v>8726</v>
      </c>
      <c r="N322" s="142">
        <v>4297</v>
      </c>
      <c r="O322" s="142">
        <v>8859</v>
      </c>
      <c r="P322" s="143">
        <v>4372</v>
      </c>
      <c r="Q322" s="142">
        <v>8929</v>
      </c>
      <c r="R322" s="143">
        <v>4417</v>
      </c>
    </row>
    <row r="323" spans="1:18" s="12" customFormat="1" ht="12.75" x14ac:dyDescent="0.2">
      <c r="A323" s="133" t="s">
        <v>160</v>
      </c>
      <c r="B323" s="134" t="s">
        <v>161</v>
      </c>
      <c r="C323" s="45" t="s">
        <v>164</v>
      </c>
      <c r="D323" s="46" t="s">
        <v>60</v>
      </c>
      <c r="E323" s="141">
        <v>20210</v>
      </c>
      <c r="F323" s="142">
        <v>9820</v>
      </c>
      <c r="G323" s="141">
        <v>19981</v>
      </c>
      <c r="H323" s="142">
        <v>9714</v>
      </c>
      <c r="I323" s="141">
        <v>19680</v>
      </c>
      <c r="J323" s="142">
        <v>9577</v>
      </c>
      <c r="K323" s="141">
        <v>19817</v>
      </c>
      <c r="L323" s="142">
        <v>9695</v>
      </c>
      <c r="M323" s="141">
        <v>19705</v>
      </c>
      <c r="N323" s="142">
        <v>9634</v>
      </c>
      <c r="O323" s="141">
        <v>19525</v>
      </c>
      <c r="P323" s="143">
        <v>9548</v>
      </c>
      <c r="Q323" s="141">
        <v>19417</v>
      </c>
      <c r="R323" s="143">
        <v>9472</v>
      </c>
    </row>
    <row r="324" spans="1:18" s="12" customFormat="1" ht="12.75" x14ac:dyDescent="0.2">
      <c r="A324" s="133" t="s">
        <v>160</v>
      </c>
      <c r="B324" s="134" t="s">
        <v>161</v>
      </c>
      <c r="C324" s="45" t="s">
        <v>164</v>
      </c>
      <c r="D324" s="46" t="s">
        <v>61</v>
      </c>
      <c r="E324" s="142">
        <v>14157</v>
      </c>
      <c r="F324" s="142">
        <v>6889</v>
      </c>
      <c r="G324" s="142">
        <v>13983</v>
      </c>
      <c r="H324" s="142">
        <v>6823</v>
      </c>
      <c r="I324" s="142">
        <v>13713</v>
      </c>
      <c r="J324" s="142">
        <v>6694</v>
      </c>
      <c r="K324" s="142">
        <v>13593</v>
      </c>
      <c r="L324" s="142">
        <v>6707</v>
      </c>
      <c r="M324" s="142">
        <v>13425</v>
      </c>
      <c r="N324" s="142">
        <v>6640</v>
      </c>
      <c r="O324" s="142">
        <v>13191</v>
      </c>
      <c r="P324" s="143">
        <v>6512</v>
      </c>
      <c r="Q324" s="142">
        <v>13004</v>
      </c>
      <c r="R324" s="143">
        <v>6404</v>
      </c>
    </row>
    <row r="325" spans="1:18" s="12" customFormat="1" ht="12.75" x14ac:dyDescent="0.2">
      <c r="A325" s="133" t="s">
        <v>160</v>
      </c>
      <c r="B325" s="134" t="s">
        <v>161</v>
      </c>
      <c r="C325" s="45" t="s">
        <v>164</v>
      </c>
      <c r="D325" s="46" t="s">
        <v>62</v>
      </c>
      <c r="E325" s="142">
        <v>6053</v>
      </c>
      <c r="F325" s="142">
        <v>2931</v>
      </c>
      <c r="G325" s="142">
        <v>5998</v>
      </c>
      <c r="H325" s="142">
        <v>2891</v>
      </c>
      <c r="I325" s="142">
        <v>5967</v>
      </c>
      <c r="J325" s="142">
        <v>2883</v>
      </c>
      <c r="K325" s="142">
        <v>6224</v>
      </c>
      <c r="L325" s="142">
        <v>2988</v>
      </c>
      <c r="M325" s="142">
        <v>6280</v>
      </c>
      <c r="N325" s="142">
        <v>2994</v>
      </c>
      <c r="O325" s="142">
        <v>6334</v>
      </c>
      <c r="P325" s="143">
        <v>3036</v>
      </c>
      <c r="Q325" s="142">
        <v>6413</v>
      </c>
      <c r="R325" s="143">
        <v>3068</v>
      </c>
    </row>
    <row r="326" spans="1:18" s="12" customFormat="1" ht="12.75" x14ac:dyDescent="0.2">
      <c r="A326" s="133" t="s">
        <v>160</v>
      </c>
      <c r="B326" s="134" t="s">
        <v>161</v>
      </c>
      <c r="C326" s="45" t="s">
        <v>165</v>
      </c>
      <c r="D326" s="46" t="s">
        <v>60</v>
      </c>
      <c r="E326" s="141">
        <v>29217</v>
      </c>
      <c r="F326" s="142">
        <v>14097</v>
      </c>
      <c r="G326" s="141">
        <v>28923</v>
      </c>
      <c r="H326" s="142">
        <v>14015</v>
      </c>
      <c r="I326" s="141">
        <v>28799</v>
      </c>
      <c r="J326" s="142">
        <v>13912</v>
      </c>
      <c r="K326" s="141">
        <v>29076</v>
      </c>
      <c r="L326" s="142">
        <v>14080</v>
      </c>
      <c r="M326" s="141">
        <v>28910</v>
      </c>
      <c r="N326" s="142">
        <v>14031</v>
      </c>
      <c r="O326" s="141">
        <v>28721</v>
      </c>
      <c r="P326" s="143">
        <v>13889</v>
      </c>
      <c r="Q326" s="141">
        <v>28510</v>
      </c>
      <c r="R326" s="143">
        <v>13770</v>
      </c>
    </row>
    <row r="327" spans="1:18" s="12" customFormat="1" ht="12.75" x14ac:dyDescent="0.2">
      <c r="A327" s="133" t="s">
        <v>160</v>
      </c>
      <c r="B327" s="134" t="s">
        <v>161</v>
      </c>
      <c r="C327" s="45" t="s">
        <v>165</v>
      </c>
      <c r="D327" s="46" t="s">
        <v>61</v>
      </c>
      <c r="E327" s="142">
        <v>20332</v>
      </c>
      <c r="F327" s="142">
        <v>9811</v>
      </c>
      <c r="G327" s="142">
        <v>20066</v>
      </c>
      <c r="H327" s="142">
        <v>9748</v>
      </c>
      <c r="I327" s="142">
        <v>19950</v>
      </c>
      <c r="J327" s="142">
        <v>9670</v>
      </c>
      <c r="K327" s="142">
        <v>20031</v>
      </c>
      <c r="L327" s="142">
        <v>9769</v>
      </c>
      <c r="M327" s="142">
        <v>19802</v>
      </c>
      <c r="N327" s="142">
        <v>9666</v>
      </c>
      <c r="O327" s="142">
        <v>19591</v>
      </c>
      <c r="P327" s="143">
        <v>9520</v>
      </c>
      <c r="Q327" s="142">
        <v>19385</v>
      </c>
      <c r="R327" s="143">
        <v>9384</v>
      </c>
    </row>
    <row r="328" spans="1:18" s="12" customFormat="1" ht="12.75" x14ac:dyDescent="0.2">
      <c r="A328" s="133" t="s">
        <v>160</v>
      </c>
      <c r="B328" s="134" t="s">
        <v>161</v>
      </c>
      <c r="C328" s="45" t="s">
        <v>165</v>
      </c>
      <c r="D328" s="46" t="s">
        <v>62</v>
      </c>
      <c r="E328" s="142">
        <v>8885</v>
      </c>
      <c r="F328" s="142">
        <v>4286</v>
      </c>
      <c r="G328" s="142">
        <v>8857</v>
      </c>
      <c r="H328" s="142">
        <v>4267</v>
      </c>
      <c r="I328" s="142">
        <v>8849</v>
      </c>
      <c r="J328" s="142">
        <v>4242</v>
      </c>
      <c r="K328" s="142">
        <v>9045</v>
      </c>
      <c r="L328" s="142">
        <v>4311</v>
      </c>
      <c r="M328" s="142">
        <v>9108</v>
      </c>
      <c r="N328" s="142">
        <v>4365</v>
      </c>
      <c r="O328" s="142">
        <v>9130</v>
      </c>
      <c r="P328" s="143">
        <v>4369</v>
      </c>
      <c r="Q328" s="142">
        <v>9125</v>
      </c>
      <c r="R328" s="143">
        <v>4386</v>
      </c>
    </row>
    <row r="329" spans="1:18" s="12" customFormat="1" ht="12.75" x14ac:dyDescent="0.2">
      <c r="A329" s="133" t="s">
        <v>160</v>
      </c>
      <c r="B329" s="134" t="s">
        <v>166</v>
      </c>
      <c r="C329" s="38"/>
      <c r="D329" s="43" t="s">
        <v>71</v>
      </c>
      <c r="E329" s="145">
        <v>106712</v>
      </c>
      <c r="F329" s="146">
        <v>51794</v>
      </c>
      <c r="G329" s="145">
        <v>104752</v>
      </c>
      <c r="H329" s="146">
        <v>50859</v>
      </c>
      <c r="I329" s="145">
        <v>103681</v>
      </c>
      <c r="J329" s="146">
        <v>50442</v>
      </c>
      <c r="K329" s="145">
        <v>103191</v>
      </c>
      <c r="L329" s="146">
        <v>50193</v>
      </c>
      <c r="M329" s="145">
        <v>102193</v>
      </c>
      <c r="N329" s="146">
        <v>49626</v>
      </c>
      <c r="O329" s="145">
        <v>101392</v>
      </c>
      <c r="P329" s="147">
        <v>49260</v>
      </c>
      <c r="Q329" s="145">
        <v>100567</v>
      </c>
      <c r="R329" s="147">
        <v>48894</v>
      </c>
    </row>
    <row r="330" spans="1:18" s="12" customFormat="1" ht="12.75" x14ac:dyDescent="0.2">
      <c r="A330" s="133" t="s">
        <v>160</v>
      </c>
      <c r="B330" s="134" t="s">
        <v>166</v>
      </c>
      <c r="C330" s="45" t="s">
        <v>166</v>
      </c>
      <c r="D330" s="46" t="s">
        <v>71</v>
      </c>
      <c r="E330" s="142">
        <v>106712</v>
      </c>
      <c r="F330" s="142">
        <v>51794</v>
      </c>
      <c r="G330" s="142">
        <v>104752</v>
      </c>
      <c r="H330" s="142">
        <v>50859</v>
      </c>
      <c r="I330" s="142">
        <v>103681</v>
      </c>
      <c r="J330" s="142">
        <v>50442</v>
      </c>
      <c r="K330" s="142">
        <v>103191</v>
      </c>
      <c r="L330" s="142">
        <v>50193</v>
      </c>
      <c r="M330" s="142">
        <v>102193</v>
      </c>
      <c r="N330" s="142">
        <v>49626</v>
      </c>
      <c r="O330" s="142">
        <v>101392</v>
      </c>
      <c r="P330" s="143">
        <v>49260</v>
      </c>
      <c r="Q330" s="142">
        <v>100567</v>
      </c>
      <c r="R330" s="143">
        <v>48894</v>
      </c>
    </row>
    <row r="331" spans="1:18" s="12" customFormat="1" ht="12.75" x14ac:dyDescent="0.2">
      <c r="A331" s="133" t="s">
        <v>160</v>
      </c>
      <c r="B331" s="134" t="s">
        <v>167</v>
      </c>
      <c r="C331" s="38"/>
      <c r="D331" s="43" t="s">
        <v>60</v>
      </c>
      <c r="E331" s="42">
        <v>122030</v>
      </c>
      <c r="F331" s="42">
        <v>59418</v>
      </c>
      <c r="G331" s="42">
        <v>119591</v>
      </c>
      <c r="H331" s="42">
        <v>58083</v>
      </c>
      <c r="I331" s="42">
        <v>117298</v>
      </c>
      <c r="J331" s="42">
        <v>56957</v>
      </c>
      <c r="K331" s="42">
        <v>116215</v>
      </c>
      <c r="L331" s="42">
        <v>56554</v>
      </c>
      <c r="M331" s="42">
        <v>113998</v>
      </c>
      <c r="N331" s="42">
        <v>55419</v>
      </c>
      <c r="O331" s="136">
        <v>112341</v>
      </c>
      <c r="P331" s="137">
        <v>54567</v>
      </c>
      <c r="Q331" s="42">
        <v>110761</v>
      </c>
      <c r="R331" s="138">
        <v>53799</v>
      </c>
    </row>
    <row r="332" spans="1:18" s="12" customFormat="1" ht="12.75" x14ac:dyDescent="0.2">
      <c r="A332" s="133" t="s">
        <v>160</v>
      </c>
      <c r="B332" s="134" t="s">
        <v>167</v>
      </c>
      <c r="C332" s="38"/>
      <c r="D332" s="43" t="s">
        <v>61</v>
      </c>
      <c r="E332" s="42">
        <v>57540</v>
      </c>
      <c r="F332" s="42">
        <v>28000</v>
      </c>
      <c r="G332" s="42">
        <v>56187</v>
      </c>
      <c r="H332" s="42">
        <v>27338</v>
      </c>
      <c r="I332" s="42">
        <v>55028</v>
      </c>
      <c r="J332" s="42">
        <v>26729</v>
      </c>
      <c r="K332" s="42">
        <v>54458</v>
      </c>
      <c r="L332" s="42">
        <v>26524</v>
      </c>
      <c r="M332" s="42">
        <v>53210</v>
      </c>
      <c r="N332" s="42">
        <v>25858</v>
      </c>
      <c r="O332" s="136">
        <v>52456</v>
      </c>
      <c r="P332" s="137">
        <v>25515</v>
      </c>
      <c r="Q332" s="42">
        <v>51776</v>
      </c>
      <c r="R332" s="138">
        <v>25186</v>
      </c>
    </row>
    <row r="333" spans="1:18" s="12" customFormat="1" ht="12.75" x14ac:dyDescent="0.2">
      <c r="A333" s="133" t="s">
        <v>160</v>
      </c>
      <c r="B333" s="134" t="s">
        <v>167</v>
      </c>
      <c r="C333" s="38"/>
      <c r="D333" s="43" t="s">
        <v>62</v>
      </c>
      <c r="E333" s="42">
        <v>64490</v>
      </c>
      <c r="F333" s="42">
        <v>31418</v>
      </c>
      <c r="G333" s="42">
        <v>63404</v>
      </c>
      <c r="H333" s="42">
        <v>30745</v>
      </c>
      <c r="I333" s="42">
        <v>62270</v>
      </c>
      <c r="J333" s="42">
        <v>30228</v>
      </c>
      <c r="K333" s="42">
        <v>61757</v>
      </c>
      <c r="L333" s="42">
        <v>30030</v>
      </c>
      <c r="M333" s="42">
        <v>60788</v>
      </c>
      <c r="N333" s="42">
        <v>29561</v>
      </c>
      <c r="O333" s="136">
        <v>59885</v>
      </c>
      <c r="P333" s="137">
        <v>29052</v>
      </c>
      <c r="Q333" s="42">
        <v>58985</v>
      </c>
      <c r="R333" s="138">
        <v>28613</v>
      </c>
    </row>
    <row r="334" spans="1:18" s="12" customFormat="1" ht="12.75" x14ac:dyDescent="0.2">
      <c r="A334" s="133" t="s">
        <v>160</v>
      </c>
      <c r="B334" s="134" t="s">
        <v>167</v>
      </c>
      <c r="C334" s="45" t="s">
        <v>168</v>
      </c>
      <c r="D334" s="46" t="s">
        <v>60</v>
      </c>
      <c r="E334" s="141">
        <v>22781</v>
      </c>
      <c r="F334" s="142">
        <v>11127</v>
      </c>
      <c r="G334" s="141">
        <v>22252</v>
      </c>
      <c r="H334" s="142">
        <v>10827</v>
      </c>
      <c r="I334" s="141">
        <v>21814</v>
      </c>
      <c r="J334" s="142">
        <v>10616</v>
      </c>
      <c r="K334" s="141">
        <v>21535</v>
      </c>
      <c r="L334" s="142">
        <v>10536</v>
      </c>
      <c r="M334" s="141">
        <v>21177</v>
      </c>
      <c r="N334" s="142">
        <v>10339</v>
      </c>
      <c r="O334" s="141">
        <v>20962</v>
      </c>
      <c r="P334" s="143">
        <v>10207</v>
      </c>
      <c r="Q334" s="141">
        <v>20843</v>
      </c>
      <c r="R334" s="143">
        <v>10132</v>
      </c>
    </row>
    <row r="335" spans="1:18" s="12" customFormat="1" ht="12.75" x14ac:dyDescent="0.2">
      <c r="A335" s="133" t="s">
        <v>160</v>
      </c>
      <c r="B335" s="134" t="s">
        <v>167</v>
      </c>
      <c r="C335" s="45" t="s">
        <v>168</v>
      </c>
      <c r="D335" s="46" t="s">
        <v>61</v>
      </c>
      <c r="E335" s="142">
        <v>13360</v>
      </c>
      <c r="F335" s="142">
        <v>6459</v>
      </c>
      <c r="G335" s="142">
        <v>12990</v>
      </c>
      <c r="H335" s="142">
        <v>6281</v>
      </c>
      <c r="I335" s="142">
        <v>12649</v>
      </c>
      <c r="J335" s="142">
        <v>6111</v>
      </c>
      <c r="K335" s="142">
        <v>12305</v>
      </c>
      <c r="L335" s="142">
        <v>5980</v>
      </c>
      <c r="M335" s="142">
        <v>11997</v>
      </c>
      <c r="N335" s="142">
        <v>5793</v>
      </c>
      <c r="O335" s="142">
        <v>11805</v>
      </c>
      <c r="P335" s="143">
        <v>5670</v>
      </c>
      <c r="Q335" s="142">
        <v>11717</v>
      </c>
      <c r="R335" s="143">
        <v>5641</v>
      </c>
    </row>
    <row r="336" spans="1:18" s="12" customFormat="1" ht="12.75" x14ac:dyDescent="0.2">
      <c r="A336" s="133" t="s">
        <v>160</v>
      </c>
      <c r="B336" s="134" t="s">
        <v>167</v>
      </c>
      <c r="C336" s="45" t="s">
        <v>168</v>
      </c>
      <c r="D336" s="46" t="s">
        <v>62</v>
      </c>
      <c r="E336" s="142">
        <v>9421</v>
      </c>
      <c r="F336" s="142">
        <v>4668</v>
      </c>
      <c r="G336" s="142">
        <v>9262</v>
      </c>
      <c r="H336" s="142">
        <v>4546</v>
      </c>
      <c r="I336" s="142">
        <v>9165</v>
      </c>
      <c r="J336" s="142">
        <v>4505</v>
      </c>
      <c r="K336" s="142">
        <v>9230</v>
      </c>
      <c r="L336" s="142">
        <v>4556</v>
      </c>
      <c r="M336" s="142">
        <v>9180</v>
      </c>
      <c r="N336" s="142">
        <v>4546</v>
      </c>
      <c r="O336" s="142">
        <v>9157</v>
      </c>
      <c r="P336" s="143">
        <v>4537</v>
      </c>
      <c r="Q336" s="142">
        <v>9126</v>
      </c>
      <c r="R336" s="143">
        <v>4491</v>
      </c>
    </row>
    <row r="337" spans="1:18" s="12" customFormat="1" ht="12.75" x14ac:dyDescent="0.2">
      <c r="A337" s="133" t="s">
        <v>160</v>
      </c>
      <c r="B337" s="134" t="s">
        <v>167</v>
      </c>
      <c r="C337" s="45" t="s">
        <v>169</v>
      </c>
      <c r="D337" s="46" t="s">
        <v>71</v>
      </c>
      <c r="E337" s="141">
        <v>14178</v>
      </c>
      <c r="F337" s="142">
        <v>7005</v>
      </c>
      <c r="G337" s="141">
        <v>13969</v>
      </c>
      <c r="H337" s="142">
        <v>6920</v>
      </c>
      <c r="I337" s="141">
        <v>13865</v>
      </c>
      <c r="J337" s="142">
        <v>6833</v>
      </c>
      <c r="K337" s="141">
        <v>13729</v>
      </c>
      <c r="L337" s="142">
        <v>6756</v>
      </c>
      <c r="M337" s="141">
        <v>13537</v>
      </c>
      <c r="N337" s="142">
        <v>6662</v>
      </c>
      <c r="O337" s="141">
        <v>13476</v>
      </c>
      <c r="P337" s="143">
        <v>6653</v>
      </c>
      <c r="Q337" s="141">
        <v>13349</v>
      </c>
      <c r="R337" s="143">
        <v>6580</v>
      </c>
    </row>
    <row r="338" spans="1:18" s="12" customFormat="1" ht="12.75" x14ac:dyDescent="0.2">
      <c r="A338" s="133" t="s">
        <v>160</v>
      </c>
      <c r="B338" s="134" t="s">
        <v>167</v>
      </c>
      <c r="C338" s="45" t="s">
        <v>170</v>
      </c>
      <c r="D338" s="46" t="s">
        <v>60</v>
      </c>
      <c r="E338" s="141">
        <v>17492</v>
      </c>
      <c r="F338" s="142">
        <v>8591</v>
      </c>
      <c r="G338" s="141">
        <v>17104</v>
      </c>
      <c r="H338" s="142">
        <v>8404</v>
      </c>
      <c r="I338" s="141">
        <v>16704</v>
      </c>
      <c r="J338" s="142">
        <v>8188</v>
      </c>
      <c r="K338" s="141">
        <v>16515</v>
      </c>
      <c r="L338" s="142">
        <v>8072</v>
      </c>
      <c r="M338" s="141">
        <v>16151</v>
      </c>
      <c r="N338" s="142">
        <v>7865</v>
      </c>
      <c r="O338" s="141">
        <v>15884</v>
      </c>
      <c r="P338" s="143">
        <v>7732</v>
      </c>
      <c r="Q338" s="141">
        <v>15629</v>
      </c>
      <c r="R338" s="143">
        <v>7622</v>
      </c>
    </row>
    <row r="339" spans="1:18" s="12" customFormat="1" ht="12.75" x14ac:dyDescent="0.2">
      <c r="A339" s="133" t="s">
        <v>160</v>
      </c>
      <c r="B339" s="134" t="s">
        <v>167</v>
      </c>
      <c r="C339" s="45" t="s">
        <v>170</v>
      </c>
      <c r="D339" s="46" t="s">
        <v>61</v>
      </c>
      <c r="E339" s="142">
        <v>5715</v>
      </c>
      <c r="F339" s="142">
        <v>2776</v>
      </c>
      <c r="G339" s="142">
        <v>5524</v>
      </c>
      <c r="H339" s="142">
        <v>2719</v>
      </c>
      <c r="I339" s="142">
        <v>5384</v>
      </c>
      <c r="J339" s="142">
        <v>2630</v>
      </c>
      <c r="K339" s="142">
        <v>5192</v>
      </c>
      <c r="L339" s="142">
        <v>2513</v>
      </c>
      <c r="M339" s="142">
        <v>5027</v>
      </c>
      <c r="N339" s="142">
        <v>2446</v>
      </c>
      <c r="O339" s="142">
        <v>4918</v>
      </c>
      <c r="P339" s="143">
        <v>2410</v>
      </c>
      <c r="Q339" s="142">
        <v>4857</v>
      </c>
      <c r="R339" s="143">
        <v>2353</v>
      </c>
    </row>
    <row r="340" spans="1:18" s="12" customFormat="1" ht="12.75" x14ac:dyDescent="0.2">
      <c r="A340" s="133" t="s">
        <v>160</v>
      </c>
      <c r="B340" s="134" t="s">
        <v>167</v>
      </c>
      <c r="C340" s="45" t="s">
        <v>170</v>
      </c>
      <c r="D340" s="46" t="s">
        <v>62</v>
      </c>
      <c r="E340" s="142">
        <v>11777</v>
      </c>
      <c r="F340" s="142">
        <v>5815</v>
      </c>
      <c r="G340" s="142">
        <v>11580</v>
      </c>
      <c r="H340" s="142">
        <v>5685</v>
      </c>
      <c r="I340" s="142">
        <v>11320</v>
      </c>
      <c r="J340" s="142">
        <v>5558</v>
      </c>
      <c r="K340" s="142">
        <v>11323</v>
      </c>
      <c r="L340" s="142">
        <v>5559</v>
      </c>
      <c r="M340" s="142">
        <v>11124</v>
      </c>
      <c r="N340" s="142">
        <v>5419</v>
      </c>
      <c r="O340" s="142">
        <v>10966</v>
      </c>
      <c r="P340" s="143">
        <v>5322</v>
      </c>
      <c r="Q340" s="142">
        <v>10772</v>
      </c>
      <c r="R340" s="143">
        <v>5269</v>
      </c>
    </row>
    <row r="341" spans="1:18" s="12" customFormat="1" ht="12.75" x14ac:dyDescent="0.2">
      <c r="A341" s="133" t="s">
        <v>160</v>
      </c>
      <c r="B341" s="134" t="s">
        <v>167</v>
      </c>
      <c r="C341" s="45" t="s">
        <v>167</v>
      </c>
      <c r="D341" s="46" t="s">
        <v>60</v>
      </c>
      <c r="E341" s="141">
        <v>19925</v>
      </c>
      <c r="F341" s="142">
        <v>9622</v>
      </c>
      <c r="G341" s="141">
        <v>19598</v>
      </c>
      <c r="H341" s="142">
        <v>9433</v>
      </c>
      <c r="I341" s="141">
        <v>19296</v>
      </c>
      <c r="J341" s="142">
        <v>9255</v>
      </c>
      <c r="K341" s="141">
        <v>19191</v>
      </c>
      <c r="L341" s="142">
        <v>9244</v>
      </c>
      <c r="M341" s="141">
        <v>18866</v>
      </c>
      <c r="N341" s="142">
        <v>9087</v>
      </c>
      <c r="O341" s="141">
        <v>18585</v>
      </c>
      <c r="P341" s="143">
        <v>8914</v>
      </c>
      <c r="Q341" s="141">
        <v>18407</v>
      </c>
      <c r="R341" s="143">
        <v>8859</v>
      </c>
    </row>
    <row r="342" spans="1:18" s="12" customFormat="1" ht="12.75" x14ac:dyDescent="0.2">
      <c r="A342" s="133" t="s">
        <v>160</v>
      </c>
      <c r="B342" s="134" t="s">
        <v>167</v>
      </c>
      <c r="C342" s="45" t="s">
        <v>167</v>
      </c>
      <c r="D342" s="46" t="s">
        <v>61</v>
      </c>
      <c r="E342" s="142">
        <v>1380</v>
      </c>
      <c r="F342" s="142">
        <v>636</v>
      </c>
      <c r="G342" s="142">
        <v>1328</v>
      </c>
      <c r="H342" s="142">
        <v>612</v>
      </c>
      <c r="I342" s="142">
        <v>1317</v>
      </c>
      <c r="J342" s="142">
        <v>608</v>
      </c>
      <c r="K342" s="142">
        <v>1756</v>
      </c>
      <c r="L342" s="142">
        <v>828</v>
      </c>
      <c r="M342" s="142">
        <v>1694</v>
      </c>
      <c r="N342" s="142">
        <v>810</v>
      </c>
      <c r="O342" s="142">
        <v>1662</v>
      </c>
      <c r="P342" s="143">
        <v>806</v>
      </c>
      <c r="Q342" s="142">
        <v>1667</v>
      </c>
      <c r="R342" s="143">
        <v>814</v>
      </c>
    </row>
    <row r="343" spans="1:18" s="12" customFormat="1" ht="12.75" x14ac:dyDescent="0.2">
      <c r="A343" s="133" t="s">
        <v>160</v>
      </c>
      <c r="B343" s="134" t="s">
        <v>167</v>
      </c>
      <c r="C343" s="45" t="s">
        <v>167</v>
      </c>
      <c r="D343" s="46" t="s">
        <v>62</v>
      </c>
      <c r="E343" s="142">
        <v>18545</v>
      </c>
      <c r="F343" s="142">
        <v>8986</v>
      </c>
      <c r="G343" s="142">
        <v>18270</v>
      </c>
      <c r="H343" s="142">
        <v>8821</v>
      </c>
      <c r="I343" s="142">
        <v>17979</v>
      </c>
      <c r="J343" s="142">
        <v>8647</v>
      </c>
      <c r="K343" s="142">
        <v>17435</v>
      </c>
      <c r="L343" s="142">
        <v>8416</v>
      </c>
      <c r="M343" s="142">
        <v>17172</v>
      </c>
      <c r="N343" s="142">
        <v>8277</v>
      </c>
      <c r="O343" s="142">
        <v>16923</v>
      </c>
      <c r="P343" s="143">
        <v>8108</v>
      </c>
      <c r="Q343" s="142">
        <v>16740</v>
      </c>
      <c r="R343" s="143">
        <v>8045</v>
      </c>
    </row>
    <row r="344" spans="1:18" s="12" customFormat="1" ht="12.75" x14ac:dyDescent="0.2">
      <c r="A344" s="133" t="s">
        <v>160</v>
      </c>
      <c r="B344" s="134" t="s">
        <v>167</v>
      </c>
      <c r="C344" s="45" t="s">
        <v>171</v>
      </c>
      <c r="D344" s="46" t="s">
        <v>60</v>
      </c>
      <c r="E344" s="141">
        <v>23975</v>
      </c>
      <c r="F344" s="142">
        <v>11591</v>
      </c>
      <c r="G344" s="141">
        <v>23318</v>
      </c>
      <c r="H344" s="142">
        <v>11232</v>
      </c>
      <c r="I344" s="141">
        <v>22735</v>
      </c>
      <c r="J344" s="142">
        <v>10983</v>
      </c>
      <c r="K344" s="141">
        <v>22331</v>
      </c>
      <c r="L344" s="142">
        <v>10817</v>
      </c>
      <c r="M344" s="141">
        <v>21741</v>
      </c>
      <c r="N344" s="142">
        <v>10524</v>
      </c>
      <c r="O344" s="141">
        <v>21203</v>
      </c>
      <c r="P344" s="143">
        <v>10235</v>
      </c>
      <c r="Q344" s="141">
        <v>20724</v>
      </c>
      <c r="R344" s="143">
        <v>9996</v>
      </c>
    </row>
    <row r="345" spans="1:18" s="12" customFormat="1" ht="12.75" x14ac:dyDescent="0.2">
      <c r="A345" s="133" t="s">
        <v>160</v>
      </c>
      <c r="B345" s="134" t="s">
        <v>167</v>
      </c>
      <c r="C345" s="45" t="s">
        <v>171</v>
      </c>
      <c r="D345" s="46" t="s">
        <v>61</v>
      </c>
      <c r="E345" s="142">
        <v>10687</v>
      </c>
      <c r="F345" s="142">
        <v>5191</v>
      </c>
      <c r="G345" s="142">
        <v>10303</v>
      </c>
      <c r="H345" s="142">
        <v>4975</v>
      </c>
      <c r="I345" s="142">
        <v>10018</v>
      </c>
      <c r="J345" s="142">
        <v>4844</v>
      </c>
      <c r="K345" s="142">
        <v>9761</v>
      </c>
      <c r="L345" s="142">
        <v>4759</v>
      </c>
      <c r="M345" s="142">
        <v>9476</v>
      </c>
      <c r="N345" s="142">
        <v>4595</v>
      </c>
      <c r="O345" s="142">
        <v>9221</v>
      </c>
      <c r="P345" s="143">
        <v>4471</v>
      </c>
      <c r="Q345" s="142">
        <v>9039</v>
      </c>
      <c r="R345" s="143">
        <v>4404</v>
      </c>
    </row>
    <row r="346" spans="1:18" s="12" customFormat="1" ht="12.75" x14ac:dyDescent="0.2">
      <c r="A346" s="133" t="s">
        <v>160</v>
      </c>
      <c r="B346" s="134" t="s">
        <v>167</v>
      </c>
      <c r="C346" s="45" t="s">
        <v>171</v>
      </c>
      <c r="D346" s="46" t="s">
        <v>62</v>
      </c>
      <c r="E346" s="142">
        <v>13288</v>
      </c>
      <c r="F346" s="142">
        <v>6400</v>
      </c>
      <c r="G346" s="142">
        <v>13015</v>
      </c>
      <c r="H346" s="142">
        <v>6257</v>
      </c>
      <c r="I346" s="142">
        <v>12717</v>
      </c>
      <c r="J346" s="142">
        <v>6139</v>
      </c>
      <c r="K346" s="142">
        <v>12570</v>
      </c>
      <c r="L346" s="142">
        <v>6058</v>
      </c>
      <c r="M346" s="142">
        <v>12265</v>
      </c>
      <c r="N346" s="142">
        <v>5929</v>
      </c>
      <c r="O346" s="142">
        <v>11982</v>
      </c>
      <c r="P346" s="143">
        <v>5764</v>
      </c>
      <c r="Q346" s="142">
        <v>11685</v>
      </c>
      <c r="R346" s="143">
        <v>5592</v>
      </c>
    </row>
    <row r="347" spans="1:18" s="12" customFormat="1" ht="12.75" x14ac:dyDescent="0.2">
      <c r="A347" s="133" t="s">
        <v>160</v>
      </c>
      <c r="B347" s="134" t="s">
        <v>167</v>
      </c>
      <c r="C347" s="45" t="s">
        <v>133</v>
      </c>
      <c r="D347" s="46" t="s">
        <v>60</v>
      </c>
      <c r="E347" s="141">
        <v>23679</v>
      </c>
      <c r="F347" s="142">
        <v>11482</v>
      </c>
      <c r="G347" s="141">
        <v>23350</v>
      </c>
      <c r="H347" s="142">
        <v>11267</v>
      </c>
      <c r="I347" s="141">
        <v>22884</v>
      </c>
      <c r="J347" s="142">
        <v>11082</v>
      </c>
      <c r="K347" s="141">
        <v>22914</v>
      </c>
      <c r="L347" s="142">
        <v>11129</v>
      </c>
      <c r="M347" s="141">
        <v>22526</v>
      </c>
      <c r="N347" s="142">
        <v>10942</v>
      </c>
      <c r="O347" s="141">
        <v>22231</v>
      </c>
      <c r="P347" s="143">
        <v>10826</v>
      </c>
      <c r="Q347" s="141">
        <v>21809</v>
      </c>
      <c r="R347" s="143">
        <v>10610</v>
      </c>
    </row>
    <row r="348" spans="1:18" s="12" customFormat="1" ht="12.75" x14ac:dyDescent="0.2">
      <c r="A348" s="133" t="s">
        <v>160</v>
      </c>
      <c r="B348" s="134" t="s">
        <v>167</v>
      </c>
      <c r="C348" s="45" t="s">
        <v>133</v>
      </c>
      <c r="D348" s="46" t="s">
        <v>61</v>
      </c>
      <c r="E348" s="142">
        <v>12220</v>
      </c>
      <c r="F348" s="142">
        <v>5933</v>
      </c>
      <c r="G348" s="142">
        <v>12073</v>
      </c>
      <c r="H348" s="142">
        <v>5831</v>
      </c>
      <c r="I348" s="142">
        <v>11795</v>
      </c>
      <c r="J348" s="142">
        <v>5703</v>
      </c>
      <c r="K348" s="142">
        <v>11715</v>
      </c>
      <c r="L348" s="142">
        <v>5688</v>
      </c>
      <c r="M348" s="142">
        <v>11479</v>
      </c>
      <c r="N348" s="142">
        <v>5552</v>
      </c>
      <c r="O348" s="142">
        <v>11374</v>
      </c>
      <c r="P348" s="143">
        <v>5505</v>
      </c>
      <c r="Q348" s="142">
        <v>11147</v>
      </c>
      <c r="R348" s="143">
        <v>5394</v>
      </c>
    </row>
    <row r="349" spans="1:18" s="12" customFormat="1" ht="12.75" x14ac:dyDescent="0.2">
      <c r="A349" s="133" t="s">
        <v>160</v>
      </c>
      <c r="B349" s="134" t="s">
        <v>167</v>
      </c>
      <c r="C349" s="45" t="s">
        <v>133</v>
      </c>
      <c r="D349" s="46" t="s">
        <v>62</v>
      </c>
      <c r="E349" s="142">
        <v>11459</v>
      </c>
      <c r="F349" s="142">
        <v>5549</v>
      </c>
      <c r="G349" s="142">
        <v>11277</v>
      </c>
      <c r="H349" s="142">
        <v>5436</v>
      </c>
      <c r="I349" s="142">
        <v>11089</v>
      </c>
      <c r="J349" s="142">
        <v>5379</v>
      </c>
      <c r="K349" s="142">
        <v>11199</v>
      </c>
      <c r="L349" s="142">
        <v>5441</v>
      </c>
      <c r="M349" s="142">
        <v>11047</v>
      </c>
      <c r="N349" s="142">
        <v>5390</v>
      </c>
      <c r="O349" s="142">
        <v>10857</v>
      </c>
      <c r="P349" s="143">
        <v>5321</v>
      </c>
      <c r="Q349" s="142">
        <v>10662</v>
      </c>
      <c r="R349" s="143">
        <v>5216</v>
      </c>
    </row>
    <row r="350" spans="1:18" s="12" customFormat="1" ht="12.75" x14ac:dyDescent="0.2">
      <c r="A350" s="133" t="s">
        <v>160</v>
      </c>
      <c r="B350" s="134" t="s">
        <v>172</v>
      </c>
      <c r="C350" s="38"/>
      <c r="D350" s="43" t="s">
        <v>60</v>
      </c>
      <c r="E350" s="42">
        <v>93774</v>
      </c>
      <c r="F350" s="42">
        <v>45783</v>
      </c>
      <c r="G350" s="42">
        <v>91556</v>
      </c>
      <c r="H350" s="42">
        <v>44718</v>
      </c>
      <c r="I350" s="42">
        <v>89302</v>
      </c>
      <c r="J350" s="42">
        <v>43608</v>
      </c>
      <c r="K350" s="42">
        <v>88456</v>
      </c>
      <c r="L350" s="42">
        <v>43162</v>
      </c>
      <c r="M350" s="42">
        <v>86475</v>
      </c>
      <c r="N350" s="42">
        <v>42203</v>
      </c>
      <c r="O350" s="136">
        <v>84864</v>
      </c>
      <c r="P350" s="137">
        <v>41373</v>
      </c>
      <c r="Q350" s="42">
        <v>83243</v>
      </c>
      <c r="R350" s="138">
        <v>40556</v>
      </c>
    </row>
    <row r="351" spans="1:18" s="12" customFormat="1" ht="12.75" x14ac:dyDescent="0.2">
      <c r="A351" s="133" t="s">
        <v>160</v>
      </c>
      <c r="B351" s="134" t="s">
        <v>172</v>
      </c>
      <c r="C351" s="38"/>
      <c r="D351" s="43" t="s">
        <v>61</v>
      </c>
      <c r="E351" s="42">
        <v>33195</v>
      </c>
      <c r="F351" s="42">
        <v>16342</v>
      </c>
      <c r="G351" s="42">
        <v>32351</v>
      </c>
      <c r="H351" s="42">
        <v>15907</v>
      </c>
      <c r="I351" s="42">
        <v>31533</v>
      </c>
      <c r="J351" s="42">
        <v>15429</v>
      </c>
      <c r="K351" s="42">
        <v>31109</v>
      </c>
      <c r="L351" s="42">
        <v>15216</v>
      </c>
      <c r="M351" s="42">
        <v>30332</v>
      </c>
      <c r="N351" s="42">
        <v>14788</v>
      </c>
      <c r="O351" s="136">
        <v>30095</v>
      </c>
      <c r="P351" s="137">
        <v>14665</v>
      </c>
      <c r="Q351" s="42">
        <v>29476</v>
      </c>
      <c r="R351" s="138">
        <v>14409</v>
      </c>
    </row>
    <row r="352" spans="1:18" s="12" customFormat="1" ht="12.75" x14ac:dyDescent="0.2">
      <c r="A352" s="133" t="s">
        <v>160</v>
      </c>
      <c r="B352" s="134" t="s">
        <v>172</v>
      </c>
      <c r="C352" s="38"/>
      <c r="D352" s="43" t="s">
        <v>62</v>
      </c>
      <c r="E352" s="42">
        <v>60579</v>
      </c>
      <c r="F352" s="42">
        <v>29441</v>
      </c>
      <c r="G352" s="42">
        <v>59205</v>
      </c>
      <c r="H352" s="42">
        <v>28811</v>
      </c>
      <c r="I352" s="42">
        <v>57769</v>
      </c>
      <c r="J352" s="42">
        <v>28179</v>
      </c>
      <c r="K352" s="42">
        <v>57347</v>
      </c>
      <c r="L352" s="42">
        <v>27946</v>
      </c>
      <c r="M352" s="42">
        <v>56143</v>
      </c>
      <c r="N352" s="42">
        <v>27415</v>
      </c>
      <c r="O352" s="136">
        <v>54769</v>
      </c>
      <c r="P352" s="137">
        <v>26708</v>
      </c>
      <c r="Q352" s="42">
        <v>53767</v>
      </c>
      <c r="R352" s="138">
        <v>26147</v>
      </c>
    </row>
    <row r="353" spans="1:18" s="12" customFormat="1" ht="12.75" x14ac:dyDescent="0.2">
      <c r="A353" s="133" t="s">
        <v>160</v>
      </c>
      <c r="B353" s="134" t="s">
        <v>172</v>
      </c>
      <c r="C353" s="45" t="s">
        <v>173</v>
      </c>
      <c r="D353" s="46" t="s">
        <v>60</v>
      </c>
      <c r="E353" s="141">
        <v>9965</v>
      </c>
      <c r="F353" s="142">
        <v>4869</v>
      </c>
      <c r="G353" s="141">
        <v>9719</v>
      </c>
      <c r="H353" s="142">
        <v>4788</v>
      </c>
      <c r="I353" s="141">
        <v>9487</v>
      </c>
      <c r="J353" s="142">
        <v>4663</v>
      </c>
      <c r="K353" s="141">
        <v>9358</v>
      </c>
      <c r="L353" s="142">
        <v>4574</v>
      </c>
      <c r="M353" s="141">
        <v>9133</v>
      </c>
      <c r="N353" s="142">
        <v>4473</v>
      </c>
      <c r="O353" s="141">
        <v>8920</v>
      </c>
      <c r="P353" s="143">
        <v>4349</v>
      </c>
      <c r="Q353" s="141">
        <v>8779</v>
      </c>
      <c r="R353" s="143">
        <v>4254</v>
      </c>
    </row>
    <row r="354" spans="1:18" s="12" customFormat="1" ht="12.75" x14ac:dyDescent="0.2">
      <c r="A354" s="133" t="s">
        <v>160</v>
      </c>
      <c r="B354" s="134" t="s">
        <v>172</v>
      </c>
      <c r="C354" s="45" t="s">
        <v>173</v>
      </c>
      <c r="D354" s="46" t="s">
        <v>61</v>
      </c>
      <c r="E354" s="142">
        <v>3317</v>
      </c>
      <c r="F354" s="142">
        <v>1627</v>
      </c>
      <c r="G354" s="142">
        <v>3214</v>
      </c>
      <c r="H354" s="142">
        <v>1608</v>
      </c>
      <c r="I354" s="142">
        <v>3158</v>
      </c>
      <c r="J354" s="142">
        <v>1564</v>
      </c>
      <c r="K354" s="142">
        <v>3110</v>
      </c>
      <c r="L354" s="142">
        <v>1540</v>
      </c>
      <c r="M354" s="142">
        <v>2983</v>
      </c>
      <c r="N354" s="142">
        <v>1481</v>
      </c>
      <c r="O354" s="142">
        <v>2928</v>
      </c>
      <c r="P354" s="143">
        <v>1438</v>
      </c>
      <c r="Q354" s="142">
        <v>2831</v>
      </c>
      <c r="R354" s="143">
        <v>1383</v>
      </c>
    </row>
    <row r="355" spans="1:18" s="12" customFormat="1" ht="12.75" x14ac:dyDescent="0.2">
      <c r="A355" s="133" t="s">
        <v>160</v>
      </c>
      <c r="B355" s="134" t="s">
        <v>172</v>
      </c>
      <c r="C355" s="45" t="s">
        <v>173</v>
      </c>
      <c r="D355" s="46" t="s">
        <v>62</v>
      </c>
      <c r="E355" s="142">
        <v>6648</v>
      </c>
      <c r="F355" s="142">
        <v>3242</v>
      </c>
      <c r="G355" s="142">
        <v>6505</v>
      </c>
      <c r="H355" s="142">
        <v>3180</v>
      </c>
      <c r="I355" s="142">
        <v>6329</v>
      </c>
      <c r="J355" s="142">
        <v>3099</v>
      </c>
      <c r="K355" s="142">
        <v>6248</v>
      </c>
      <c r="L355" s="142">
        <v>3034</v>
      </c>
      <c r="M355" s="142">
        <v>6150</v>
      </c>
      <c r="N355" s="142">
        <v>2992</v>
      </c>
      <c r="O355" s="142">
        <v>5992</v>
      </c>
      <c r="P355" s="143">
        <v>2911</v>
      </c>
      <c r="Q355" s="142">
        <v>5948</v>
      </c>
      <c r="R355" s="143">
        <v>2871</v>
      </c>
    </row>
    <row r="356" spans="1:18" s="12" customFormat="1" ht="12.75" x14ac:dyDescent="0.2">
      <c r="A356" s="133" t="s">
        <v>160</v>
      </c>
      <c r="B356" s="134" t="s">
        <v>172</v>
      </c>
      <c r="C356" s="45" t="s">
        <v>174</v>
      </c>
      <c r="D356" s="46" t="s">
        <v>60</v>
      </c>
      <c r="E356" s="141">
        <v>11075</v>
      </c>
      <c r="F356" s="142">
        <v>5451</v>
      </c>
      <c r="G356" s="141">
        <v>10741</v>
      </c>
      <c r="H356" s="142">
        <v>5259</v>
      </c>
      <c r="I356" s="141">
        <v>10417</v>
      </c>
      <c r="J356" s="142">
        <v>5103</v>
      </c>
      <c r="K356" s="141">
        <v>10392</v>
      </c>
      <c r="L356" s="142">
        <v>5081</v>
      </c>
      <c r="M356" s="141">
        <v>10181</v>
      </c>
      <c r="N356" s="142">
        <v>4994</v>
      </c>
      <c r="O356" s="141">
        <v>9938</v>
      </c>
      <c r="P356" s="143">
        <v>4894</v>
      </c>
      <c r="Q356" s="141">
        <v>9686</v>
      </c>
      <c r="R356" s="143">
        <v>4758</v>
      </c>
    </row>
    <row r="357" spans="1:18" s="12" customFormat="1" ht="12.75" x14ac:dyDescent="0.2">
      <c r="A357" s="133" t="s">
        <v>160</v>
      </c>
      <c r="B357" s="134" t="s">
        <v>172</v>
      </c>
      <c r="C357" s="45" t="s">
        <v>174</v>
      </c>
      <c r="D357" s="46" t="s">
        <v>61</v>
      </c>
      <c r="E357" s="142">
        <v>2575</v>
      </c>
      <c r="F357" s="142">
        <v>1262</v>
      </c>
      <c r="G357" s="142">
        <v>2519</v>
      </c>
      <c r="H357" s="142">
        <v>1228</v>
      </c>
      <c r="I357" s="142">
        <v>2433</v>
      </c>
      <c r="J357" s="142">
        <v>1181</v>
      </c>
      <c r="K357" s="142">
        <v>2391</v>
      </c>
      <c r="L357" s="142">
        <v>1155</v>
      </c>
      <c r="M357" s="142">
        <v>2335</v>
      </c>
      <c r="N357" s="142">
        <v>1133</v>
      </c>
      <c r="O357" s="142">
        <v>2306</v>
      </c>
      <c r="P357" s="143">
        <v>1126</v>
      </c>
      <c r="Q357" s="142">
        <v>2269</v>
      </c>
      <c r="R357" s="143">
        <v>1103</v>
      </c>
    </row>
    <row r="358" spans="1:18" s="12" customFormat="1" ht="12.75" x14ac:dyDescent="0.2">
      <c r="A358" s="133" t="s">
        <v>160</v>
      </c>
      <c r="B358" s="134" t="s">
        <v>172</v>
      </c>
      <c r="C358" s="45" t="s">
        <v>174</v>
      </c>
      <c r="D358" s="46" t="s">
        <v>62</v>
      </c>
      <c r="E358" s="142">
        <v>8500</v>
      </c>
      <c r="F358" s="142">
        <v>4189</v>
      </c>
      <c r="G358" s="142">
        <v>8222</v>
      </c>
      <c r="H358" s="142">
        <v>4031</v>
      </c>
      <c r="I358" s="142">
        <v>7984</v>
      </c>
      <c r="J358" s="142">
        <v>3922</v>
      </c>
      <c r="K358" s="142">
        <v>8001</v>
      </c>
      <c r="L358" s="142">
        <v>3926</v>
      </c>
      <c r="M358" s="142">
        <v>7846</v>
      </c>
      <c r="N358" s="142">
        <v>3861</v>
      </c>
      <c r="O358" s="142">
        <v>7632</v>
      </c>
      <c r="P358" s="143">
        <v>3768</v>
      </c>
      <c r="Q358" s="142">
        <v>7417</v>
      </c>
      <c r="R358" s="143">
        <v>3655</v>
      </c>
    </row>
    <row r="359" spans="1:18" s="12" customFormat="1" ht="12.75" x14ac:dyDescent="0.2">
      <c r="A359" s="133" t="s">
        <v>160</v>
      </c>
      <c r="B359" s="134" t="s">
        <v>172</v>
      </c>
      <c r="C359" s="45" t="s">
        <v>175</v>
      </c>
      <c r="D359" s="46" t="s">
        <v>60</v>
      </c>
      <c r="E359" s="141">
        <v>8184</v>
      </c>
      <c r="F359" s="142">
        <v>4023</v>
      </c>
      <c r="G359" s="141">
        <v>8041</v>
      </c>
      <c r="H359" s="142">
        <v>3941</v>
      </c>
      <c r="I359" s="141">
        <v>7839</v>
      </c>
      <c r="J359" s="142">
        <v>3824</v>
      </c>
      <c r="K359" s="141">
        <v>7791</v>
      </c>
      <c r="L359" s="142">
        <v>3794</v>
      </c>
      <c r="M359" s="141">
        <v>7627</v>
      </c>
      <c r="N359" s="142">
        <v>3683</v>
      </c>
      <c r="O359" s="141">
        <v>7447</v>
      </c>
      <c r="P359" s="143">
        <v>3575</v>
      </c>
      <c r="Q359" s="141">
        <v>7281</v>
      </c>
      <c r="R359" s="143">
        <v>3504</v>
      </c>
    </row>
    <row r="360" spans="1:18" s="12" customFormat="1" ht="12.75" x14ac:dyDescent="0.2">
      <c r="A360" s="133" t="s">
        <v>160</v>
      </c>
      <c r="B360" s="134" t="s">
        <v>172</v>
      </c>
      <c r="C360" s="45" t="s">
        <v>175</v>
      </c>
      <c r="D360" s="46" t="s">
        <v>61</v>
      </c>
      <c r="E360" s="142">
        <v>2032</v>
      </c>
      <c r="F360" s="142">
        <v>1016</v>
      </c>
      <c r="G360" s="142">
        <v>1965</v>
      </c>
      <c r="H360" s="142">
        <v>977</v>
      </c>
      <c r="I360" s="142">
        <v>1916</v>
      </c>
      <c r="J360" s="142">
        <v>954</v>
      </c>
      <c r="K360" s="142">
        <v>1877</v>
      </c>
      <c r="L360" s="142">
        <v>906</v>
      </c>
      <c r="M360" s="142">
        <v>1842</v>
      </c>
      <c r="N360" s="142">
        <v>877</v>
      </c>
      <c r="O360" s="142">
        <v>1833</v>
      </c>
      <c r="P360" s="143">
        <v>858</v>
      </c>
      <c r="Q360" s="142">
        <v>1826</v>
      </c>
      <c r="R360" s="143">
        <v>863</v>
      </c>
    </row>
    <row r="361" spans="1:18" s="12" customFormat="1" ht="12.75" x14ac:dyDescent="0.2">
      <c r="A361" s="133" t="s">
        <v>160</v>
      </c>
      <c r="B361" s="134" t="s">
        <v>172</v>
      </c>
      <c r="C361" s="45" t="s">
        <v>175</v>
      </c>
      <c r="D361" s="46" t="s">
        <v>62</v>
      </c>
      <c r="E361" s="142">
        <v>6152</v>
      </c>
      <c r="F361" s="142">
        <v>3007</v>
      </c>
      <c r="G361" s="142">
        <v>6076</v>
      </c>
      <c r="H361" s="142">
        <v>2964</v>
      </c>
      <c r="I361" s="142">
        <v>5923</v>
      </c>
      <c r="J361" s="142">
        <v>2870</v>
      </c>
      <c r="K361" s="142">
        <v>5914</v>
      </c>
      <c r="L361" s="142">
        <v>2888</v>
      </c>
      <c r="M361" s="142">
        <v>5785</v>
      </c>
      <c r="N361" s="142">
        <v>2806</v>
      </c>
      <c r="O361" s="142">
        <v>5614</v>
      </c>
      <c r="P361" s="143">
        <v>2717</v>
      </c>
      <c r="Q361" s="142">
        <v>5455</v>
      </c>
      <c r="R361" s="143">
        <v>2641</v>
      </c>
    </row>
    <row r="362" spans="1:18" s="12" customFormat="1" ht="12.75" x14ac:dyDescent="0.2">
      <c r="A362" s="133" t="s">
        <v>160</v>
      </c>
      <c r="B362" s="134" t="s">
        <v>172</v>
      </c>
      <c r="C362" s="45" t="s">
        <v>172</v>
      </c>
      <c r="D362" s="46" t="s">
        <v>60</v>
      </c>
      <c r="E362" s="141">
        <v>25571</v>
      </c>
      <c r="F362" s="142">
        <v>12454</v>
      </c>
      <c r="G362" s="141">
        <v>24939</v>
      </c>
      <c r="H362" s="142">
        <v>12162</v>
      </c>
      <c r="I362" s="141">
        <v>24215</v>
      </c>
      <c r="J362" s="142">
        <v>11842</v>
      </c>
      <c r="K362" s="141">
        <v>23795</v>
      </c>
      <c r="L362" s="142">
        <v>11596</v>
      </c>
      <c r="M362" s="141">
        <v>23237</v>
      </c>
      <c r="N362" s="142">
        <v>11349</v>
      </c>
      <c r="O362" s="141">
        <v>22708</v>
      </c>
      <c r="P362" s="143">
        <v>11041</v>
      </c>
      <c r="Q362" s="141">
        <v>22196</v>
      </c>
      <c r="R362" s="143">
        <v>10829</v>
      </c>
    </row>
    <row r="363" spans="1:18" s="12" customFormat="1" ht="12.75" x14ac:dyDescent="0.2">
      <c r="A363" s="133" t="s">
        <v>160</v>
      </c>
      <c r="B363" s="134" t="s">
        <v>172</v>
      </c>
      <c r="C363" s="45" t="s">
        <v>172</v>
      </c>
      <c r="D363" s="46" t="s">
        <v>61</v>
      </c>
      <c r="E363" s="142">
        <v>10247</v>
      </c>
      <c r="F363" s="142">
        <v>5031</v>
      </c>
      <c r="G363" s="142">
        <v>9968</v>
      </c>
      <c r="H363" s="142">
        <v>4894</v>
      </c>
      <c r="I363" s="142">
        <v>9661</v>
      </c>
      <c r="J363" s="142">
        <v>4733</v>
      </c>
      <c r="K363" s="142">
        <v>9516</v>
      </c>
      <c r="L363" s="142">
        <v>4690</v>
      </c>
      <c r="M363" s="142">
        <v>9263</v>
      </c>
      <c r="N363" s="142">
        <v>4560</v>
      </c>
      <c r="O363" s="142">
        <v>9124</v>
      </c>
      <c r="P363" s="143">
        <v>4475</v>
      </c>
      <c r="Q363" s="142">
        <v>8876</v>
      </c>
      <c r="R363" s="143">
        <v>4382</v>
      </c>
    </row>
    <row r="364" spans="1:18" s="12" customFormat="1" ht="12.75" x14ac:dyDescent="0.2">
      <c r="A364" s="133" t="s">
        <v>160</v>
      </c>
      <c r="B364" s="134" t="s">
        <v>172</v>
      </c>
      <c r="C364" s="45" t="s">
        <v>172</v>
      </c>
      <c r="D364" s="46" t="s">
        <v>62</v>
      </c>
      <c r="E364" s="142">
        <v>15324</v>
      </c>
      <c r="F364" s="142">
        <v>7423</v>
      </c>
      <c r="G364" s="142">
        <v>14971</v>
      </c>
      <c r="H364" s="142">
        <v>7268</v>
      </c>
      <c r="I364" s="142">
        <v>14554</v>
      </c>
      <c r="J364" s="142">
        <v>7109</v>
      </c>
      <c r="K364" s="142">
        <v>14279</v>
      </c>
      <c r="L364" s="142">
        <v>6906</v>
      </c>
      <c r="M364" s="142">
        <v>13974</v>
      </c>
      <c r="N364" s="142">
        <v>6789</v>
      </c>
      <c r="O364" s="142">
        <v>13584</v>
      </c>
      <c r="P364" s="143">
        <v>6566</v>
      </c>
      <c r="Q364" s="142">
        <v>13320</v>
      </c>
      <c r="R364" s="143">
        <v>6447</v>
      </c>
    </row>
    <row r="365" spans="1:18" s="12" customFormat="1" ht="12.75" x14ac:dyDescent="0.2">
      <c r="A365" s="133" t="s">
        <v>160</v>
      </c>
      <c r="B365" s="134" t="s">
        <v>172</v>
      </c>
      <c r="C365" s="45" t="s">
        <v>176</v>
      </c>
      <c r="D365" s="46" t="s">
        <v>60</v>
      </c>
      <c r="E365" s="141">
        <v>16167</v>
      </c>
      <c r="F365" s="142">
        <v>7888</v>
      </c>
      <c r="G365" s="141">
        <v>15804</v>
      </c>
      <c r="H365" s="142">
        <v>7719</v>
      </c>
      <c r="I365" s="141">
        <v>15483</v>
      </c>
      <c r="J365" s="142">
        <v>7530</v>
      </c>
      <c r="K365" s="141">
        <v>15281</v>
      </c>
      <c r="L365" s="142">
        <v>7460</v>
      </c>
      <c r="M365" s="141">
        <v>14946</v>
      </c>
      <c r="N365" s="142">
        <v>7255</v>
      </c>
      <c r="O365" s="141">
        <v>14776</v>
      </c>
      <c r="P365" s="143">
        <v>7193</v>
      </c>
      <c r="Q365" s="141">
        <v>14508</v>
      </c>
      <c r="R365" s="143">
        <v>7048</v>
      </c>
    </row>
    <row r="366" spans="1:18" s="12" customFormat="1" ht="12.75" x14ac:dyDescent="0.2">
      <c r="A366" s="133" t="s">
        <v>160</v>
      </c>
      <c r="B366" s="134" t="s">
        <v>172</v>
      </c>
      <c r="C366" s="45" t="s">
        <v>176</v>
      </c>
      <c r="D366" s="46" t="s">
        <v>61</v>
      </c>
      <c r="E366" s="142">
        <v>4474</v>
      </c>
      <c r="F366" s="142">
        <v>2187</v>
      </c>
      <c r="G366" s="142">
        <v>4347</v>
      </c>
      <c r="H366" s="142">
        <v>2137</v>
      </c>
      <c r="I366" s="142">
        <v>4230</v>
      </c>
      <c r="J366" s="142">
        <v>2059</v>
      </c>
      <c r="K366" s="142">
        <v>4118</v>
      </c>
      <c r="L366" s="142">
        <v>2012</v>
      </c>
      <c r="M366" s="142">
        <v>4015</v>
      </c>
      <c r="N366" s="142">
        <v>1922</v>
      </c>
      <c r="O366" s="142">
        <v>4039</v>
      </c>
      <c r="P366" s="143">
        <v>1944</v>
      </c>
      <c r="Q366" s="142">
        <v>3932</v>
      </c>
      <c r="R366" s="143">
        <v>1899</v>
      </c>
    </row>
    <row r="367" spans="1:18" s="12" customFormat="1" ht="12.75" x14ac:dyDescent="0.2">
      <c r="A367" s="133" t="s">
        <v>160</v>
      </c>
      <c r="B367" s="134" t="s">
        <v>172</v>
      </c>
      <c r="C367" s="45" t="s">
        <v>176</v>
      </c>
      <c r="D367" s="46" t="s">
        <v>62</v>
      </c>
      <c r="E367" s="142">
        <v>11693</v>
      </c>
      <c r="F367" s="142">
        <v>5701</v>
      </c>
      <c r="G367" s="142">
        <v>11457</v>
      </c>
      <c r="H367" s="142">
        <v>5582</v>
      </c>
      <c r="I367" s="142">
        <v>11253</v>
      </c>
      <c r="J367" s="142">
        <v>5471</v>
      </c>
      <c r="K367" s="142">
        <v>11163</v>
      </c>
      <c r="L367" s="142">
        <v>5448</v>
      </c>
      <c r="M367" s="142">
        <v>10931</v>
      </c>
      <c r="N367" s="142">
        <v>5333</v>
      </c>
      <c r="O367" s="142">
        <v>10737</v>
      </c>
      <c r="P367" s="143">
        <v>5249</v>
      </c>
      <c r="Q367" s="142">
        <v>10576</v>
      </c>
      <c r="R367" s="143">
        <v>5149</v>
      </c>
    </row>
    <row r="368" spans="1:18" s="12" customFormat="1" ht="12.75" x14ac:dyDescent="0.2">
      <c r="A368" s="133" t="s">
        <v>160</v>
      </c>
      <c r="B368" s="134" t="s">
        <v>172</v>
      </c>
      <c r="C368" s="45" t="s">
        <v>177</v>
      </c>
      <c r="D368" s="46" t="s">
        <v>60</v>
      </c>
      <c r="E368" s="141">
        <v>9194</v>
      </c>
      <c r="F368" s="142">
        <v>4472</v>
      </c>
      <c r="G368" s="141">
        <v>9017</v>
      </c>
      <c r="H368" s="142">
        <v>4400</v>
      </c>
      <c r="I368" s="141">
        <v>8839</v>
      </c>
      <c r="J368" s="142">
        <v>4323</v>
      </c>
      <c r="K368" s="141">
        <v>8859</v>
      </c>
      <c r="L368" s="142">
        <v>4330</v>
      </c>
      <c r="M368" s="141">
        <v>8631</v>
      </c>
      <c r="N368" s="142">
        <v>4255</v>
      </c>
      <c r="O368" s="141">
        <v>8390</v>
      </c>
      <c r="P368" s="143">
        <v>4144</v>
      </c>
      <c r="Q368" s="141">
        <v>8259</v>
      </c>
      <c r="R368" s="143">
        <v>4052</v>
      </c>
    </row>
    <row r="369" spans="1:18" s="12" customFormat="1" ht="12.75" x14ac:dyDescent="0.2">
      <c r="A369" s="133" t="s">
        <v>160</v>
      </c>
      <c r="B369" s="134" t="s">
        <v>172</v>
      </c>
      <c r="C369" s="45" t="s">
        <v>177</v>
      </c>
      <c r="D369" s="46" t="s">
        <v>61</v>
      </c>
      <c r="E369" s="142">
        <v>1696</v>
      </c>
      <c r="F369" s="142">
        <v>853</v>
      </c>
      <c r="G369" s="142">
        <v>1708</v>
      </c>
      <c r="H369" s="142">
        <v>847</v>
      </c>
      <c r="I369" s="142">
        <v>1695</v>
      </c>
      <c r="J369" s="142">
        <v>835</v>
      </c>
      <c r="K369" s="142">
        <v>1719</v>
      </c>
      <c r="L369" s="142">
        <v>834</v>
      </c>
      <c r="M369" s="142">
        <v>1689</v>
      </c>
      <c r="N369" s="142">
        <v>832</v>
      </c>
      <c r="O369" s="142">
        <v>1650</v>
      </c>
      <c r="P369" s="143">
        <v>826</v>
      </c>
      <c r="Q369" s="142">
        <v>1636</v>
      </c>
      <c r="R369" s="143">
        <v>817</v>
      </c>
    </row>
    <row r="370" spans="1:18" s="12" customFormat="1" ht="12.75" x14ac:dyDescent="0.2">
      <c r="A370" s="133" t="s">
        <v>160</v>
      </c>
      <c r="B370" s="134" t="s">
        <v>172</v>
      </c>
      <c r="C370" s="45" t="s">
        <v>177</v>
      </c>
      <c r="D370" s="46" t="s">
        <v>62</v>
      </c>
      <c r="E370" s="142">
        <v>7498</v>
      </c>
      <c r="F370" s="142">
        <v>3619</v>
      </c>
      <c r="G370" s="142">
        <v>7309</v>
      </c>
      <c r="H370" s="142">
        <v>3553</v>
      </c>
      <c r="I370" s="142">
        <v>7144</v>
      </c>
      <c r="J370" s="142">
        <v>3488</v>
      </c>
      <c r="K370" s="142">
        <v>7140</v>
      </c>
      <c r="L370" s="142">
        <v>3496</v>
      </c>
      <c r="M370" s="142">
        <v>6942</v>
      </c>
      <c r="N370" s="142">
        <v>3423</v>
      </c>
      <c r="O370" s="142">
        <v>6740</v>
      </c>
      <c r="P370" s="143">
        <v>3318</v>
      </c>
      <c r="Q370" s="142">
        <v>6623</v>
      </c>
      <c r="R370" s="143">
        <v>3235</v>
      </c>
    </row>
    <row r="371" spans="1:18" s="12" customFormat="1" ht="12.75" x14ac:dyDescent="0.2">
      <c r="A371" s="133" t="s">
        <v>160</v>
      </c>
      <c r="B371" s="134" t="s">
        <v>172</v>
      </c>
      <c r="C371" s="45" t="s">
        <v>178</v>
      </c>
      <c r="D371" s="46" t="s">
        <v>60</v>
      </c>
      <c r="E371" s="141">
        <v>13618</v>
      </c>
      <c r="F371" s="142">
        <v>6626</v>
      </c>
      <c r="G371" s="141">
        <v>13295</v>
      </c>
      <c r="H371" s="142">
        <v>6449</v>
      </c>
      <c r="I371" s="141">
        <v>13022</v>
      </c>
      <c r="J371" s="142">
        <v>6323</v>
      </c>
      <c r="K371" s="141">
        <v>12980</v>
      </c>
      <c r="L371" s="142">
        <v>6327</v>
      </c>
      <c r="M371" s="141">
        <v>12720</v>
      </c>
      <c r="N371" s="142">
        <v>6194</v>
      </c>
      <c r="O371" s="141">
        <v>12685</v>
      </c>
      <c r="P371" s="143">
        <v>6177</v>
      </c>
      <c r="Q371" s="141">
        <v>12534</v>
      </c>
      <c r="R371" s="143">
        <v>6111</v>
      </c>
    </row>
    <row r="372" spans="1:18" s="12" customFormat="1" ht="12.75" x14ac:dyDescent="0.2">
      <c r="A372" s="133" t="s">
        <v>160</v>
      </c>
      <c r="B372" s="134" t="s">
        <v>172</v>
      </c>
      <c r="C372" s="45" t="s">
        <v>178</v>
      </c>
      <c r="D372" s="46" t="s">
        <v>61</v>
      </c>
      <c r="E372" s="142">
        <v>8854</v>
      </c>
      <c r="F372" s="142">
        <v>4366</v>
      </c>
      <c r="G372" s="142">
        <v>8630</v>
      </c>
      <c r="H372" s="142">
        <v>4216</v>
      </c>
      <c r="I372" s="142">
        <v>8440</v>
      </c>
      <c r="J372" s="142">
        <v>4103</v>
      </c>
      <c r="K372" s="142">
        <v>8378</v>
      </c>
      <c r="L372" s="142">
        <v>4079</v>
      </c>
      <c r="M372" s="142">
        <v>8205</v>
      </c>
      <c r="N372" s="142">
        <v>3983</v>
      </c>
      <c r="O372" s="142">
        <v>8215</v>
      </c>
      <c r="P372" s="143">
        <v>3998</v>
      </c>
      <c r="Q372" s="142">
        <v>8106</v>
      </c>
      <c r="R372" s="143">
        <v>3962</v>
      </c>
    </row>
    <row r="373" spans="1:18" s="12" customFormat="1" ht="12.75" x14ac:dyDescent="0.2">
      <c r="A373" s="133" t="s">
        <v>160</v>
      </c>
      <c r="B373" s="134" t="s">
        <v>172</v>
      </c>
      <c r="C373" s="45" t="s">
        <v>178</v>
      </c>
      <c r="D373" s="46" t="s">
        <v>62</v>
      </c>
      <c r="E373" s="142">
        <v>4764</v>
      </c>
      <c r="F373" s="142">
        <v>2260</v>
      </c>
      <c r="G373" s="142">
        <v>4665</v>
      </c>
      <c r="H373" s="142">
        <v>2233</v>
      </c>
      <c r="I373" s="142">
        <v>4582</v>
      </c>
      <c r="J373" s="142">
        <v>2220</v>
      </c>
      <c r="K373" s="142">
        <v>4602</v>
      </c>
      <c r="L373" s="142">
        <v>2248</v>
      </c>
      <c r="M373" s="142">
        <v>4515</v>
      </c>
      <c r="N373" s="142">
        <v>2211</v>
      </c>
      <c r="O373" s="142">
        <v>4470</v>
      </c>
      <c r="P373" s="143">
        <v>2179</v>
      </c>
      <c r="Q373" s="142">
        <v>4428</v>
      </c>
      <c r="R373" s="143">
        <v>2149</v>
      </c>
    </row>
    <row r="374" spans="1:18" s="12" customFormat="1" ht="12.75" x14ac:dyDescent="0.2">
      <c r="A374" s="133" t="s">
        <v>160</v>
      </c>
      <c r="B374" s="134" t="s">
        <v>179</v>
      </c>
      <c r="C374" s="38"/>
      <c r="D374" s="43" t="s">
        <v>60</v>
      </c>
      <c r="E374" s="42">
        <v>72989</v>
      </c>
      <c r="F374" s="42">
        <v>35481</v>
      </c>
      <c r="G374" s="42">
        <v>71345</v>
      </c>
      <c r="H374" s="42">
        <v>34731</v>
      </c>
      <c r="I374" s="42">
        <v>69728</v>
      </c>
      <c r="J374" s="42">
        <v>33897</v>
      </c>
      <c r="K374" s="42">
        <v>68981</v>
      </c>
      <c r="L374" s="42">
        <v>33446</v>
      </c>
      <c r="M374" s="42">
        <v>67634</v>
      </c>
      <c r="N374" s="42">
        <v>32755</v>
      </c>
      <c r="O374" s="136">
        <v>66388</v>
      </c>
      <c r="P374" s="137">
        <v>32168</v>
      </c>
      <c r="Q374" s="42">
        <v>65267</v>
      </c>
      <c r="R374" s="138">
        <v>31627</v>
      </c>
    </row>
    <row r="375" spans="1:18" s="12" customFormat="1" ht="12.75" x14ac:dyDescent="0.2">
      <c r="A375" s="133" t="s">
        <v>160</v>
      </c>
      <c r="B375" s="134" t="s">
        <v>179</v>
      </c>
      <c r="C375" s="38"/>
      <c r="D375" s="43" t="s">
        <v>61</v>
      </c>
      <c r="E375" s="42">
        <v>31843</v>
      </c>
      <c r="F375" s="42">
        <v>15335</v>
      </c>
      <c r="G375" s="42">
        <v>31128</v>
      </c>
      <c r="H375" s="42">
        <v>15028</v>
      </c>
      <c r="I375" s="42">
        <v>30523</v>
      </c>
      <c r="J375" s="42">
        <v>14739</v>
      </c>
      <c r="K375" s="42">
        <v>30032</v>
      </c>
      <c r="L375" s="42">
        <v>14450</v>
      </c>
      <c r="M375" s="42">
        <v>29645</v>
      </c>
      <c r="N375" s="42">
        <v>14259</v>
      </c>
      <c r="O375" s="136">
        <v>29419</v>
      </c>
      <c r="P375" s="137">
        <v>14153</v>
      </c>
      <c r="Q375" s="42">
        <v>29080</v>
      </c>
      <c r="R375" s="138">
        <v>14006</v>
      </c>
    </row>
    <row r="376" spans="1:18" s="12" customFormat="1" ht="12.75" x14ac:dyDescent="0.2">
      <c r="A376" s="133" t="s">
        <v>160</v>
      </c>
      <c r="B376" s="134" t="s">
        <v>179</v>
      </c>
      <c r="C376" s="38"/>
      <c r="D376" s="43" t="s">
        <v>62</v>
      </c>
      <c r="E376" s="42">
        <v>41146</v>
      </c>
      <c r="F376" s="42">
        <v>20146</v>
      </c>
      <c r="G376" s="42">
        <v>40217</v>
      </c>
      <c r="H376" s="42">
        <v>19703</v>
      </c>
      <c r="I376" s="42">
        <v>39205</v>
      </c>
      <c r="J376" s="42">
        <v>19158</v>
      </c>
      <c r="K376" s="42">
        <v>38949</v>
      </c>
      <c r="L376" s="42">
        <v>18996</v>
      </c>
      <c r="M376" s="42">
        <v>37989</v>
      </c>
      <c r="N376" s="42">
        <v>18496</v>
      </c>
      <c r="O376" s="136">
        <v>36969</v>
      </c>
      <c r="P376" s="137">
        <v>18015</v>
      </c>
      <c r="Q376" s="42">
        <v>36187</v>
      </c>
      <c r="R376" s="138">
        <v>17621</v>
      </c>
    </row>
    <row r="377" spans="1:18" s="12" customFormat="1" ht="12.75" x14ac:dyDescent="0.2">
      <c r="A377" s="133" t="s">
        <v>160</v>
      </c>
      <c r="B377" s="134" t="s">
        <v>179</v>
      </c>
      <c r="C377" s="45" t="s">
        <v>180</v>
      </c>
      <c r="D377" s="46" t="s">
        <v>60</v>
      </c>
      <c r="E377" s="141">
        <v>18726</v>
      </c>
      <c r="F377" s="142">
        <v>9032</v>
      </c>
      <c r="G377" s="141">
        <v>18260</v>
      </c>
      <c r="H377" s="142">
        <v>8809</v>
      </c>
      <c r="I377" s="141">
        <v>17765</v>
      </c>
      <c r="J377" s="142">
        <v>8572</v>
      </c>
      <c r="K377" s="141">
        <v>17355</v>
      </c>
      <c r="L377" s="142">
        <v>8376</v>
      </c>
      <c r="M377" s="141">
        <v>16916</v>
      </c>
      <c r="N377" s="142">
        <v>8184</v>
      </c>
      <c r="O377" s="141">
        <v>16499</v>
      </c>
      <c r="P377" s="143">
        <v>7970</v>
      </c>
      <c r="Q377" s="141">
        <v>16085</v>
      </c>
      <c r="R377" s="143">
        <v>7793</v>
      </c>
    </row>
    <row r="378" spans="1:18" s="12" customFormat="1" ht="12.75" x14ac:dyDescent="0.2">
      <c r="A378" s="133" t="s">
        <v>160</v>
      </c>
      <c r="B378" s="134" t="s">
        <v>179</v>
      </c>
      <c r="C378" s="45" t="s">
        <v>180</v>
      </c>
      <c r="D378" s="46" t="s">
        <v>61</v>
      </c>
      <c r="E378" s="142">
        <v>10198</v>
      </c>
      <c r="F378" s="142">
        <v>4900</v>
      </c>
      <c r="G378" s="142">
        <v>9899</v>
      </c>
      <c r="H378" s="142">
        <v>4770</v>
      </c>
      <c r="I378" s="142">
        <v>9642</v>
      </c>
      <c r="J378" s="142">
        <v>4645</v>
      </c>
      <c r="K378" s="142">
        <v>9339</v>
      </c>
      <c r="L378" s="142">
        <v>4503</v>
      </c>
      <c r="M378" s="142">
        <v>9143</v>
      </c>
      <c r="N378" s="142">
        <v>4421</v>
      </c>
      <c r="O378" s="142">
        <v>9060</v>
      </c>
      <c r="P378" s="143">
        <v>4362</v>
      </c>
      <c r="Q378" s="142">
        <v>8867</v>
      </c>
      <c r="R378" s="143">
        <v>4281</v>
      </c>
    </row>
    <row r="379" spans="1:18" s="12" customFormat="1" ht="12.75" x14ac:dyDescent="0.2">
      <c r="A379" s="133" t="s">
        <v>160</v>
      </c>
      <c r="B379" s="134" t="s">
        <v>179</v>
      </c>
      <c r="C379" s="45" t="s">
        <v>180</v>
      </c>
      <c r="D379" s="46" t="s">
        <v>62</v>
      </c>
      <c r="E379" s="142">
        <v>8528</v>
      </c>
      <c r="F379" s="142">
        <v>4132</v>
      </c>
      <c r="G379" s="142">
        <v>8361</v>
      </c>
      <c r="H379" s="142">
        <v>4039</v>
      </c>
      <c r="I379" s="142">
        <v>8123</v>
      </c>
      <c r="J379" s="142">
        <v>3927</v>
      </c>
      <c r="K379" s="142">
        <v>8016</v>
      </c>
      <c r="L379" s="142">
        <v>3873</v>
      </c>
      <c r="M379" s="142">
        <v>7773</v>
      </c>
      <c r="N379" s="142">
        <v>3763</v>
      </c>
      <c r="O379" s="142">
        <v>7439</v>
      </c>
      <c r="P379" s="143">
        <v>3608</v>
      </c>
      <c r="Q379" s="142">
        <v>7218</v>
      </c>
      <c r="R379" s="143">
        <v>3512</v>
      </c>
    </row>
    <row r="380" spans="1:18" s="12" customFormat="1" ht="12.75" x14ac:dyDescent="0.2">
      <c r="A380" s="133" t="s">
        <v>160</v>
      </c>
      <c r="B380" s="134" t="s">
        <v>179</v>
      </c>
      <c r="C380" s="45" t="s">
        <v>181</v>
      </c>
      <c r="D380" s="46" t="s">
        <v>60</v>
      </c>
      <c r="E380" s="141">
        <v>10355</v>
      </c>
      <c r="F380" s="142">
        <v>4991</v>
      </c>
      <c r="G380" s="141">
        <v>10126</v>
      </c>
      <c r="H380" s="142">
        <v>4878</v>
      </c>
      <c r="I380" s="141">
        <v>9944</v>
      </c>
      <c r="J380" s="142">
        <v>4771</v>
      </c>
      <c r="K380" s="141">
        <v>9793</v>
      </c>
      <c r="L380" s="142">
        <v>4725</v>
      </c>
      <c r="M380" s="141">
        <v>9567</v>
      </c>
      <c r="N380" s="142">
        <v>4621</v>
      </c>
      <c r="O380" s="141">
        <v>9240</v>
      </c>
      <c r="P380" s="143">
        <v>4441</v>
      </c>
      <c r="Q380" s="141">
        <v>9018</v>
      </c>
      <c r="R380" s="143">
        <v>4343</v>
      </c>
    </row>
    <row r="381" spans="1:18" s="12" customFormat="1" ht="12.75" x14ac:dyDescent="0.2">
      <c r="A381" s="133" t="s">
        <v>160</v>
      </c>
      <c r="B381" s="134" t="s">
        <v>179</v>
      </c>
      <c r="C381" s="45" t="s">
        <v>181</v>
      </c>
      <c r="D381" s="46" t="s">
        <v>61</v>
      </c>
      <c r="E381" s="142">
        <v>2809</v>
      </c>
      <c r="F381" s="142">
        <v>1355</v>
      </c>
      <c r="G381" s="142">
        <v>2767</v>
      </c>
      <c r="H381" s="142">
        <v>1337</v>
      </c>
      <c r="I381" s="142">
        <v>2740</v>
      </c>
      <c r="J381" s="142">
        <v>1322</v>
      </c>
      <c r="K381" s="142">
        <v>2688</v>
      </c>
      <c r="L381" s="142">
        <v>1298</v>
      </c>
      <c r="M381" s="142">
        <v>2654</v>
      </c>
      <c r="N381" s="142">
        <v>1287</v>
      </c>
      <c r="O381" s="142">
        <v>2592</v>
      </c>
      <c r="P381" s="143">
        <v>1250</v>
      </c>
      <c r="Q381" s="142">
        <v>2558</v>
      </c>
      <c r="R381" s="143">
        <v>1232</v>
      </c>
    </row>
    <row r="382" spans="1:18" s="12" customFormat="1" ht="12.75" x14ac:dyDescent="0.2">
      <c r="A382" s="133" t="s">
        <v>160</v>
      </c>
      <c r="B382" s="134" t="s">
        <v>179</v>
      </c>
      <c r="C382" s="45" t="s">
        <v>181</v>
      </c>
      <c r="D382" s="46" t="s">
        <v>62</v>
      </c>
      <c r="E382" s="142">
        <v>7546</v>
      </c>
      <c r="F382" s="142">
        <v>3636</v>
      </c>
      <c r="G382" s="142">
        <v>7359</v>
      </c>
      <c r="H382" s="142">
        <v>3541</v>
      </c>
      <c r="I382" s="142">
        <v>7204</v>
      </c>
      <c r="J382" s="142">
        <v>3449</v>
      </c>
      <c r="K382" s="142">
        <v>7105</v>
      </c>
      <c r="L382" s="142">
        <v>3427</v>
      </c>
      <c r="M382" s="142">
        <v>6913</v>
      </c>
      <c r="N382" s="142">
        <v>3334</v>
      </c>
      <c r="O382" s="142">
        <v>6648</v>
      </c>
      <c r="P382" s="143">
        <v>3191</v>
      </c>
      <c r="Q382" s="142">
        <v>6460</v>
      </c>
      <c r="R382" s="143">
        <v>3111</v>
      </c>
    </row>
    <row r="383" spans="1:18" s="12" customFormat="1" ht="12.75" x14ac:dyDescent="0.2">
      <c r="A383" s="133" t="s">
        <v>160</v>
      </c>
      <c r="B383" s="134" t="s">
        <v>179</v>
      </c>
      <c r="C383" s="45" t="s">
        <v>182</v>
      </c>
      <c r="D383" s="46" t="s">
        <v>60</v>
      </c>
      <c r="E383" s="141">
        <v>16286</v>
      </c>
      <c r="F383" s="142">
        <v>8047</v>
      </c>
      <c r="G383" s="141">
        <v>15903</v>
      </c>
      <c r="H383" s="142">
        <v>7897</v>
      </c>
      <c r="I383" s="141">
        <v>15571</v>
      </c>
      <c r="J383" s="142">
        <v>7710</v>
      </c>
      <c r="K383" s="141">
        <v>15352</v>
      </c>
      <c r="L383" s="142">
        <v>7560</v>
      </c>
      <c r="M383" s="141">
        <v>15055</v>
      </c>
      <c r="N383" s="142">
        <v>7357</v>
      </c>
      <c r="O383" s="141">
        <v>14799</v>
      </c>
      <c r="P383" s="143">
        <v>7260</v>
      </c>
      <c r="Q383" s="141">
        <v>14608</v>
      </c>
      <c r="R383" s="143">
        <v>7136</v>
      </c>
    </row>
    <row r="384" spans="1:18" s="12" customFormat="1" ht="12.75" x14ac:dyDescent="0.2">
      <c r="A384" s="133" t="s">
        <v>160</v>
      </c>
      <c r="B384" s="134" t="s">
        <v>179</v>
      </c>
      <c r="C384" s="45" t="s">
        <v>182</v>
      </c>
      <c r="D384" s="46" t="s">
        <v>61</v>
      </c>
      <c r="E384" s="142">
        <v>5470</v>
      </c>
      <c r="F384" s="142">
        <v>2706</v>
      </c>
      <c r="G384" s="142">
        <v>5389</v>
      </c>
      <c r="H384" s="142">
        <v>2692</v>
      </c>
      <c r="I384" s="142">
        <v>5293</v>
      </c>
      <c r="J384" s="142">
        <v>2636</v>
      </c>
      <c r="K384" s="142">
        <v>5264</v>
      </c>
      <c r="L384" s="142">
        <v>2601</v>
      </c>
      <c r="M384" s="142">
        <v>5194</v>
      </c>
      <c r="N384" s="142">
        <v>2537</v>
      </c>
      <c r="O384" s="142">
        <v>5143</v>
      </c>
      <c r="P384" s="143">
        <v>2511</v>
      </c>
      <c r="Q384" s="142">
        <v>5096</v>
      </c>
      <c r="R384" s="143">
        <v>2485</v>
      </c>
    </row>
    <row r="385" spans="1:18" s="12" customFormat="1" ht="12.75" x14ac:dyDescent="0.2">
      <c r="A385" s="133" t="s">
        <v>160</v>
      </c>
      <c r="B385" s="134" t="s">
        <v>179</v>
      </c>
      <c r="C385" s="45" t="s">
        <v>182</v>
      </c>
      <c r="D385" s="46" t="s">
        <v>62</v>
      </c>
      <c r="E385" s="142">
        <v>10816</v>
      </c>
      <c r="F385" s="142">
        <v>5341</v>
      </c>
      <c r="G385" s="142">
        <v>10514</v>
      </c>
      <c r="H385" s="142">
        <v>5205</v>
      </c>
      <c r="I385" s="142">
        <v>10278</v>
      </c>
      <c r="J385" s="142">
        <v>5074</v>
      </c>
      <c r="K385" s="142">
        <v>10088</v>
      </c>
      <c r="L385" s="142">
        <v>4959</v>
      </c>
      <c r="M385" s="142">
        <v>9861</v>
      </c>
      <c r="N385" s="142">
        <v>4820</v>
      </c>
      <c r="O385" s="142">
        <v>9656</v>
      </c>
      <c r="P385" s="143">
        <v>4749</v>
      </c>
      <c r="Q385" s="142">
        <v>9512</v>
      </c>
      <c r="R385" s="143">
        <v>4651</v>
      </c>
    </row>
    <row r="386" spans="1:18" s="12" customFormat="1" ht="12.75" x14ac:dyDescent="0.2">
      <c r="A386" s="133" t="s">
        <v>160</v>
      </c>
      <c r="B386" s="134" t="s">
        <v>179</v>
      </c>
      <c r="C386" s="45" t="s">
        <v>183</v>
      </c>
      <c r="D386" s="46" t="s">
        <v>71</v>
      </c>
      <c r="E386" s="141">
        <v>9188</v>
      </c>
      <c r="F386" s="142">
        <v>4334</v>
      </c>
      <c r="G386" s="141">
        <v>9025</v>
      </c>
      <c r="H386" s="142">
        <v>4255</v>
      </c>
      <c r="I386" s="141">
        <v>8840</v>
      </c>
      <c r="J386" s="142">
        <v>4166</v>
      </c>
      <c r="K386" s="141">
        <v>8864</v>
      </c>
      <c r="L386" s="142">
        <v>4185</v>
      </c>
      <c r="M386" s="141">
        <v>8851</v>
      </c>
      <c r="N386" s="142">
        <v>4185</v>
      </c>
      <c r="O386" s="141">
        <v>8804</v>
      </c>
      <c r="P386" s="143">
        <v>4186</v>
      </c>
      <c r="Q386" s="141">
        <v>8704</v>
      </c>
      <c r="R386" s="143">
        <v>4146</v>
      </c>
    </row>
    <row r="387" spans="1:18" s="12" customFormat="1" ht="12.75" x14ac:dyDescent="0.2">
      <c r="A387" s="133" t="s">
        <v>160</v>
      </c>
      <c r="B387" s="134" t="s">
        <v>179</v>
      </c>
      <c r="C387" s="45" t="s">
        <v>184</v>
      </c>
      <c r="D387" s="46" t="s">
        <v>60</v>
      </c>
      <c r="E387" s="141">
        <v>10390</v>
      </c>
      <c r="F387" s="142">
        <v>5093</v>
      </c>
      <c r="G387" s="141">
        <v>10166</v>
      </c>
      <c r="H387" s="142">
        <v>4980</v>
      </c>
      <c r="I387" s="141">
        <v>9894</v>
      </c>
      <c r="J387" s="142">
        <v>4872</v>
      </c>
      <c r="K387" s="141">
        <v>9790</v>
      </c>
      <c r="L387" s="142">
        <v>4810</v>
      </c>
      <c r="M387" s="141">
        <v>9575</v>
      </c>
      <c r="N387" s="142">
        <v>4706</v>
      </c>
      <c r="O387" s="141">
        <v>9442</v>
      </c>
      <c r="P387" s="143">
        <v>4622</v>
      </c>
      <c r="Q387" s="141">
        <v>9344</v>
      </c>
      <c r="R387" s="143">
        <v>4555</v>
      </c>
    </row>
    <row r="388" spans="1:18" s="12" customFormat="1" ht="12.75" x14ac:dyDescent="0.2">
      <c r="A388" s="133" t="s">
        <v>160</v>
      </c>
      <c r="B388" s="134" t="s">
        <v>179</v>
      </c>
      <c r="C388" s="45" t="s">
        <v>184</v>
      </c>
      <c r="D388" s="46" t="s">
        <v>61</v>
      </c>
      <c r="E388" s="142">
        <v>4178</v>
      </c>
      <c r="F388" s="142">
        <v>2040</v>
      </c>
      <c r="G388" s="142">
        <v>4048</v>
      </c>
      <c r="H388" s="142">
        <v>1974</v>
      </c>
      <c r="I388" s="142">
        <v>4008</v>
      </c>
      <c r="J388" s="142">
        <v>1970</v>
      </c>
      <c r="K388" s="142">
        <v>3877</v>
      </c>
      <c r="L388" s="142">
        <v>1863</v>
      </c>
      <c r="M388" s="142">
        <v>3803</v>
      </c>
      <c r="N388" s="142">
        <v>1829</v>
      </c>
      <c r="O388" s="142">
        <v>3820</v>
      </c>
      <c r="P388" s="143">
        <v>1844</v>
      </c>
      <c r="Q388" s="142">
        <v>3855</v>
      </c>
      <c r="R388" s="143">
        <v>1862</v>
      </c>
    </row>
    <row r="389" spans="1:18" s="12" customFormat="1" ht="12.75" x14ac:dyDescent="0.2">
      <c r="A389" s="133" t="s">
        <v>160</v>
      </c>
      <c r="B389" s="134" t="s">
        <v>179</v>
      </c>
      <c r="C389" s="45" t="s">
        <v>184</v>
      </c>
      <c r="D389" s="46" t="s">
        <v>62</v>
      </c>
      <c r="E389" s="142">
        <v>6212</v>
      </c>
      <c r="F389" s="142">
        <v>3053</v>
      </c>
      <c r="G389" s="142">
        <v>6118</v>
      </c>
      <c r="H389" s="142">
        <v>3006</v>
      </c>
      <c r="I389" s="142">
        <v>5886</v>
      </c>
      <c r="J389" s="142">
        <v>2902</v>
      </c>
      <c r="K389" s="142">
        <v>5913</v>
      </c>
      <c r="L389" s="142">
        <v>2947</v>
      </c>
      <c r="M389" s="142">
        <v>5772</v>
      </c>
      <c r="N389" s="142">
        <v>2877</v>
      </c>
      <c r="O389" s="142">
        <v>5622</v>
      </c>
      <c r="P389" s="143">
        <v>2778</v>
      </c>
      <c r="Q389" s="142">
        <v>5489</v>
      </c>
      <c r="R389" s="143">
        <v>2693</v>
      </c>
    </row>
    <row r="390" spans="1:18" s="12" customFormat="1" ht="12.75" x14ac:dyDescent="0.2">
      <c r="A390" s="133" t="s">
        <v>160</v>
      </c>
      <c r="B390" s="134" t="s">
        <v>179</v>
      </c>
      <c r="C390" s="45" t="s">
        <v>179</v>
      </c>
      <c r="D390" s="46" t="s">
        <v>185</v>
      </c>
      <c r="E390" s="141">
        <v>8044</v>
      </c>
      <c r="F390" s="142">
        <v>3984</v>
      </c>
      <c r="G390" s="141">
        <v>7865</v>
      </c>
      <c r="H390" s="142">
        <v>3912</v>
      </c>
      <c r="I390" s="141">
        <v>7714</v>
      </c>
      <c r="J390" s="142">
        <v>3806</v>
      </c>
      <c r="K390" s="141">
        <v>7827</v>
      </c>
      <c r="L390" s="142">
        <v>3790</v>
      </c>
      <c r="M390" s="141">
        <v>7670</v>
      </c>
      <c r="N390" s="142">
        <v>3702</v>
      </c>
      <c r="O390" s="141">
        <v>7604</v>
      </c>
      <c r="P390" s="143">
        <v>3689</v>
      </c>
      <c r="Q390" s="141">
        <v>7508</v>
      </c>
      <c r="R390" s="143">
        <v>3654</v>
      </c>
    </row>
    <row r="391" spans="1:18" s="12" customFormat="1" ht="12.75" x14ac:dyDescent="0.2">
      <c r="A391" s="133" t="s">
        <v>186</v>
      </c>
      <c r="B391" s="134"/>
      <c r="C391" s="45"/>
      <c r="D391" s="43" t="s">
        <v>60</v>
      </c>
      <c r="E391" s="42">
        <v>681899</v>
      </c>
      <c r="F391" s="42">
        <v>332844</v>
      </c>
      <c r="G391" s="42">
        <v>670440</v>
      </c>
      <c r="H391" s="42">
        <v>327564</v>
      </c>
      <c r="I391" s="42">
        <v>659907</v>
      </c>
      <c r="J391" s="42">
        <v>322238</v>
      </c>
      <c r="K391" s="42">
        <v>663462</v>
      </c>
      <c r="L391" s="42">
        <v>323907</v>
      </c>
      <c r="M391" s="42">
        <v>655918</v>
      </c>
      <c r="N391" s="42">
        <v>320095</v>
      </c>
      <c r="O391" s="136">
        <v>649783</v>
      </c>
      <c r="P391" s="137">
        <v>316964</v>
      </c>
      <c r="Q391" s="42">
        <v>644733</v>
      </c>
      <c r="R391" s="138">
        <v>314421</v>
      </c>
    </row>
    <row r="392" spans="1:18" s="12" customFormat="1" ht="12.75" x14ac:dyDescent="0.2">
      <c r="A392" s="133" t="s">
        <v>186</v>
      </c>
      <c r="B392" s="134"/>
      <c r="C392" s="45"/>
      <c r="D392" s="43" t="s">
        <v>61</v>
      </c>
      <c r="E392" s="42">
        <v>285686</v>
      </c>
      <c r="F392" s="42">
        <v>139545</v>
      </c>
      <c r="G392" s="42">
        <v>280765</v>
      </c>
      <c r="H392" s="42">
        <v>137210</v>
      </c>
      <c r="I392" s="42">
        <v>278714</v>
      </c>
      <c r="J392" s="42">
        <v>136016</v>
      </c>
      <c r="K392" s="42">
        <v>279009</v>
      </c>
      <c r="L392" s="42">
        <v>136239</v>
      </c>
      <c r="M392" s="42">
        <v>276176</v>
      </c>
      <c r="N392" s="42">
        <v>134677</v>
      </c>
      <c r="O392" s="136">
        <v>274290</v>
      </c>
      <c r="P392" s="137">
        <v>133736</v>
      </c>
      <c r="Q392" s="42">
        <v>273710</v>
      </c>
      <c r="R392" s="138">
        <v>133286</v>
      </c>
    </row>
    <row r="393" spans="1:18" s="12" customFormat="1" ht="12.75" x14ac:dyDescent="0.2">
      <c r="A393" s="133" t="s">
        <v>186</v>
      </c>
      <c r="B393" s="134"/>
      <c r="C393" s="38"/>
      <c r="D393" s="43" t="s">
        <v>62</v>
      </c>
      <c r="E393" s="42">
        <v>396213</v>
      </c>
      <c r="F393" s="42">
        <v>193299</v>
      </c>
      <c r="G393" s="42">
        <v>389675</v>
      </c>
      <c r="H393" s="42">
        <v>190354</v>
      </c>
      <c r="I393" s="42">
        <v>381193</v>
      </c>
      <c r="J393" s="42">
        <v>186222</v>
      </c>
      <c r="K393" s="42">
        <v>384453</v>
      </c>
      <c r="L393" s="42">
        <v>187668</v>
      </c>
      <c r="M393" s="42">
        <v>379742</v>
      </c>
      <c r="N393" s="42">
        <v>185418</v>
      </c>
      <c r="O393" s="136">
        <v>375493</v>
      </c>
      <c r="P393" s="137">
        <v>183228</v>
      </c>
      <c r="Q393" s="42">
        <v>371023</v>
      </c>
      <c r="R393" s="138">
        <v>181135</v>
      </c>
    </row>
    <row r="394" spans="1:18" s="12" customFormat="1" ht="12.75" x14ac:dyDescent="0.2">
      <c r="A394" s="133" t="s">
        <v>186</v>
      </c>
      <c r="B394" s="134" t="s">
        <v>187</v>
      </c>
      <c r="C394" s="38"/>
      <c r="D394" s="43" t="s">
        <v>60</v>
      </c>
      <c r="E394" s="42">
        <v>146472</v>
      </c>
      <c r="F394" s="42">
        <v>71884</v>
      </c>
      <c r="G394" s="42">
        <v>144671</v>
      </c>
      <c r="H394" s="42">
        <v>71041</v>
      </c>
      <c r="I394" s="42">
        <v>143516</v>
      </c>
      <c r="J394" s="42">
        <v>70433</v>
      </c>
      <c r="K394" s="42">
        <v>145567</v>
      </c>
      <c r="L394" s="42">
        <v>71294</v>
      </c>
      <c r="M394" s="42">
        <v>144968</v>
      </c>
      <c r="N394" s="42">
        <v>71085</v>
      </c>
      <c r="O394" s="136">
        <v>144498</v>
      </c>
      <c r="P394" s="137">
        <v>70710</v>
      </c>
      <c r="Q394" s="42">
        <v>143957</v>
      </c>
      <c r="R394" s="138">
        <v>70357</v>
      </c>
    </row>
    <row r="395" spans="1:18" s="12" customFormat="1" ht="12.75" x14ac:dyDescent="0.2">
      <c r="A395" s="133" t="s">
        <v>186</v>
      </c>
      <c r="B395" s="134" t="s">
        <v>187</v>
      </c>
      <c r="C395" s="38"/>
      <c r="D395" s="43" t="s">
        <v>61</v>
      </c>
      <c r="E395" s="42">
        <v>30557</v>
      </c>
      <c r="F395" s="42">
        <v>15031</v>
      </c>
      <c r="G395" s="42">
        <v>30339</v>
      </c>
      <c r="H395" s="42">
        <v>14920</v>
      </c>
      <c r="I395" s="42">
        <v>30282</v>
      </c>
      <c r="J395" s="42">
        <v>14826</v>
      </c>
      <c r="K395" s="42">
        <v>30724</v>
      </c>
      <c r="L395" s="42">
        <v>15035</v>
      </c>
      <c r="M395" s="42">
        <v>30632</v>
      </c>
      <c r="N395" s="42">
        <v>15009</v>
      </c>
      <c r="O395" s="136">
        <v>30433</v>
      </c>
      <c r="P395" s="137">
        <v>14890</v>
      </c>
      <c r="Q395" s="42">
        <v>30404</v>
      </c>
      <c r="R395" s="138">
        <v>14819</v>
      </c>
    </row>
    <row r="396" spans="1:18" s="12" customFormat="1" ht="12.75" x14ac:dyDescent="0.2">
      <c r="A396" s="133" t="s">
        <v>186</v>
      </c>
      <c r="B396" s="134" t="s">
        <v>187</v>
      </c>
      <c r="C396" s="38"/>
      <c r="D396" s="43" t="s">
        <v>62</v>
      </c>
      <c r="E396" s="42">
        <v>115915</v>
      </c>
      <c r="F396" s="42">
        <v>56853</v>
      </c>
      <c r="G396" s="42">
        <v>114332</v>
      </c>
      <c r="H396" s="42">
        <v>56121</v>
      </c>
      <c r="I396" s="42">
        <v>113234</v>
      </c>
      <c r="J396" s="42">
        <v>55607</v>
      </c>
      <c r="K396" s="42">
        <v>114843</v>
      </c>
      <c r="L396" s="42">
        <v>56259</v>
      </c>
      <c r="M396" s="42">
        <v>114336</v>
      </c>
      <c r="N396" s="42">
        <v>56076</v>
      </c>
      <c r="O396" s="136">
        <v>114065</v>
      </c>
      <c r="P396" s="137">
        <v>55820</v>
      </c>
      <c r="Q396" s="42">
        <v>113553</v>
      </c>
      <c r="R396" s="138">
        <v>55538</v>
      </c>
    </row>
    <row r="397" spans="1:18" s="12" customFormat="1" ht="12.75" x14ac:dyDescent="0.2">
      <c r="A397" s="133" t="s">
        <v>186</v>
      </c>
      <c r="B397" s="134" t="s">
        <v>187</v>
      </c>
      <c r="C397" s="45" t="s">
        <v>188</v>
      </c>
      <c r="D397" s="46" t="s">
        <v>60</v>
      </c>
      <c r="E397" s="51">
        <v>23695</v>
      </c>
      <c r="F397" s="51">
        <v>11717</v>
      </c>
      <c r="G397" s="51">
        <v>23192</v>
      </c>
      <c r="H397" s="51">
        <v>11469</v>
      </c>
      <c r="I397" s="51">
        <v>22932</v>
      </c>
      <c r="J397" s="51">
        <v>11329</v>
      </c>
      <c r="K397" s="51">
        <v>22816</v>
      </c>
      <c r="L397" s="51">
        <v>11196</v>
      </c>
      <c r="M397" s="51">
        <v>22549</v>
      </c>
      <c r="N397" s="51">
        <v>11057</v>
      </c>
      <c r="O397" s="55">
        <v>22375</v>
      </c>
      <c r="P397" s="139">
        <v>10929</v>
      </c>
      <c r="Q397" s="51">
        <v>22218</v>
      </c>
      <c r="R397" s="140">
        <v>10872</v>
      </c>
    </row>
    <row r="398" spans="1:18" s="12" customFormat="1" ht="12.75" x14ac:dyDescent="0.2">
      <c r="A398" s="133" t="s">
        <v>186</v>
      </c>
      <c r="B398" s="134" t="s">
        <v>187</v>
      </c>
      <c r="C398" s="45" t="s">
        <v>188</v>
      </c>
      <c r="D398" s="46" t="s">
        <v>61</v>
      </c>
      <c r="E398" s="51">
        <v>6813</v>
      </c>
      <c r="F398" s="51">
        <v>3474</v>
      </c>
      <c r="G398" s="51">
        <v>6752</v>
      </c>
      <c r="H398" s="51">
        <v>3440</v>
      </c>
      <c r="I398" s="51">
        <v>6747</v>
      </c>
      <c r="J398" s="51">
        <v>3413</v>
      </c>
      <c r="K398" s="51">
        <v>6639</v>
      </c>
      <c r="L398" s="51">
        <v>3339</v>
      </c>
      <c r="M398" s="51">
        <v>6591</v>
      </c>
      <c r="N398" s="51">
        <v>3290</v>
      </c>
      <c r="O398" s="55">
        <v>6525</v>
      </c>
      <c r="P398" s="139">
        <v>3254</v>
      </c>
      <c r="Q398" s="51">
        <v>6532</v>
      </c>
      <c r="R398" s="140">
        <v>3270</v>
      </c>
    </row>
    <row r="399" spans="1:18" s="12" customFormat="1" ht="12.75" x14ac:dyDescent="0.2">
      <c r="A399" s="133" t="s">
        <v>186</v>
      </c>
      <c r="B399" s="134" t="s">
        <v>187</v>
      </c>
      <c r="C399" s="45" t="s">
        <v>188</v>
      </c>
      <c r="D399" s="46" t="s">
        <v>62</v>
      </c>
      <c r="E399" s="51">
        <v>16882</v>
      </c>
      <c r="F399" s="51">
        <v>8243</v>
      </c>
      <c r="G399" s="51">
        <v>16440</v>
      </c>
      <c r="H399" s="51">
        <v>8029</v>
      </c>
      <c r="I399" s="51">
        <v>16185</v>
      </c>
      <c r="J399" s="51">
        <v>7916</v>
      </c>
      <c r="K399" s="51">
        <v>16177</v>
      </c>
      <c r="L399" s="51">
        <v>7857</v>
      </c>
      <c r="M399" s="51">
        <v>15958</v>
      </c>
      <c r="N399" s="51">
        <v>7767</v>
      </c>
      <c r="O399" s="55">
        <v>15850</v>
      </c>
      <c r="P399" s="139">
        <v>7675</v>
      </c>
      <c r="Q399" s="51">
        <v>15686</v>
      </c>
      <c r="R399" s="140">
        <v>7602</v>
      </c>
    </row>
    <row r="400" spans="1:18" s="12" customFormat="1" ht="12.75" x14ac:dyDescent="0.2">
      <c r="A400" s="133" t="s">
        <v>186</v>
      </c>
      <c r="B400" s="134" t="s">
        <v>187</v>
      </c>
      <c r="C400" s="45" t="s">
        <v>187</v>
      </c>
      <c r="D400" s="46" t="s">
        <v>60</v>
      </c>
      <c r="E400" s="51">
        <v>51803</v>
      </c>
      <c r="F400" s="51">
        <v>25400</v>
      </c>
      <c r="G400" s="51">
        <v>51397</v>
      </c>
      <c r="H400" s="51">
        <v>25164</v>
      </c>
      <c r="I400" s="51">
        <v>51188</v>
      </c>
      <c r="J400" s="51">
        <v>25082</v>
      </c>
      <c r="K400" s="51">
        <v>52631</v>
      </c>
      <c r="L400" s="51">
        <v>25758</v>
      </c>
      <c r="M400" s="51">
        <v>52671</v>
      </c>
      <c r="N400" s="51">
        <v>25749</v>
      </c>
      <c r="O400" s="55">
        <v>52972</v>
      </c>
      <c r="P400" s="139">
        <v>25824</v>
      </c>
      <c r="Q400" s="51">
        <v>53018</v>
      </c>
      <c r="R400" s="140">
        <v>25879</v>
      </c>
    </row>
    <row r="401" spans="1:18" s="12" customFormat="1" ht="12.75" x14ac:dyDescent="0.2">
      <c r="A401" s="133" t="s">
        <v>186</v>
      </c>
      <c r="B401" s="134" t="s">
        <v>187</v>
      </c>
      <c r="C401" s="45" t="s">
        <v>187</v>
      </c>
      <c r="D401" s="46" t="s">
        <v>61</v>
      </c>
      <c r="E401" s="51">
        <v>8238</v>
      </c>
      <c r="F401" s="51">
        <v>4010</v>
      </c>
      <c r="G401" s="51">
        <v>8152</v>
      </c>
      <c r="H401" s="51">
        <v>3972</v>
      </c>
      <c r="I401" s="51">
        <v>8094</v>
      </c>
      <c r="J401" s="51">
        <v>3950</v>
      </c>
      <c r="K401" s="51">
        <v>8185</v>
      </c>
      <c r="L401" s="51">
        <v>3986</v>
      </c>
      <c r="M401" s="51">
        <v>8155</v>
      </c>
      <c r="N401" s="51">
        <v>3980</v>
      </c>
      <c r="O401" s="55">
        <v>8094</v>
      </c>
      <c r="P401" s="139">
        <v>3901</v>
      </c>
      <c r="Q401" s="51">
        <v>8030</v>
      </c>
      <c r="R401" s="140">
        <v>3870</v>
      </c>
    </row>
    <row r="402" spans="1:18" s="12" customFormat="1" ht="12.75" x14ac:dyDescent="0.2">
      <c r="A402" s="133" t="s">
        <v>186</v>
      </c>
      <c r="B402" s="134" t="s">
        <v>187</v>
      </c>
      <c r="C402" s="45" t="s">
        <v>187</v>
      </c>
      <c r="D402" s="46" t="s">
        <v>62</v>
      </c>
      <c r="E402" s="51">
        <v>43565</v>
      </c>
      <c r="F402" s="51">
        <v>21390</v>
      </c>
      <c r="G402" s="51">
        <v>43245</v>
      </c>
      <c r="H402" s="51">
        <v>21192</v>
      </c>
      <c r="I402" s="51">
        <v>43094</v>
      </c>
      <c r="J402" s="51">
        <v>21132</v>
      </c>
      <c r="K402" s="51">
        <v>44446</v>
      </c>
      <c r="L402" s="51">
        <v>21772</v>
      </c>
      <c r="M402" s="51">
        <v>44516</v>
      </c>
      <c r="N402" s="51">
        <v>21769</v>
      </c>
      <c r="O402" s="55">
        <v>44878</v>
      </c>
      <c r="P402" s="139">
        <v>21923</v>
      </c>
      <c r="Q402" s="51">
        <v>44988</v>
      </c>
      <c r="R402" s="140">
        <v>22009</v>
      </c>
    </row>
    <row r="403" spans="1:18" s="12" customFormat="1" ht="12.75" x14ac:dyDescent="0.2">
      <c r="A403" s="133" t="s">
        <v>186</v>
      </c>
      <c r="B403" s="134" t="s">
        <v>187</v>
      </c>
      <c r="C403" s="45" t="s">
        <v>189</v>
      </c>
      <c r="D403" s="46" t="s">
        <v>60</v>
      </c>
      <c r="E403" s="51">
        <v>9798</v>
      </c>
      <c r="F403" s="51">
        <v>4829</v>
      </c>
      <c r="G403" s="51">
        <v>9575</v>
      </c>
      <c r="H403" s="51">
        <v>4729</v>
      </c>
      <c r="I403" s="51">
        <v>9378</v>
      </c>
      <c r="J403" s="51">
        <v>4625</v>
      </c>
      <c r="K403" s="51">
        <v>9272</v>
      </c>
      <c r="L403" s="51">
        <v>4544</v>
      </c>
      <c r="M403" s="51">
        <v>9082</v>
      </c>
      <c r="N403" s="51">
        <v>4472</v>
      </c>
      <c r="O403" s="55">
        <v>8882</v>
      </c>
      <c r="P403" s="139">
        <v>4388</v>
      </c>
      <c r="Q403" s="51">
        <v>8679</v>
      </c>
      <c r="R403" s="140">
        <v>4263</v>
      </c>
    </row>
    <row r="404" spans="1:18" s="12" customFormat="1" ht="12.75" x14ac:dyDescent="0.2">
      <c r="A404" s="133" t="s">
        <v>186</v>
      </c>
      <c r="B404" s="134" t="s">
        <v>187</v>
      </c>
      <c r="C404" s="45" t="s">
        <v>189</v>
      </c>
      <c r="D404" s="46" t="s">
        <v>61</v>
      </c>
      <c r="E404" s="51">
        <v>2129</v>
      </c>
      <c r="F404" s="51">
        <v>1056</v>
      </c>
      <c r="G404" s="51">
        <v>2080</v>
      </c>
      <c r="H404" s="51">
        <v>1035</v>
      </c>
      <c r="I404" s="51">
        <v>2037</v>
      </c>
      <c r="J404" s="51">
        <v>1004</v>
      </c>
      <c r="K404" s="51">
        <v>2005</v>
      </c>
      <c r="L404" s="51">
        <v>980</v>
      </c>
      <c r="M404" s="51">
        <v>1985</v>
      </c>
      <c r="N404" s="51">
        <v>972</v>
      </c>
      <c r="O404" s="55">
        <v>1952</v>
      </c>
      <c r="P404" s="139">
        <v>971</v>
      </c>
      <c r="Q404" s="51">
        <v>1934</v>
      </c>
      <c r="R404" s="140">
        <v>963</v>
      </c>
    </row>
    <row r="405" spans="1:18" s="12" customFormat="1" ht="12.75" x14ac:dyDescent="0.2">
      <c r="A405" s="133" t="s">
        <v>186</v>
      </c>
      <c r="B405" s="134" t="s">
        <v>187</v>
      </c>
      <c r="C405" s="45" t="s">
        <v>189</v>
      </c>
      <c r="D405" s="46" t="s">
        <v>62</v>
      </c>
      <c r="E405" s="51">
        <v>7669</v>
      </c>
      <c r="F405" s="51">
        <v>3773</v>
      </c>
      <c r="G405" s="51">
        <v>7495</v>
      </c>
      <c r="H405" s="51">
        <v>3694</v>
      </c>
      <c r="I405" s="51">
        <v>7341</v>
      </c>
      <c r="J405" s="51">
        <v>3621</v>
      </c>
      <c r="K405" s="51">
        <v>7267</v>
      </c>
      <c r="L405" s="51">
        <v>3564</v>
      </c>
      <c r="M405" s="51">
        <v>7097</v>
      </c>
      <c r="N405" s="51">
        <v>3500</v>
      </c>
      <c r="O405" s="55">
        <v>6930</v>
      </c>
      <c r="P405" s="139">
        <v>3417</v>
      </c>
      <c r="Q405" s="51">
        <v>6745</v>
      </c>
      <c r="R405" s="140">
        <v>3300</v>
      </c>
    </row>
    <row r="406" spans="1:18" s="12" customFormat="1" ht="12.75" x14ac:dyDescent="0.2">
      <c r="A406" s="133" t="s">
        <v>186</v>
      </c>
      <c r="B406" s="134" t="s">
        <v>187</v>
      </c>
      <c r="C406" s="45" t="s">
        <v>190</v>
      </c>
      <c r="D406" s="46" t="s">
        <v>60</v>
      </c>
      <c r="E406" s="51">
        <v>28885</v>
      </c>
      <c r="F406" s="51">
        <v>14201</v>
      </c>
      <c r="G406" s="51">
        <v>28475</v>
      </c>
      <c r="H406" s="51">
        <v>14030</v>
      </c>
      <c r="I406" s="51">
        <v>28127</v>
      </c>
      <c r="J406" s="51">
        <v>13848</v>
      </c>
      <c r="K406" s="51">
        <v>28090</v>
      </c>
      <c r="L406" s="51">
        <v>13846</v>
      </c>
      <c r="M406" s="51">
        <v>27802</v>
      </c>
      <c r="N406" s="51">
        <v>13709</v>
      </c>
      <c r="O406" s="55">
        <v>27542</v>
      </c>
      <c r="P406" s="139">
        <v>13565</v>
      </c>
      <c r="Q406" s="51">
        <v>27260</v>
      </c>
      <c r="R406" s="140">
        <v>13387</v>
      </c>
    </row>
    <row r="407" spans="1:18" s="12" customFormat="1" ht="12.75" x14ac:dyDescent="0.2">
      <c r="A407" s="133" t="s">
        <v>186</v>
      </c>
      <c r="B407" s="134" t="s">
        <v>187</v>
      </c>
      <c r="C407" s="45" t="s">
        <v>190</v>
      </c>
      <c r="D407" s="46" t="s">
        <v>61</v>
      </c>
      <c r="E407" s="51">
        <v>6734</v>
      </c>
      <c r="F407" s="51">
        <v>3276</v>
      </c>
      <c r="G407" s="51">
        <v>6625</v>
      </c>
      <c r="H407" s="51">
        <v>3209</v>
      </c>
      <c r="I407" s="51">
        <v>6580</v>
      </c>
      <c r="J407" s="51">
        <v>3187</v>
      </c>
      <c r="K407" s="51">
        <v>6484</v>
      </c>
      <c r="L407" s="51">
        <v>3175</v>
      </c>
      <c r="M407" s="51">
        <v>6386</v>
      </c>
      <c r="N407" s="51">
        <v>3119</v>
      </c>
      <c r="O407" s="55">
        <v>6276</v>
      </c>
      <c r="P407" s="139">
        <v>3079</v>
      </c>
      <c r="Q407" s="51">
        <v>6202</v>
      </c>
      <c r="R407" s="140">
        <v>3030</v>
      </c>
    </row>
    <row r="408" spans="1:18" s="12" customFormat="1" ht="12.75" x14ac:dyDescent="0.2">
      <c r="A408" s="133" t="s">
        <v>186</v>
      </c>
      <c r="B408" s="134" t="s">
        <v>187</v>
      </c>
      <c r="C408" s="45" t="s">
        <v>190</v>
      </c>
      <c r="D408" s="46" t="s">
        <v>62</v>
      </c>
      <c r="E408" s="51">
        <v>22151</v>
      </c>
      <c r="F408" s="51">
        <v>10925</v>
      </c>
      <c r="G408" s="51">
        <v>21850</v>
      </c>
      <c r="H408" s="51">
        <v>10821</v>
      </c>
      <c r="I408" s="51">
        <v>21547</v>
      </c>
      <c r="J408" s="51">
        <v>10661</v>
      </c>
      <c r="K408" s="51">
        <v>21606</v>
      </c>
      <c r="L408" s="51">
        <v>10671</v>
      </c>
      <c r="M408" s="51">
        <v>21416</v>
      </c>
      <c r="N408" s="51">
        <v>10590</v>
      </c>
      <c r="O408" s="55">
        <v>21266</v>
      </c>
      <c r="P408" s="139">
        <v>10486</v>
      </c>
      <c r="Q408" s="51">
        <v>21058</v>
      </c>
      <c r="R408" s="140">
        <v>10357</v>
      </c>
    </row>
    <row r="409" spans="1:18" s="12" customFormat="1" ht="12.75" x14ac:dyDescent="0.2">
      <c r="A409" s="133" t="s">
        <v>186</v>
      </c>
      <c r="B409" s="134" t="s">
        <v>187</v>
      </c>
      <c r="C409" s="45" t="s">
        <v>191</v>
      </c>
      <c r="D409" s="46" t="s">
        <v>60</v>
      </c>
      <c r="E409" s="51">
        <v>8958</v>
      </c>
      <c r="F409" s="51">
        <v>4340</v>
      </c>
      <c r="G409" s="51">
        <v>8714</v>
      </c>
      <c r="H409" s="51">
        <v>4242</v>
      </c>
      <c r="I409" s="51">
        <v>8577</v>
      </c>
      <c r="J409" s="51">
        <v>4182</v>
      </c>
      <c r="K409" s="51">
        <v>8623</v>
      </c>
      <c r="L409" s="51">
        <v>4229</v>
      </c>
      <c r="M409" s="51">
        <v>8474</v>
      </c>
      <c r="N409" s="51">
        <v>4185</v>
      </c>
      <c r="O409" s="55">
        <v>8244</v>
      </c>
      <c r="P409" s="139">
        <v>4055</v>
      </c>
      <c r="Q409" s="51">
        <v>8058</v>
      </c>
      <c r="R409" s="140">
        <v>3971</v>
      </c>
    </row>
    <row r="410" spans="1:18" s="12" customFormat="1" ht="12.75" x14ac:dyDescent="0.2">
      <c r="A410" s="133" t="s">
        <v>186</v>
      </c>
      <c r="B410" s="134" t="s">
        <v>187</v>
      </c>
      <c r="C410" s="45" t="s">
        <v>191</v>
      </c>
      <c r="D410" s="46" t="s">
        <v>61</v>
      </c>
      <c r="E410" s="51">
        <v>1208</v>
      </c>
      <c r="F410" s="51">
        <v>604</v>
      </c>
      <c r="G410" s="51">
        <v>1182</v>
      </c>
      <c r="H410" s="51">
        <v>588</v>
      </c>
      <c r="I410" s="51">
        <v>1174</v>
      </c>
      <c r="J410" s="51">
        <v>574</v>
      </c>
      <c r="K410" s="51">
        <v>1439</v>
      </c>
      <c r="L410" s="51">
        <v>709</v>
      </c>
      <c r="M410" s="51">
        <v>1410</v>
      </c>
      <c r="N410" s="51">
        <v>692</v>
      </c>
      <c r="O410" s="55">
        <v>1376</v>
      </c>
      <c r="P410" s="139">
        <v>667</v>
      </c>
      <c r="Q410" s="51">
        <v>1313</v>
      </c>
      <c r="R410" s="140">
        <v>616</v>
      </c>
    </row>
    <row r="411" spans="1:18" s="12" customFormat="1" ht="12.75" x14ac:dyDescent="0.2">
      <c r="A411" s="133" t="s">
        <v>186</v>
      </c>
      <c r="B411" s="134" t="s">
        <v>187</v>
      </c>
      <c r="C411" s="45" t="s">
        <v>191</v>
      </c>
      <c r="D411" s="46" t="s">
        <v>62</v>
      </c>
      <c r="E411" s="51">
        <v>7750</v>
      </c>
      <c r="F411" s="51">
        <v>3736</v>
      </c>
      <c r="G411" s="51">
        <v>7532</v>
      </c>
      <c r="H411" s="51">
        <v>3654</v>
      </c>
      <c r="I411" s="51">
        <v>7403</v>
      </c>
      <c r="J411" s="51">
        <v>3608</v>
      </c>
      <c r="K411" s="51">
        <v>7184</v>
      </c>
      <c r="L411" s="51">
        <v>3520</v>
      </c>
      <c r="M411" s="51">
        <v>7064</v>
      </c>
      <c r="N411" s="51">
        <v>3493</v>
      </c>
      <c r="O411" s="55">
        <v>6868</v>
      </c>
      <c r="P411" s="139">
        <v>3388</v>
      </c>
      <c r="Q411" s="51">
        <v>6745</v>
      </c>
      <c r="R411" s="140">
        <v>3355</v>
      </c>
    </row>
    <row r="412" spans="1:18" s="12" customFormat="1" ht="12.75" x14ac:dyDescent="0.2">
      <c r="A412" s="133" t="s">
        <v>186</v>
      </c>
      <c r="B412" s="134" t="s">
        <v>187</v>
      </c>
      <c r="C412" s="45" t="s">
        <v>192</v>
      </c>
      <c r="D412" s="46" t="s">
        <v>60</v>
      </c>
      <c r="E412" s="51">
        <v>23333</v>
      </c>
      <c r="F412" s="51">
        <v>11397</v>
      </c>
      <c r="G412" s="51">
        <v>23318</v>
      </c>
      <c r="H412" s="51">
        <v>11407</v>
      </c>
      <c r="I412" s="51">
        <v>23314</v>
      </c>
      <c r="J412" s="51">
        <v>11367</v>
      </c>
      <c r="K412" s="51">
        <v>24135</v>
      </c>
      <c r="L412" s="51">
        <v>11721</v>
      </c>
      <c r="M412" s="51">
        <v>24390</v>
      </c>
      <c r="N412" s="51">
        <v>11913</v>
      </c>
      <c r="O412" s="55">
        <v>24483</v>
      </c>
      <c r="P412" s="139">
        <v>11949</v>
      </c>
      <c r="Q412" s="51">
        <v>24724</v>
      </c>
      <c r="R412" s="140">
        <v>11985</v>
      </c>
    </row>
    <row r="413" spans="1:18" s="12" customFormat="1" ht="12.75" x14ac:dyDescent="0.2">
      <c r="A413" s="133" t="s">
        <v>186</v>
      </c>
      <c r="B413" s="134" t="s">
        <v>187</v>
      </c>
      <c r="C413" s="45" t="s">
        <v>192</v>
      </c>
      <c r="D413" s="46" t="s">
        <v>61</v>
      </c>
      <c r="E413" s="51">
        <v>5435</v>
      </c>
      <c r="F413" s="51">
        <v>2611</v>
      </c>
      <c r="G413" s="51">
        <v>5548</v>
      </c>
      <c r="H413" s="51">
        <v>2676</v>
      </c>
      <c r="I413" s="51">
        <v>5650</v>
      </c>
      <c r="J413" s="51">
        <v>2698</v>
      </c>
      <c r="K413" s="51">
        <v>5972</v>
      </c>
      <c r="L413" s="51">
        <v>2846</v>
      </c>
      <c r="M413" s="51">
        <v>6105</v>
      </c>
      <c r="N413" s="51">
        <v>2956</v>
      </c>
      <c r="O413" s="55">
        <v>6210</v>
      </c>
      <c r="P413" s="139">
        <v>3018</v>
      </c>
      <c r="Q413" s="51">
        <v>6393</v>
      </c>
      <c r="R413" s="140">
        <v>3070</v>
      </c>
    </row>
    <row r="414" spans="1:18" s="12" customFormat="1" ht="12.75" x14ac:dyDescent="0.2">
      <c r="A414" s="133" t="s">
        <v>186</v>
      </c>
      <c r="B414" s="134" t="s">
        <v>187</v>
      </c>
      <c r="C414" s="45" t="s">
        <v>192</v>
      </c>
      <c r="D414" s="46" t="s">
        <v>62</v>
      </c>
      <c r="E414" s="51">
        <v>17898</v>
      </c>
      <c r="F414" s="51">
        <v>8786</v>
      </c>
      <c r="G414" s="51">
        <v>17770</v>
      </c>
      <c r="H414" s="51">
        <v>8731</v>
      </c>
      <c r="I414" s="51">
        <v>17664</v>
      </c>
      <c r="J414" s="51">
        <v>8669</v>
      </c>
      <c r="K414" s="51">
        <v>18163</v>
      </c>
      <c r="L414" s="51">
        <v>8875</v>
      </c>
      <c r="M414" s="51">
        <v>18285</v>
      </c>
      <c r="N414" s="51">
        <v>8957</v>
      </c>
      <c r="O414" s="55">
        <v>18273</v>
      </c>
      <c r="P414" s="139">
        <v>8931</v>
      </c>
      <c r="Q414" s="51">
        <v>18331</v>
      </c>
      <c r="R414" s="140">
        <v>8915</v>
      </c>
    </row>
    <row r="415" spans="1:18" s="12" customFormat="1" ht="12.75" x14ac:dyDescent="0.2">
      <c r="A415" s="133" t="s">
        <v>186</v>
      </c>
      <c r="B415" s="134" t="s">
        <v>193</v>
      </c>
      <c r="C415" s="38"/>
      <c r="D415" s="43" t="s">
        <v>71</v>
      </c>
      <c r="E415" s="42">
        <v>118505</v>
      </c>
      <c r="F415" s="42">
        <v>57812</v>
      </c>
      <c r="G415" s="42">
        <v>117326</v>
      </c>
      <c r="H415" s="42">
        <v>57206</v>
      </c>
      <c r="I415" s="42">
        <v>116859</v>
      </c>
      <c r="J415" s="42">
        <v>56932</v>
      </c>
      <c r="K415" s="42">
        <v>117015</v>
      </c>
      <c r="L415" s="42">
        <v>57036</v>
      </c>
      <c r="M415" s="42">
        <v>116768</v>
      </c>
      <c r="N415" s="42">
        <v>56745</v>
      </c>
      <c r="O415" s="136">
        <v>117148</v>
      </c>
      <c r="P415" s="137">
        <v>56894</v>
      </c>
      <c r="Q415" s="42">
        <v>118177</v>
      </c>
      <c r="R415" s="138">
        <v>57458</v>
      </c>
    </row>
    <row r="416" spans="1:18" s="12" customFormat="1" ht="12.75" x14ac:dyDescent="0.2">
      <c r="A416" s="133" t="s">
        <v>186</v>
      </c>
      <c r="B416" s="134" t="s">
        <v>193</v>
      </c>
      <c r="C416" s="45" t="s">
        <v>193</v>
      </c>
      <c r="D416" s="46" t="s">
        <v>71</v>
      </c>
      <c r="E416" s="51">
        <v>118505</v>
      </c>
      <c r="F416" s="51">
        <v>57812</v>
      </c>
      <c r="G416" s="51">
        <v>117326</v>
      </c>
      <c r="H416" s="51">
        <v>57206</v>
      </c>
      <c r="I416" s="51">
        <v>116859</v>
      </c>
      <c r="J416" s="51">
        <v>56932</v>
      </c>
      <c r="K416" s="51">
        <v>117015</v>
      </c>
      <c r="L416" s="51">
        <v>57036</v>
      </c>
      <c r="M416" s="51">
        <v>116768</v>
      </c>
      <c r="N416" s="51">
        <v>56745</v>
      </c>
      <c r="O416" s="55">
        <v>117148</v>
      </c>
      <c r="P416" s="139">
        <v>56894</v>
      </c>
      <c r="Q416" s="51">
        <v>118177</v>
      </c>
      <c r="R416" s="140">
        <v>57458</v>
      </c>
    </row>
    <row r="417" spans="1:18" s="12" customFormat="1" ht="12.75" x14ac:dyDescent="0.2">
      <c r="A417" s="133" t="s">
        <v>186</v>
      </c>
      <c r="B417" s="134" t="s">
        <v>194</v>
      </c>
      <c r="C417" s="38"/>
      <c r="D417" s="43" t="s">
        <v>60</v>
      </c>
      <c r="E417" s="42">
        <v>187574</v>
      </c>
      <c r="F417" s="42">
        <v>91267</v>
      </c>
      <c r="G417" s="42">
        <v>184283</v>
      </c>
      <c r="H417" s="42">
        <v>89676</v>
      </c>
      <c r="I417" s="42">
        <v>180840</v>
      </c>
      <c r="J417" s="42">
        <v>87996</v>
      </c>
      <c r="K417" s="42">
        <v>182312</v>
      </c>
      <c r="L417" s="42">
        <v>88685</v>
      </c>
      <c r="M417" s="42">
        <v>179637</v>
      </c>
      <c r="N417" s="42">
        <v>87441</v>
      </c>
      <c r="O417" s="136">
        <v>176915</v>
      </c>
      <c r="P417" s="137">
        <v>86239</v>
      </c>
      <c r="Q417" s="42">
        <v>174413</v>
      </c>
      <c r="R417" s="138">
        <v>85042</v>
      </c>
    </row>
    <row r="418" spans="1:18" s="12" customFormat="1" ht="12.75" x14ac:dyDescent="0.2">
      <c r="A418" s="133" t="s">
        <v>186</v>
      </c>
      <c r="B418" s="134" t="s">
        <v>194</v>
      </c>
      <c r="C418" s="38"/>
      <c r="D418" s="43" t="s">
        <v>61</v>
      </c>
      <c r="E418" s="42">
        <v>52754</v>
      </c>
      <c r="F418" s="42">
        <v>25701</v>
      </c>
      <c r="G418" s="42">
        <v>51191</v>
      </c>
      <c r="H418" s="42">
        <v>24951</v>
      </c>
      <c r="I418" s="42">
        <v>50739</v>
      </c>
      <c r="J418" s="42">
        <v>24726</v>
      </c>
      <c r="K418" s="42">
        <v>51031</v>
      </c>
      <c r="L418" s="42">
        <v>24862</v>
      </c>
      <c r="M418" s="42">
        <v>50030</v>
      </c>
      <c r="N418" s="42">
        <v>24374</v>
      </c>
      <c r="O418" s="136">
        <v>49191</v>
      </c>
      <c r="P418" s="137">
        <v>24036</v>
      </c>
      <c r="Q418" s="42">
        <v>48495</v>
      </c>
      <c r="R418" s="138">
        <v>23630</v>
      </c>
    </row>
    <row r="419" spans="1:18" s="12" customFormat="1" ht="12.75" x14ac:dyDescent="0.2">
      <c r="A419" s="133" t="s">
        <v>186</v>
      </c>
      <c r="B419" s="134" t="s">
        <v>194</v>
      </c>
      <c r="C419" s="38"/>
      <c r="D419" s="43" t="s">
        <v>62</v>
      </c>
      <c r="E419" s="42">
        <v>134820</v>
      </c>
      <c r="F419" s="42">
        <v>65566</v>
      </c>
      <c r="G419" s="42">
        <v>133092</v>
      </c>
      <c r="H419" s="42">
        <v>64725</v>
      </c>
      <c r="I419" s="42">
        <v>130101</v>
      </c>
      <c r="J419" s="42">
        <v>63270</v>
      </c>
      <c r="K419" s="42">
        <v>131281</v>
      </c>
      <c r="L419" s="42">
        <v>63823</v>
      </c>
      <c r="M419" s="42">
        <v>129607</v>
      </c>
      <c r="N419" s="42">
        <v>63067</v>
      </c>
      <c r="O419" s="136">
        <v>127724</v>
      </c>
      <c r="P419" s="137">
        <v>62203</v>
      </c>
      <c r="Q419" s="42">
        <v>125918</v>
      </c>
      <c r="R419" s="138">
        <v>61412</v>
      </c>
    </row>
    <row r="420" spans="1:18" s="12" customFormat="1" ht="12.75" x14ac:dyDescent="0.2">
      <c r="A420" s="133" t="s">
        <v>186</v>
      </c>
      <c r="B420" s="134" t="s">
        <v>194</v>
      </c>
      <c r="C420" s="45" t="s">
        <v>195</v>
      </c>
      <c r="D420" s="46" t="s">
        <v>60</v>
      </c>
      <c r="E420" s="51">
        <v>24005</v>
      </c>
      <c r="F420" s="51">
        <v>11544</v>
      </c>
      <c r="G420" s="51">
        <v>23464</v>
      </c>
      <c r="H420" s="51">
        <v>11263</v>
      </c>
      <c r="I420" s="51">
        <v>23012</v>
      </c>
      <c r="J420" s="51">
        <v>11064</v>
      </c>
      <c r="K420" s="51">
        <v>23301</v>
      </c>
      <c r="L420" s="51">
        <v>11204</v>
      </c>
      <c r="M420" s="51">
        <v>22950</v>
      </c>
      <c r="N420" s="51">
        <v>11069</v>
      </c>
      <c r="O420" s="55">
        <v>22518</v>
      </c>
      <c r="P420" s="139">
        <v>10866</v>
      </c>
      <c r="Q420" s="51">
        <v>22169</v>
      </c>
      <c r="R420" s="140">
        <v>10731</v>
      </c>
    </row>
    <row r="421" spans="1:18" s="12" customFormat="1" ht="12.75" x14ac:dyDescent="0.2">
      <c r="A421" s="133" t="s">
        <v>186</v>
      </c>
      <c r="B421" s="134" t="s">
        <v>194</v>
      </c>
      <c r="C421" s="45" t="s">
        <v>195</v>
      </c>
      <c r="D421" s="46" t="s">
        <v>61</v>
      </c>
      <c r="E421" s="51">
        <v>5900</v>
      </c>
      <c r="F421" s="51">
        <v>2847</v>
      </c>
      <c r="G421" s="51">
        <v>5764</v>
      </c>
      <c r="H421" s="51">
        <v>2767</v>
      </c>
      <c r="I421" s="51">
        <v>6465</v>
      </c>
      <c r="J421" s="51">
        <v>3115</v>
      </c>
      <c r="K421" s="51">
        <v>6590</v>
      </c>
      <c r="L421" s="51">
        <v>3141</v>
      </c>
      <c r="M421" s="51">
        <v>6473</v>
      </c>
      <c r="N421" s="51">
        <v>3100</v>
      </c>
      <c r="O421" s="55">
        <v>6382</v>
      </c>
      <c r="P421" s="139">
        <v>3048</v>
      </c>
      <c r="Q421" s="51">
        <v>6330</v>
      </c>
      <c r="R421" s="140">
        <v>3027</v>
      </c>
    </row>
    <row r="422" spans="1:18" s="12" customFormat="1" ht="12.75" x14ac:dyDescent="0.2">
      <c r="A422" s="133" t="s">
        <v>186</v>
      </c>
      <c r="B422" s="134" t="s">
        <v>194</v>
      </c>
      <c r="C422" s="45" t="s">
        <v>195</v>
      </c>
      <c r="D422" s="46" t="s">
        <v>62</v>
      </c>
      <c r="E422" s="51">
        <v>18105</v>
      </c>
      <c r="F422" s="51">
        <v>8697</v>
      </c>
      <c r="G422" s="51">
        <v>17700</v>
      </c>
      <c r="H422" s="51">
        <v>8496</v>
      </c>
      <c r="I422" s="51">
        <v>16547</v>
      </c>
      <c r="J422" s="51">
        <v>7949</v>
      </c>
      <c r="K422" s="51">
        <v>16711</v>
      </c>
      <c r="L422" s="51">
        <v>8063</v>
      </c>
      <c r="M422" s="51">
        <v>16477</v>
      </c>
      <c r="N422" s="51">
        <v>7969</v>
      </c>
      <c r="O422" s="55">
        <v>16136</v>
      </c>
      <c r="P422" s="139">
        <v>7818</v>
      </c>
      <c r="Q422" s="51">
        <v>15839</v>
      </c>
      <c r="R422" s="140">
        <v>7704</v>
      </c>
    </row>
    <row r="423" spans="1:18" s="12" customFormat="1" ht="12.75" x14ac:dyDescent="0.2">
      <c r="A423" s="133" t="s">
        <v>186</v>
      </c>
      <c r="B423" s="134" t="s">
        <v>194</v>
      </c>
      <c r="C423" s="45" t="s">
        <v>196</v>
      </c>
      <c r="D423" s="46" t="s">
        <v>60</v>
      </c>
      <c r="E423" s="51">
        <v>33318</v>
      </c>
      <c r="F423" s="51">
        <v>16236</v>
      </c>
      <c r="G423" s="51">
        <v>32885</v>
      </c>
      <c r="H423" s="51">
        <v>16018</v>
      </c>
      <c r="I423" s="51">
        <v>32370</v>
      </c>
      <c r="J423" s="51">
        <v>15778</v>
      </c>
      <c r="K423" s="51">
        <v>32627</v>
      </c>
      <c r="L423" s="51">
        <v>15917</v>
      </c>
      <c r="M423" s="51">
        <v>32211</v>
      </c>
      <c r="N423" s="51">
        <v>15702</v>
      </c>
      <c r="O423" s="55">
        <v>31788</v>
      </c>
      <c r="P423" s="139">
        <v>15489</v>
      </c>
      <c r="Q423" s="51">
        <v>31392</v>
      </c>
      <c r="R423" s="140">
        <v>15270</v>
      </c>
    </row>
    <row r="424" spans="1:18" s="12" customFormat="1" ht="12.75" x14ac:dyDescent="0.2">
      <c r="A424" s="133" t="s">
        <v>186</v>
      </c>
      <c r="B424" s="134" t="s">
        <v>194</v>
      </c>
      <c r="C424" s="45" t="s">
        <v>196</v>
      </c>
      <c r="D424" s="46" t="s">
        <v>61</v>
      </c>
      <c r="E424" s="51">
        <v>5201</v>
      </c>
      <c r="F424" s="51">
        <v>2493</v>
      </c>
      <c r="G424" s="51">
        <v>5050</v>
      </c>
      <c r="H424" s="51">
        <v>2440</v>
      </c>
      <c r="I424" s="51">
        <v>4964</v>
      </c>
      <c r="J424" s="51">
        <v>2379</v>
      </c>
      <c r="K424" s="51">
        <v>5082</v>
      </c>
      <c r="L424" s="51">
        <v>2441</v>
      </c>
      <c r="M424" s="51">
        <v>4974</v>
      </c>
      <c r="N424" s="51">
        <v>2384</v>
      </c>
      <c r="O424" s="55">
        <v>4902</v>
      </c>
      <c r="P424" s="139">
        <v>2333</v>
      </c>
      <c r="Q424" s="51">
        <v>4856</v>
      </c>
      <c r="R424" s="140">
        <v>2303</v>
      </c>
    </row>
    <row r="425" spans="1:18" s="12" customFormat="1" ht="12.75" x14ac:dyDescent="0.2">
      <c r="A425" s="133" t="s">
        <v>186</v>
      </c>
      <c r="B425" s="134" t="s">
        <v>194</v>
      </c>
      <c r="C425" s="45" t="s">
        <v>196</v>
      </c>
      <c r="D425" s="46" t="s">
        <v>62</v>
      </c>
      <c r="E425" s="51">
        <v>28117</v>
      </c>
      <c r="F425" s="51">
        <v>13743</v>
      </c>
      <c r="G425" s="51">
        <v>27835</v>
      </c>
      <c r="H425" s="51">
        <v>13578</v>
      </c>
      <c r="I425" s="51">
        <v>27406</v>
      </c>
      <c r="J425" s="51">
        <v>13399</v>
      </c>
      <c r="K425" s="51">
        <v>27545</v>
      </c>
      <c r="L425" s="51">
        <v>13476</v>
      </c>
      <c r="M425" s="51">
        <v>27237</v>
      </c>
      <c r="N425" s="51">
        <v>13318</v>
      </c>
      <c r="O425" s="55">
        <v>26886</v>
      </c>
      <c r="P425" s="139">
        <v>13156</v>
      </c>
      <c r="Q425" s="51">
        <v>26536</v>
      </c>
      <c r="R425" s="140">
        <v>12967</v>
      </c>
    </row>
    <row r="426" spans="1:18" s="12" customFormat="1" ht="12.75" x14ac:dyDescent="0.2">
      <c r="A426" s="133" t="s">
        <v>186</v>
      </c>
      <c r="B426" s="134" t="s">
        <v>194</v>
      </c>
      <c r="C426" s="45" t="s">
        <v>197</v>
      </c>
      <c r="D426" s="46" t="s">
        <v>71</v>
      </c>
      <c r="E426" s="51">
        <v>17430</v>
      </c>
      <c r="F426" s="51">
        <v>8523</v>
      </c>
      <c r="G426" s="51">
        <v>17134</v>
      </c>
      <c r="H426" s="51">
        <v>8337</v>
      </c>
      <c r="I426" s="51">
        <v>16686</v>
      </c>
      <c r="J426" s="51">
        <v>8128</v>
      </c>
      <c r="K426" s="51">
        <v>16552</v>
      </c>
      <c r="L426" s="51">
        <v>8116</v>
      </c>
      <c r="M426" s="51">
        <v>16328</v>
      </c>
      <c r="N426" s="51">
        <v>8013</v>
      </c>
      <c r="O426" s="55">
        <v>16128</v>
      </c>
      <c r="P426" s="139">
        <v>7956</v>
      </c>
      <c r="Q426" s="51">
        <v>15984</v>
      </c>
      <c r="R426" s="140">
        <v>7827</v>
      </c>
    </row>
    <row r="427" spans="1:18" s="12" customFormat="1" ht="12.75" x14ac:dyDescent="0.2">
      <c r="A427" s="133" t="s">
        <v>186</v>
      </c>
      <c r="B427" s="134" t="s">
        <v>194</v>
      </c>
      <c r="C427" s="45" t="s">
        <v>194</v>
      </c>
      <c r="D427" s="46" t="s">
        <v>60</v>
      </c>
      <c r="E427" s="51">
        <v>53651</v>
      </c>
      <c r="F427" s="51">
        <v>26008</v>
      </c>
      <c r="G427" s="51">
        <v>52774</v>
      </c>
      <c r="H427" s="51">
        <v>25661</v>
      </c>
      <c r="I427" s="51">
        <v>51983</v>
      </c>
      <c r="J427" s="51">
        <v>25220</v>
      </c>
      <c r="K427" s="51">
        <v>52638</v>
      </c>
      <c r="L427" s="51">
        <v>25477</v>
      </c>
      <c r="M427" s="51">
        <v>51945</v>
      </c>
      <c r="N427" s="51">
        <v>25195</v>
      </c>
      <c r="O427" s="55">
        <v>51291</v>
      </c>
      <c r="P427" s="139">
        <v>24899</v>
      </c>
      <c r="Q427" s="51">
        <v>50685</v>
      </c>
      <c r="R427" s="140">
        <v>24688</v>
      </c>
    </row>
    <row r="428" spans="1:18" s="12" customFormat="1" ht="12.75" x14ac:dyDescent="0.2">
      <c r="A428" s="133" t="s">
        <v>186</v>
      </c>
      <c r="B428" s="134" t="s">
        <v>194</v>
      </c>
      <c r="C428" s="45" t="s">
        <v>194</v>
      </c>
      <c r="D428" s="46" t="s">
        <v>61</v>
      </c>
      <c r="E428" s="51">
        <v>7708</v>
      </c>
      <c r="F428" s="51">
        <v>3764</v>
      </c>
      <c r="G428" s="51">
        <v>7448</v>
      </c>
      <c r="H428" s="51">
        <v>3657</v>
      </c>
      <c r="I428" s="51">
        <v>7253</v>
      </c>
      <c r="J428" s="51">
        <v>3561</v>
      </c>
      <c r="K428" s="51">
        <v>7516</v>
      </c>
      <c r="L428" s="51">
        <v>3697</v>
      </c>
      <c r="M428" s="51">
        <v>7254</v>
      </c>
      <c r="N428" s="51">
        <v>3565</v>
      </c>
      <c r="O428" s="55">
        <v>7055</v>
      </c>
      <c r="P428" s="139">
        <v>3473</v>
      </c>
      <c r="Q428" s="51">
        <v>6892</v>
      </c>
      <c r="R428" s="140">
        <v>3400</v>
      </c>
    </row>
    <row r="429" spans="1:18" s="12" customFormat="1" ht="12.75" x14ac:dyDescent="0.2">
      <c r="A429" s="133" t="s">
        <v>186</v>
      </c>
      <c r="B429" s="134" t="s">
        <v>194</v>
      </c>
      <c r="C429" s="45" t="s">
        <v>194</v>
      </c>
      <c r="D429" s="46" t="s">
        <v>62</v>
      </c>
      <c r="E429" s="51">
        <v>45943</v>
      </c>
      <c r="F429" s="51">
        <v>22244</v>
      </c>
      <c r="G429" s="51">
        <v>45326</v>
      </c>
      <c r="H429" s="51">
        <v>22004</v>
      </c>
      <c r="I429" s="51">
        <v>44730</v>
      </c>
      <c r="J429" s="51">
        <v>21659</v>
      </c>
      <c r="K429" s="51">
        <v>45122</v>
      </c>
      <c r="L429" s="51">
        <v>21780</v>
      </c>
      <c r="M429" s="51">
        <v>44691</v>
      </c>
      <c r="N429" s="51">
        <v>21630</v>
      </c>
      <c r="O429" s="55">
        <v>44236</v>
      </c>
      <c r="P429" s="139">
        <v>21426</v>
      </c>
      <c r="Q429" s="51">
        <v>43793</v>
      </c>
      <c r="R429" s="140">
        <v>21288</v>
      </c>
    </row>
    <row r="430" spans="1:18" s="12" customFormat="1" ht="12.75" x14ac:dyDescent="0.2">
      <c r="A430" s="133" t="s">
        <v>186</v>
      </c>
      <c r="B430" s="134" t="s">
        <v>194</v>
      </c>
      <c r="C430" s="45" t="s">
        <v>198</v>
      </c>
      <c r="D430" s="46" t="s">
        <v>60</v>
      </c>
      <c r="E430" s="51">
        <v>44816</v>
      </c>
      <c r="F430" s="51">
        <v>22030</v>
      </c>
      <c r="G430" s="51">
        <v>44011</v>
      </c>
      <c r="H430" s="51">
        <v>21608</v>
      </c>
      <c r="I430" s="51">
        <v>43054</v>
      </c>
      <c r="J430" s="51">
        <v>21133</v>
      </c>
      <c r="K430" s="51">
        <v>43368</v>
      </c>
      <c r="L430" s="51">
        <v>21284</v>
      </c>
      <c r="M430" s="51">
        <v>42528</v>
      </c>
      <c r="N430" s="51">
        <v>20865</v>
      </c>
      <c r="O430" s="55">
        <v>41656</v>
      </c>
      <c r="P430" s="139">
        <v>20472</v>
      </c>
      <c r="Q430" s="51">
        <v>40832</v>
      </c>
      <c r="R430" s="140">
        <v>20051</v>
      </c>
    </row>
    <row r="431" spans="1:18" s="12" customFormat="1" ht="12.75" x14ac:dyDescent="0.2">
      <c r="A431" s="133" t="s">
        <v>186</v>
      </c>
      <c r="B431" s="134" t="s">
        <v>194</v>
      </c>
      <c r="C431" s="45" t="s">
        <v>198</v>
      </c>
      <c r="D431" s="46" t="s">
        <v>61</v>
      </c>
      <c r="E431" s="51">
        <v>11442</v>
      </c>
      <c r="F431" s="51">
        <v>5604</v>
      </c>
      <c r="G431" s="51">
        <v>10876</v>
      </c>
      <c r="H431" s="51">
        <v>5332</v>
      </c>
      <c r="I431" s="51">
        <v>10547</v>
      </c>
      <c r="J431" s="51">
        <v>5164</v>
      </c>
      <c r="K431" s="51">
        <v>10469</v>
      </c>
      <c r="L431" s="51">
        <v>5110</v>
      </c>
      <c r="M431" s="51">
        <v>10235</v>
      </c>
      <c r="N431" s="51">
        <v>4994</v>
      </c>
      <c r="O431" s="55">
        <v>10013</v>
      </c>
      <c r="P431" s="139">
        <v>4913</v>
      </c>
      <c r="Q431" s="51">
        <v>9796</v>
      </c>
      <c r="R431" s="140">
        <v>4790</v>
      </c>
    </row>
    <row r="432" spans="1:18" s="12" customFormat="1" ht="12.75" x14ac:dyDescent="0.2">
      <c r="A432" s="133" t="s">
        <v>186</v>
      </c>
      <c r="B432" s="134" t="s">
        <v>194</v>
      </c>
      <c r="C432" s="45" t="s">
        <v>198</v>
      </c>
      <c r="D432" s="46" t="s">
        <v>62</v>
      </c>
      <c r="E432" s="51">
        <v>33374</v>
      </c>
      <c r="F432" s="51">
        <v>16426</v>
      </c>
      <c r="G432" s="51">
        <v>33135</v>
      </c>
      <c r="H432" s="51">
        <v>16276</v>
      </c>
      <c r="I432" s="51">
        <v>32507</v>
      </c>
      <c r="J432" s="51">
        <v>15969</v>
      </c>
      <c r="K432" s="51">
        <v>32899</v>
      </c>
      <c r="L432" s="51">
        <v>16174</v>
      </c>
      <c r="M432" s="51">
        <v>32293</v>
      </c>
      <c r="N432" s="51">
        <v>15871</v>
      </c>
      <c r="O432" s="55">
        <v>31643</v>
      </c>
      <c r="P432" s="139">
        <v>15559</v>
      </c>
      <c r="Q432" s="51">
        <v>31036</v>
      </c>
      <c r="R432" s="140">
        <v>15261</v>
      </c>
    </row>
    <row r="433" spans="1:18" s="12" customFormat="1" ht="12.75" x14ac:dyDescent="0.2">
      <c r="A433" s="133" t="s">
        <v>186</v>
      </c>
      <c r="B433" s="134" t="s">
        <v>194</v>
      </c>
      <c r="C433" s="45" t="s">
        <v>199</v>
      </c>
      <c r="D433" s="54" t="s">
        <v>60</v>
      </c>
      <c r="E433" s="51">
        <v>14354</v>
      </c>
      <c r="F433" s="51">
        <v>6926</v>
      </c>
      <c r="G433" s="51">
        <v>14015</v>
      </c>
      <c r="H433" s="51">
        <v>6789</v>
      </c>
      <c r="I433" s="51">
        <v>13735</v>
      </c>
      <c r="J433" s="51">
        <v>6673</v>
      </c>
      <c r="K433" s="51">
        <v>13826</v>
      </c>
      <c r="L433" s="51">
        <v>6687</v>
      </c>
      <c r="M433" s="51">
        <v>13675</v>
      </c>
      <c r="N433" s="51">
        <v>6597</v>
      </c>
      <c r="O433" s="55">
        <v>13534</v>
      </c>
      <c r="P433" s="139">
        <v>6557</v>
      </c>
      <c r="Q433" s="51">
        <v>13351</v>
      </c>
      <c r="R433" s="140">
        <v>6475</v>
      </c>
    </row>
    <row r="434" spans="1:18" s="12" customFormat="1" ht="12.75" x14ac:dyDescent="0.2">
      <c r="A434" s="133" t="s">
        <v>186</v>
      </c>
      <c r="B434" s="134" t="s">
        <v>194</v>
      </c>
      <c r="C434" s="45" t="s">
        <v>199</v>
      </c>
      <c r="D434" s="54" t="s">
        <v>61</v>
      </c>
      <c r="E434" s="51">
        <v>5073</v>
      </c>
      <c r="F434" s="51">
        <v>2470</v>
      </c>
      <c r="G434" s="51">
        <v>4919</v>
      </c>
      <c r="H434" s="51">
        <v>2418</v>
      </c>
      <c r="I434" s="51">
        <v>4824</v>
      </c>
      <c r="J434" s="51">
        <v>2379</v>
      </c>
      <c r="K434" s="51">
        <v>4822</v>
      </c>
      <c r="L434" s="51">
        <v>2357</v>
      </c>
      <c r="M434" s="51">
        <v>4766</v>
      </c>
      <c r="N434" s="51">
        <v>2318</v>
      </c>
      <c r="O434" s="55">
        <v>4711</v>
      </c>
      <c r="P434" s="139">
        <v>2313</v>
      </c>
      <c r="Q434" s="51">
        <v>4637</v>
      </c>
      <c r="R434" s="140">
        <v>2283</v>
      </c>
    </row>
    <row r="435" spans="1:18" s="12" customFormat="1" ht="12.75" x14ac:dyDescent="0.2">
      <c r="A435" s="133" t="s">
        <v>186</v>
      </c>
      <c r="B435" s="134" t="s">
        <v>194</v>
      </c>
      <c r="C435" s="45" t="s">
        <v>199</v>
      </c>
      <c r="D435" s="54" t="s">
        <v>62</v>
      </c>
      <c r="E435" s="51">
        <v>9281</v>
      </c>
      <c r="F435" s="51">
        <v>4456</v>
      </c>
      <c r="G435" s="51">
        <v>9096</v>
      </c>
      <c r="H435" s="51">
        <v>4371</v>
      </c>
      <c r="I435" s="51">
        <v>8911</v>
      </c>
      <c r="J435" s="51">
        <v>4294</v>
      </c>
      <c r="K435" s="51">
        <v>9004</v>
      </c>
      <c r="L435" s="51">
        <v>4330</v>
      </c>
      <c r="M435" s="51">
        <v>8909</v>
      </c>
      <c r="N435" s="51">
        <v>4279</v>
      </c>
      <c r="O435" s="55">
        <v>8823</v>
      </c>
      <c r="P435" s="139">
        <v>4244</v>
      </c>
      <c r="Q435" s="51">
        <v>8714</v>
      </c>
      <c r="R435" s="140">
        <v>4192</v>
      </c>
    </row>
    <row r="436" spans="1:18" s="12" customFormat="1" ht="12.75" x14ac:dyDescent="0.2">
      <c r="A436" s="133" t="s">
        <v>186</v>
      </c>
      <c r="B436" s="134" t="s">
        <v>200</v>
      </c>
      <c r="C436" s="38"/>
      <c r="D436" s="30" t="s">
        <v>60</v>
      </c>
      <c r="E436" s="42">
        <v>127825</v>
      </c>
      <c r="F436" s="42">
        <v>62280</v>
      </c>
      <c r="G436" s="42">
        <v>125081</v>
      </c>
      <c r="H436" s="42">
        <v>61166</v>
      </c>
      <c r="I436" s="42">
        <v>122206</v>
      </c>
      <c r="J436" s="42">
        <v>59722</v>
      </c>
      <c r="K436" s="42">
        <v>122490</v>
      </c>
      <c r="L436" s="42">
        <v>60017</v>
      </c>
      <c r="M436" s="42">
        <v>120641</v>
      </c>
      <c r="N436" s="42">
        <v>59081</v>
      </c>
      <c r="O436" s="136">
        <v>119090</v>
      </c>
      <c r="P436" s="137">
        <v>58274</v>
      </c>
      <c r="Q436" s="42">
        <v>117715</v>
      </c>
      <c r="R436" s="138">
        <v>57529</v>
      </c>
    </row>
    <row r="437" spans="1:18" s="12" customFormat="1" ht="12.75" x14ac:dyDescent="0.2">
      <c r="A437" s="133" t="s">
        <v>186</v>
      </c>
      <c r="B437" s="134" t="s">
        <v>200</v>
      </c>
      <c r="C437" s="38"/>
      <c r="D437" s="30" t="s">
        <v>61</v>
      </c>
      <c r="E437" s="42">
        <v>52058</v>
      </c>
      <c r="F437" s="42">
        <v>25436</v>
      </c>
      <c r="G437" s="42">
        <v>51054</v>
      </c>
      <c r="H437" s="42">
        <v>25019</v>
      </c>
      <c r="I437" s="42">
        <v>49912</v>
      </c>
      <c r="J437" s="42">
        <v>24405</v>
      </c>
      <c r="K437" s="42">
        <v>49304</v>
      </c>
      <c r="L437" s="42">
        <v>24226</v>
      </c>
      <c r="M437" s="42">
        <v>48432</v>
      </c>
      <c r="N437" s="42">
        <v>23797</v>
      </c>
      <c r="O437" s="136">
        <v>47807</v>
      </c>
      <c r="P437" s="137">
        <v>23491</v>
      </c>
      <c r="Q437" s="42">
        <v>47260</v>
      </c>
      <c r="R437" s="138">
        <v>23090</v>
      </c>
    </row>
    <row r="438" spans="1:18" s="12" customFormat="1" ht="12.75" x14ac:dyDescent="0.2">
      <c r="A438" s="133" t="s">
        <v>186</v>
      </c>
      <c r="B438" s="134" t="s">
        <v>200</v>
      </c>
      <c r="C438" s="38"/>
      <c r="D438" s="30" t="s">
        <v>62</v>
      </c>
      <c r="E438" s="42">
        <v>75767</v>
      </c>
      <c r="F438" s="42">
        <v>36844</v>
      </c>
      <c r="G438" s="42">
        <v>74027</v>
      </c>
      <c r="H438" s="42">
        <v>36147</v>
      </c>
      <c r="I438" s="42">
        <v>72294</v>
      </c>
      <c r="J438" s="42">
        <v>35317</v>
      </c>
      <c r="K438" s="42">
        <v>73186</v>
      </c>
      <c r="L438" s="42">
        <v>35791</v>
      </c>
      <c r="M438" s="42">
        <v>72209</v>
      </c>
      <c r="N438" s="42">
        <v>35284</v>
      </c>
      <c r="O438" s="136">
        <v>71283</v>
      </c>
      <c r="P438" s="137">
        <v>34783</v>
      </c>
      <c r="Q438" s="42">
        <v>70455</v>
      </c>
      <c r="R438" s="138">
        <v>34439</v>
      </c>
    </row>
    <row r="439" spans="1:18" s="12" customFormat="1" ht="12.75" x14ac:dyDescent="0.2">
      <c r="A439" s="133" t="s">
        <v>186</v>
      </c>
      <c r="B439" s="134" t="s">
        <v>200</v>
      </c>
      <c r="C439" s="45" t="s">
        <v>201</v>
      </c>
      <c r="D439" s="54" t="s">
        <v>60</v>
      </c>
      <c r="E439" s="51">
        <v>22971</v>
      </c>
      <c r="F439" s="51">
        <v>11198</v>
      </c>
      <c r="G439" s="51">
        <v>22505</v>
      </c>
      <c r="H439" s="51">
        <v>11052</v>
      </c>
      <c r="I439" s="51">
        <v>22052</v>
      </c>
      <c r="J439" s="51">
        <v>10848</v>
      </c>
      <c r="K439" s="51">
        <v>21793</v>
      </c>
      <c r="L439" s="51">
        <v>10744</v>
      </c>
      <c r="M439" s="51">
        <v>21414</v>
      </c>
      <c r="N439" s="51">
        <v>10527</v>
      </c>
      <c r="O439" s="55">
        <v>21126</v>
      </c>
      <c r="P439" s="139">
        <v>10393</v>
      </c>
      <c r="Q439" s="51">
        <v>20903</v>
      </c>
      <c r="R439" s="140">
        <v>10258</v>
      </c>
    </row>
    <row r="440" spans="1:18" s="12" customFormat="1" ht="12.75" x14ac:dyDescent="0.2">
      <c r="A440" s="133" t="s">
        <v>186</v>
      </c>
      <c r="B440" s="134" t="s">
        <v>200</v>
      </c>
      <c r="C440" s="45" t="s">
        <v>201</v>
      </c>
      <c r="D440" s="54" t="s">
        <v>61</v>
      </c>
      <c r="E440" s="51">
        <v>13821</v>
      </c>
      <c r="F440" s="51">
        <v>6745</v>
      </c>
      <c r="G440" s="51">
        <v>13817</v>
      </c>
      <c r="H440" s="51">
        <v>6778</v>
      </c>
      <c r="I440" s="51">
        <v>13591</v>
      </c>
      <c r="J440" s="51">
        <v>6685</v>
      </c>
      <c r="K440" s="51">
        <v>13294</v>
      </c>
      <c r="L440" s="51">
        <v>6563</v>
      </c>
      <c r="M440" s="51">
        <v>13063</v>
      </c>
      <c r="N440" s="51">
        <v>6443</v>
      </c>
      <c r="O440" s="55">
        <v>12932</v>
      </c>
      <c r="P440" s="139">
        <v>6389</v>
      </c>
      <c r="Q440" s="51">
        <v>12805</v>
      </c>
      <c r="R440" s="140">
        <v>6267</v>
      </c>
    </row>
    <row r="441" spans="1:18" s="12" customFormat="1" ht="12.75" x14ac:dyDescent="0.2">
      <c r="A441" s="133" t="s">
        <v>186</v>
      </c>
      <c r="B441" s="134" t="s">
        <v>200</v>
      </c>
      <c r="C441" s="45" t="s">
        <v>201</v>
      </c>
      <c r="D441" s="54" t="s">
        <v>62</v>
      </c>
      <c r="E441" s="51">
        <v>9150</v>
      </c>
      <c r="F441" s="51">
        <v>4453</v>
      </c>
      <c r="G441" s="51">
        <v>8688</v>
      </c>
      <c r="H441" s="51">
        <v>4274</v>
      </c>
      <c r="I441" s="51">
        <v>8461</v>
      </c>
      <c r="J441" s="51">
        <v>4163</v>
      </c>
      <c r="K441" s="51">
        <v>8499</v>
      </c>
      <c r="L441" s="51">
        <v>4181</v>
      </c>
      <c r="M441" s="51">
        <v>8351</v>
      </c>
      <c r="N441" s="51">
        <v>4084</v>
      </c>
      <c r="O441" s="55">
        <v>8194</v>
      </c>
      <c r="P441" s="139">
        <v>4004</v>
      </c>
      <c r="Q441" s="51">
        <v>8098</v>
      </c>
      <c r="R441" s="140">
        <v>3991</v>
      </c>
    </row>
    <row r="442" spans="1:18" s="12" customFormat="1" ht="12.75" x14ac:dyDescent="0.2">
      <c r="A442" s="133" t="s">
        <v>186</v>
      </c>
      <c r="B442" s="134" t="s">
        <v>200</v>
      </c>
      <c r="C442" s="45" t="s">
        <v>202</v>
      </c>
      <c r="D442" s="54" t="s">
        <v>60</v>
      </c>
      <c r="E442" s="51">
        <v>21286</v>
      </c>
      <c r="F442" s="51">
        <v>10432</v>
      </c>
      <c r="G442" s="51">
        <v>20761</v>
      </c>
      <c r="H442" s="51">
        <v>10194</v>
      </c>
      <c r="I442" s="51">
        <v>20205</v>
      </c>
      <c r="J442" s="51">
        <v>9924</v>
      </c>
      <c r="K442" s="51">
        <v>20270</v>
      </c>
      <c r="L442" s="51">
        <v>9979</v>
      </c>
      <c r="M442" s="51">
        <v>19916</v>
      </c>
      <c r="N442" s="51">
        <v>9764</v>
      </c>
      <c r="O442" s="55">
        <v>19674</v>
      </c>
      <c r="P442" s="139">
        <v>9677</v>
      </c>
      <c r="Q442" s="51">
        <v>19416</v>
      </c>
      <c r="R442" s="140">
        <v>9525</v>
      </c>
    </row>
    <row r="443" spans="1:18" s="12" customFormat="1" ht="12.75" x14ac:dyDescent="0.2">
      <c r="A443" s="133" t="s">
        <v>186</v>
      </c>
      <c r="B443" s="134" t="s">
        <v>200</v>
      </c>
      <c r="C443" s="45" t="s">
        <v>202</v>
      </c>
      <c r="D443" s="54" t="s">
        <v>61</v>
      </c>
      <c r="E443" s="51">
        <v>9967</v>
      </c>
      <c r="F443" s="51">
        <v>4894</v>
      </c>
      <c r="G443" s="51">
        <v>9733</v>
      </c>
      <c r="H443" s="51">
        <v>4782</v>
      </c>
      <c r="I443" s="51">
        <v>9494</v>
      </c>
      <c r="J443" s="51">
        <v>4667</v>
      </c>
      <c r="K443" s="51">
        <v>9333</v>
      </c>
      <c r="L443" s="51">
        <v>4589</v>
      </c>
      <c r="M443" s="51">
        <v>9163</v>
      </c>
      <c r="N443" s="51">
        <v>4492</v>
      </c>
      <c r="O443" s="55">
        <v>9057</v>
      </c>
      <c r="P443" s="139">
        <v>4455</v>
      </c>
      <c r="Q443" s="51">
        <v>8898</v>
      </c>
      <c r="R443" s="140">
        <v>4356</v>
      </c>
    </row>
    <row r="444" spans="1:18" s="12" customFormat="1" ht="12.75" x14ac:dyDescent="0.2">
      <c r="A444" s="133" t="s">
        <v>186</v>
      </c>
      <c r="B444" s="134" t="s">
        <v>200</v>
      </c>
      <c r="C444" s="45" t="s">
        <v>202</v>
      </c>
      <c r="D444" s="54" t="s">
        <v>62</v>
      </c>
      <c r="E444" s="51">
        <v>11319</v>
      </c>
      <c r="F444" s="51">
        <v>5538</v>
      </c>
      <c r="G444" s="51">
        <v>11028</v>
      </c>
      <c r="H444" s="51">
        <v>5412</v>
      </c>
      <c r="I444" s="51">
        <v>10711</v>
      </c>
      <c r="J444" s="51">
        <v>5257</v>
      </c>
      <c r="K444" s="51">
        <v>10937</v>
      </c>
      <c r="L444" s="51">
        <v>5390</v>
      </c>
      <c r="M444" s="51">
        <v>10753</v>
      </c>
      <c r="N444" s="51">
        <v>5272</v>
      </c>
      <c r="O444" s="55">
        <v>10617</v>
      </c>
      <c r="P444" s="139">
        <v>5222</v>
      </c>
      <c r="Q444" s="51">
        <v>10518</v>
      </c>
      <c r="R444" s="140">
        <v>5169</v>
      </c>
    </row>
    <row r="445" spans="1:18" s="12" customFormat="1" ht="12.75" x14ac:dyDescent="0.2">
      <c r="A445" s="133" t="s">
        <v>186</v>
      </c>
      <c r="B445" s="134" t="s">
        <v>200</v>
      </c>
      <c r="C445" s="45" t="s">
        <v>200</v>
      </c>
      <c r="D445" s="54" t="s">
        <v>60</v>
      </c>
      <c r="E445" s="51">
        <v>29840</v>
      </c>
      <c r="F445" s="51">
        <v>14483</v>
      </c>
      <c r="G445" s="51">
        <v>29248</v>
      </c>
      <c r="H445" s="51">
        <v>14220</v>
      </c>
      <c r="I445" s="51">
        <v>28556</v>
      </c>
      <c r="J445" s="51">
        <v>13855</v>
      </c>
      <c r="K445" s="51">
        <v>28517</v>
      </c>
      <c r="L445" s="51">
        <v>13878</v>
      </c>
      <c r="M445" s="51">
        <v>28051</v>
      </c>
      <c r="N445" s="51">
        <v>13708</v>
      </c>
      <c r="O445" s="55">
        <v>27706</v>
      </c>
      <c r="P445" s="139">
        <v>13507</v>
      </c>
      <c r="Q445" s="51">
        <v>27571</v>
      </c>
      <c r="R445" s="140">
        <v>13426</v>
      </c>
    </row>
    <row r="446" spans="1:18" s="12" customFormat="1" ht="12.75" x14ac:dyDescent="0.2">
      <c r="A446" s="133" t="s">
        <v>186</v>
      </c>
      <c r="B446" s="134" t="s">
        <v>200</v>
      </c>
      <c r="C446" s="45" t="s">
        <v>200</v>
      </c>
      <c r="D446" s="54" t="s">
        <v>61</v>
      </c>
      <c r="E446" s="51">
        <v>15335</v>
      </c>
      <c r="F446" s="51">
        <v>7521</v>
      </c>
      <c r="G446" s="51">
        <v>14914</v>
      </c>
      <c r="H446" s="51">
        <v>7321</v>
      </c>
      <c r="I446" s="51">
        <v>14491</v>
      </c>
      <c r="J446" s="51">
        <v>7075</v>
      </c>
      <c r="K446" s="51">
        <v>14362</v>
      </c>
      <c r="L446" s="51">
        <v>7056</v>
      </c>
      <c r="M446" s="51">
        <v>14050</v>
      </c>
      <c r="N446" s="51">
        <v>6926</v>
      </c>
      <c r="O446" s="55">
        <v>13845</v>
      </c>
      <c r="P446" s="139">
        <v>6829</v>
      </c>
      <c r="Q446" s="51">
        <v>13720</v>
      </c>
      <c r="R446" s="140">
        <v>6730</v>
      </c>
    </row>
    <row r="447" spans="1:18" s="12" customFormat="1" ht="12.75" x14ac:dyDescent="0.2">
      <c r="A447" s="133" t="s">
        <v>186</v>
      </c>
      <c r="B447" s="134" t="s">
        <v>200</v>
      </c>
      <c r="C447" s="45" t="s">
        <v>200</v>
      </c>
      <c r="D447" s="54" t="s">
        <v>62</v>
      </c>
      <c r="E447" s="51">
        <v>14505</v>
      </c>
      <c r="F447" s="51">
        <v>6962</v>
      </c>
      <c r="G447" s="51">
        <v>14334</v>
      </c>
      <c r="H447" s="51">
        <v>6899</v>
      </c>
      <c r="I447" s="51">
        <v>14065</v>
      </c>
      <c r="J447" s="51">
        <v>6780</v>
      </c>
      <c r="K447" s="51">
        <v>14155</v>
      </c>
      <c r="L447" s="51">
        <v>6822</v>
      </c>
      <c r="M447" s="51">
        <v>14001</v>
      </c>
      <c r="N447" s="51">
        <v>6782</v>
      </c>
      <c r="O447" s="55">
        <v>13861</v>
      </c>
      <c r="P447" s="139">
        <v>6678</v>
      </c>
      <c r="Q447" s="51">
        <v>13851</v>
      </c>
      <c r="R447" s="140">
        <v>6696</v>
      </c>
    </row>
    <row r="448" spans="1:18" s="12" customFormat="1" ht="12.75" x14ac:dyDescent="0.2">
      <c r="A448" s="133" t="s">
        <v>186</v>
      </c>
      <c r="B448" s="134" t="s">
        <v>200</v>
      </c>
      <c r="C448" s="45" t="s">
        <v>203</v>
      </c>
      <c r="D448" s="54" t="s">
        <v>60</v>
      </c>
      <c r="E448" s="51">
        <v>19209</v>
      </c>
      <c r="F448" s="51">
        <v>9334</v>
      </c>
      <c r="G448" s="51">
        <v>18817</v>
      </c>
      <c r="H448" s="51">
        <v>9173</v>
      </c>
      <c r="I448" s="51">
        <v>18385</v>
      </c>
      <c r="J448" s="51">
        <v>8965</v>
      </c>
      <c r="K448" s="51">
        <v>18583</v>
      </c>
      <c r="L448" s="51">
        <v>9097</v>
      </c>
      <c r="M448" s="51">
        <v>18359</v>
      </c>
      <c r="N448" s="51">
        <v>8979</v>
      </c>
      <c r="O448" s="55">
        <v>18018</v>
      </c>
      <c r="P448" s="139">
        <v>8782</v>
      </c>
      <c r="Q448" s="51">
        <v>17620</v>
      </c>
      <c r="R448" s="140">
        <v>8573</v>
      </c>
    </row>
    <row r="449" spans="1:18" s="12" customFormat="1" ht="12.75" x14ac:dyDescent="0.2">
      <c r="A449" s="133" t="s">
        <v>186</v>
      </c>
      <c r="B449" s="134" t="s">
        <v>200</v>
      </c>
      <c r="C449" s="45" t="s">
        <v>203</v>
      </c>
      <c r="D449" s="54" t="s">
        <v>61</v>
      </c>
      <c r="E449" s="51">
        <v>4255</v>
      </c>
      <c r="F449" s="51">
        <v>2092</v>
      </c>
      <c r="G449" s="51">
        <v>4210</v>
      </c>
      <c r="H449" s="51">
        <v>2064</v>
      </c>
      <c r="I449" s="51">
        <v>4053</v>
      </c>
      <c r="J449" s="51">
        <v>1961</v>
      </c>
      <c r="K449" s="51">
        <v>4055</v>
      </c>
      <c r="L449" s="51">
        <v>1976</v>
      </c>
      <c r="M449" s="51">
        <v>3983</v>
      </c>
      <c r="N449" s="51">
        <v>1926</v>
      </c>
      <c r="O449" s="55">
        <v>3894</v>
      </c>
      <c r="P449" s="139">
        <v>1860</v>
      </c>
      <c r="Q449" s="51">
        <v>3810</v>
      </c>
      <c r="R449" s="140">
        <v>1809</v>
      </c>
    </row>
    <row r="450" spans="1:18" s="12" customFormat="1" ht="12.75" x14ac:dyDescent="0.2">
      <c r="A450" s="133" t="s">
        <v>186</v>
      </c>
      <c r="B450" s="134" t="s">
        <v>200</v>
      </c>
      <c r="C450" s="45" t="s">
        <v>203</v>
      </c>
      <c r="D450" s="54" t="s">
        <v>62</v>
      </c>
      <c r="E450" s="51">
        <v>14954</v>
      </c>
      <c r="F450" s="51">
        <v>7242</v>
      </c>
      <c r="G450" s="51">
        <v>14607</v>
      </c>
      <c r="H450" s="51">
        <v>7109</v>
      </c>
      <c r="I450" s="51">
        <v>14332</v>
      </c>
      <c r="J450" s="51">
        <v>7004</v>
      </c>
      <c r="K450" s="51">
        <v>14528</v>
      </c>
      <c r="L450" s="51">
        <v>7121</v>
      </c>
      <c r="M450" s="51">
        <v>14376</v>
      </c>
      <c r="N450" s="51">
        <v>7053</v>
      </c>
      <c r="O450" s="55">
        <v>14124</v>
      </c>
      <c r="P450" s="139">
        <v>6922</v>
      </c>
      <c r="Q450" s="51">
        <v>13810</v>
      </c>
      <c r="R450" s="140">
        <v>6764</v>
      </c>
    </row>
    <row r="451" spans="1:18" s="12" customFormat="1" ht="12.75" x14ac:dyDescent="0.2">
      <c r="A451" s="133" t="s">
        <v>186</v>
      </c>
      <c r="B451" s="134" t="s">
        <v>200</v>
      </c>
      <c r="C451" s="45" t="s">
        <v>204</v>
      </c>
      <c r="D451" s="54" t="s">
        <v>60</v>
      </c>
      <c r="E451" s="51">
        <v>34519</v>
      </c>
      <c r="F451" s="51">
        <v>16833</v>
      </c>
      <c r="G451" s="51">
        <v>33750</v>
      </c>
      <c r="H451" s="51">
        <v>16527</v>
      </c>
      <c r="I451" s="51">
        <v>33008</v>
      </c>
      <c r="J451" s="51">
        <v>16130</v>
      </c>
      <c r="K451" s="51">
        <v>33327</v>
      </c>
      <c r="L451" s="51">
        <v>16319</v>
      </c>
      <c r="M451" s="51">
        <v>32901</v>
      </c>
      <c r="N451" s="51">
        <v>16103</v>
      </c>
      <c r="O451" s="55">
        <v>32566</v>
      </c>
      <c r="P451" s="139">
        <v>15915</v>
      </c>
      <c r="Q451" s="51">
        <v>32205</v>
      </c>
      <c r="R451" s="140">
        <v>15747</v>
      </c>
    </row>
    <row r="452" spans="1:18" s="12" customFormat="1" ht="12.75" x14ac:dyDescent="0.2">
      <c r="A452" s="133" t="s">
        <v>186</v>
      </c>
      <c r="B452" s="134" t="s">
        <v>200</v>
      </c>
      <c r="C452" s="45" t="s">
        <v>204</v>
      </c>
      <c r="D452" s="54" t="s">
        <v>61</v>
      </c>
      <c r="E452" s="51">
        <v>8680</v>
      </c>
      <c r="F452" s="51">
        <v>4184</v>
      </c>
      <c r="G452" s="51">
        <v>8380</v>
      </c>
      <c r="H452" s="51">
        <v>4074</v>
      </c>
      <c r="I452" s="51">
        <v>8283</v>
      </c>
      <c r="J452" s="51">
        <v>4017</v>
      </c>
      <c r="K452" s="51">
        <v>8260</v>
      </c>
      <c r="L452" s="51">
        <v>4042</v>
      </c>
      <c r="M452" s="51">
        <v>8173</v>
      </c>
      <c r="N452" s="51">
        <v>4010</v>
      </c>
      <c r="O452" s="55">
        <v>8079</v>
      </c>
      <c r="P452" s="139">
        <v>3958</v>
      </c>
      <c r="Q452" s="51">
        <v>8027</v>
      </c>
      <c r="R452" s="140">
        <v>3928</v>
      </c>
    </row>
    <row r="453" spans="1:18" s="12" customFormat="1" ht="12.75" x14ac:dyDescent="0.2">
      <c r="A453" s="133" t="s">
        <v>186</v>
      </c>
      <c r="B453" s="134" t="s">
        <v>200</v>
      </c>
      <c r="C453" s="45" t="s">
        <v>204</v>
      </c>
      <c r="D453" s="54" t="s">
        <v>62</v>
      </c>
      <c r="E453" s="51">
        <v>25839</v>
      </c>
      <c r="F453" s="51">
        <v>12649</v>
      </c>
      <c r="G453" s="51">
        <v>25370</v>
      </c>
      <c r="H453" s="51">
        <v>12453</v>
      </c>
      <c r="I453" s="51">
        <v>24725</v>
      </c>
      <c r="J453" s="51">
        <v>12113</v>
      </c>
      <c r="K453" s="51">
        <v>25067</v>
      </c>
      <c r="L453" s="51">
        <v>12277</v>
      </c>
      <c r="M453" s="51">
        <v>24728</v>
      </c>
      <c r="N453" s="51">
        <v>12093</v>
      </c>
      <c r="O453" s="55">
        <v>24487</v>
      </c>
      <c r="P453" s="139">
        <v>11957</v>
      </c>
      <c r="Q453" s="51">
        <v>24178</v>
      </c>
      <c r="R453" s="140">
        <v>11819</v>
      </c>
    </row>
    <row r="454" spans="1:18" s="12" customFormat="1" ht="12.75" x14ac:dyDescent="0.2">
      <c r="A454" s="133" t="s">
        <v>186</v>
      </c>
      <c r="B454" s="134" t="s">
        <v>205</v>
      </c>
      <c r="C454" s="38"/>
      <c r="D454" s="30" t="s">
        <v>60</v>
      </c>
      <c r="E454" s="42">
        <v>101523</v>
      </c>
      <c r="F454" s="42">
        <v>49601</v>
      </c>
      <c r="G454" s="42">
        <v>99079</v>
      </c>
      <c r="H454" s="42">
        <v>48475</v>
      </c>
      <c r="I454" s="42">
        <v>96486</v>
      </c>
      <c r="J454" s="42">
        <v>47155</v>
      </c>
      <c r="K454" s="42">
        <v>96078</v>
      </c>
      <c r="L454" s="42">
        <v>46875</v>
      </c>
      <c r="M454" s="42">
        <v>93904</v>
      </c>
      <c r="N454" s="42">
        <v>45743</v>
      </c>
      <c r="O454" s="136">
        <v>92132</v>
      </c>
      <c r="P454" s="137">
        <v>44847</v>
      </c>
      <c r="Q454" s="42">
        <v>90471</v>
      </c>
      <c r="R454" s="138">
        <v>44035</v>
      </c>
    </row>
    <row r="455" spans="1:18" s="12" customFormat="1" ht="12.75" x14ac:dyDescent="0.2">
      <c r="A455" s="133" t="s">
        <v>186</v>
      </c>
      <c r="B455" s="134" t="s">
        <v>205</v>
      </c>
      <c r="C455" s="38"/>
      <c r="D455" s="30" t="s">
        <v>61</v>
      </c>
      <c r="E455" s="42">
        <v>31812</v>
      </c>
      <c r="F455" s="42">
        <v>15565</v>
      </c>
      <c r="G455" s="42">
        <v>30855</v>
      </c>
      <c r="H455" s="42">
        <v>15114</v>
      </c>
      <c r="I455" s="42">
        <v>30922</v>
      </c>
      <c r="J455" s="42">
        <v>15127</v>
      </c>
      <c r="K455" s="42">
        <v>30935</v>
      </c>
      <c r="L455" s="42">
        <v>15080</v>
      </c>
      <c r="M455" s="42">
        <v>30314</v>
      </c>
      <c r="N455" s="42">
        <v>14752</v>
      </c>
      <c r="O455" s="136">
        <v>29711</v>
      </c>
      <c r="P455" s="137">
        <v>14425</v>
      </c>
      <c r="Q455" s="42">
        <v>29374</v>
      </c>
      <c r="R455" s="138">
        <v>14289</v>
      </c>
    </row>
    <row r="456" spans="1:18" s="12" customFormat="1" ht="12.75" x14ac:dyDescent="0.2">
      <c r="A456" s="133" t="s">
        <v>186</v>
      </c>
      <c r="B456" s="134" t="s">
        <v>205</v>
      </c>
      <c r="C456" s="38"/>
      <c r="D456" s="30" t="s">
        <v>62</v>
      </c>
      <c r="E456" s="42">
        <v>69711</v>
      </c>
      <c r="F456" s="42">
        <v>34036</v>
      </c>
      <c r="G456" s="42">
        <v>68224</v>
      </c>
      <c r="H456" s="42">
        <v>33361</v>
      </c>
      <c r="I456" s="42">
        <v>65564</v>
      </c>
      <c r="J456" s="42">
        <v>32028</v>
      </c>
      <c r="K456" s="42">
        <v>65143</v>
      </c>
      <c r="L456" s="42">
        <v>31795</v>
      </c>
      <c r="M456" s="42">
        <v>63590</v>
      </c>
      <c r="N456" s="42">
        <v>30991</v>
      </c>
      <c r="O456" s="136">
        <v>62421</v>
      </c>
      <c r="P456" s="137">
        <v>30422</v>
      </c>
      <c r="Q456" s="42">
        <v>61097</v>
      </c>
      <c r="R456" s="138">
        <v>29746</v>
      </c>
    </row>
    <row r="457" spans="1:18" s="12" customFormat="1" ht="12.75" x14ac:dyDescent="0.2">
      <c r="A457" s="133" t="s">
        <v>186</v>
      </c>
      <c r="B457" s="134" t="s">
        <v>205</v>
      </c>
      <c r="C457" s="45" t="s">
        <v>206</v>
      </c>
      <c r="D457" s="54" t="s">
        <v>60</v>
      </c>
      <c r="E457" s="51">
        <v>21027</v>
      </c>
      <c r="F457" s="51">
        <v>10197</v>
      </c>
      <c r="G457" s="51">
        <v>20648</v>
      </c>
      <c r="H457" s="51">
        <v>10086</v>
      </c>
      <c r="I457" s="51">
        <v>20190</v>
      </c>
      <c r="J457" s="51">
        <v>9885</v>
      </c>
      <c r="K457" s="51">
        <v>20363</v>
      </c>
      <c r="L457" s="51">
        <v>9944</v>
      </c>
      <c r="M457" s="51">
        <v>19986</v>
      </c>
      <c r="N457" s="51">
        <v>9740</v>
      </c>
      <c r="O457" s="55">
        <v>19654</v>
      </c>
      <c r="P457" s="139">
        <v>9561</v>
      </c>
      <c r="Q457" s="51">
        <v>19276</v>
      </c>
      <c r="R457" s="140">
        <v>9350</v>
      </c>
    </row>
    <row r="458" spans="1:18" s="12" customFormat="1" ht="12.75" x14ac:dyDescent="0.2">
      <c r="A458" s="133" t="s">
        <v>186</v>
      </c>
      <c r="B458" s="134" t="s">
        <v>205</v>
      </c>
      <c r="C458" s="45" t="s">
        <v>206</v>
      </c>
      <c r="D458" s="54" t="s">
        <v>61</v>
      </c>
      <c r="E458" s="51">
        <v>3744</v>
      </c>
      <c r="F458" s="51">
        <v>1787</v>
      </c>
      <c r="G458" s="51">
        <v>3657</v>
      </c>
      <c r="H458" s="51">
        <v>1759</v>
      </c>
      <c r="I458" s="51">
        <v>3619</v>
      </c>
      <c r="J458" s="51">
        <v>1741</v>
      </c>
      <c r="K458" s="51">
        <v>3730</v>
      </c>
      <c r="L458" s="51">
        <v>1798</v>
      </c>
      <c r="M458" s="51">
        <v>3695</v>
      </c>
      <c r="N458" s="51">
        <v>1776</v>
      </c>
      <c r="O458" s="55">
        <v>3597</v>
      </c>
      <c r="P458" s="139">
        <v>1737</v>
      </c>
      <c r="Q458" s="51">
        <v>3551</v>
      </c>
      <c r="R458" s="140">
        <v>1714</v>
      </c>
    </row>
    <row r="459" spans="1:18" s="12" customFormat="1" ht="12.75" x14ac:dyDescent="0.2">
      <c r="A459" s="133" t="s">
        <v>186</v>
      </c>
      <c r="B459" s="134" t="s">
        <v>205</v>
      </c>
      <c r="C459" s="45" t="s">
        <v>206</v>
      </c>
      <c r="D459" s="54" t="s">
        <v>62</v>
      </c>
      <c r="E459" s="51">
        <v>17283</v>
      </c>
      <c r="F459" s="51">
        <v>8410</v>
      </c>
      <c r="G459" s="51">
        <v>16991</v>
      </c>
      <c r="H459" s="51">
        <v>8327</v>
      </c>
      <c r="I459" s="51">
        <v>16571</v>
      </c>
      <c r="J459" s="51">
        <v>8144</v>
      </c>
      <c r="K459" s="51">
        <v>16633</v>
      </c>
      <c r="L459" s="51">
        <v>8146</v>
      </c>
      <c r="M459" s="51">
        <v>16291</v>
      </c>
      <c r="N459" s="51">
        <v>7964</v>
      </c>
      <c r="O459" s="55">
        <v>16057</v>
      </c>
      <c r="P459" s="139">
        <v>7824</v>
      </c>
      <c r="Q459" s="51">
        <v>15725</v>
      </c>
      <c r="R459" s="140">
        <v>7636</v>
      </c>
    </row>
    <row r="460" spans="1:18" s="12" customFormat="1" ht="12.75" x14ac:dyDescent="0.2">
      <c r="A460" s="133" t="s">
        <v>186</v>
      </c>
      <c r="B460" s="134" t="s">
        <v>205</v>
      </c>
      <c r="C460" s="45" t="s">
        <v>207</v>
      </c>
      <c r="D460" s="54" t="s">
        <v>60</v>
      </c>
      <c r="E460" s="51">
        <v>12879</v>
      </c>
      <c r="F460" s="51">
        <v>6309</v>
      </c>
      <c r="G460" s="51">
        <v>12531</v>
      </c>
      <c r="H460" s="51">
        <v>6134</v>
      </c>
      <c r="I460" s="51">
        <v>12140</v>
      </c>
      <c r="J460" s="51">
        <v>5910</v>
      </c>
      <c r="K460" s="51">
        <v>12243</v>
      </c>
      <c r="L460" s="51">
        <v>5951</v>
      </c>
      <c r="M460" s="51">
        <v>11865</v>
      </c>
      <c r="N460" s="51">
        <v>5757</v>
      </c>
      <c r="O460" s="55">
        <v>11592</v>
      </c>
      <c r="P460" s="139">
        <v>5630</v>
      </c>
      <c r="Q460" s="51">
        <v>11245</v>
      </c>
      <c r="R460" s="140">
        <v>5423</v>
      </c>
    </row>
    <row r="461" spans="1:18" s="12" customFormat="1" ht="12.75" x14ac:dyDescent="0.2">
      <c r="A461" s="133" t="s">
        <v>186</v>
      </c>
      <c r="B461" s="134" t="s">
        <v>205</v>
      </c>
      <c r="C461" s="45" t="s">
        <v>207</v>
      </c>
      <c r="D461" s="54" t="s">
        <v>61</v>
      </c>
      <c r="E461" s="51">
        <v>2256</v>
      </c>
      <c r="F461" s="51">
        <v>1101</v>
      </c>
      <c r="G461" s="51">
        <v>2204</v>
      </c>
      <c r="H461" s="51">
        <v>1078</v>
      </c>
      <c r="I461" s="51">
        <v>3038</v>
      </c>
      <c r="J461" s="51">
        <v>1497</v>
      </c>
      <c r="K461" s="51">
        <v>3050</v>
      </c>
      <c r="L461" s="51">
        <v>1491</v>
      </c>
      <c r="M461" s="51">
        <v>3007</v>
      </c>
      <c r="N461" s="51">
        <v>1469</v>
      </c>
      <c r="O461" s="55">
        <v>2947</v>
      </c>
      <c r="P461" s="139">
        <v>1419</v>
      </c>
      <c r="Q461" s="51">
        <v>2886</v>
      </c>
      <c r="R461" s="140">
        <v>1385</v>
      </c>
    </row>
    <row r="462" spans="1:18" s="12" customFormat="1" ht="12.75" x14ac:dyDescent="0.2">
      <c r="A462" s="133" t="s">
        <v>186</v>
      </c>
      <c r="B462" s="134" t="s">
        <v>205</v>
      </c>
      <c r="C462" s="45" t="s">
        <v>207</v>
      </c>
      <c r="D462" s="54" t="s">
        <v>62</v>
      </c>
      <c r="E462" s="51">
        <v>10623</v>
      </c>
      <c r="F462" s="51">
        <v>5208</v>
      </c>
      <c r="G462" s="51">
        <v>10327</v>
      </c>
      <c r="H462" s="51">
        <v>5056</v>
      </c>
      <c r="I462" s="51">
        <v>9102</v>
      </c>
      <c r="J462" s="51">
        <v>4413</v>
      </c>
      <c r="K462" s="51">
        <v>9193</v>
      </c>
      <c r="L462" s="51">
        <v>4460</v>
      </c>
      <c r="M462" s="51">
        <v>8858</v>
      </c>
      <c r="N462" s="51">
        <v>4288</v>
      </c>
      <c r="O462" s="55">
        <v>8645</v>
      </c>
      <c r="P462" s="139">
        <v>4211</v>
      </c>
      <c r="Q462" s="51">
        <v>8359</v>
      </c>
      <c r="R462" s="140">
        <v>4038</v>
      </c>
    </row>
    <row r="463" spans="1:18" s="12" customFormat="1" ht="12.75" x14ac:dyDescent="0.2">
      <c r="A463" s="133" t="s">
        <v>186</v>
      </c>
      <c r="B463" s="134" t="s">
        <v>205</v>
      </c>
      <c r="C463" s="45" t="s">
        <v>208</v>
      </c>
      <c r="D463" s="54" t="s">
        <v>71</v>
      </c>
      <c r="E463" s="51">
        <v>21018</v>
      </c>
      <c r="F463" s="51">
        <v>10272</v>
      </c>
      <c r="G463" s="51">
        <v>20383</v>
      </c>
      <c r="H463" s="51">
        <v>9988</v>
      </c>
      <c r="I463" s="51">
        <v>19789</v>
      </c>
      <c r="J463" s="51">
        <v>9709</v>
      </c>
      <c r="K463" s="51">
        <v>19260</v>
      </c>
      <c r="L463" s="51">
        <v>9413</v>
      </c>
      <c r="M463" s="51">
        <v>18787</v>
      </c>
      <c r="N463" s="51">
        <v>9144</v>
      </c>
      <c r="O463" s="55">
        <v>18393</v>
      </c>
      <c r="P463" s="139">
        <v>8937</v>
      </c>
      <c r="Q463" s="51">
        <v>18255</v>
      </c>
      <c r="R463" s="140">
        <v>8906</v>
      </c>
    </row>
    <row r="464" spans="1:18" s="12" customFormat="1" ht="12.75" x14ac:dyDescent="0.2">
      <c r="A464" s="133" t="s">
        <v>186</v>
      </c>
      <c r="B464" s="134" t="s">
        <v>205</v>
      </c>
      <c r="C464" s="45" t="s">
        <v>205</v>
      </c>
      <c r="D464" s="54" t="s">
        <v>60</v>
      </c>
      <c r="E464" s="51">
        <v>46599</v>
      </c>
      <c r="F464" s="51">
        <v>22823</v>
      </c>
      <c r="G464" s="51">
        <v>45517</v>
      </c>
      <c r="H464" s="51">
        <v>22267</v>
      </c>
      <c r="I464" s="51">
        <v>44367</v>
      </c>
      <c r="J464" s="51">
        <v>21651</v>
      </c>
      <c r="K464" s="51">
        <v>44212</v>
      </c>
      <c r="L464" s="51">
        <v>21567</v>
      </c>
      <c r="M464" s="51">
        <v>43266</v>
      </c>
      <c r="N464" s="51">
        <v>21102</v>
      </c>
      <c r="O464" s="55">
        <v>42493</v>
      </c>
      <c r="P464" s="139">
        <v>20719</v>
      </c>
      <c r="Q464" s="51">
        <v>41695</v>
      </c>
      <c r="R464" s="140">
        <v>20356</v>
      </c>
    </row>
    <row r="465" spans="1:18" s="12" customFormat="1" ht="12.75" x14ac:dyDescent="0.2">
      <c r="A465" s="133" t="s">
        <v>186</v>
      </c>
      <c r="B465" s="134" t="s">
        <v>205</v>
      </c>
      <c r="C465" s="45" t="s">
        <v>205</v>
      </c>
      <c r="D465" s="54" t="s">
        <v>61</v>
      </c>
      <c r="E465" s="51">
        <v>4794</v>
      </c>
      <c r="F465" s="51">
        <v>2405</v>
      </c>
      <c r="G465" s="51">
        <v>4611</v>
      </c>
      <c r="H465" s="51">
        <v>2289</v>
      </c>
      <c r="I465" s="51">
        <v>4476</v>
      </c>
      <c r="J465" s="51">
        <v>2180</v>
      </c>
      <c r="K465" s="51">
        <v>4895</v>
      </c>
      <c r="L465" s="51">
        <v>2378</v>
      </c>
      <c r="M465" s="51">
        <v>4825</v>
      </c>
      <c r="N465" s="51">
        <v>2363</v>
      </c>
      <c r="O465" s="55">
        <v>4774</v>
      </c>
      <c r="P465" s="139">
        <v>2332</v>
      </c>
      <c r="Q465" s="51">
        <v>4682</v>
      </c>
      <c r="R465" s="140">
        <v>2284</v>
      </c>
    </row>
    <row r="466" spans="1:18" s="12" customFormat="1" ht="12.75" x14ac:dyDescent="0.2">
      <c r="A466" s="133" t="s">
        <v>186</v>
      </c>
      <c r="B466" s="134" t="s">
        <v>205</v>
      </c>
      <c r="C466" s="45" t="s">
        <v>205</v>
      </c>
      <c r="D466" s="54" t="s">
        <v>62</v>
      </c>
      <c r="E466" s="51">
        <v>41805</v>
      </c>
      <c r="F466" s="51">
        <v>20418</v>
      </c>
      <c r="G466" s="51">
        <v>40906</v>
      </c>
      <c r="H466" s="51">
        <v>19978</v>
      </c>
      <c r="I466" s="51">
        <v>39891</v>
      </c>
      <c r="J466" s="51">
        <v>19471</v>
      </c>
      <c r="K466" s="51">
        <v>39317</v>
      </c>
      <c r="L466" s="51">
        <v>19189</v>
      </c>
      <c r="M466" s="51">
        <v>38441</v>
      </c>
      <c r="N466" s="51">
        <v>18739</v>
      </c>
      <c r="O466" s="55">
        <v>37719</v>
      </c>
      <c r="P466" s="139">
        <v>18387</v>
      </c>
      <c r="Q466" s="51">
        <v>37013</v>
      </c>
      <c r="R466" s="140">
        <v>18072</v>
      </c>
    </row>
    <row r="467" spans="1:18" s="12" customFormat="1" ht="12.75" x14ac:dyDescent="0.2">
      <c r="A467" s="133" t="s">
        <v>209</v>
      </c>
      <c r="B467" s="134"/>
      <c r="C467" s="38"/>
      <c r="D467" s="30" t="s">
        <v>60</v>
      </c>
      <c r="E467" s="42">
        <v>988843</v>
      </c>
      <c r="F467" s="42">
        <v>482377</v>
      </c>
      <c r="G467" s="42">
        <v>980545</v>
      </c>
      <c r="H467" s="42">
        <v>477760</v>
      </c>
      <c r="I467" s="42">
        <v>975278</v>
      </c>
      <c r="J467" s="42">
        <v>475370</v>
      </c>
      <c r="K467" s="42">
        <v>987386</v>
      </c>
      <c r="L467" s="42">
        <v>481583</v>
      </c>
      <c r="M467" s="42">
        <v>984537</v>
      </c>
      <c r="N467" s="42">
        <v>479895</v>
      </c>
      <c r="O467" s="136">
        <v>983722</v>
      </c>
      <c r="P467" s="137">
        <v>479347</v>
      </c>
      <c r="Q467" s="42">
        <v>984077</v>
      </c>
      <c r="R467" s="138">
        <v>479343</v>
      </c>
    </row>
    <row r="468" spans="1:18" s="12" customFormat="1" ht="12.75" x14ac:dyDescent="0.2">
      <c r="A468" s="133" t="s">
        <v>209</v>
      </c>
      <c r="B468" s="134"/>
      <c r="C468" s="38"/>
      <c r="D468" s="30" t="s">
        <v>61</v>
      </c>
      <c r="E468" s="42">
        <v>576361</v>
      </c>
      <c r="F468" s="42">
        <v>281389</v>
      </c>
      <c r="G468" s="42">
        <v>575465</v>
      </c>
      <c r="H468" s="42">
        <v>280642</v>
      </c>
      <c r="I468" s="42">
        <v>577187</v>
      </c>
      <c r="J468" s="42">
        <v>281351</v>
      </c>
      <c r="K468" s="42">
        <v>578763</v>
      </c>
      <c r="L468" s="42">
        <v>282298</v>
      </c>
      <c r="M468" s="42">
        <v>581467</v>
      </c>
      <c r="N468" s="42">
        <v>283563</v>
      </c>
      <c r="O468" s="136">
        <v>585823</v>
      </c>
      <c r="P468" s="137">
        <v>285676</v>
      </c>
      <c r="Q468" s="42">
        <v>590451</v>
      </c>
      <c r="R468" s="138">
        <v>287885</v>
      </c>
    </row>
    <row r="469" spans="1:18" s="12" customFormat="1" ht="12.75" x14ac:dyDescent="0.2">
      <c r="A469" s="133" t="s">
        <v>209</v>
      </c>
      <c r="B469" s="134"/>
      <c r="C469" s="38"/>
      <c r="D469" s="30" t="s">
        <v>62</v>
      </c>
      <c r="E469" s="42">
        <v>412482</v>
      </c>
      <c r="F469" s="42">
        <v>200988</v>
      </c>
      <c r="G469" s="42">
        <v>405080</v>
      </c>
      <c r="H469" s="42">
        <v>197118</v>
      </c>
      <c r="I469" s="42">
        <v>398091</v>
      </c>
      <c r="J469" s="42">
        <v>194019</v>
      </c>
      <c r="K469" s="42">
        <v>408623</v>
      </c>
      <c r="L469" s="42">
        <v>199285</v>
      </c>
      <c r="M469" s="42">
        <v>403070</v>
      </c>
      <c r="N469" s="42">
        <v>196332</v>
      </c>
      <c r="O469" s="136">
        <v>397899</v>
      </c>
      <c r="P469" s="137">
        <v>193671</v>
      </c>
      <c r="Q469" s="42">
        <v>393626</v>
      </c>
      <c r="R469" s="138">
        <v>191458</v>
      </c>
    </row>
    <row r="470" spans="1:18" s="12" customFormat="1" ht="12.75" x14ac:dyDescent="0.2">
      <c r="A470" s="133" t="s">
        <v>209</v>
      </c>
      <c r="B470" s="134" t="s">
        <v>210</v>
      </c>
      <c r="C470" s="38"/>
      <c r="D470" s="30" t="s">
        <v>60</v>
      </c>
      <c r="E470" s="42">
        <v>133476</v>
      </c>
      <c r="F470" s="42">
        <v>64920</v>
      </c>
      <c r="G470" s="42">
        <v>130317</v>
      </c>
      <c r="H470" s="42">
        <v>63410</v>
      </c>
      <c r="I470" s="42">
        <v>127539</v>
      </c>
      <c r="J470" s="42">
        <v>62101</v>
      </c>
      <c r="K470" s="42">
        <v>125939</v>
      </c>
      <c r="L470" s="42">
        <v>61265</v>
      </c>
      <c r="M470" s="42">
        <v>123056</v>
      </c>
      <c r="N470" s="42">
        <v>59892</v>
      </c>
      <c r="O470" s="136">
        <v>120641</v>
      </c>
      <c r="P470" s="137">
        <v>58738</v>
      </c>
      <c r="Q470" s="42">
        <v>118405</v>
      </c>
      <c r="R470" s="138">
        <v>57640</v>
      </c>
    </row>
    <row r="471" spans="1:18" s="12" customFormat="1" ht="12.75" x14ac:dyDescent="0.2">
      <c r="A471" s="133" t="s">
        <v>209</v>
      </c>
      <c r="B471" s="134" t="s">
        <v>210</v>
      </c>
      <c r="C471" s="38"/>
      <c r="D471" s="30" t="s">
        <v>61</v>
      </c>
      <c r="E471" s="42">
        <v>56107</v>
      </c>
      <c r="F471" s="42">
        <v>27366</v>
      </c>
      <c r="G471" s="42">
        <v>55103</v>
      </c>
      <c r="H471" s="42">
        <v>26951</v>
      </c>
      <c r="I471" s="42">
        <v>54341</v>
      </c>
      <c r="J471" s="42">
        <v>26496</v>
      </c>
      <c r="K471" s="42">
        <v>52668</v>
      </c>
      <c r="L471" s="42">
        <v>25620</v>
      </c>
      <c r="M471" s="42">
        <v>51634</v>
      </c>
      <c r="N471" s="42">
        <v>25150</v>
      </c>
      <c r="O471" s="136">
        <v>50849</v>
      </c>
      <c r="P471" s="137">
        <v>24844</v>
      </c>
      <c r="Q471" s="42">
        <v>50226</v>
      </c>
      <c r="R471" s="138">
        <v>24555</v>
      </c>
    </row>
    <row r="472" spans="1:18" s="12" customFormat="1" ht="12.75" x14ac:dyDescent="0.2">
      <c r="A472" s="133" t="s">
        <v>209</v>
      </c>
      <c r="B472" s="134" t="s">
        <v>210</v>
      </c>
      <c r="C472" s="38"/>
      <c r="D472" s="30" t="s">
        <v>62</v>
      </c>
      <c r="E472" s="42">
        <v>77369</v>
      </c>
      <c r="F472" s="42">
        <v>37554</v>
      </c>
      <c r="G472" s="42">
        <v>75214</v>
      </c>
      <c r="H472" s="42">
        <v>36459</v>
      </c>
      <c r="I472" s="42">
        <v>73198</v>
      </c>
      <c r="J472" s="42">
        <v>35605</v>
      </c>
      <c r="K472" s="42">
        <v>73271</v>
      </c>
      <c r="L472" s="42">
        <v>35645</v>
      </c>
      <c r="M472" s="42">
        <v>71422</v>
      </c>
      <c r="N472" s="42">
        <v>34742</v>
      </c>
      <c r="O472" s="136">
        <v>69792</v>
      </c>
      <c r="P472" s="137">
        <v>33894</v>
      </c>
      <c r="Q472" s="42">
        <v>68179</v>
      </c>
      <c r="R472" s="138">
        <v>33085</v>
      </c>
    </row>
    <row r="473" spans="1:18" s="12" customFormat="1" ht="12.75" x14ac:dyDescent="0.2">
      <c r="A473" s="133" t="s">
        <v>209</v>
      </c>
      <c r="B473" s="134" t="s">
        <v>210</v>
      </c>
      <c r="C473" s="45" t="s">
        <v>211</v>
      </c>
      <c r="D473" s="54" t="s">
        <v>60</v>
      </c>
      <c r="E473" s="51">
        <v>19276</v>
      </c>
      <c r="F473" s="51">
        <v>9349</v>
      </c>
      <c r="G473" s="51">
        <v>18739</v>
      </c>
      <c r="H473" s="51">
        <v>9065</v>
      </c>
      <c r="I473" s="51">
        <v>18276</v>
      </c>
      <c r="J473" s="51">
        <v>8803</v>
      </c>
      <c r="K473" s="51">
        <v>18032</v>
      </c>
      <c r="L473" s="51">
        <v>8646</v>
      </c>
      <c r="M473" s="51">
        <v>17580</v>
      </c>
      <c r="N473" s="51">
        <v>8431</v>
      </c>
      <c r="O473" s="55">
        <v>17289</v>
      </c>
      <c r="P473" s="139">
        <v>8312</v>
      </c>
      <c r="Q473" s="51">
        <v>17025</v>
      </c>
      <c r="R473" s="140">
        <v>8198</v>
      </c>
    </row>
    <row r="474" spans="1:18" s="12" customFormat="1" ht="12.75" x14ac:dyDescent="0.2">
      <c r="A474" s="133" t="s">
        <v>209</v>
      </c>
      <c r="B474" s="134" t="s">
        <v>210</v>
      </c>
      <c r="C474" s="45" t="s">
        <v>211</v>
      </c>
      <c r="D474" s="54" t="s">
        <v>61</v>
      </c>
      <c r="E474" s="51">
        <v>9544</v>
      </c>
      <c r="F474" s="51">
        <v>4650</v>
      </c>
      <c r="G474" s="51">
        <v>9286</v>
      </c>
      <c r="H474" s="51">
        <v>4488</v>
      </c>
      <c r="I474" s="51">
        <v>9051</v>
      </c>
      <c r="J474" s="51">
        <v>4350</v>
      </c>
      <c r="K474" s="51">
        <v>8805</v>
      </c>
      <c r="L474" s="51">
        <v>4207</v>
      </c>
      <c r="M474" s="51">
        <v>8565</v>
      </c>
      <c r="N474" s="51">
        <v>4095</v>
      </c>
      <c r="O474" s="55">
        <v>8364</v>
      </c>
      <c r="P474" s="139">
        <v>4020</v>
      </c>
      <c r="Q474" s="51">
        <v>8219</v>
      </c>
      <c r="R474" s="140">
        <v>3964</v>
      </c>
    </row>
    <row r="475" spans="1:18" s="12" customFormat="1" ht="12.75" x14ac:dyDescent="0.2">
      <c r="A475" s="133" t="s">
        <v>209</v>
      </c>
      <c r="B475" s="134" t="s">
        <v>210</v>
      </c>
      <c r="C475" s="45" t="s">
        <v>211</v>
      </c>
      <c r="D475" s="54" t="s">
        <v>62</v>
      </c>
      <c r="E475" s="51">
        <v>9732</v>
      </c>
      <c r="F475" s="51">
        <v>4699</v>
      </c>
      <c r="G475" s="51">
        <v>9453</v>
      </c>
      <c r="H475" s="51">
        <v>4577</v>
      </c>
      <c r="I475" s="51">
        <v>9225</v>
      </c>
      <c r="J475" s="51">
        <v>4453</v>
      </c>
      <c r="K475" s="51">
        <v>9227</v>
      </c>
      <c r="L475" s="51">
        <v>4439</v>
      </c>
      <c r="M475" s="51">
        <v>9015</v>
      </c>
      <c r="N475" s="51">
        <v>4336</v>
      </c>
      <c r="O475" s="55">
        <v>8925</v>
      </c>
      <c r="P475" s="139">
        <v>4292</v>
      </c>
      <c r="Q475" s="51">
        <v>8806</v>
      </c>
      <c r="R475" s="140">
        <v>4234</v>
      </c>
    </row>
    <row r="476" spans="1:18" s="12" customFormat="1" ht="12.75" x14ac:dyDescent="0.2">
      <c r="A476" s="133" t="s">
        <v>209</v>
      </c>
      <c r="B476" s="134" t="s">
        <v>210</v>
      </c>
      <c r="C476" s="45" t="s">
        <v>212</v>
      </c>
      <c r="D476" s="54" t="s">
        <v>60</v>
      </c>
      <c r="E476" s="51">
        <v>9724</v>
      </c>
      <c r="F476" s="51">
        <v>4725</v>
      </c>
      <c r="G476" s="51">
        <v>9424</v>
      </c>
      <c r="H476" s="51">
        <v>4542</v>
      </c>
      <c r="I476" s="51">
        <v>9211</v>
      </c>
      <c r="J476" s="51">
        <v>4399</v>
      </c>
      <c r="K476" s="51">
        <v>9000</v>
      </c>
      <c r="L476" s="51">
        <v>4297</v>
      </c>
      <c r="M476" s="51">
        <v>8709</v>
      </c>
      <c r="N476" s="51">
        <v>4179</v>
      </c>
      <c r="O476" s="55">
        <v>8471</v>
      </c>
      <c r="P476" s="139">
        <v>4083</v>
      </c>
      <c r="Q476" s="51">
        <v>8324</v>
      </c>
      <c r="R476" s="140">
        <v>4019</v>
      </c>
    </row>
    <row r="477" spans="1:18" s="12" customFormat="1" ht="12.75" x14ac:dyDescent="0.2">
      <c r="A477" s="133" t="s">
        <v>209</v>
      </c>
      <c r="B477" s="134" t="s">
        <v>210</v>
      </c>
      <c r="C477" s="45" t="s">
        <v>212</v>
      </c>
      <c r="D477" s="54" t="s">
        <v>61</v>
      </c>
      <c r="E477" s="51">
        <v>3714</v>
      </c>
      <c r="F477" s="51">
        <v>1753</v>
      </c>
      <c r="G477" s="51">
        <v>3544</v>
      </c>
      <c r="H477" s="51">
        <v>1645</v>
      </c>
      <c r="I477" s="51">
        <v>3481</v>
      </c>
      <c r="J477" s="51">
        <v>1599</v>
      </c>
      <c r="K477" s="51">
        <v>3439</v>
      </c>
      <c r="L477" s="51">
        <v>1626</v>
      </c>
      <c r="M477" s="51">
        <v>3363</v>
      </c>
      <c r="N477" s="51">
        <v>1603</v>
      </c>
      <c r="O477" s="55">
        <v>3314</v>
      </c>
      <c r="P477" s="139">
        <v>1607</v>
      </c>
      <c r="Q477" s="51">
        <v>3226</v>
      </c>
      <c r="R477" s="140">
        <v>1568</v>
      </c>
    </row>
    <row r="478" spans="1:18" s="12" customFormat="1" ht="12.75" x14ac:dyDescent="0.2">
      <c r="A478" s="133" t="s">
        <v>209</v>
      </c>
      <c r="B478" s="134" t="s">
        <v>210</v>
      </c>
      <c r="C478" s="45" t="s">
        <v>212</v>
      </c>
      <c r="D478" s="54" t="s">
        <v>62</v>
      </c>
      <c r="E478" s="51">
        <v>6010</v>
      </c>
      <c r="F478" s="51">
        <v>2972</v>
      </c>
      <c r="G478" s="51">
        <v>5880</v>
      </c>
      <c r="H478" s="51">
        <v>2897</v>
      </c>
      <c r="I478" s="51">
        <v>5730</v>
      </c>
      <c r="J478" s="51">
        <v>2800</v>
      </c>
      <c r="K478" s="51">
        <v>5561</v>
      </c>
      <c r="L478" s="51">
        <v>2671</v>
      </c>
      <c r="M478" s="51">
        <v>5346</v>
      </c>
      <c r="N478" s="51">
        <v>2576</v>
      </c>
      <c r="O478" s="55">
        <v>5157</v>
      </c>
      <c r="P478" s="139">
        <v>2476</v>
      </c>
      <c r="Q478" s="51">
        <v>5098</v>
      </c>
      <c r="R478" s="140">
        <v>2451</v>
      </c>
    </row>
    <row r="479" spans="1:18" s="12" customFormat="1" ht="12.75" x14ac:dyDescent="0.2">
      <c r="A479" s="133" t="s">
        <v>209</v>
      </c>
      <c r="B479" s="134" t="s">
        <v>210</v>
      </c>
      <c r="C479" s="45" t="s">
        <v>213</v>
      </c>
      <c r="D479" s="54" t="s">
        <v>71</v>
      </c>
      <c r="E479" s="51">
        <v>23154</v>
      </c>
      <c r="F479" s="51">
        <v>11339</v>
      </c>
      <c r="G479" s="51">
        <v>22927</v>
      </c>
      <c r="H479" s="51">
        <v>11293</v>
      </c>
      <c r="I479" s="51">
        <v>22739</v>
      </c>
      <c r="J479" s="51">
        <v>11156</v>
      </c>
      <c r="K479" s="51">
        <v>21974</v>
      </c>
      <c r="L479" s="51">
        <v>10737</v>
      </c>
      <c r="M479" s="51">
        <v>21533</v>
      </c>
      <c r="N479" s="51">
        <v>10519</v>
      </c>
      <c r="O479" s="55">
        <v>21233</v>
      </c>
      <c r="P479" s="139">
        <v>10371</v>
      </c>
      <c r="Q479" s="51">
        <v>21051</v>
      </c>
      <c r="R479" s="140">
        <v>10291</v>
      </c>
    </row>
    <row r="480" spans="1:18" s="12" customFormat="1" ht="12.75" x14ac:dyDescent="0.2">
      <c r="A480" s="133" t="s">
        <v>209</v>
      </c>
      <c r="B480" s="134" t="s">
        <v>210</v>
      </c>
      <c r="C480" s="45" t="s">
        <v>214</v>
      </c>
      <c r="D480" s="54" t="s">
        <v>60</v>
      </c>
      <c r="E480" s="51">
        <v>16407</v>
      </c>
      <c r="F480" s="51">
        <v>7987</v>
      </c>
      <c r="G480" s="51">
        <v>15998</v>
      </c>
      <c r="H480" s="51">
        <v>7805</v>
      </c>
      <c r="I480" s="51">
        <v>15641</v>
      </c>
      <c r="J480" s="51">
        <v>7638</v>
      </c>
      <c r="K480" s="51">
        <v>15578</v>
      </c>
      <c r="L480" s="51">
        <v>7621</v>
      </c>
      <c r="M480" s="51">
        <v>15273</v>
      </c>
      <c r="N480" s="51">
        <v>7504</v>
      </c>
      <c r="O480" s="55">
        <v>14847</v>
      </c>
      <c r="P480" s="139">
        <v>7297</v>
      </c>
      <c r="Q480" s="51">
        <v>14504</v>
      </c>
      <c r="R480" s="140">
        <v>7126</v>
      </c>
    </row>
    <row r="481" spans="1:18" s="12" customFormat="1" ht="12.75" x14ac:dyDescent="0.2">
      <c r="A481" s="133" t="s">
        <v>209</v>
      </c>
      <c r="B481" s="134" t="s">
        <v>210</v>
      </c>
      <c r="C481" s="45" t="s">
        <v>214</v>
      </c>
      <c r="D481" s="54" t="s">
        <v>61</v>
      </c>
      <c r="E481" s="51">
        <v>6024</v>
      </c>
      <c r="F481" s="51">
        <v>2951</v>
      </c>
      <c r="G481" s="51">
        <v>5909</v>
      </c>
      <c r="H481" s="51">
        <v>2910</v>
      </c>
      <c r="I481" s="51">
        <v>5839</v>
      </c>
      <c r="J481" s="51">
        <v>2867</v>
      </c>
      <c r="K481" s="51">
        <v>5939</v>
      </c>
      <c r="L481" s="51">
        <v>2911</v>
      </c>
      <c r="M481" s="51">
        <v>5886</v>
      </c>
      <c r="N481" s="51">
        <v>2891</v>
      </c>
      <c r="O481" s="55">
        <v>5772</v>
      </c>
      <c r="P481" s="139">
        <v>2843</v>
      </c>
      <c r="Q481" s="51">
        <v>5693</v>
      </c>
      <c r="R481" s="140">
        <v>2813</v>
      </c>
    </row>
    <row r="482" spans="1:18" s="12" customFormat="1" ht="12.75" x14ac:dyDescent="0.2">
      <c r="A482" s="133" t="s">
        <v>209</v>
      </c>
      <c r="B482" s="134" t="s">
        <v>210</v>
      </c>
      <c r="C482" s="45" t="s">
        <v>214</v>
      </c>
      <c r="D482" s="54" t="s">
        <v>62</v>
      </c>
      <c r="E482" s="51">
        <v>10383</v>
      </c>
      <c r="F482" s="51">
        <v>5036</v>
      </c>
      <c r="G482" s="51">
        <v>10089</v>
      </c>
      <c r="H482" s="51">
        <v>4895</v>
      </c>
      <c r="I482" s="51">
        <v>9802</v>
      </c>
      <c r="J482" s="51">
        <v>4771</v>
      </c>
      <c r="K482" s="51">
        <v>9639</v>
      </c>
      <c r="L482" s="51">
        <v>4710</v>
      </c>
      <c r="M482" s="51">
        <v>9387</v>
      </c>
      <c r="N482" s="51">
        <v>4613</v>
      </c>
      <c r="O482" s="55">
        <v>9075</v>
      </c>
      <c r="P482" s="139">
        <v>4454</v>
      </c>
      <c r="Q482" s="51">
        <v>8811</v>
      </c>
      <c r="R482" s="140">
        <v>4313</v>
      </c>
    </row>
    <row r="483" spans="1:18" s="12" customFormat="1" ht="12.75" x14ac:dyDescent="0.2">
      <c r="A483" s="133" t="s">
        <v>209</v>
      </c>
      <c r="B483" s="134" t="s">
        <v>210</v>
      </c>
      <c r="C483" s="45" t="s">
        <v>215</v>
      </c>
      <c r="D483" s="54" t="s">
        <v>60</v>
      </c>
      <c r="E483" s="51">
        <v>24255</v>
      </c>
      <c r="F483" s="51">
        <v>11714</v>
      </c>
      <c r="G483" s="51">
        <v>23654</v>
      </c>
      <c r="H483" s="51">
        <v>11439</v>
      </c>
      <c r="I483" s="51">
        <v>23082</v>
      </c>
      <c r="J483" s="51">
        <v>11275</v>
      </c>
      <c r="K483" s="51">
        <v>23334</v>
      </c>
      <c r="L483" s="51">
        <v>11400</v>
      </c>
      <c r="M483" s="51">
        <v>22803</v>
      </c>
      <c r="N483" s="51">
        <v>11106</v>
      </c>
      <c r="O483" s="55">
        <v>22483</v>
      </c>
      <c r="P483" s="139">
        <v>10903</v>
      </c>
      <c r="Q483" s="51">
        <v>21995</v>
      </c>
      <c r="R483" s="140">
        <v>10666</v>
      </c>
    </row>
    <row r="484" spans="1:18" s="12" customFormat="1" ht="12.75" x14ac:dyDescent="0.2">
      <c r="A484" s="133" t="s">
        <v>209</v>
      </c>
      <c r="B484" s="134" t="s">
        <v>210</v>
      </c>
      <c r="C484" s="45" t="s">
        <v>215</v>
      </c>
      <c r="D484" s="54" t="s">
        <v>61</v>
      </c>
      <c r="E484" s="51">
        <v>1994</v>
      </c>
      <c r="F484" s="51">
        <v>949</v>
      </c>
      <c r="G484" s="51">
        <v>1965</v>
      </c>
      <c r="H484" s="51">
        <v>940</v>
      </c>
      <c r="I484" s="51">
        <v>1922</v>
      </c>
      <c r="J484" s="51">
        <v>924</v>
      </c>
      <c r="K484" s="51">
        <v>1910</v>
      </c>
      <c r="L484" s="51">
        <v>918</v>
      </c>
      <c r="M484" s="51">
        <v>1860</v>
      </c>
      <c r="N484" s="51">
        <v>887</v>
      </c>
      <c r="O484" s="55">
        <v>1833</v>
      </c>
      <c r="P484" s="139">
        <v>868</v>
      </c>
      <c r="Q484" s="51">
        <v>1807</v>
      </c>
      <c r="R484" s="140">
        <v>846</v>
      </c>
    </row>
    <row r="485" spans="1:18" s="12" customFormat="1" ht="12.75" x14ac:dyDescent="0.2">
      <c r="A485" s="133" t="s">
        <v>209</v>
      </c>
      <c r="B485" s="134" t="s">
        <v>210</v>
      </c>
      <c r="C485" s="45" t="s">
        <v>215</v>
      </c>
      <c r="D485" s="54" t="s">
        <v>62</v>
      </c>
      <c r="E485" s="51">
        <v>22261</v>
      </c>
      <c r="F485" s="51">
        <v>10765</v>
      </c>
      <c r="G485" s="51">
        <v>21689</v>
      </c>
      <c r="H485" s="51">
        <v>10499</v>
      </c>
      <c r="I485" s="51">
        <v>21160</v>
      </c>
      <c r="J485" s="51">
        <v>10351</v>
      </c>
      <c r="K485" s="51">
        <v>21424</v>
      </c>
      <c r="L485" s="51">
        <v>10482</v>
      </c>
      <c r="M485" s="51">
        <v>20943</v>
      </c>
      <c r="N485" s="51">
        <v>10219</v>
      </c>
      <c r="O485" s="55">
        <v>20650</v>
      </c>
      <c r="P485" s="139">
        <v>10035</v>
      </c>
      <c r="Q485" s="51">
        <v>20188</v>
      </c>
      <c r="R485" s="140">
        <v>9820</v>
      </c>
    </row>
    <row r="486" spans="1:18" s="12" customFormat="1" ht="12.75" x14ac:dyDescent="0.2">
      <c r="A486" s="133" t="s">
        <v>209</v>
      </c>
      <c r="B486" s="134" t="s">
        <v>210</v>
      </c>
      <c r="C486" s="45" t="s">
        <v>216</v>
      </c>
      <c r="D486" s="54" t="s">
        <v>60</v>
      </c>
      <c r="E486" s="51">
        <v>19078</v>
      </c>
      <c r="F486" s="51">
        <v>9276</v>
      </c>
      <c r="G486" s="51">
        <v>18673</v>
      </c>
      <c r="H486" s="51">
        <v>9090</v>
      </c>
      <c r="I486" s="51">
        <v>18361</v>
      </c>
      <c r="J486" s="51">
        <v>8959</v>
      </c>
      <c r="K486" s="51">
        <v>18184</v>
      </c>
      <c r="L486" s="51">
        <v>8857</v>
      </c>
      <c r="M486" s="51">
        <v>17835</v>
      </c>
      <c r="N486" s="51">
        <v>8671</v>
      </c>
      <c r="O486" s="55">
        <v>17449</v>
      </c>
      <c r="P486" s="139">
        <v>8493</v>
      </c>
      <c r="Q486" s="51">
        <v>17162</v>
      </c>
      <c r="R486" s="140">
        <v>8329</v>
      </c>
    </row>
    <row r="487" spans="1:18" s="12" customFormat="1" ht="12.75" x14ac:dyDescent="0.2">
      <c r="A487" s="133" t="s">
        <v>209</v>
      </c>
      <c r="B487" s="134" t="s">
        <v>210</v>
      </c>
      <c r="C487" s="45" t="s">
        <v>216</v>
      </c>
      <c r="D487" s="54" t="s">
        <v>61</v>
      </c>
      <c r="E487" s="51">
        <v>5553</v>
      </c>
      <c r="F487" s="51">
        <v>2717</v>
      </c>
      <c r="G487" s="51">
        <v>5510</v>
      </c>
      <c r="H487" s="51">
        <v>2731</v>
      </c>
      <c r="I487" s="51">
        <v>5501</v>
      </c>
      <c r="J487" s="51">
        <v>2738</v>
      </c>
      <c r="K487" s="51">
        <v>5176</v>
      </c>
      <c r="L487" s="51">
        <v>2571</v>
      </c>
      <c r="M487" s="51">
        <v>5110</v>
      </c>
      <c r="N487" s="51">
        <v>2538</v>
      </c>
      <c r="O487" s="55">
        <v>5130</v>
      </c>
      <c r="P487" s="139">
        <v>2548</v>
      </c>
      <c r="Q487" s="51">
        <v>5075</v>
      </c>
      <c r="R487" s="140">
        <v>2520</v>
      </c>
    </row>
    <row r="488" spans="1:18" s="12" customFormat="1" ht="12.75" x14ac:dyDescent="0.2">
      <c r="A488" s="133" t="s">
        <v>209</v>
      </c>
      <c r="B488" s="134" t="s">
        <v>210</v>
      </c>
      <c r="C488" s="45" t="s">
        <v>216</v>
      </c>
      <c r="D488" s="54" t="s">
        <v>62</v>
      </c>
      <c r="E488" s="51">
        <v>13525</v>
      </c>
      <c r="F488" s="51">
        <v>6559</v>
      </c>
      <c r="G488" s="51">
        <v>13163</v>
      </c>
      <c r="H488" s="51">
        <v>6359</v>
      </c>
      <c r="I488" s="51">
        <v>12860</v>
      </c>
      <c r="J488" s="51">
        <v>6221</v>
      </c>
      <c r="K488" s="51">
        <v>13008</v>
      </c>
      <c r="L488" s="51">
        <v>6286</v>
      </c>
      <c r="M488" s="51">
        <v>12725</v>
      </c>
      <c r="N488" s="51">
        <v>6133</v>
      </c>
      <c r="O488" s="55">
        <v>12319</v>
      </c>
      <c r="P488" s="139">
        <v>5945</v>
      </c>
      <c r="Q488" s="51">
        <v>12087</v>
      </c>
      <c r="R488" s="140">
        <v>5809</v>
      </c>
    </row>
    <row r="489" spans="1:18" s="12" customFormat="1" ht="12.75" x14ac:dyDescent="0.2">
      <c r="A489" s="133" t="s">
        <v>209</v>
      </c>
      <c r="B489" s="134" t="s">
        <v>210</v>
      </c>
      <c r="C489" s="45" t="s">
        <v>217</v>
      </c>
      <c r="D489" s="54" t="s">
        <v>60</v>
      </c>
      <c r="E489" s="51">
        <v>12363</v>
      </c>
      <c r="F489" s="51">
        <v>6041</v>
      </c>
      <c r="G489" s="51">
        <v>12034</v>
      </c>
      <c r="H489" s="51">
        <v>5858</v>
      </c>
      <c r="I489" s="51">
        <v>11603</v>
      </c>
      <c r="J489" s="51">
        <v>5632</v>
      </c>
      <c r="K489" s="51">
        <v>11345</v>
      </c>
      <c r="L489" s="51">
        <v>5502</v>
      </c>
      <c r="M489" s="51">
        <v>11014</v>
      </c>
      <c r="N489" s="51">
        <v>5367</v>
      </c>
      <c r="O489" s="55">
        <v>10749</v>
      </c>
      <c r="P489" s="139">
        <v>5264</v>
      </c>
      <c r="Q489" s="51">
        <v>10517</v>
      </c>
      <c r="R489" s="140">
        <v>5162</v>
      </c>
    </row>
    <row r="490" spans="1:18" s="12" customFormat="1" ht="12.75" x14ac:dyDescent="0.2">
      <c r="A490" s="133" t="s">
        <v>209</v>
      </c>
      <c r="B490" s="134" t="s">
        <v>210</v>
      </c>
      <c r="C490" s="45" t="s">
        <v>217</v>
      </c>
      <c r="D490" s="54" t="s">
        <v>61</v>
      </c>
      <c r="E490" s="51">
        <v>3698</v>
      </c>
      <c r="F490" s="51">
        <v>1839</v>
      </c>
      <c r="G490" s="51">
        <v>3657</v>
      </c>
      <c r="H490" s="51">
        <v>1828</v>
      </c>
      <c r="I490" s="51">
        <v>3548</v>
      </c>
      <c r="J490" s="51">
        <v>1754</v>
      </c>
      <c r="K490" s="51">
        <v>3365</v>
      </c>
      <c r="L490" s="51">
        <v>1651</v>
      </c>
      <c r="M490" s="51">
        <v>3317</v>
      </c>
      <c r="N490" s="51">
        <v>1643</v>
      </c>
      <c r="O490" s="55">
        <v>3247</v>
      </c>
      <c r="P490" s="139">
        <v>1627</v>
      </c>
      <c r="Q490" s="51">
        <v>3248</v>
      </c>
      <c r="R490" s="140">
        <v>1631</v>
      </c>
    </row>
    <row r="491" spans="1:18" s="12" customFormat="1" ht="12.75" x14ac:dyDescent="0.2">
      <c r="A491" s="133" t="s">
        <v>209</v>
      </c>
      <c r="B491" s="134" t="s">
        <v>210</v>
      </c>
      <c r="C491" s="45" t="s">
        <v>217</v>
      </c>
      <c r="D491" s="54" t="s">
        <v>62</v>
      </c>
      <c r="E491" s="51">
        <v>8665</v>
      </c>
      <c r="F491" s="51">
        <v>4202</v>
      </c>
      <c r="G491" s="51">
        <v>8377</v>
      </c>
      <c r="H491" s="51">
        <v>4030</v>
      </c>
      <c r="I491" s="51">
        <v>8055</v>
      </c>
      <c r="J491" s="51">
        <v>3878</v>
      </c>
      <c r="K491" s="51">
        <v>7980</v>
      </c>
      <c r="L491" s="51">
        <v>3851</v>
      </c>
      <c r="M491" s="51">
        <v>7697</v>
      </c>
      <c r="N491" s="51">
        <v>3724</v>
      </c>
      <c r="O491" s="55">
        <v>7502</v>
      </c>
      <c r="P491" s="139">
        <v>3637</v>
      </c>
      <c r="Q491" s="51">
        <v>7269</v>
      </c>
      <c r="R491" s="140">
        <v>3531</v>
      </c>
    </row>
    <row r="492" spans="1:18" s="12" customFormat="1" ht="12.75" x14ac:dyDescent="0.2">
      <c r="A492" s="133" t="s">
        <v>209</v>
      </c>
      <c r="B492" s="134" t="s">
        <v>210</v>
      </c>
      <c r="C492" s="45" t="s">
        <v>218</v>
      </c>
      <c r="D492" s="54" t="s">
        <v>60</v>
      </c>
      <c r="E492" s="51">
        <v>9219</v>
      </c>
      <c r="F492" s="51">
        <v>4489</v>
      </c>
      <c r="G492" s="51">
        <v>8868</v>
      </c>
      <c r="H492" s="51">
        <v>4318</v>
      </c>
      <c r="I492" s="51">
        <v>8626</v>
      </c>
      <c r="J492" s="51">
        <v>4239</v>
      </c>
      <c r="K492" s="51">
        <v>8492</v>
      </c>
      <c r="L492" s="51">
        <v>4205</v>
      </c>
      <c r="M492" s="51">
        <v>8309</v>
      </c>
      <c r="N492" s="51">
        <v>4115</v>
      </c>
      <c r="O492" s="55">
        <v>8120</v>
      </c>
      <c r="P492" s="139">
        <v>4015</v>
      </c>
      <c r="Q492" s="51">
        <v>7827</v>
      </c>
      <c r="R492" s="140">
        <v>3849</v>
      </c>
    </row>
    <row r="493" spans="1:18" s="12" customFormat="1" ht="12.75" x14ac:dyDescent="0.2">
      <c r="A493" s="133" t="s">
        <v>209</v>
      </c>
      <c r="B493" s="134" t="s">
        <v>210</v>
      </c>
      <c r="C493" s="45" t="s">
        <v>218</v>
      </c>
      <c r="D493" s="54" t="s">
        <v>61</v>
      </c>
      <c r="E493" s="51">
        <v>2426</v>
      </c>
      <c r="F493" s="51">
        <v>1168</v>
      </c>
      <c r="G493" s="51">
        <v>2305</v>
      </c>
      <c r="H493" s="51">
        <v>1116</v>
      </c>
      <c r="I493" s="51">
        <v>2260</v>
      </c>
      <c r="J493" s="51">
        <v>1108</v>
      </c>
      <c r="K493" s="51">
        <v>2060</v>
      </c>
      <c r="L493" s="51">
        <v>999</v>
      </c>
      <c r="M493" s="51">
        <v>2000</v>
      </c>
      <c r="N493" s="51">
        <v>974</v>
      </c>
      <c r="O493" s="55">
        <v>1956</v>
      </c>
      <c r="P493" s="139">
        <v>960</v>
      </c>
      <c r="Q493" s="51">
        <v>1907</v>
      </c>
      <c r="R493" s="140">
        <v>922</v>
      </c>
    </row>
    <row r="494" spans="1:18" s="12" customFormat="1" ht="12.75" x14ac:dyDescent="0.2">
      <c r="A494" s="133" t="s">
        <v>209</v>
      </c>
      <c r="B494" s="134" t="s">
        <v>210</v>
      </c>
      <c r="C494" s="45" t="s">
        <v>218</v>
      </c>
      <c r="D494" s="54" t="s">
        <v>62</v>
      </c>
      <c r="E494" s="51">
        <v>6793</v>
      </c>
      <c r="F494" s="51">
        <v>3321</v>
      </c>
      <c r="G494" s="51">
        <v>6563</v>
      </c>
      <c r="H494" s="51">
        <v>3202</v>
      </c>
      <c r="I494" s="51">
        <v>6366</v>
      </c>
      <c r="J494" s="51">
        <v>3131</v>
      </c>
      <c r="K494" s="51">
        <v>6432</v>
      </c>
      <c r="L494" s="51">
        <v>3206</v>
      </c>
      <c r="M494" s="51">
        <v>6309</v>
      </c>
      <c r="N494" s="51">
        <v>3141</v>
      </c>
      <c r="O494" s="55">
        <v>6164</v>
      </c>
      <c r="P494" s="139">
        <v>3055</v>
      </c>
      <c r="Q494" s="51">
        <v>5920</v>
      </c>
      <c r="R494" s="140">
        <v>2927</v>
      </c>
    </row>
    <row r="495" spans="1:18" s="12" customFormat="1" ht="12.75" x14ac:dyDescent="0.2">
      <c r="A495" s="133" t="s">
        <v>209</v>
      </c>
      <c r="B495" s="134" t="s">
        <v>219</v>
      </c>
      <c r="C495" s="38"/>
      <c r="D495" s="30" t="s">
        <v>71</v>
      </c>
      <c r="E495" s="42">
        <v>248761</v>
      </c>
      <c r="F495" s="42">
        <v>121990</v>
      </c>
      <c r="G495" s="42">
        <v>250654</v>
      </c>
      <c r="H495" s="42">
        <v>122676</v>
      </c>
      <c r="I495" s="42">
        <v>253919</v>
      </c>
      <c r="J495" s="42">
        <v>124249</v>
      </c>
      <c r="K495" s="42">
        <v>260288</v>
      </c>
      <c r="L495" s="42">
        <v>127154</v>
      </c>
      <c r="M495" s="42">
        <v>265026</v>
      </c>
      <c r="N495" s="42">
        <v>129489</v>
      </c>
      <c r="O495" s="136">
        <v>270387</v>
      </c>
      <c r="P495" s="137">
        <v>131946</v>
      </c>
      <c r="Q495" s="42">
        <v>275960</v>
      </c>
      <c r="R495" s="138">
        <v>134707</v>
      </c>
    </row>
    <row r="496" spans="1:18" s="12" customFormat="1" ht="12.75" x14ac:dyDescent="0.2">
      <c r="A496" s="133" t="s">
        <v>209</v>
      </c>
      <c r="B496" s="134" t="s">
        <v>219</v>
      </c>
      <c r="C496" s="45" t="s">
        <v>219</v>
      </c>
      <c r="D496" s="54" t="s">
        <v>71</v>
      </c>
      <c r="E496" s="51">
        <v>248761</v>
      </c>
      <c r="F496" s="51">
        <v>121990</v>
      </c>
      <c r="G496" s="51">
        <v>250654</v>
      </c>
      <c r="H496" s="51">
        <v>122676</v>
      </c>
      <c r="I496" s="51">
        <v>253919</v>
      </c>
      <c r="J496" s="51">
        <v>124249</v>
      </c>
      <c r="K496" s="51">
        <v>260288</v>
      </c>
      <c r="L496" s="51">
        <v>127154</v>
      </c>
      <c r="M496" s="51">
        <v>265026</v>
      </c>
      <c r="N496" s="51">
        <v>129489</v>
      </c>
      <c r="O496" s="55">
        <v>270387</v>
      </c>
      <c r="P496" s="139">
        <v>131946</v>
      </c>
      <c r="Q496" s="51">
        <v>275960</v>
      </c>
      <c r="R496" s="140">
        <v>134707</v>
      </c>
    </row>
    <row r="497" spans="1:18" s="12" customFormat="1" ht="12.75" x14ac:dyDescent="0.2">
      <c r="A497" s="133" t="s">
        <v>209</v>
      </c>
      <c r="B497" s="134" t="s">
        <v>220</v>
      </c>
      <c r="C497" s="38"/>
      <c r="D497" s="30" t="s">
        <v>60</v>
      </c>
      <c r="E497" s="42">
        <v>167958</v>
      </c>
      <c r="F497" s="42">
        <v>81979</v>
      </c>
      <c r="G497" s="42">
        <v>163914</v>
      </c>
      <c r="H497" s="42">
        <v>79883</v>
      </c>
      <c r="I497" s="42">
        <v>160184</v>
      </c>
      <c r="J497" s="42">
        <v>78098</v>
      </c>
      <c r="K497" s="42">
        <v>158806</v>
      </c>
      <c r="L497" s="42">
        <v>77652</v>
      </c>
      <c r="M497" s="42">
        <v>155503</v>
      </c>
      <c r="N497" s="42">
        <v>75928</v>
      </c>
      <c r="O497" s="136">
        <v>152523</v>
      </c>
      <c r="P497" s="137">
        <v>74468</v>
      </c>
      <c r="Q497" s="42">
        <v>149959</v>
      </c>
      <c r="R497" s="138">
        <v>73171</v>
      </c>
    </row>
    <row r="498" spans="1:18" s="12" customFormat="1" ht="12.75" x14ac:dyDescent="0.2">
      <c r="A498" s="133" t="s">
        <v>209</v>
      </c>
      <c r="B498" s="134" t="s">
        <v>220</v>
      </c>
      <c r="C498" s="38"/>
      <c r="D498" s="30" t="s">
        <v>61</v>
      </c>
      <c r="E498" s="42">
        <v>59900</v>
      </c>
      <c r="F498" s="42">
        <v>29445</v>
      </c>
      <c r="G498" s="42">
        <v>58598</v>
      </c>
      <c r="H498" s="42">
        <v>28675</v>
      </c>
      <c r="I498" s="42">
        <v>57763</v>
      </c>
      <c r="J498" s="42">
        <v>28275</v>
      </c>
      <c r="K498" s="42">
        <v>56407</v>
      </c>
      <c r="L498" s="42">
        <v>27722</v>
      </c>
      <c r="M498" s="42">
        <v>55474</v>
      </c>
      <c r="N498" s="42">
        <v>27206</v>
      </c>
      <c r="O498" s="136">
        <v>54749</v>
      </c>
      <c r="P498" s="137">
        <v>26903</v>
      </c>
      <c r="Q498" s="42">
        <v>54387</v>
      </c>
      <c r="R498" s="138">
        <v>26725</v>
      </c>
    </row>
    <row r="499" spans="1:18" s="12" customFormat="1" ht="12.75" x14ac:dyDescent="0.2">
      <c r="A499" s="133" t="s">
        <v>209</v>
      </c>
      <c r="B499" s="134" t="s">
        <v>220</v>
      </c>
      <c r="C499" s="38"/>
      <c r="D499" s="30" t="s">
        <v>62</v>
      </c>
      <c r="E499" s="42">
        <v>108058</v>
      </c>
      <c r="F499" s="42">
        <v>52534</v>
      </c>
      <c r="G499" s="42">
        <v>105316</v>
      </c>
      <c r="H499" s="42">
        <v>51208</v>
      </c>
      <c r="I499" s="42">
        <v>102421</v>
      </c>
      <c r="J499" s="42">
        <v>49823</v>
      </c>
      <c r="K499" s="42">
        <v>102399</v>
      </c>
      <c r="L499" s="42">
        <v>49930</v>
      </c>
      <c r="M499" s="42">
        <v>100029</v>
      </c>
      <c r="N499" s="42">
        <v>48722</v>
      </c>
      <c r="O499" s="136">
        <v>97774</v>
      </c>
      <c r="P499" s="137">
        <v>47565</v>
      </c>
      <c r="Q499" s="42">
        <v>95572</v>
      </c>
      <c r="R499" s="138">
        <v>46446</v>
      </c>
    </row>
    <row r="500" spans="1:18" s="12" customFormat="1" ht="12.75" x14ac:dyDescent="0.2">
      <c r="A500" s="133" t="s">
        <v>209</v>
      </c>
      <c r="B500" s="134" t="s">
        <v>220</v>
      </c>
      <c r="C500" s="45" t="s">
        <v>221</v>
      </c>
      <c r="D500" s="54" t="s">
        <v>60</v>
      </c>
      <c r="E500" s="51">
        <v>7036</v>
      </c>
      <c r="F500" s="51">
        <v>3462</v>
      </c>
      <c r="G500" s="51">
        <v>6795</v>
      </c>
      <c r="H500" s="51">
        <v>3353</v>
      </c>
      <c r="I500" s="51">
        <v>6554</v>
      </c>
      <c r="J500" s="51">
        <v>3255</v>
      </c>
      <c r="K500" s="51">
        <v>6482</v>
      </c>
      <c r="L500" s="51">
        <v>3220</v>
      </c>
      <c r="M500" s="51">
        <v>6346</v>
      </c>
      <c r="N500" s="51">
        <v>3161</v>
      </c>
      <c r="O500" s="55">
        <v>6154</v>
      </c>
      <c r="P500" s="139">
        <v>3043</v>
      </c>
      <c r="Q500" s="51">
        <v>5984</v>
      </c>
      <c r="R500" s="140">
        <v>2945</v>
      </c>
    </row>
    <row r="501" spans="1:18" s="12" customFormat="1" ht="12.75" x14ac:dyDescent="0.2">
      <c r="A501" s="133" t="s">
        <v>209</v>
      </c>
      <c r="B501" s="134" t="s">
        <v>220</v>
      </c>
      <c r="C501" s="45" t="s">
        <v>221</v>
      </c>
      <c r="D501" s="54" t="s">
        <v>61</v>
      </c>
      <c r="E501" s="51">
        <v>1536</v>
      </c>
      <c r="F501" s="51">
        <v>757</v>
      </c>
      <c r="G501" s="51">
        <v>1488</v>
      </c>
      <c r="H501" s="51">
        <v>733</v>
      </c>
      <c r="I501" s="51">
        <v>1436</v>
      </c>
      <c r="J501" s="51">
        <v>718</v>
      </c>
      <c r="K501" s="51">
        <v>1376</v>
      </c>
      <c r="L501" s="51">
        <v>689</v>
      </c>
      <c r="M501" s="51">
        <v>1337</v>
      </c>
      <c r="N501" s="51">
        <v>669</v>
      </c>
      <c r="O501" s="55">
        <v>1335</v>
      </c>
      <c r="P501" s="139">
        <v>662</v>
      </c>
      <c r="Q501" s="51">
        <v>1318</v>
      </c>
      <c r="R501" s="140">
        <v>655</v>
      </c>
    </row>
    <row r="502" spans="1:18" s="12" customFormat="1" ht="12.75" x14ac:dyDescent="0.2">
      <c r="A502" s="133" t="s">
        <v>209</v>
      </c>
      <c r="B502" s="134" t="s">
        <v>220</v>
      </c>
      <c r="C502" s="45" t="s">
        <v>221</v>
      </c>
      <c r="D502" s="54" t="s">
        <v>62</v>
      </c>
      <c r="E502" s="51">
        <v>5500</v>
      </c>
      <c r="F502" s="51">
        <v>2705</v>
      </c>
      <c r="G502" s="51">
        <v>5307</v>
      </c>
      <c r="H502" s="51">
        <v>2620</v>
      </c>
      <c r="I502" s="51">
        <v>5118</v>
      </c>
      <c r="J502" s="51">
        <v>2537</v>
      </c>
      <c r="K502" s="51">
        <v>5106</v>
      </c>
      <c r="L502" s="51">
        <v>2531</v>
      </c>
      <c r="M502" s="51">
        <v>5009</v>
      </c>
      <c r="N502" s="51">
        <v>2492</v>
      </c>
      <c r="O502" s="55">
        <v>4819</v>
      </c>
      <c r="P502" s="139">
        <v>2381</v>
      </c>
      <c r="Q502" s="51">
        <v>4666</v>
      </c>
      <c r="R502" s="140">
        <v>2290</v>
      </c>
    </row>
    <row r="503" spans="1:18" s="12" customFormat="1" ht="12.75" x14ac:dyDescent="0.2">
      <c r="A503" s="133" t="s">
        <v>209</v>
      </c>
      <c r="B503" s="134" t="s">
        <v>220</v>
      </c>
      <c r="C503" s="45" t="s">
        <v>222</v>
      </c>
      <c r="D503" s="54" t="s">
        <v>71</v>
      </c>
      <c r="E503" s="51">
        <v>11169</v>
      </c>
      <c r="F503" s="51">
        <v>5568</v>
      </c>
      <c r="G503" s="51">
        <v>10813</v>
      </c>
      <c r="H503" s="51">
        <v>5357</v>
      </c>
      <c r="I503" s="51">
        <v>10570</v>
      </c>
      <c r="J503" s="51">
        <v>5241</v>
      </c>
      <c r="K503" s="51">
        <v>10232</v>
      </c>
      <c r="L503" s="51">
        <v>5033</v>
      </c>
      <c r="M503" s="51">
        <v>9945</v>
      </c>
      <c r="N503" s="51">
        <v>4871</v>
      </c>
      <c r="O503" s="55">
        <v>9831</v>
      </c>
      <c r="P503" s="139">
        <v>4825</v>
      </c>
      <c r="Q503" s="51">
        <v>9776</v>
      </c>
      <c r="R503" s="140">
        <v>4822</v>
      </c>
    </row>
    <row r="504" spans="1:18" s="12" customFormat="1" ht="12.75" x14ac:dyDescent="0.2">
      <c r="A504" s="133" t="s">
        <v>209</v>
      </c>
      <c r="B504" s="134" t="s">
        <v>220</v>
      </c>
      <c r="C504" s="45" t="s">
        <v>223</v>
      </c>
      <c r="D504" s="54" t="s">
        <v>71</v>
      </c>
      <c r="E504" s="51">
        <v>15146</v>
      </c>
      <c r="F504" s="51">
        <v>7293</v>
      </c>
      <c r="G504" s="51">
        <v>15001</v>
      </c>
      <c r="H504" s="51">
        <v>7193</v>
      </c>
      <c r="I504" s="51">
        <v>14904</v>
      </c>
      <c r="J504" s="51">
        <v>7157</v>
      </c>
      <c r="K504" s="51">
        <v>14572</v>
      </c>
      <c r="L504" s="51">
        <v>7025</v>
      </c>
      <c r="M504" s="51">
        <v>14464</v>
      </c>
      <c r="N504" s="51">
        <v>6970</v>
      </c>
      <c r="O504" s="55">
        <v>14366</v>
      </c>
      <c r="P504" s="139">
        <v>6917</v>
      </c>
      <c r="Q504" s="51">
        <v>14490</v>
      </c>
      <c r="R504" s="140">
        <v>6973</v>
      </c>
    </row>
    <row r="505" spans="1:18" s="12" customFormat="1" ht="12.75" x14ac:dyDescent="0.2">
      <c r="A505" s="133" t="s">
        <v>209</v>
      </c>
      <c r="B505" s="134" t="s">
        <v>220</v>
      </c>
      <c r="C505" s="45" t="s">
        <v>224</v>
      </c>
      <c r="D505" s="54" t="s">
        <v>60</v>
      </c>
      <c r="E505" s="51">
        <v>10678</v>
      </c>
      <c r="F505" s="51">
        <v>5138</v>
      </c>
      <c r="G505" s="51">
        <v>10431</v>
      </c>
      <c r="H505" s="51">
        <v>5025</v>
      </c>
      <c r="I505" s="51">
        <v>10255</v>
      </c>
      <c r="J505" s="51">
        <v>4932</v>
      </c>
      <c r="K505" s="51">
        <v>9975</v>
      </c>
      <c r="L505" s="51">
        <v>4875</v>
      </c>
      <c r="M505" s="51">
        <v>9749</v>
      </c>
      <c r="N505" s="51">
        <v>4769</v>
      </c>
      <c r="O505" s="55">
        <v>9550</v>
      </c>
      <c r="P505" s="139">
        <v>4653</v>
      </c>
      <c r="Q505" s="51">
        <v>9303</v>
      </c>
      <c r="R505" s="140">
        <v>4548</v>
      </c>
    </row>
    <row r="506" spans="1:18" s="12" customFormat="1" ht="12.75" x14ac:dyDescent="0.2">
      <c r="A506" s="133" t="s">
        <v>209</v>
      </c>
      <c r="B506" s="134" t="s">
        <v>220</v>
      </c>
      <c r="C506" s="45" t="s">
        <v>224</v>
      </c>
      <c r="D506" s="54" t="s">
        <v>61</v>
      </c>
      <c r="E506" s="51">
        <v>2706</v>
      </c>
      <c r="F506" s="51">
        <v>1348</v>
      </c>
      <c r="G506" s="51">
        <v>2609</v>
      </c>
      <c r="H506" s="51">
        <v>1298</v>
      </c>
      <c r="I506" s="51">
        <v>2618</v>
      </c>
      <c r="J506" s="51">
        <v>1290</v>
      </c>
      <c r="K506" s="51">
        <v>2518</v>
      </c>
      <c r="L506" s="51">
        <v>1275</v>
      </c>
      <c r="M506" s="51">
        <v>2506</v>
      </c>
      <c r="N506" s="51">
        <v>1261</v>
      </c>
      <c r="O506" s="55">
        <v>2453</v>
      </c>
      <c r="P506" s="139">
        <v>1238</v>
      </c>
      <c r="Q506" s="51">
        <v>2389</v>
      </c>
      <c r="R506" s="140">
        <v>1218</v>
      </c>
    </row>
    <row r="507" spans="1:18" s="12" customFormat="1" ht="12.75" x14ac:dyDescent="0.2">
      <c r="A507" s="133" t="s">
        <v>209</v>
      </c>
      <c r="B507" s="134" t="s">
        <v>220</v>
      </c>
      <c r="C507" s="45" t="s">
        <v>224</v>
      </c>
      <c r="D507" s="54" t="s">
        <v>62</v>
      </c>
      <c r="E507" s="51">
        <v>7972</v>
      </c>
      <c r="F507" s="51">
        <v>3790</v>
      </c>
      <c r="G507" s="51">
        <v>7822</v>
      </c>
      <c r="H507" s="51">
        <v>3727</v>
      </c>
      <c r="I507" s="51">
        <v>7637</v>
      </c>
      <c r="J507" s="51">
        <v>3642</v>
      </c>
      <c r="K507" s="51">
        <v>7457</v>
      </c>
      <c r="L507" s="51">
        <v>3600</v>
      </c>
      <c r="M507" s="51">
        <v>7243</v>
      </c>
      <c r="N507" s="51">
        <v>3508</v>
      </c>
      <c r="O507" s="55">
        <v>7097</v>
      </c>
      <c r="P507" s="139">
        <v>3415</v>
      </c>
      <c r="Q507" s="51">
        <v>6914</v>
      </c>
      <c r="R507" s="140">
        <v>3330</v>
      </c>
    </row>
    <row r="508" spans="1:18" s="12" customFormat="1" ht="12.75" x14ac:dyDescent="0.2">
      <c r="A508" s="133" t="s">
        <v>209</v>
      </c>
      <c r="B508" s="134" t="s">
        <v>220</v>
      </c>
      <c r="C508" s="45" t="s">
        <v>225</v>
      </c>
      <c r="D508" s="54" t="s">
        <v>60</v>
      </c>
      <c r="E508" s="51">
        <v>20997</v>
      </c>
      <c r="F508" s="51">
        <v>10090</v>
      </c>
      <c r="G508" s="51">
        <v>20497</v>
      </c>
      <c r="H508" s="51">
        <v>9838</v>
      </c>
      <c r="I508" s="51">
        <v>20101</v>
      </c>
      <c r="J508" s="51">
        <v>9686</v>
      </c>
      <c r="K508" s="51">
        <v>20523</v>
      </c>
      <c r="L508" s="51">
        <v>9901</v>
      </c>
      <c r="M508" s="51">
        <v>20057</v>
      </c>
      <c r="N508" s="51">
        <v>9690</v>
      </c>
      <c r="O508" s="55">
        <v>19519</v>
      </c>
      <c r="P508" s="139">
        <v>9434</v>
      </c>
      <c r="Q508" s="51">
        <v>19085</v>
      </c>
      <c r="R508" s="140">
        <v>9209</v>
      </c>
    </row>
    <row r="509" spans="1:18" s="12" customFormat="1" ht="12.75" x14ac:dyDescent="0.2">
      <c r="A509" s="133" t="s">
        <v>209</v>
      </c>
      <c r="B509" s="134" t="s">
        <v>220</v>
      </c>
      <c r="C509" s="45" t="s">
        <v>225</v>
      </c>
      <c r="D509" s="54" t="s">
        <v>61</v>
      </c>
      <c r="E509" s="51">
        <v>735</v>
      </c>
      <c r="F509" s="51">
        <v>351</v>
      </c>
      <c r="G509" s="51">
        <v>704</v>
      </c>
      <c r="H509" s="51">
        <v>327</v>
      </c>
      <c r="I509" s="51">
        <v>678</v>
      </c>
      <c r="J509" s="51">
        <v>326</v>
      </c>
      <c r="K509" s="51">
        <v>690</v>
      </c>
      <c r="L509" s="51">
        <v>336</v>
      </c>
      <c r="M509" s="51">
        <v>646</v>
      </c>
      <c r="N509" s="51">
        <v>311</v>
      </c>
      <c r="O509" s="55">
        <v>634</v>
      </c>
      <c r="P509" s="139">
        <v>302</v>
      </c>
      <c r="Q509" s="51">
        <v>624</v>
      </c>
      <c r="R509" s="140">
        <v>304</v>
      </c>
    </row>
    <row r="510" spans="1:18" s="12" customFormat="1" ht="12.75" x14ac:dyDescent="0.2">
      <c r="A510" s="133" t="s">
        <v>209</v>
      </c>
      <c r="B510" s="134" t="s">
        <v>220</v>
      </c>
      <c r="C510" s="45" t="s">
        <v>225</v>
      </c>
      <c r="D510" s="54" t="s">
        <v>62</v>
      </c>
      <c r="E510" s="51">
        <v>20262</v>
      </c>
      <c r="F510" s="51">
        <v>9739</v>
      </c>
      <c r="G510" s="51">
        <v>19793</v>
      </c>
      <c r="H510" s="51">
        <v>9511</v>
      </c>
      <c r="I510" s="51">
        <v>19423</v>
      </c>
      <c r="J510" s="51">
        <v>9360</v>
      </c>
      <c r="K510" s="51">
        <v>19833</v>
      </c>
      <c r="L510" s="51">
        <v>9565</v>
      </c>
      <c r="M510" s="51">
        <v>19411</v>
      </c>
      <c r="N510" s="51">
        <v>9379</v>
      </c>
      <c r="O510" s="55">
        <v>18885</v>
      </c>
      <c r="P510" s="139">
        <v>9132</v>
      </c>
      <c r="Q510" s="51">
        <v>18461</v>
      </c>
      <c r="R510" s="140">
        <v>8905</v>
      </c>
    </row>
    <row r="511" spans="1:18" s="12" customFormat="1" ht="12.75" x14ac:dyDescent="0.2">
      <c r="A511" s="133" t="s">
        <v>209</v>
      </c>
      <c r="B511" s="134" t="s">
        <v>220</v>
      </c>
      <c r="C511" s="45" t="s">
        <v>226</v>
      </c>
      <c r="D511" s="54" t="s">
        <v>60</v>
      </c>
      <c r="E511" s="51">
        <v>16628</v>
      </c>
      <c r="F511" s="51">
        <v>8195</v>
      </c>
      <c r="G511" s="51">
        <v>16273</v>
      </c>
      <c r="H511" s="51">
        <v>7974</v>
      </c>
      <c r="I511" s="51">
        <v>15862</v>
      </c>
      <c r="J511" s="51">
        <v>7752</v>
      </c>
      <c r="K511" s="51">
        <v>15667</v>
      </c>
      <c r="L511" s="51">
        <v>7700</v>
      </c>
      <c r="M511" s="51">
        <v>15279</v>
      </c>
      <c r="N511" s="51">
        <v>7484</v>
      </c>
      <c r="O511" s="55">
        <v>14819</v>
      </c>
      <c r="P511" s="139">
        <v>7260</v>
      </c>
      <c r="Q511" s="51">
        <v>14443</v>
      </c>
      <c r="R511" s="140">
        <v>7019</v>
      </c>
    </row>
    <row r="512" spans="1:18" s="12" customFormat="1" ht="12.75" x14ac:dyDescent="0.2">
      <c r="A512" s="133" t="s">
        <v>209</v>
      </c>
      <c r="B512" s="134" t="s">
        <v>220</v>
      </c>
      <c r="C512" s="45" t="s">
        <v>226</v>
      </c>
      <c r="D512" s="54" t="s">
        <v>61</v>
      </c>
      <c r="E512" s="51">
        <v>5437</v>
      </c>
      <c r="F512" s="51">
        <v>2700</v>
      </c>
      <c r="G512" s="51">
        <v>5330</v>
      </c>
      <c r="H512" s="51">
        <v>2624</v>
      </c>
      <c r="I512" s="51">
        <v>5263</v>
      </c>
      <c r="J512" s="51">
        <v>2575</v>
      </c>
      <c r="K512" s="51">
        <v>5204</v>
      </c>
      <c r="L512" s="51">
        <v>2594</v>
      </c>
      <c r="M512" s="51">
        <v>5076</v>
      </c>
      <c r="N512" s="51">
        <v>2511</v>
      </c>
      <c r="O512" s="55">
        <v>4896</v>
      </c>
      <c r="P512" s="139">
        <v>2412</v>
      </c>
      <c r="Q512" s="51">
        <v>4786</v>
      </c>
      <c r="R512" s="140">
        <v>2340</v>
      </c>
    </row>
    <row r="513" spans="1:18" s="12" customFormat="1" ht="12.75" x14ac:dyDescent="0.2">
      <c r="A513" s="133" t="s">
        <v>209</v>
      </c>
      <c r="B513" s="134" t="s">
        <v>220</v>
      </c>
      <c r="C513" s="45" t="s">
        <v>226</v>
      </c>
      <c r="D513" s="54" t="s">
        <v>62</v>
      </c>
      <c r="E513" s="51">
        <v>11191</v>
      </c>
      <c r="F513" s="51">
        <v>5495</v>
      </c>
      <c r="G513" s="51">
        <v>10943</v>
      </c>
      <c r="H513" s="51">
        <v>5350</v>
      </c>
      <c r="I513" s="51">
        <v>10599</v>
      </c>
      <c r="J513" s="51">
        <v>5177</v>
      </c>
      <c r="K513" s="51">
        <v>10463</v>
      </c>
      <c r="L513" s="51">
        <v>5106</v>
      </c>
      <c r="M513" s="51">
        <v>10203</v>
      </c>
      <c r="N513" s="51">
        <v>4973</v>
      </c>
      <c r="O513" s="55">
        <v>9923</v>
      </c>
      <c r="P513" s="139">
        <v>4848</v>
      </c>
      <c r="Q513" s="51">
        <v>9657</v>
      </c>
      <c r="R513" s="140">
        <v>4679</v>
      </c>
    </row>
    <row r="514" spans="1:18" s="12" customFormat="1" ht="12.75" x14ac:dyDescent="0.2">
      <c r="A514" s="133" t="s">
        <v>209</v>
      </c>
      <c r="B514" s="134" t="s">
        <v>220</v>
      </c>
      <c r="C514" s="45" t="s">
        <v>227</v>
      </c>
      <c r="D514" s="54" t="s">
        <v>60</v>
      </c>
      <c r="E514" s="51">
        <v>12428</v>
      </c>
      <c r="F514" s="51">
        <v>6112</v>
      </c>
      <c r="G514" s="51">
        <v>12114</v>
      </c>
      <c r="H514" s="51">
        <v>5972</v>
      </c>
      <c r="I514" s="51">
        <v>11797</v>
      </c>
      <c r="J514" s="51">
        <v>5812</v>
      </c>
      <c r="K514" s="51">
        <v>11801</v>
      </c>
      <c r="L514" s="51">
        <v>5821</v>
      </c>
      <c r="M514" s="51">
        <v>11556</v>
      </c>
      <c r="N514" s="51">
        <v>5710</v>
      </c>
      <c r="O514" s="55">
        <v>11306</v>
      </c>
      <c r="P514" s="139">
        <v>5597</v>
      </c>
      <c r="Q514" s="51">
        <v>11062</v>
      </c>
      <c r="R514" s="140">
        <v>5462</v>
      </c>
    </row>
    <row r="515" spans="1:18" s="12" customFormat="1" ht="12.75" x14ac:dyDescent="0.2">
      <c r="A515" s="133" t="s">
        <v>209</v>
      </c>
      <c r="B515" s="134" t="s">
        <v>220</v>
      </c>
      <c r="C515" s="45" t="s">
        <v>227</v>
      </c>
      <c r="D515" s="54" t="s">
        <v>61</v>
      </c>
      <c r="E515" s="51">
        <v>4280</v>
      </c>
      <c r="F515" s="51">
        <v>2109</v>
      </c>
      <c r="G515" s="51">
        <v>4162</v>
      </c>
      <c r="H515" s="51">
        <v>2044</v>
      </c>
      <c r="I515" s="51">
        <v>4095</v>
      </c>
      <c r="J515" s="51">
        <v>2013</v>
      </c>
      <c r="K515" s="51">
        <v>4072</v>
      </c>
      <c r="L515" s="51">
        <v>1992</v>
      </c>
      <c r="M515" s="51">
        <v>4048</v>
      </c>
      <c r="N515" s="51">
        <v>2004</v>
      </c>
      <c r="O515" s="55">
        <v>4042</v>
      </c>
      <c r="P515" s="139">
        <v>2002</v>
      </c>
      <c r="Q515" s="51">
        <v>4018</v>
      </c>
      <c r="R515" s="140">
        <v>1975</v>
      </c>
    </row>
    <row r="516" spans="1:18" s="12" customFormat="1" ht="12.75" x14ac:dyDescent="0.2">
      <c r="A516" s="133" t="s">
        <v>209</v>
      </c>
      <c r="B516" s="134" t="s">
        <v>220</v>
      </c>
      <c r="C516" s="45" t="s">
        <v>227</v>
      </c>
      <c r="D516" s="54" t="s">
        <v>62</v>
      </c>
      <c r="E516" s="51">
        <v>8148</v>
      </c>
      <c r="F516" s="51">
        <v>4003</v>
      </c>
      <c r="G516" s="51">
        <v>7952</v>
      </c>
      <c r="H516" s="51">
        <v>3928</v>
      </c>
      <c r="I516" s="51">
        <v>7702</v>
      </c>
      <c r="J516" s="51">
        <v>3799</v>
      </c>
      <c r="K516" s="51">
        <v>7729</v>
      </c>
      <c r="L516" s="51">
        <v>3829</v>
      </c>
      <c r="M516" s="51">
        <v>7508</v>
      </c>
      <c r="N516" s="51">
        <v>3706</v>
      </c>
      <c r="O516" s="55">
        <v>7264</v>
      </c>
      <c r="P516" s="139">
        <v>3595</v>
      </c>
      <c r="Q516" s="51">
        <v>7044</v>
      </c>
      <c r="R516" s="140">
        <v>3487</v>
      </c>
    </row>
    <row r="517" spans="1:18" s="12" customFormat="1" ht="12.75" x14ac:dyDescent="0.2">
      <c r="A517" s="133" t="s">
        <v>209</v>
      </c>
      <c r="B517" s="134" t="s">
        <v>220</v>
      </c>
      <c r="C517" s="45" t="s">
        <v>228</v>
      </c>
      <c r="D517" s="54" t="s">
        <v>60</v>
      </c>
      <c r="E517" s="51">
        <v>11401</v>
      </c>
      <c r="F517" s="51">
        <v>5563</v>
      </c>
      <c r="G517" s="51">
        <v>11154</v>
      </c>
      <c r="H517" s="51">
        <v>5462</v>
      </c>
      <c r="I517" s="51">
        <v>10923</v>
      </c>
      <c r="J517" s="51">
        <v>5329</v>
      </c>
      <c r="K517" s="51">
        <v>10785</v>
      </c>
      <c r="L517" s="51">
        <v>5303</v>
      </c>
      <c r="M517" s="51">
        <v>10608</v>
      </c>
      <c r="N517" s="51">
        <v>5186</v>
      </c>
      <c r="O517" s="55">
        <v>10426</v>
      </c>
      <c r="P517" s="139">
        <v>5083</v>
      </c>
      <c r="Q517" s="51">
        <v>10222</v>
      </c>
      <c r="R517" s="140">
        <v>4981</v>
      </c>
    </row>
    <row r="518" spans="1:18" s="12" customFormat="1" ht="12.75" x14ac:dyDescent="0.2">
      <c r="A518" s="133" t="s">
        <v>209</v>
      </c>
      <c r="B518" s="134" t="s">
        <v>220</v>
      </c>
      <c r="C518" s="45" t="s">
        <v>228</v>
      </c>
      <c r="D518" s="54" t="s">
        <v>61</v>
      </c>
      <c r="E518" s="51">
        <v>3963</v>
      </c>
      <c r="F518" s="51">
        <v>1958</v>
      </c>
      <c r="G518" s="51">
        <v>3885</v>
      </c>
      <c r="H518" s="51">
        <v>1936</v>
      </c>
      <c r="I518" s="51">
        <v>3849</v>
      </c>
      <c r="J518" s="51">
        <v>1904</v>
      </c>
      <c r="K518" s="51">
        <v>3751</v>
      </c>
      <c r="L518" s="51">
        <v>1870</v>
      </c>
      <c r="M518" s="51">
        <v>3705</v>
      </c>
      <c r="N518" s="51">
        <v>1843</v>
      </c>
      <c r="O518" s="55">
        <v>3662</v>
      </c>
      <c r="P518" s="139">
        <v>1814</v>
      </c>
      <c r="Q518" s="51">
        <v>3598</v>
      </c>
      <c r="R518" s="140">
        <v>1769</v>
      </c>
    </row>
    <row r="519" spans="1:18" s="12" customFormat="1" ht="12.75" x14ac:dyDescent="0.2">
      <c r="A519" s="133" t="s">
        <v>209</v>
      </c>
      <c r="B519" s="134" t="s">
        <v>220</v>
      </c>
      <c r="C519" s="45" t="s">
        <v>228</v>
      </c>
      <c r="D519" s="54" t="s">
        <v>62</v>
      </c>
      <c r="E519" s="51">
        <v>7438</v>
      </c>
      <c r="F519" s="51">
        <v>3605</v>
      </c>
      <c r="G519" s="51">
        <v>7269</v>
      </c>
      <c r="H519" s="51">
        <v>3526</v>
      </c>
      <c r="I519" s="51">
        <v>7074</v>
      </c>
      <c r="J519" s="51">
        <v>3425</v>
      </c>
      <c r="K519" s="51">
        <v>7034</v>
      </c>
      <c r="L519" s="51">
        <v>3433</v>
      </c>
      <c r="M519" s="51">
        <v>6903</v>
      </c>
      <c r="N519" s="51">
        <v>3343</v>
      </c>
      <c r="O519" s="55">
        <v>6764</v>
      </c>
      <c r="P519" s="139">
        <v>3269</v>
      </c>
      <c r="Q519" s="51">
        <v>6624</v>
      </c>
      <c r="R519" s="140">
        <v>3212</v>
      </c>
    </row>
    <row r="520" spans="1:18" s="12" customFormat="1" ht="12.75" x14ac:dyDescent="0.2">
      <c r="A520" s="133" t="s">
        <v>209</v>
      </c>
      <c r="B520" s="134" t="s">
        <v>220</v>
      </c>
      <c r="C520" s="45" t="s">
        <v>229</v>
      </c>
      <c r="D520" s="54" t="s">
        <v>60</v>
      </c>
      <c r="E520" s="51">
        <v>19079</v>
      </c>
      <c r="F520" s="51">
        <v>9261</v>
      </c>
      <c r="G520" s="51">
        <v>18475</v>
      </c>
      <c r="H520" s="51">
        <v>8945</v>
      </c>
      <c r="I520" s="51">
        <v>17918</v>
      </c>
      <c r="J520" s="51">
        <v>8670</v>
      </c>
      <c r="K520" s="51">
        <v>17994</v>
      </c>
      <c r="L520" s="51">
        <v>8748</v>
      </c>
      <c r="M520" s="51">
        <v>17635</v>
      </c>
      <c r="N520" s="51">
        <v>8536</v>
      </c>
      <c r="O520" s="55">
        <v>17385</v>
      </c>
      <c r="P520" s="139">
        <v>8446</v>
      </c>
      <c r="Q520" s="51">
        <v>17063</v>
      </c>
      <c r="R520" s="140">
        <v>8320</v>
      </c>
    </row>
    <row r="521" spans="1:18" s="12" customFormat="1" ht="12.75" x14ac:dyDescent="0.2">
      <c r="A521" s="133" t="s">
        <v>209</v>
      </c>
      <c r="B521" s="134" t="s">
        <v>220</v>
      </c>
      <c r="C521" s="45" t="s">
        <v>229</v>
      </c>
      <c r="D521" s="54" t="s">
        <v>61</v>
      </c>
      <c r="E521" s="51">
        <v>427</v>
      </c>
      <c r="F521" s="51">
        <v>216</v>
      </c>
      <c r="G521" s="51">
        <v>431</v>
      </c>
      <c r="H521" s="51">
        <v>222</v>
      </c>
      <c r="I521" s="51">
        <v>427</v>
      </c>
      <c r="J521" s="51">
        <v>221</v>
      </c>
      <c r="K521" s="51">
        <v>387</v>
      </c>
      <c r="L521" s="51">
        <v>199</v>
      </c>
      <c r="M521" s="51">
        <v>369</v>
      </c>
      <c r="N521" s="51">
        <v>193</v>
      </c>
      <c r="O521" s="55">
        <v>354</v>
      </c>
      <c r="P521" s="139">
        <v>190</v>
      </c>
      <c r="Q521" s="51">
        <v>336</v>
      </c>
      <c r="R521" s="140">
        <v>177</v>
      </c>
    </row>
    <row r="522" spans="1:18" s="12" customFormat="1" ht="12.75" x14ac:dyDescent="0.2">
      <c r="A522" s="133" t="s">
        <v>209</v>
      </c>
      <c r="B522" s="134" t="s">
        <v>220</v>
      </c>
      <c r="C522" s="45" t="s">
        <v>229</v>
      </c>
      <c r="D522" s="54" t="s">
        <v>62</v>
      </c>
      <c r="E522" s="51">
        <v>18652</v>
      </c>
      <c r="F522" s="51">
        <v>9045</v>
      </c>
      <c r="G522" s="51">
        <v>18044</v>
      </c>
      <c r="H522" s="51">
        <v>8723</v>
      </c>
      <c r="I522" s="51">
        <v>17491</v>
      </c>
      <c r="J522" s="51">
        <v>8449</v>
      </c>
      <c r="K522" s="51">
        <v>17607</v>
      </c>
      <c r="L522" s="51">
        <v>8549</v>
      </c>
      <c r="M522" s="51">
        <v>17266</v>
      </c>
      <c r="N522" s="51">
        <v>8343</v>
      </c>
      <c r="O522" s="55">
        <v>17031</v>
      </c>
      <c r="P522" s="139">
        <v>8256</v>
      </c>
      <c r="Q522" s="51">
        <v>16727</v>
      </c>
      <c r="R522" s="140">
        <v>8143</v>
      </c>
    </row>
    <row r="523" spans="1:18" s="12" customFormat="1" ht="12.75" x14ac:dyDescent="0.2">
      <c r="A523" s="133" t="s">
        <v>209</v>
      </c>
      <c r="B523" s="134" t="s">
        <v>220</v>
      </c>
      <c r="C523" s="45" t="s">
        <v>230</v>
      </c>
      <c r="D523" s="54" t="s">
        <v>60</v>
      </c>
      <c r="E523" s="51">
        <v>11874</v>
      </c>
      <c r="F523" s="51">
        <v>5788</v>
      </c>
      <c r="G523" s="51">
        <v>11499</v>
      </c>
      <c r="H523" s="51">
        <v>5599</v>
      </c>
      <c r="I523" s="51">
        <v>11128</v>
      </c>
      <c r="J523" s="51">
        <v>5431</v>
      </c>
      <c r="K523" s="51">
        <v>10932</v>
      </c>
      <c r="L523" s="51">
        <v>5337</v>
      </c>
      <c r="M523" s="51">
        <v>10611</v>
      </c>
      <c r="N523" s="51">
        <v>5177</v>
      </c>
      <c r="O523" s="55">
        <v>10388</v>
      </c>
      <c r="P523" s="139">
        <v>5085</v>
      </c>
      <c r="Q523" s="51">
        <v>10120</v>
      </c>
      <c r="R523" s="140">
        <v>4944</v>
      </c>
    </row>
    <row r="524" spans="1:18" s="12" customFormat="1" ht="12.75" x14ac:dyDescent="0.2">
      <c r="A524" s="133" t="s">
        <v>209</v>
      </c>
      <c r="B524" s="134" t="s">
        <v>220</v>
      </c>
      <c r="C524" s="45" t="s">
        <v>230</v>
      </c>
      <c r="D524" s="54" t="s">
        <v>61</v>
      </c>
      <c r="E524" s="51">
        <v>4323</v>
      </c>
      <c r="F524" s="51">
        <v>2105</v>
      </c>
      <c r="G524" s="51">
        <v>4209</v>
      </c>
      <c r="H524" s="51">
        <v>2045</v>
      </c>
      <c r="I524" s="51">
        <v>4101</v>
      </c>
      <c r="J524" s="51">
        <v>2002</v>
      </c>
      <c r="K524" s="51">
        <v>4089</v>
      </c>
      <c r="L524" s="51">
        <v>2003</v>
      </c>
      <c r="M524" s="51">
        <v>4002</v>
      </c>
      <c r="N524" s="51">
        <v>1951</v>
      </c>
      <c r="O524" s="55">
        <v>3964</v>
      </c>
      <c r="P524" s="139">
        <v>1959</v>
      </c>
      <c r="Q524" s="51">
        <v>3941</v>
      </c>
      <c r="R524" s="140">
        <v>1957</v>
      </c>
    </row>
    <row r="525" spans="1:18" s="12" customFormat="1" ht="12.75" x14ac:dyDescent="0.2">
      <c r="A525" s="133" t="s">
        <v>209</v>
      </c>
      <c r="B525" s="134" t="s">
        <v>220</v>
      </c>
      <c r="C525" s="45" t="s">
        <v>230</v>
      </c>
      <c r="D525" s="54" t="s">
        <v>62</v>
      </c>
      <c r="E525" s="51">
        <v>7551</v>
      </c>
      <c r="F525" s="51">
        <v>3683</v>
      </c>
      <c r="G525" s="51">
        <v>7290</v>
      </c>
      <c r="H525" s="51">
        <v>3554</v>
      </c>
      <c r="I525" s="51">
        <v>7027</v>
      </c>
      <c r="J525" s="51">
        <v>3429</v>
      </c>
      <c r="K525" s="51">
        <v>6843</v>
      </c>
      <c r="L525" s="51">
        <v>3334</v>
      </c>
      <c r="M525" s="51">
        <v>6609</v>
      </c>
      <c r="N525" s="51">
        <v>3226</v>
      </c>
      <c r="O525" s="55">
        <v>6424</v>
      </c>
      <c r="P525" s="139">
        <v>3126</v>
      </c>
      <c r="Q525" s="51">
        <v>6179</v>
      </c>
      <c r="R525" s="140">
        <v>2987</v>
      </c>
    </row>
    <row r="526" spans="1:18" s="12" customFormat="1" ht="12.75" x14ac:dyDescent="0.2">
      <c r="A526" s="133" t="s">
        <v>209</v>
      </c>
      <c r="B526" s="134" t="s">
        <v>220</v>
      </c>
      <c r="C526" s="45" t="s">
        <v>231</v>
      </c>
      <c r="D526" s="54" t="s">
        <v>60</v>
      </c>
      <c r="E526" s="51">
        <v>14839</v>
      </c>
      <c r="F526" s="51">
        <v>7323</v>
      </c>
      <c r="G526" s="51">
        <v>14533</v>
      </c>
      <c r="H526" s="51">
        <v>7160</v>
      </c>
      <c r="I526" s="51">
        <v>14058</v>
      </c>
      <c r="J526" s="51">
        <v>6905</v>
      </c>
      <c r="K526" s="51">
        <v>13832</v>
      </c>
      <c r="L526" s="51">
        <v>6846</v>
      </c>
      <c r="M526" s="51">
        <v>13523</v>
      </c>
      <c r="N526" s="51">
        <v>6707</v>
      </c>
      <c r="O526" s="55">
        <v>13241</v>
      </c>
      <c r="P526" s="139">
        <v>6535</v>
      </c>
      <c r="Q526" s="51">
        <v>13051</v>
      </c>
      <c r="R526" s="140">
        <v>6481</v>
      </c>
    </row>
    <row r="527" spans="1:18" s="12" customFormat="1" ht="12.75" x14ac:dyDescent="0.2">
      <c r="A527" s="133" t="s">
        <v>209</v>
      </c>
      <c r="B527" s="134" t="s">
        <v>220</v>
      </c>
      <c r="C527" s="45" t="s">
        <v>231</v>
      </c>
      <c r="D527" s="54" t="s">
        <v>61</v>
      </c>
      <c r="E527" s="51">
        <v>4239</v>
      </c>
      <c r="F527" s="51">
        <v>2100</v>
      </c>
      <c r="G527" s="51">
        <v>4154</v>
      </c>
      <c r="H527" s="51">
        <v>2043</v>
      </c>
      <c r="I527" s="51">
        <v>4083</v>
      </c>
      <c r="J527" s="51">
        <v>2003</v>
      </c>
      <c r="K527" s="51">
        <v>3948</v>
      </c>
      <c r="L527" s="51">
        <v>1956</v>
      </c>
      <c r="M527" s="51">
        <v>3882</v>
      </c>
      <c r="N527" s="51">
        <v>1919</v>
      </c>
      <c r="O527" s="55">
        <v>3789</v>
      </c>
      <c r="P527" s="139">
        <v>1888</v>
      </c>
      <c r="Q527" s="51">
        <v>3748</v>
      </c>
      <c r="R527" s="140">
        <v>1891</v>
      </c>
    </row>
    <row r="528" spans="1:18" s="12" customFormat="1" ht="12.75" x14ac:dyDescent="0.2">
      <c r="A528" s="133" t="s">
        <v>209</v>
      </c>
      <c r="B528" s="134" t="s">
        <v>220</v>
      </c>
      <c r="C528" s="45" t="s">
        <v>231</v>
      </c>
      <c r="D528" s="54" t="s">
        <v>62</v>
      </c>
      <c r="E528" s="51">
        <v>10600</v>
      </c>
      <c r="F528" s="51">
        <v>5223</v>
      </c>
      <c r="G528" s="51">
        <v>10379</v>
      </c>
      <c r="H528" s="51">
        <v>5117</v>
      </c>
      <c r="I528" s="51">
        <v>9975</v>
      </c>
      <c r="J528" s="51">
        <v>4902</v>
      </c>
      <c r="K528" s="51">
        <v>9884</v>
      </c>
      <c r="L528" s="51">
        <v>4890</v>
      </c>
      <c r="M528" s="51">
        <v>9641</v>
      </c>
      <c r="N528" s="51">
        <v>4788</v>
      </c>
      <c r="O528" s="55">
        <v>9452</v>
      </c>
      <c r="P528" s="139">
        <v>4647</v>
      </c>
      <c r="Q528" s="51">
        <v>9303</v>
      </c>
      <c r="R528" s="140">
        <v>4590</v>
      </c>
    </row>
    <row r="529" spans="1:18" s="12" customFormat="1" ht="12.75" x14ac:dyDescent="0.2">
      <c r="A529" s="133" t="s">
        <v>209</v>
      </c>
      <c r="B529" s="134" t="s">
        <v>220</v>
      </c>
      <c r="C529" s="45" t="s">
        <v>232</v>
      </c>
      <c r="D529" s="54" t="s">
        <v>60</v>
      </c>
      <c r="E529" s="51">
        <v>16683</v>
      </c>
      <c r="F529" s="51">
        <v>8186</v>
      </c>
      <c r="G529" s="51">
        <v>16329</v>
      </c>
      <c r="H529" s="51">
        <v>8005</v>
      </c>
      <c r="I529" s="51">
        <v>16114</v>
      </c>
      <c r="J529" s="51">
        <v>7928</v>
      </c>
      <c r="K529" s="51">
        <v>16011</v>
      </c>
      <c r="L529" s="51">
        <v>7843</v>
      </c>
      <c r="M529" s="51">
        <v>15730</v>
      </c>
      <c r="N529" s="51">
        <v>7667</v>
      </c>
      <c r="O529" s="55">
        <v>15538</v>
      </c>
      <c r="P529" s="139">
        <v>7590</v>
      </c>
      <c r="Q529" s="51">
        <v>15360</v>
      </c>
      <c r="R529" s="140">
        <v>7467</v>
      </c>
    </row>
    <row r="530" spans="1:18" s="12" customFormat="1" ht="12.75" x14ac:dyDescent="0.2">
      <c r="A530" s="133" t="s">
        <v>209</v>
      </c>
      <c r="B530" s="134" t="s">
        <v>220</v>
      </c>
      <c r="C530" s="45" t="s">
        <v>232</v>
      </c>
      <c r="D530" s="54" t="s">
        <v>61</v>
      </c>
      <c r="E530" s="51">
        <v>5939</v>
      </c>
      <c r="F530" s="51">
        <v>2940</v>
      </c>
      <c r="G530" s="51">
        <v>5812</v>
      </c>
      <c r="H530" s="51">
        <v>2853</v>
      </c>
      <c r="I530" s="51">
        <v>5739</v>
      </c>
      <c r="J530" s="51">
        <v>2825</v>
      </c>
      <c r="K530" s="51">
        <v>5568</v>
      </c>
      <c r="L530" s="51">
        <v>2750</v>
      </c>
      <c r="M530" s="51">
        <v>5494</v>
      </c>
      <c r="N530" s="51">
        <v>2703</v>
      </c>
      <c r="O530" s="55">
        <v>5423</v>
      </c>
      <c r="P530" s="139">
        <v>2694</v>
      </c>
      <c r="Q530" s="51">
        <v>5363</v>
      </c>
      <c r="R530" s="140">
        <v>2644</v>
      </c>
    </row>
    <row r="531" spans="1:18" s="12" customFormat="1" ht="12.75" x14ac:dyDescent="0.2">
      <c r="A531" s="133" t="s">
        <v>209</v>
      </c>
      <c r="B531" s="134" t="s">
        <v>220</v>
      </c>
      <c r="C531" s="45" t="s">
        <v>232</v>
      </c>
      <c r="D531" s="54" t="s">
        <v>62</v>
      </c>
      <c r="E531" s="51">
        <v>10744</v>
      </c>
      <c r="F531" s="51">
        <v>5246</v>
      </c>
      <c r="G531" s="51">
        <v>10517</v>
      </c>
      <c r="H531" s="51">
        <v>5152</v>
      </c>
      <c r="I531" s="51">
        <v>10375</v>
      </c>
      <c r="J531" s="51">
        <v>5103</v>
      </c>
      <c r="K531" s="51">
        <v>10443</v>
      </c>
      <c r="L531" s="51">
        <v>5093</v>
      </c>
      <c r="M531" s="51">
        <v>10236</v>
      </c>
      <c r="N531" s="51">
        <v>4964</v>
      </c>
      <c r="O531" s="55">
        <v>10115</v>
      </c>
      <c r="P531" s="139">
        <v>4896</v>
      </c>
      <c r="Q531" s="51">
        <v>9997</v>
      </c>
      <c r="R531" s="140">
        <v>4823</v>
      </c>
    </row>
    <row r="532" spans="1:18" s="12" customFormat="1" ht="12.75" x14ac:dyDescent="0.2">
      <c r="A532" s="133" t="s">
        <v>209</v>
      </c>
      <c r="B532" s="134" t="s">
        <v>233</v>
      </c>
      <c r="C532" s="45"/>
      <c r="D532" s="30" t="s">
        <v>60</v>
      </c>
      <c r="E532" s="42">
        <v>132004</v>
      </c>
      <c r="F532" s="42">
        <v>64081</v>
      </c>
      <c r="G532" s="42">
        <v>128765</v>
      </c>
      <c r="H532" s="42">
        <v>62381</v>
      </c>
      <c r="I532" s="42">
        <v>125835</v>
      </c>
      <c r="J532" s="42">
        <v>61039</v>
      </c>
      <c r="K532" s="42">
        <v>124841</v>
      </c>
      <c r="L532" s="42">
        <v>60561</v>
      </c>
      <c r="M532" s="42">
        <v>121923</v>
      </c>
      <c r="N532" s="42">
        <v>59119</v>
      </c>
      <c r="O532" s="136">
        <v>119582</v>
      </c>
      <c r="P532" s="137">
        <v>58020</v>
      </c>
      <c r="Q532" s="42">
        <v>117427</v>
      </c>
      <c r="R532" s="138">
        <v>56980</v>
      </c>
    </row>
    <row r="533" spans="1:18" s="12" customFormat="1" ht="12.75" x14ac:dyDescent="0.2">
      <c r="A533" s="133" t="s">
        <v>209</v>
      </c>
      <c r="B533" s="134" t="s">
        <v>233</v>
      </c>
      <c r="C533" s="45"/>
      <c r="D533" s="30" t="s">
        <v>61</v>
      </c>
      <c r="E533" s="42">
        <v>59737</v>
      </c>
      <c r="F533" s="42">
        <v>28905</v>
      </c>
      <c r="G533" s="42">
        <v>58119</v>
      </c>
      <c r="H533" s="42">
        <v>28090</v>
      </c>
      <c r="I533" s="42">
        <v>56764</v>
      </c>
      <c r="J533" s="42">
        <v>27462</v>
      </c>
      <c r="K533" s="42">
        <v>55794</v>
      </c>
      <c r="L533" s="42">
        <v>27035</v>
      </c>
      <c r="M533" s="42">
        <v>54484</v>
      </c>
      <c r="N533" s="42">
        <v>26376</v>
      </c>
      <c r="O533" s="136">
        <v>53559</v>
      </c>
      <c r="P533" s="137">
        <v>25924</v>
      </c>
      <c r="Q533" s="42">
        <v>52657</v>
      </c>
      <c r="R533" s="138">
        <v>25536</v>
      </c>
    </row>
    <row r="534" spans="1:18" s="12" customFormat="1" ht="12.75" x14ac:dyDescent="0.2">
      <c r="A534" s="133" t="s">
        <v>209</v>
      </c>
      <c r="B534" s="134" t="s">
        <v>233</v>
      </c>
      <c r="C534" s="45"/>
      <c r="D534" s="30" t="s">
        <v>62</v>
      </c>
      <c r="E534" s="42">
        <v>72267</v>
      </c>
      <c r="F534" s="42">
        <v>35176</v>
      </c>
      <c r="G534" s="42">
        <v>70646</v>
      </c>
      <c r="H534" s="42">
        <v>34291</v>
      </c>
      <c r="I534" s="42">
        <v>69071</v>
      </c>
      <c r="J534" s="42">
        <v>33577</v>
      </c>
      <c r="K534" s="42">
        <v>69047</v>
      </c>
      <c r="L534" s="42">
        <v>33526</v>
      </c>
      <c r="M534" s="42">
        <v>67439</v>
      </c>
      <c r="N534" s="42">
        <v>32743</v>
      </c>
      <c r="O534" s="136">
        <v>66023</v>
      </c>
      <c r="P534" s="137">
        <v>32096</v>
      </c>
      <c r="Q534" s="42">
        <v>64770</v>
      </c>
      <c r="R534" s="138">
        <v>31444</v>
      </c>
    </row>
    <row r="535" spans="1:18" s="12" customFormat="1" ht="12.75" x14ac:dyDescent="0.2">
      <c r="A535" s="133" t="s">
        <v>209</v>
      </c>
      <c r="B535" s="134" t="s">
        <v>233</v>
      </c>
      <c r="C535" s="45" t="s">
        <v>234</v>
      </c>
      <c r="D535" s="54" t="s">
        <v>60</v>
      </c>
      <c r="E535" s="51">
        <v>8009</v>
      </c>
      <c r="F535" s="51">
        <v>3904</v>
      </c>
      <c r="G535" s="51">
        <v>7888</v>
      </c>
      <c r="H535" s="51">
        <v>3829</v>
      </c>
      <c r="I535" s="51">
        <v>7854</v>
      </c>
      <c r="J535" s="51">
        <v>3784</v>
      </c>
      <c r="K535" s="51">
        <v>7561</v>
      </c>
      <c r="L535" s="51">
        <v>3609</v>
      </c>
      <c r="M535" s="51">
        <v>7368</v>
      </c>
      <c r="N535" s="51">
        <v>3532</v>
      </c>
      <c r="O535" s="55">
        <v>7160</v>
      </c>
      <c r="P535" s="139">
        <v>3452</v>
      </c>
      <c r="Q535" s="51">
        <v>7038</v>
      </c>
      <c r="R535" s="140">
        <v>3419</v>
      </c>
    </row>
    <row r="536" spans="1:18" s="12" customFormat="1" ht="12.75" x14ac:dyDescent="0.2">
      <c r="A536" s="133" t="s">
        <v>209</v>
      </c>
      <c r="B536" s="134" t="s">
        <v>233</v>
      </c>
      <c r="C536" s="45" t="s">
        <v>234</v>
      </c>
      <c r="D536" s="54" t="s">
        <v>61</v>
      </c>
      <c r="E536" s="51">
        <v>1760</v>
      </c>
      <c r="F536" s="51">
        <v>821</v>
      </c>
      <c r="G536" s="51">
        <v>1730</v>
      </c>
      <c r="H536" s="51">
        <v>817</v>
      </c>
      <c r="I536" s="51">
        <v>1723</v>
      </c>
      <c r="J536" s="51">
        <v>803</v>
      </c>
      <c r="K536" s="51">
        <v>1541</v>
      </c>
      <c r="L536" s="51">
        <v>734</v>
      </c>
      <c r="M536" s="51">
        <v>1521</v>
      </c>
      <c r="N536" s="51">
        <v>731</v>
      </c>
      <c r="O536" s="55">
        <v>1492</v>
      </c>
      <c r="P536" s="139">
        <v>713</v>
      </c>
      <c r="Q536" s="51">
        <v>1476</v>
      </c>
      <c r="R536" s="140">
        <v>714</v>
      </c>
    </row>
    <row r="537" spans="1:18" s="12" customFormat="1" ht="12.75" x14ac:dyDescent="0.2">
      <c r="A537" s="133" t="s">
        <v>209</v>
      </c>
      <c r="B537" s="134" t="s">
        <v>233</v>
      </c>
      <c r="C537" s="45" t="s">
        <v>234</v>
      </c>
      <c r="D537" s="54" t="s">
        <v>62</v>
      </c>
      <c r="E537" s="51">
        <v>6249</v>
      </c>
      <c r="F537" s="51">
        <v>3083</v>
      </c>
      <c r="G537" s="51">
        <v>6158</v>
      </c>
      <c r="H537" s="51">
        <v>3012</v>
      </c>
      <c r="I537" s="51">
        <v>6131</v>
      </c>
      <c r="J537" s="51">
        <v>2981</v>
      </c>
      <c r="K537" s="51">
        <v>6020</v>
      </c>
      <c r="L537" s="51">
        <v>2875</v>
      </c>
      <c r="M537" s="51">
        <v>5847</v>
      </c>
      <c r="N537" s="51">
        <v>2801</v>
      </c>
      <c r="O537" s="55">
        <v>5668</v>
      </c>
      <c r="P537" s="139">
        <v>2739</v>
      </c>
      <c r="Q537" s="51">
        <v>5562</v>
      </c>
      <c r="R537" s="140">
        <v>2705</v>
      </c>
    </row>
    <row r="538" spans="1:18" s="12" customFormat="1" ht="12.75" x14ac:dyDescent="0.2">
      <c r="A538" s="133" t="s">
        <v>209</v>
      </c>
      <c r="B538" s="134" t="s">
        <v>233</v>
      </c>
      <c r="C538" s="45" t="s">
        <v>235</v>
      </c>
      <c r="D538" s="54" t="s">
        <v>60</v>
      </c>
      <c r="E538" s="51">
        <v>12937</v>
      </c>
      <c r="F538" s="51">
        <v>6265</v>
      </c>
      <c r="G538" s="51">
        <v>12624</v>
      </c>
      <c r="H538" s="51">
        <v>6101</v>
      </c>
      <c r="I538" s="51">
        <v>12277</v>
      </c>
      <c r="J538" s="51">
        <v>5942</v>
      </c>
      <c r="K538" s="51">
        <v>12092</v>
      </c>
      <c r="L538" s="51">
        <v>5840</v>
      </c>
      <c r="M538" s="51">
        <v>11805</v>
      </c>
      <c r="N538" s="51">
        <v>5749</v>
      </c>
      <c r="O538" s="55">
        <v>11523</v>
      </c>
      <c r="P538" s="139">
        <v>5598</v>
      </c>
      <c r="Q538" s="51">
        <v>11339</v>
      </c>
      <c r="R538" s="140">
        <v>5498</v>
      </c>
    </row>
    <row r="539" spans="1:18" s="12" customFormat="1" ht="12.75" x14ac:dyDescent="0.2">
      <c r="A539" s="133" t="s">
        <v>209</v>
      </c>
      <c r="B539" s="134" t="s">
        <v>233</v>
      </c>
      <c r="C539" s="45" t="s">
        <v>235</v>
      </c>
      <c r="D539" s="54" t="s">
        <v>61</v>
      </c>
      <c r="E539" s="51">
        <v>3370</v>
      </c>
      <c r="F539" s="51">
        <v>1641</v>
      </c>
      <c r="G539" s="51">
        <v>3251</v>
      </c>
      <c r="H539" s="51">
        <v>1571</v>
      </c>
      <c r="I539" s="51">
        <v>3181</v>
      </c>
      <c r="J539" s="51">
        <v>1541</v>
      </c>
      <c r="K539" s="51">
        <v>3126</v>
      </c>
      <c r="L539" s="51">
        <v>1522</v>
      </c>
      <c r="M539" s="51">
        <v>3069</v>
      </c>
      <c r="N539" s="51">
        <v>1502</v>
      </c>
      <c r="O539" s="55">
        <v>3023</v>
      </c>
      <c r="P539" s="139">
        <v>1485</v>
      </c>
      <c r="Q539" s="51">
        <v>2987</v>
      </c>
      <c r="R539" s="140">
        <v>1455</v>
      </c>
    </row>
    <row r="540" spans="1:18" s="12" customFormat="1" ht="12.75" x14ac:dyDescent="0.2">
      <c r="A540" s="133" t="s">
        <v>209</v>
      </c>
      <c r="B540" s="134" t="s">
        <v>233</v>
      </c>
      <c r="C540" s="45" t="s">
        <v>235</v>
      </c>
      <c r="D540" s="54" t="s">
        <v>62</v>
      </c>
      <c r="E540" s="51">
        <v>9567</v>
      </c>
      <c r="F540" s="51">
        <v>4624</v>
      </c>
      <c r="G540" s="51">
        <v>9373</v>
      </c>
      <c r="H540" s="51">
        <v>4530</v>
      </c>
      <c r="I540" s="51">
        <v>9096</v>
      </c>
      <c r="J540" s="51">
        <v>4401</v>
      </c>
      <c r="K540" s="51">
        <v>8966</v>
      </c>
      <c r="L540" s="51">
        <v>4318</v>
      </c>
      <c r="M540" s="51">
        <v>8736</v>
      </c>
      <c r="N540" s="51">
        <v>4247</v>
      </c>
      <c r="O540" s="55">
        <v>8500</v>
      </c>
      <c r="P540" s="139">
        <v>4113</v>
      </c>
      <c r="Q540" s="51">
        <v>8352</v>
      </c>
      <c r="R540" s="140">
        <v>4043</v>
      </c>
    </row>
    <row r="541" spans="1:18" s="12" customFormat="1" ht="12.75" x14ac:dyDescent="0.2">
      <c r="A541" s="133" t="s">
        <v>209</v>
      </c>
      <c r="B541" s="134" t="s">
        <v>233</v>
      </c>
      <c r="C541" s="45" t="s">
        <v>236</v>
      </c>
      <c r="D541" s="54" t="s">
        <v>60</v>
      </c>
      <c r="E541" s="51">
        <v>7148</v>
      </c>
      <c r="F541" s="51">
        <v>3439</v>
      </c>
      <c r="G541" s="51">
        <v>6897</v>
      </c>
      <c r="H541" s="51">
        <v>3320</v>
      </c>
      <c r="I541" s="51">
        <v>6688</v>
      </c>
      <c r="J541" s="51">
        <v>3222</v>
      </c>
      <c r="K541" s="51">
        <v>6618</v>
      </c>
      <c r="L541" s="51">
        <v>3244</v>
      </c>
      <c r="M541" s="51">
        <v>6377</v>
      </c>
      <c r="N541" s="51">
        <v>3122</v>
      </c>
      <c r="O541" s="55">
        <v>6216</v>
      </c>
      <c r="P541" s="139">
        <v>3072</v>
      </c>
      <c r="Q541" s="51">
        <v>6009</v>
      </c>
      <c r="R541" s="140">
        <v>2959</v>
      </c>
    </row>
    <row r="542" spans="1:18" s="12" customFormat="1" ht="12.75" x14ac:dyDescent="0.2">
      <c r="A542" s="133" t="s">
        <v>209</v>
      </c>
      <c r="B542" s="134" t="s">
        <v>233</v>
      </c>
      <c r="C542" s="45" t="s">
        <v>236</v>
      </c>
      <c r="D542" s="54" t="s">
        <v>61</v>
      </c>
      <c r="E542" s="51">
        <v>1065</v>
      </c>
      <c r="F542" s="51">
        <v>505</v>
      </c>
      <c r="G542" s="51">
        <v>1008</v>
      </c>
      <c r="H542" s="51">
        <v>468</v>
      </c>
      <c r="I542" s="51">
        <v>967</v>
      </c>
      <c r="J542" s="51">
        <v>442</v>
      </c>
      <c r="K542" s="51">
        <v>969</v>
      </c>
      <c r="L542" s="51">
        <v>467</v>
      </c>
      <c r="M542" s="51">
        <v>912</v>
      </c>
      <c r="N542" s="51">
        <v>436</v>
      </c>
      <c r="O542" s="55">
        <v>881</v>
      </c>
      <c r="P542" s="139">
        <v>426</v>
      </c>
      <c r="Q542" s="51">
        <v>824</v>
      </c>
      <c r="R542" s="140">
        <v>397</v>
      </c>
    </row>
    <row r="543" spans="1:18" s="12" customFormat="1" ht="12.75" x14ac:dyDescent="0.2">
      <c r="A543" s="133" t="s">
        <v>209</v>
      </c>
      <c r="B543" s="134" t="s">
        <v>233</v>
      </c>
      <c r="C543" s="45" t="s">
        <v>236</v>
      </c>
      <c r="D543" s="54" t="s">
        <v>62</v>
      </c>
      <c r="E543" s="51">
        <v>6083</v>
      </c>
      <c r="F543" s="51">
        <v>2934</v>
      </c>
      <c r="G543" s="51">
        <v>5889</v>
      </c>
      <c r="H543" s="51">
        <v>2852</v>
      </c>
      <c r="I543" s="51">
        <v>5721</v>
      </c>
      <c r="J543" s="51">
        <v>2780</v>
      </c>
      <c r="K543" s="51">
        <v>5649</v>
      </c>
      <c r="L543" s="51">
        <v>2777</v>
      </c>
      <c r="M543" s="51">
        <v>5465</v>
      </c>
      <c r="N543" s="51">
        <v>2686</v>
      </c>
      <c r="O543" s="55">
        <v>5335</v>
      </c>
      <c r="P543" s="139">
        <v>2646</v>
      </c>
      <c r="Q543" s="51">
        <v>5185</v>
      </c>
      <c r="R543" s="140">
        <v>2562</v>
      </c>
    </row>
    <row r="544" spans="1:18" s="12" customFormat="1" ht="12.75" x14ac:dyDescent="0.2">
      <c r="A544" s="133" t="s">
        <v>209</v>
      </c>
      <c r="B544" s="134" t="s">
        <v>233</v>
      </c>
      <c r="C544" s="45" t="s">
        <v>237</v>
      </c>
      <c r="D544" s="54" t="s">
        <v>71</v>
      </c>
      <c r="E544" s="51">
        <v>42770</v>
      </c>
      <c r="F544" s="51">
        <v>20714</v>
      </c>
      <c r="G544" s="51">
        <v>41690</v>
      </c>
      <c r="H544" s="51">
        <v>20175</v>
      </c>
      <c r="I544" s="51">
        <v>40790</v>
      </c>
      <c r="J544" s="51">
        <v>19782</v>
      </c>
      <c r="K544" s="51">
        <v>40192</v>
      </c>
      <c r="L544" s="51">
        <v>19490</v>
      </c>
      <c r="M544" s="51">
        <v>39251</v>
      </c>
      <c r="N544" s="51">
        <v>18996</v>
      </c>
      <c r="O544" s="55">
        <v>38576</v>
      </c>
      <c r="P544" s="139">
        <v>18660</v>
      </c>
      <c r="Q544" s="51">
        <v>38003</v>
      </c>
      <c r="R544" s="140">
        <v>18428</v>
      </c>
    </row>
    <row r="545" spans="1:18" s="12" customFormat="1" ht="12.75" x14ac:dyDescent="0.2">
      <c r="A545" s="133" t="s">
        <v>209</v>
      </c>
      <c r="B545" s="134" t="s">
        <v>233</v>
      </c>
      <c r="C545" s="45" t="s">
        <v>238</v>
      </c>
      <c r="D545" s="54" t="s">
        <v>60</v>
      </c>
      <c r="E545" s="51">
        <v>9509</v>
      </c>
      <c r="F545" s="51">
        <v>4675</v>
      </c>
      <c r="G545" s="51">
        <v>9223</v>
      </c>
      <c r="H545" s="51">
        <v>4535</v>
      </c>
      <c r="I545" s="51">
        <v>8917</v>
      </c>
      <c r="J545" s="51">
        <v>4387</v>
      </c>
      <c r="K545" s="51">
        <v>8773</v>
      </c>
      <c r="L545" s="51">
        <v>4313</v>
      </c>
      <c r="M545" s="51">
        <v>8437</v>
      </c>
      <c r="N545" s="51">
        <v>4163</v>
      </c>
      <c r="O545" s="55">
        <v>8261</v>
      </c>
      <c r="P545" s="139">
        <v>4114</v>
      </c>
      <c r="Q545" s="51">
        <v>7987</v>
      </c>
      <c r="R545" s="140">
        <v>3965</v>
      </c>
    </row>
    <row r="546" spans="1:18" s="12" customFormat="1" ht="12.75" x14ac:dyDescent="0.2">
      <c r="A546" s="133" t="s">
        <v>209</v>
      </c>
      <c r="B546" s="134" t="s">
        <v>233</v>
      </c>
      <c r="C546" s="45" t="s">
        <v>238</v>
      </c>
      <c r="D546" s="54" t="s">
        <v>61</v>
      </c>
      <c r="E546" s="51">
        <v>1257</v>
      </c>
      <c r="F546" s="51">
        <v>611</v>
      </c>
      <c r="G546" s="51">
        <v>1241</v>
      </c>
      <c r="H546" s="51">
        <v>617</v>
      </c>
      <c r="I546" s="51">
        <v>1195</v>
      </c>
      <c r="J546" s="51">
        <v>589</v>
      </c>
      <c r="K546" s="51">
        <v>1105</v>
      </c>
      <c r="L546" s="51">
        <v>557</v>
      </c>
      <c r="M546" s="51">
        <v>1017</v>
      </c>
      <c r="N546" s="51">
        <v>513</v>
      </c>
      <c r="O546" s="55">
        <v>1032</v>
      </c>
      <c r="P546" s="139">
        <v>520</v>
      </c>
      <c r="Q546" s="51">
        <v>1004</v>
      </c>
      <c r="R546" s="140">
        <v>508</v>
      </c>
    </row>
    <row r="547" spans="1:18" s="12" customFormat="1" ht="12.75" x14ac:dyDescent="0.2">
      <c r="A547" s="133" t="s">
        <v>209</v>
      </c>
      <c r="B547" s="134" t="s">
        <v>233</v>
      </c>
      <c r="C547" s="45" t="s">
        <v>238</v>
      </c>
      <c r="D547" s="54" t="s">
        <v>62</v>
      </c>
      <c r="E547" s="51">
        <v>8252</v>
      </c>
      <c r="F547" s="51">
        <v>4064</v>
      </c>
      <c r="G547" s="51">
        <v>7982</v>
      </c>
      <c r="H547" s="51">
        <v>3918</v>
      </c>
      <c r="I547" s="51">
        <v>7722</v>
      </c>
      <c r="J547" s="51">
        <v>3798</v>
      </c>
      <c r="K547" s="51">
        <v>7668</v>
      </c>
      <c r="L547" s="51">
        <v>3756</v>
      </c>
      <c r="M547" s="51">
        <v>7420</v>
      </c>
      <c r="N547" s="51">
        <v>3650</v>
      </c>
      <c r="O547" s="55">
        <v>7229</v>
      </c>
      <c r="P547" s="139">
        <v>3594</v>
      </c>
      <c r="Q547" s="51">
        <v>6983</v>
      </c>
      <c r="R547" s="140">
        <v>3457</v>
      </c>
    </row>
    <row r="548" spans="1:18" s="12" customFormat="1" ht="12.75" x14ac:dyDescent="0.2">
      <c r="A548" s="133" t="s">
        <v>209</v>
      </c>
      <c r="B548" s="134" t="s">
        <v>233</v>
      </c>
      <c r="C548" s="45" t="s">
        <v>233</v>
      </c>
      <c r="D548" s="54" t="s">
        <v>60</v>
      </c>
      <c r="E548" s="51">
        <v>34512</v>
      </c>
      <c r="F548" s="51">
        <v>16816</v>
      </c>
      <c r="G548" s="51">
        <v>33797</v>
      </c>
      <c r="H548" s="51">
        <v>16398</v>
      </c>
      <c r="I548" s="51">
        <v>33158</v>
      </c>
      <c r="J548" s="51">
        <v>16109</v>
      </c>
      <c r="K548" s="51">
        <v>33347</v>
      </c>
      <c r="L548" s="51">
        <v>16218</v>
      </c>
      <c r="M548" s="51">
        <v>32782</v>
      </c>
      <c r="N548" s="51">
        <v>15926</v>
      </c>
      <c r="O548" s="55">
        <v>32335</v>
      </c>
      <c r="P548" s="139">
        <v>15675</v>
      </c>
      <c r="Q548" s="51">
        <v>31932</v>
      </c>
      <c r="R548" s="140">
        <v>15463</v>
      </c>
    </row>
    <row r="549" spans="1:18" s="12" customFormat="1" ht="12.75" x14ac:dyDescent="0.2">
      <c r="A549" s="133" t="s">
        <v>209</v>
      </c>
      <c r="B549" s="134" t="s">
        <v>233</v>
      </c>
      <c r="C549" s="45" t="s">
        <v>233</v>
      </c>
      <c r="D549" s="54" t="s">
        <v>61</v>
      </c>
      <c r="E549" s="51">
        <v>5525</v>
      </c>
      <c r="F549" s="51">
        <v>2714</v>
      </c>
      <c r="G549" s="51">
        <v>5320</v>
      </c>
      <c r="H549" s="51">
        <v>2584</v>
      </c>
      <c r="I549" s="51">
        <v>5146</v>
      </c>
      <c r="J549" s="51">
        <v>2496</v>
      </c>
      <c r="K549" s="51">
        <v>5091</v>
      </c>
      <c r="L549" s="51">
        <v>2466</v>
      </c>
      <c r="M549" s="51">
        <v>5005</v>
      </c>
      <c r="N549" s="51">
        <v>2420</v>
      </c>
      <c r="O549" s="55">
        <v>4912</v>
      </c>
      <c r="P549" s="139">
        <v>2362</v>
      </c>
      <c r="Q549" s="51">
        <v>4820</v>
      </c>
      <c r="R549" s="140">
        <v>2317</v>
      </c>
    </row>
    <row r="550" spans="1:18" s="12" customFormat="1" ht="12.75" x14ac:dyDescent="0.2">
      <c r="A550" s="133" t="s">
        <v>209</v>
      </c>
      <c r="B550" s="134" t="s">
        <v>233</v>
      </c>
      <c r="C550" s="45" t="s">
        <v>233</v>
      </c>
      <c r="D550" s="54" t="s">
        <v>62</v>
      </c>
      <c r="E550" s="51">
        <v>28987</v>
      </c>
      <c r="F550" s="51">
        <v>14102</v>
      </c>
      <c r="G550" s="51">
        <v>28477</v>
      </c>
      <c r="H550" s="51">
        <v>13814</v>
      </c>
      <c r="I550" s="51">
        <v>28012</v>
      </c>
      <c r="J550" s="51">
        <v>13613</v>
      </c>
      <c r="K550" s="51">
        <v>28256</v>
      </c>
      <c r="L550" s="51">
        <v>13752</v>
      </c>
      <c r="M550" s="51">
        <v>27777</v>
      </c>
      <c r="N550" s="51">
        <v>13506</v>
      </c>
      <c r="O550" s="55">
        <v>27423</v>
      </c>
      <c r="P550" s="139">
        <v>13313</v>
      </c>
      <c r="Q550" s="51">
        <v>27112</v>
      </c>
      <c r="R550" s="140">
        <v>13146</v>
      </c>
    </row>
    <row r="551" spans="1:18" s="12" customFormat="1" ht="12.75" x14ac:dyDescent="0.2">
      <c r="A551" s="133" t="s">
        <v>209</v>
      </c>
      <c r="B551" s="134" t="s">
        <v>233</v>
      </c>
      <c r="C551" s="45" t="s">
        <v>239</v>
      </c>
      <c r="D551" s="54" t="s">
        <v>60</v>
      </c>
      <c r="E551" s="51">
        <v>8798</v>
      </c>
      <c r="F551" s="51">
        <v>4238</v>
      </c>
      <c r="G551" s="51">
        <v>8575</v>
      </c>
      <c r="H551" s="51">
        <v>4131</v>
      </c>
      <c r="I551" s="51">
        <v>8379</v>
      </c>
      <c r="J551" s="51">
        <v>4058</v>
      </c>
      <c r="K551" s="51">
        <v>8475</v>
      </c>
      <c r="L551" s="51">
        <v>4104</v>
      </c>
      <c r="M551" s="51">
        <v>8300</v>
      </c>
      <c r="N551" s="51">
        <v>3984</v>
      </c>
      <c r="O551" s="55">
        <v>8126</v>
      </c>
      <c r="P551" s="139">
        <v>3921</v>
      </c>
      <c r="Q551" s="51">
        <v>7915</v>
      </c>
      <c r="R551" s="140">
        <v>3801</v>
      </c>
    </row>
    <row r="552" spans="1:18" s="12" customFormat="1" ht="12.75" x14ac:dyDescent="0.2">
      <c r="A552" s="133" t="s">
        <v>209</v>
      </c>
      <c r="B552" s="134" t="s">
        <v>233</v>
      </c>
      <c r="C552" s="45" t="s">
        <v>239</v>
      </c>
      <c r="D552" s="54" t="s">
        <v>61</v>
      </c>
      <c r="E552" s="51">
        <v>2356</v>
      </c>
      <c r="F552" s="51">
        <v>1118</v>
      </c>
      <c r="G552" s="51">
        <v>2286</v>
      </c>
      <c r="H552" s="51">
        <v>1092</v>
      </c>
      <c r="I552" s="51">
        <v>2222</v>
      </c>
      <c r="J552" s="51">
        <v>1069</v>
      </c>
      <c r="K552" s="51">
        <v>2217</v>
      </c>
      <c r="L552" s="51">
        <v>1063</v>
      </c>
      <c r="M552" s="51">
        <v>2173</v>
      </c>
      <c r="N552" s="51">
        <v>1054</v>
      </c>
      <c r="O552" s="55">
        <v>2128</v>
      </c>
      <c r="P552" s="139">
        <v>1036</v>
      </c>
      <c r="Q552" s="51">
        <v>2085</v>
      </c>
      <c r="R552" s="140">
        <v>1019</v>
      </c>
    </row>
    <row r="553" spans="1:18" s="12" customFormat="1" ht="12.75" x14ac:dyDescent="0.2">
      <c r="A553" s="133" t="s">
        <v>209</v>
      </c>
      <c r="B553" s="134" t="s">
        <v>233</v>
      </c>
      <c r="C553" s="45" t="s">
        <v>239</v>
      </c>
      <c r="D553" s="54" t="s">
        <v>62</v>
      </c>
      <c r="E553" s="51">
        <v>6442</v>
      </c>
      <c r="F553" s="51">
        <v>3120</v>
      </c>
      <c r="G553" s="51">
        <v>6289</v>
      </c>
      <c r="H553" s="51">
        <v>3039</v>
      </c>
      <c r="I553" s="51">
        <v>6157</v>
      </c>
      <c r="J553" s="51">
        <v>2989</v>
      </c>
      <c r="K553" s="51">
        <v>6258</v>
      </c>
      <c r="L553" s="51">
        <v>3041</v>
      </c>
      <c r="M553" s="51">
        <v>6127</v>
      </c>
      <c r="N553" s="51">
        <v>2930</v>
      </c>
      <c r="O553" s="55">
        <v>5998</v>
      </c>
      <c r="P553" s="139">
        <v>2885</v>
      </c>
      <c r="Q553" s="51">
        <v>5830</v>
      </c>
      <c r="R553" s="140">
        <v>2782</v>
      </c>
    </row>
    <row r="554" spans="1:18" s="12" customFormat="1" ht="12.75" x14ac:dyDescent="0.2">
      <c r="A554" s="133" t="s">
        <v>209</v>
      </c>
      <c r="B554" s="134" t="s">
        <v>233</v>
      </c>
      <c r="C554" s="45" t="s">
        <v>240</v>
      </c>
      <c r="D554" s="54" t="s">
        <v>60</v>
      </c>
      <c r="E554" s="51">
        <v>8321</v>
      </c>
      <c r="F554" s="51">
        <v>4030</v>
      </c>
      <c r="G554" s="51">
        <v>8071</v>
      </c>
      <c r="H554" s="51">
        <v>3892</v>
      </c>
      <c r="I554" s="51">
        <v>7772</v>
      </c>
      <c r="J554" s="51">
        <v>3755</v>
      </c>
      <c r="K554" s="51">
        <v>7783</v>
      </c>
      <c r="L554" s="51">
        <v>3743</v>
      </c>
      <c r="M554" s="51">
        <v>7603</v>
      </c>
      <c r="N554" s="51">
        <v>3647</v>
      </c>
      <c r="O554" s="55">
        <v>7385</v>
      </c>
      <c r="P554" s="139">
        <v>3528</v>
      </c>
      <c r="Q554" s="51">
        <v>7204</v>
      </c>
      <c r="R554" s="140">
        <v>3447</v>
      </c>
    </row>
    <row r="555" spans="1:18" s="12" customFormat="1" ht="12.75" x14ac:dyDescent="0.2">
      <c r="A555" s="133" t="s">
        <v>209</v>
      </c>
      <c r="B555" s="134" t="s">
        <v>233</v>
      </c>
      <c r="C555" s="45" t="s">
        <v>240</v>
      </c>
      <c r="D555" s="54" t="s">
        <v>61</v>
      </c>
      <c r="E555" s="51">
        <v>1634</v>
      </c>
      <c r="F555" s="51">
        <v>781</v>
      </c>
      <c r="G555" s="51">
        <v>1593</v>
      </c>
      <c r="H555" s="51">
        <v>766</v>
      </c>
      <c r="I555" s="51">
        <v>1540</v>
      </c>
      <c r="J555" s="51">
        <v>740</v>
      </c>
      <c r="K555" s="51">
        <v>1553</v>
      </c>
      <c r="L555" s="51">
        <v>736</v>
      </c>
      <c r="M555" s="51">
        <v>1536</v>
      </c>
      <c r="N555" s="51">
        <v>724</v>
      </c>
      <c r="O555" s="55">
        <v>1515</v>
      </c>
      <c r="P555" s="139">
        <v>722</v>
      </c>
      <c r="Q555" s="51">
        <v>1458</v>
      </c>
      <c r="R555" s="140">
        <v>698</v>
      </c>
    </row>
    <row r="556" spans="1:18" s="12" customFormat="1" ht="12.75" x14ac:dyDescent="0.2">
      <c r="A556" s="133" t="s">
        <v>209</v>
      </c>
      <c r="B556" s="134" t="s">
        <v>233</v>
      </c>
      <c r="C556" s="45" t="s">
        <v>240</v>
      </c>
      <c r="D556" s="54" t="s">
        <v>62</v>
      </c>
      <c r="E556" s="51">
        <v>6687</v>
      </c>
      <c r="F556" s="51">
        <v>3249</v>
      </c>
      <c r="G556" s="51">
        <v>6478</v>
      </c>
      <c r="H556" s="51">
        <v>3126</v>
      </c>
      <c r="I556" s="51">
        <v>6232</v>
      </c>
      <c r="J556" s="51">
        <v>3015</v>
      </c>
      <c r="K556" s="51">
        <v>6230</v>
      </c>
      <c r="L556" s="51">
        <v>3007</v>
      </c>
      <c r="M556" s="51">
        <v>6067</v>
      </c>
      <c r="N556" s="51">
        <v>2923</v>
      </c>
      <c r="O556" s="55">
        <v>5870</v>
      </c>
      <c r="P556" s="139">
        <v>2806</v>
      </c>
      <c r="Q556" s="51">
        <v>5746</v>
      </c>
      <c r="R556" s="140">
        <v>2749</v>
      </c>
    </row>
    <row r="557" spans="1:18" s="12" customFormat="1" ht="12.75" x14ac:dyDescent="0.2">
      <c r="A557" s="133" t="s">
        <v>209</v>
      </c>
      <c r="B557" s="134" t="s">
        <v>241</v>
      </c>
      <c r="C557" s="45"/>
      <c r="D557" s="30" t="s">
        <v>60</v>
      </c>
      <c r="E557" s="42">
        <v>160327</v>
      </c>
      <c r="F557" s="42">
        <v>78103</v>
      </c>
      <c r="G557" s="42">
        <v>160410</v>
      </c>
      <c r="H557" s="42">
        <v>78150</v>
      </c>
      <c r="I557" s="42">
        <v>160518</v>
      </c>
      <c r="J557" s="42">
        <v>78190</v>
      </c>
      <c r="K557" s="42">
        <v>163659</v>
      </c>
      <c r="L557" s="42">
        <v>79891</v>
      </c>
      <c r="M557" s="42">
        <v>164403</v>
      </c>
      <c r="N557" s="42">
        <v>80138</v>
      </c>
      <c r="O557" s="136">
        <v>165088</v>
      </c>
      <c r="P557" s="137">
        <v>80417</v>
      </c>
      <c r="Q557" s="42">
        <v>165817</v>
      </c>
      <c r="R557" s="138">
        <v>80678</v>
      </c>
    </row>
    <row r="558" spans="1:18" s="12" customFormat="1" ht="12.75" x14ac:dyDescent="0.2">
      <c r="A558" s="133" t="s">
        <v>209</v>
      </c>
      <c r="B558" s="134" t="s">
        <v>241</v>
      </c>
      <c r="C558" s="45"/>
      <c r="D558" s="30" t="s">
        <v>61</v>
      </c>
      <c r="E558" s="42">
        <v>82449</v>
      </c>
      <c r="F558" s="42">
        <v>39911</v>
      </c>
      <c r="G558" s="42">
        <v>83138</v>
      </c>
      <c r="H558" s="42">
        <v>40314</v>
      </c>
      <c r="I558" s="42">
        <v>83897</v>
      </c>
      <c r="J558" s="42">
        <v>40692</v>
      </c>
      <c r="K558" s="42">
        <v>83614</v>
      </c>
      <c r="L558" s="42">
        <v>40660</v>
      </c>
      <c r="M558" s="42">
        <v>84472</v>
      </c>
      <c r="N558" s="42">
        <v>41047</v>
      </c>
      <c r="O558" s="136">
        <v>85371</v>
      </c>
      <c r="P558" s="137">
        <v>41428</v>
      </c>
      <c r="Q558" s="42">
        <v>86022</v>
      </c>
      <c r="R558" s="138">
        <v>41695</v>
      </c>
    </row>
    <row r="559" spans="1:18" s="12" customFormat="1" ht="12.75" x14ac:dyDescent="0.2">
      <c r="A559" s="133" t="s">
        <v>209</v>
      </c>
      <c r="B559" s="134" t="s">
        <v>241</v>
      </c>
      <c r="C559" s="45"/>
      <c r="D559" s="30" t="s">
        <v>62</v>
      </c>
      <c r="E559" s="42">
        <v>77878</v>
      </c>
      <c r="F559" s="42">
        <v>38192</v>
      </c>
      <c r="G559" s="42">
        <v>77272</v>
      </c>
      <c r="H559" s="42">
        <v>37836</v>
      </c>
      <c r="I559" s="42">
        <v>76621</v>
      </c>
      <c r="J559" s="42">
        <v>37498</v>
      </c>
      <c r="K559" s="42">
        <v>80045</v>
      </c>
      <c r="L559" s="42">
        <v>39231</v>
      </c>
      <c r="M559" s="42">
        <v>79931</v>
      </c>
      <c r="N559" s="42">
        <v>39091</v>
      </c>
      <c r="O559" s="136">
        <v>79717</v>
      </c>
      <c r="P559" s="137">
        <v>38989</v>
      </c>
      <c r="Q559" s="42">
        <v>79795</v>
      </c>
      <c r="R559" s="138">
        <v>38983</v>
      </c>
    </row>
    <row r="560" spans="1:18" s="12" customFormat="1" ht="12.75" x14ac:dyDescent="0.2">
      <c r="A560" s="133" t="s">
        <v>209</v>
      </c>
      <c r="B560" s="134" t="s">
        <v>241</v>
      </c>
      <c r="C560" s="45" t="s">
        <v>242</v>
      </c>
      <c r="D560" s="54" t="s">
        <v>60</v>
      </c>
      <c r="E560" s="51">
        <v>25514</v>
      </c>
      <c r="F560" s="51">
        <v>12484</v>
      </c>
      <c r="G560" s="51">
        <v>25099</v>
      </c>
      <c r="H560" s="51">
        <v>12240</v>
      </c>
      <c r="I560" s="51">
        <v>24654</v>
      </c>
      <c r="J560" s="51">
        <v>12077</v>
      </c>
      <c r="K560" s="51">
        <v>24408</v>
      </c>
      <c r="L560" s="51">
        <v>12014</v>
      </c>
      <c r="M560" s="51">
        <v>24008</v>
      </c>
      <c r="N560" s="51">
        <v>11801</v>
      </c>
      <c r="O560" s="55">
        <v>23691</v>
      </c>
      <c r="P560" s="139">
        <v>11610</v>
      </c>
      <c r="Q560" s="51">
        <v>23382</v>
      </c>
      <c r="R560" s="140">
        <v>11480</v>
      </c>
    </row>
    <row r="561" spans="1:18" s="12" customFormat="1" ht="12.75" x14ac:dyDescent="0.2">
      <c r="A561" s="133" t="s">
        <v>209</v>
      </c>
      <c r="B561" s="134" t="s">
        <v>241</v>
      </c>
      <c r="C561" s="45" t="s">
        <v>242</v>
      </c>
      <c r="D561" s="54" t="s">
        <v>61</v>
      </c>
      <c r="E561" s="51">
        <v>7071</v>
      </c>
      <c r="F561" s="51">
        <v>3434</v>
      </c>
      <c r="G561" s="51">
        <v>7107</v>
      </c>
      <c r="H561" s="51">
        <v>3437</v>
      </c>
      <c r="I561" s="51">
        <v>7068</v>
      </c>
      <c r="J561" s="51">
        <v>3456</v>
      </c>
      <c r="K561" s="51">
        <v>6574</v>
      </c>
      <c r="L561" s="51">
        <v>3213</v>
      </c>
      <c r="M561" s="51">
        <v>6530</v>
      </c>
      <c r="N561" s="51">
        <v>3185</v>
      </c>
      <c r="O561" s="55">
        <v>6534</v>
      </c>
      <c r="P561" s="139">
        <v>3151</v>
      </c>
      <c r="Q561" s="51">
        <v>6480</v>
      </c>
      <c r="R561" s="140">
        <v>3125</v>
      </c>
    </row>
    <row r="562" spans="1:18" s="12" customFormat="1" ht="12.75" x14ac:dyDescent="0.2">
      <c r="A562" s="133" t="s">
        <v>209</v>
      </c>
      <c r="B562" s="134" t="s">
        <v>241</v>
      </c>
      <c r="C562" s="45" t="s">
        <v>242</v>
      </c>
      <c r="D562" s="54" t="s">
        <v>62</v>
      </c>
      <c r="E562" s="51">
        <v>18443</v>
      </c>
      <c r="F562" s="51">
        <v>9050</v>
      </c>
      <c r="G562" s="51">
        <v>17992</v>
      </c>
      <c r="H562" s="51">
        <v>8803</v>
      </c>
      <c r="I562" s="51">
        <v>17586</v>
      </c>
      <c r="J562" s="51">
        <v>8621</v>
      </c>
      <c r="K562" s="51">
        <v>17834</v>
      </c>
      <c r="L562" s="51">
        <v>8801</v>
      </c>
      <c r="M562" s="51">
        <v>17478</v>
      </c>
      <c r="N562" s="51">
        <v>8616</v>
      </c>
      <c r="O562" s="55">
        <v>17157</v>
      </c>
      <c r="P562" s="139">
        <v>8459</v>
      </c>
      <c r="Q562" s="51">
        <v>16902</v>
      </c>
      <c r="R562" s="140">
        <v>8355</v>
      </c>
    </row>
    <row r="563" spans="1:18" s="12" customFormat="1" ht="12.75" x14ac:dyDescent="0.2">
      <c r="A563" s="133" t="s">
        <v>209</v>
      </c>
      <c r="B563" s="134" t="s">
        <v>241</v>
      </c>
      <c r="C563" s="45" t="s">
        <v>243</v>
      </c>
      <c r="D563" s="54" t="s">
        <v>60</v>
      </c>
      <c r="E563" s="51">
        <v>19604</v>
      </c>
      <c r="F563" s="51">
        <v>9438</v>
      </c>
      <c r="G563" s="51">
        <v>19974</v>
      </c>
      <c r="H563" s="51">
        <v>9609</v>
      </c>
      <c r="I563" s="51">
        <v>20327</v>
      </c>
      <c r="J563" s="51">
        <v>9749</v>
      </c>
      <c r="K563" s="51">
        <v>22041</v>
      </c>
      <c r="L563" s="51">
        <v>10672</v>
      </c>
      <c r="M563" s="51">
        <v>22480</v>
      </c>
      <c r="N563" s="51">
        <v>10876</v>
      </c>
      <c r="O563" s="55">
        <v>22898</v>
      </c>
      <c r="P563" s="139">
        <v>11042</v>
      </c>
      <c r="Q563" s="51">
        <v>23290</v>
      </c>
      <c r="R563" s="140">
        <v>11253</v>
      </c>
    </row>
    <row r="564" spans="1:18" s="12" customFormat="1" ht="12.75" x14ac:dyDescent="0.2">
      <c r="A564" s="133" t="s">
        <v>209</v>
      </c>
      <c r="B564" s="134" t="s">
        <v>241</v>
      </c>
      <c r="C564" s="45" t="s">
        <v>243</v>
      </c>
      <c r="D564" s="54" t="s">
        <v>61</v>
      </c>
      <c r="E564" s="51">
        <v>10340</v>
      </c>
      <c r="F564" s="51">
        <v>4919</v>
      </c>
      <c r="G564" s="51">
        <v>10437</v>
      </c>
      <c r="H564" s="51">
        <v>4962</v>
      </c>
      <c r="I564" s="51">
        <v>10527</v>
      </c>
      <c r="J564" s="51">
        <v>4999</v>
      </c>
      <c r="K564" s="51">
        <v>10909</v>
      </c>
      <c r="L564" s="51">
        <v>5252</v>
      </c>
      <c r="M564" s="51">
        <v>11059</v>
      </c>
      <c r="N564" s="51">
        <v>5343</v>
      </c>
      <c r="O564" s="55">
        <v>11244</v>
      </c>
      <c r="P564" s="139">
        <v>5408</v>
      </c>
      <c r="Q564" s="51">
        <v>11401</v>
      </c>
      <c r="R564" s="140">
        <v>5500</v>
      </c>
    </row>
    <row r="565" spans="1:18" s="12" customFormat="1" ht="12.75" x14ac:dyDescent="0.2">
      <c r="A565" s="133" t="s">
        <v>209</v>
      </c>
      <c r="B565" s="134" t="s">
        <v>241</v>
      </c>
      <c r="C565" s="45" t="s">
        <v>243</v>
      </c>
      <c r="D565" s="54" t="s">
        <v>62</v>
      </c>
      <c r="E565" s="51">
        <v>9264</v>
      </c>
      <c r="F565" s="51">
        <v>4519</v>
      </c>
      <c r="G565" s="51">
        <v>9537</v>
      </c>
      <c r="H565" s="51">
        <v>4647</v>
      </c>
      <c r="I565" s="51">
        <v>9800</v>
      </c>
      <c r="J565" s="51">
        <v>4750</v>
      </c>
      <c r="K565" s="51">
        <v>11132</v>
      </c>
      <c r="L565" s="51">
        <v>5420</v>
      </c>
      <c r="M565" s="51">
        <v>11421</v>
      </c>
      <c r="N565" s="51">
        <v>5533</v>
      </c>
      <c r="O565" s="55">
        <v>11654</v>
      </c>
      <c r="P565" s="139">
        <v>5634</v>
      </c>
      <c r="Q565" s="51">
        <v>11889</v>
      </c>
      <c r="R565" s="140">
        <v>5753</v>
      </c>
    </row>
    <row r="566" spans="1:18" s="12" customFormat="1" ht="12.75" x14ac:dyDescent="0.2">
      <c r="A566" s="133" t="s">
        <v>209</v>
      </c>
      <c r="B566" s="134" t="s">
        <v>241</v>
      </c>
      <c r="C566" s="45" t="s">
        <v>244</v>
      </c>
      <c r="D566" s="54" t="s">
        <v>60</v>
      </c>
      <c r="E566" s="51">
        <v>30163</v>
      </c>
      <c r="F566" s="51">
        <v>14673</v>
      </c>
      <c r="G566" s="51">
        <v>30093</v>
      </c>
      <c r="H566" s="51">
        <v>14625</v>
      </c>
      <c r="I566" s="51">
        <v>30076</v>
      </c>
      <c r="J566" s="51">
        <v>14608</v>
      </c>
      <c r="K566" s="51">
        <v>30639</v>
      </c>
      <c r="L566" s="51">
        <v>14996</v>
      </c>
      <c r="M566" s="51">
        <v>30741</v>
      </c>
      <c r="N566" s="51">
        <v>15010</v>
      </c>
      <c r="O566" s="55">
        <v>30760</v>
      </c>
      <c r="P566" s="139">
        <v>15018</v>
      </c>
      <c r="Q566" s="51">
        <v>30897</v>
      </c>
      <c r="R566" s="140">
        <v>15120</v>
      </c>
    </row>
    <row r="567" spans="1:18" s="12" customFormat="1" ht="12.75" x14ac:dyDescent="0.2">
      <c r="A567" s="133" t="s">
        <v>209</v>
      </c>
      <c r="B567" s="134" t="s">
        <v>241</v>
      </c>
      <c r="C567" s="45" t="s">
        <v>244</v>
      </c>
      <c r="D567" s="54" t="s">
        <v>61</v>
      </c>
      <c r="E567" s="51">
        <v>13151</v>
      </c>
      <c r="F567" s="51">
        <v>6364</v>
      </c>
      <c r="G567" s="51">
        <v>13130</v>
      </c>
      <c r="H567" s="51">
        <v>6349</v>
      </c>
      <c r="I567" s="51">
        <v>13165</v>
      </c>
      <c r="J567" s="51">
        <v>6362</v>
      </c>
      <c r="K567" s="51">
        <v>13035</v>
      </c>
      <c r="L567" s="51">
        <v>6349</v>
      </c>
      <c r="M567" s="51">
        <v>13083</v>
      </c>
      <c r="N567" s="51">
        <v>6368</v>
      </c>
      <c r="O567" s="55">
        <v>13105</v>
      </c>
      <c r="P567" s="139">
        <v>6382</v>
      </c>
      <c r="Q567" s="51">
        <v>13136</v>
      </c>
      <c r="R567" s="140">
        <v>6427</v>
      </c>
    </row>
    <row r="568" spans="1:18" s="12" customFormat="1" ht="12.75" x14ac:dyDescent="0.2">
      <c r="A568" s="133" t="s">
        <v>209</v>
      </c>
      <c r="B568" s="134" t="s">
        <v>241</v>
      </c>
      <c r="C568" s="45" t="s">
        <v>244</v>
      </c>
      <c r="D568" s="54" t="s">
        <v>62</v>
      </c>
      <c r="E568" s="51">
        <v>17012</v>
      </c>
      <c r="F568" s="51">
        <v>8309</v>
      </c>
      <c r="G568" s="51">
        <v>16963</v>
      </c>
      <c r="H568" s="51">
        <v>8276</v>
      </c>
      <c r="I568" s="51">
        <v>16911</v>
      </c>
      <c r="J568" s="51">
        <v>8246</v>
      </c>
      <c r="K568" s="51">
        <v>17604</v>
      </c>
      <c r="L568" s="51">
        <v>8647</v>
      </c>
      <c r="M568" s="51">
        <v>17658</v>
      </c>
      <c r="N568" s="51">
        <v>8642</v>
      </c>
      <c r="O568" s="55">
        <v>17655</v>
      </c>
      <c r="P568" s="139">
        <v>8636</v>
      </c>
      <c r="Q568" s="51">
        <v>17761</v>
      </c>
      <c r="R568" s="140">
        <v>8693</v>
      </c>
    </row>
    <row r="569" spans="1:18" s="12" customFormat="1" ht="12.75" x14ac:dyDescent="0.2">
      <c r="A569" s="133" t="s">
        <v>209</v>
      </c>
      <c r="B569" s="134" t="s">
        <v>241</v>
      </c>
      <c r="C569" s="45" t="s">
        <v>245</v>
      </c>
      <c r="D569" s="54" t="s">
        <v>60</v>
      </c>
      <c r="E569" s="51">
        <v>15821</v>
      </c>
      <c r="F569" s="51">
        <v>7770</v>
      </c>
      <c r="G569" s="51">
        <v>15647</v>
      </c>
      <c r="H569" s="51">
        <v>7684</v>
      </c>
      <c r="I569" s="51">
        <v>15502</v>
      </c>
      <c r="J569" s="51">
        <v>7614</v>
      </c>
      <c r="K569" s="51">
        <v>15238</v>
      </c>
      <c r="L569" s="51">
        <v>7444</v>
      </c>
      <c r="M569" s="51">
        <v>15186</v>
      </c>
      <c r="N569" s="51">
        <v>7406</v>
      </c>
      <c r="O569" s="55">
        <v>15105</v>
      </c>
      <c r="P569" s="139">
        <v>7364</v>
      </c>
      <c r="Q569" s="51">
        <v>14965</v>
      </c>
      <c r="R569" s="140">
        <v>7258</v>
      </c>
    </row>
    <row r="570" spans="1:18" s="12" customFormat="1" ht="12.75" x14ac:dyDescent="0.2">
      <c r="A570" s="133" t="s">
        <v>209</v>
      </c>
      <c r="B570" s="134" t="s">
        <v>241</v>
      </c>
      <c r="C570" s="45" t="s">
        <v>245</v>
      </c>
      <c r="D570" s="54" t="s">
        <v>61</v>
      </c>
      <c r="E570" s="51">
        <v>7718</v>
      </c>
      <c r="F570" s="51">
        <v>3696</v>
      </c>
      <c r="G570" s="51">
        <v>7701</v>
      </c>
      <c r="H570" s="51">
        <v>3714</v>
      </c>
      <c r="I570" s="51">
        <v>7673</v>
      </c>
      <c r="J570" s="51">
        <v>3709</v>
      </c>
      <c r="K570" s="51">
        <v>7328</v>
      </c>
      <c r="L570" s="51">
        <v>3517</v>
      </c>
      <c r="M570" s="51">
        <v>7331</v>
      </c>
      <c r="N570" s="51">
        <v>3488</v>
      </c>
      <c r="O570" s="55">
        <v>7326</v>
      </c>
      <c r="P570" s="139">
        <v>3496</v>
      </c>
      <c r="Q570" s="51">
        <v>7248</v>
      </c>
      <c r="R570" s="140">
        <v>3448</v>
      </c>
    </row>
    <row r="571" spans="1:18" s="12" customFormat="1" ht="12.75" x14ac:dyDescent="0.2">
      <c r="A571" s="133" t="s">
        <v>209</v>
      </c>
      <c r="B571" s="134" t="s">
        <v>241</v>
      </c>
      <c r="C571" s="45" t="s">
        <v>245</v>
      </c>
      <c r="D571" s="54" t="s">
        <v>62</v>
      </c>
      <c r="E571" s="51">
        <v>8103</v>
      </c>
      <c r="F571" s="51">
        <v>4074</v>
      </c>
      <c r="G571" s="51">
        <v>7946</v>
      </c>
      <c r="H571" s="51">
        <v>3970</v>
      </c>
      <c r="I571" s="51">
        <v>7829</v>
      </c>
      <c r="J571" s="51">
        <v>3905</v>
      </c>
      <c r="K571" s="51">
        <v>7910</v>
      </c>
      <c r="L571" s="51">
        <v>3927</v>
      </c>
      <c r="M571" s="51">
        <v>7855</v>
      </c>
      <c r="N571" s="51">
        <v>3918</v>
      </c>
      <c r="O571" s="55">
        <v>7779</v>
      </c>
      <c r="P571" s="139">
        <v>3868</v>
      </c>
      <c r="Q571" s="51">
        <v>7717</v>
      </c>
      <c r="R571" s="140">
        <v>3810</v>
      </c>
    </row>
    <row r="572" spans="1:18" s="12" customFormat="1" ht="12.75" x14ac:dyDescent="0.2">
      <c r="A572" s="133" t="s">
        <v>209</v>
      </c>
      <c r="B572" s="134" t="s">
        <v>241</v>
      </c>
      <c r="C572" s="45" t="s">
        <v>246</v>
      </c>
      <c r="D572" s="54" t="s">
        <v>60</v>
      </c>
      <c r="E572" s="51">
        <v>23608</v>
      </c>
      <c r="F572" s="51">
        <v>11475</v>
      </c>
      <c r="G572" s="51">
        <v>23623</v>
      </c>
      <c r="H572" s="51">
        <v>11506</v>
      </c>
      <c r="I572" s="51">
        <v>23536</v>
      </c>
      <c r="J572" s="51">
        <v>11449</v>
      </c>
      <c r="K572" s="51">
        <v>23506</v>
      </c>
      <c r="L572" s="51">
        <v>11443</v>
      </c>
      <c r="M572" s="51">
        <v>23525</v>
      </c>
      <c r="N572" s="51">
        <v>11460</v>
      </c>
      <c r="O572" s="55">
        <v>23632</v>
      </c>
      <c r="P572" s="139">
        <v>11562</v>
      </c>
      <c r="Q572" s="51">
        <v>23671</v>
      </c>
      <c r="R572" s="140">
        <v>11536</v>
      </c>
    </row>
    <row r="573" spans="1:18" s="12" customFormat="1" ht="12.75" x14ac:dyDescent="0.2">
      <c r="A573" s="133" t="s">
        <v>209</v>
      </c>
      <c r="B573" s="134" t="s">
        <v>241</v>
      </c>
      <c r="C573" s="45" t="s">
        <v>246</v>
      </c>
      <c r="D573" s="54" t="s">
        <v>61</v>
      </c>
      <c r="E573" s="51">
        <v>14378</v>
      </c>
      <c r="F573" s="51">
        <v>6948</v>
      </c>
      <c r="G573" s="51">
        <v>14468</v>
      </c>
      <c r="H573" s="51">
        <v>7001</v>
      </c>
      <c r="I573" s="51">
        <v>14527</v>
      </c>
      <c r="J573" s="51">
        <v>7029</v>
      </c>
      <c r="K573" s="51">
        <v>14083</v>
      </c>
      <c r="L573" s="51">
        <v>6834</v>
      </c>
      <c r="M573" s="51">
        <v>14056</v>
      </c>
      <c r="N573" s="51">
        <v>6827</v>
      </c>
      <c r="O573" s="55">
        <v>14134</v>
      </c>
      <c r="P573" s="139">
        <v>6895</v>
      </c>
      <c r="Q573" s="51">
        <v>14108</v>
      </c>
      <c r="R573" s="140">
        <v>6873</v>
      </c>
    </row>
    <row r="574" spans="1:18" s="12" customFormat="1" ht="12.75" x14ac:dyDescent="0.2">
      <c r="A574" s="133" t="s">
        <v>209</v>
      </c>
      <c r="B574" s="134" t="s">
        <v>241</v>
      </c>
      <c r="C574" s="45" t="s">
        <v>246</v>
      </c>
      <c r="D574" s="54" t="s">
        <v>62</v>
      </c>
      <c r="E574" s="51">
        <v>9230</v>
      </c>
      <c r="F574" s="51">
        <v>4527</v>
      </c>
      <c r="G574" s="51">
        <v>9155</v>
      </c>
      <c r="H574" s="51">
        <v>4505</v>
      </c>
      <c r="I574" s="51">
        <v>9009</v>
      </c>
      <c r="J574" s="51">
        <v>4420</v>
      </c>
      <c r="K574" s="51">
        <v>9423</v>
      </c>
      <c r="L574" s="51">
        <v>4609</v>
      </c>
      <c r="M574" s="51">
        <v>9469</v>
      </c>
      <c r="N574" s="51">
        <v>4633</v>
      </c>
      <c r="O574" s="55">
        <v>9498</v>
      </c>
      <c r="P574" s="139">
        <v>4667</v>
      </c>
      <c r="Q574" s="51">
        <v>9563</v>
      </c>
      <c r="R574" s="140">
        <v>4663</v>
      </c>
    </row>
    <row r="575" spans="1:18" s="12" customFormat="1" ht="12.75" x14ac:dyDescent="0.2">
      <c r="A575" s="133" t="s">
        <v>209</v>
      </c>
      <c r="B575" s="134" t="s">
        <v>241</v>
      </c>
      <c r="C575" s="45" t="s">
        <v>247</v>
      </c>
      <c r="D575" s="54" t="s">
        <v>60</v>
      </c>
      <c r="E575" s="51">
        <v>45617</v>
      </c>
      <c r="F575" s="51">
        <v>22263</v>
      </c>
      <c r="G575" s="51">
        <v>45974</v>
      </c>
      <c r="H575" s="51">
        <v>22486</v>
      </c>
      <c r="I575" s="51">
        <v>46423</v>
      </c>
      <c r="J575" s="51">
        <v>22693</v>
      </c>
      <c r="K575" s="51">
        <v>47827</v>
      </c>
      <c r="L575" s="51">
        <v>23322</v>
      </c>
      <c r="M575" s="51">
        <v>48463</v>
      </c>
      <c r="N575" s="51">
        <v>23585</v>
      </c>
      <c r="O575" s="55">
        <v>49002</v>
      </c>
      <c r="P575" s="139">
        <v>23821</v>
      </c>
      <c r="Q575" s="51">
        <v>49612</v>
      </c>
      <c r="R575" s="140">
        <v>24031</v>
      </c>
    </row>
    <row r="576" spans="1:18" s="12" customFormat="1" ht="12.75" x14ac:dyDescent="0.2">
      <c r="A576" s="133" t="s">
        <v>209</v>
      </c>
      <c r="B576" s="134" t="s">
        <v>241</v>
      </c>
      <c r="C576" s="45" t="s">
        <v>247</v>
      </c>
      <c r="D576" s="54" t="s">
        <v>61</v>
      </c>
      <c r="E576" s="51">
        <v>29791</v>
      </c>
      <c r="F576" s="51">
        <v>14550</v>
      </c>
      <c r="G576" s="51">
        <v>30295</v>
      </c>
      <c r="H576" s="51">
        <v>14851</v>
      </c>
      <c r="I576" s="51">
        <v>30937</v>
      </c>
      <c r="J576" s="51">
        <v>15137</v>
      </c>
      <c r="K576" s="51">
        <v>31685</v>
      </c>
      <c r="L576" s="51">
        <v>15495</v>
      </c>
      <c r="M576" s="51">
        <v>32413</v>
      </c>
      <c r="N576" s="51">
        <v>15836</v>
      </c>
      <c r="O576" s="55">
        <v>33028</v>
      </c>
      <c r="P576" s="139">
        <v>16096</v>
      </c>
      <c r="Q576" s="51">
        <v>33649</v>
      </c>
      <c r="R576" s="140">
        <v>16322</v>
      </c>
    </row>
    <row r="577" spans="1:18" s="12" customFormat="1" ht="12.75" x14ac:dyDescent="0.2">
      <c r="A577" s="133" t="s">
        <v>209</v>
      </c>
      <c r="B577" s="134" t="s">
        <v>241</v>
      </c>
      <c r="C577" s="45" t="s">
        <v>247</v>
      </c>
      <c r="D577" s="54" t="s">
        <v>62</v>
      </c>
      <c r="E577" s="51">
        <v>15826</v>
      </c>
      <c r="F577" s="51">
        <v>7713</v>
      </c>
      <c r="G577" s="51">
        <v>15679</v>
      </c>
      <c r="H577" s="51">
        <v>7635</v>
      </c>
      <c r="I577" s="51">
        <v>15486</v>
      </c>
      <c r="J577" s="51">
        <v>7556</v>
      </c>
      <c r="K577" s="51">
        <v>16142</v>
      </c>
      <c r="L577" s="51">
        <v>7827</v>
      </c>
      <c r="M577" s="51">
        <v>16050</v>
      </c>
      <c r="N577" s="51">
        <v>7749</v>
      </c>
      <c r="O577" s="55">
        <v>15974</v>
      </c>
      <c r="P577" s="139">
        <v>7725</v>
      </c>
      <c r="Q577" s="51">
        <v>15963</v>
      </c>
      <c r="R577" s="140">
        <v>7709</v>
      </c>
    </row>
    <row r="578" spans="1:18" s="12" customFormat="1" ht="12.75" x14ac:dyDescent="0.2">
      <c r="A578" s="133" t="s">
        <v>209</v>
      </c>
      <c r="B578" s="134" t="s">
        <v>248</v>
      </c>
      <c r="C578" s="38"/>
      <c r="D578" s="30" t="s">
        <v>60</v>
      </c>
      <c r="E578" s="42">
        <v>146317</v>
      </c>
      <c r="F578" s="42">
        <v>71304</v>
      </c>
      <c r="G578" s="42">
        <v>146485</v>
      </c>
      <c r="H578" s="42">
        <v>71260</v>
      </c>
      <c r="I578" s="42">
        <v>147283</v>
      </c>
      <c r="J578" s="42">
        <v>71693</v>
      </c>
      <c r="K578" s="42">
        <v>153853</v>
      </c>
      <c r="L578" s="42">
        <v>75060</v>
      </c>
      <c r="M578" s="42">
        <v>154626</v>
      </c>
      <c r="N578" s="42">
        <v>75329</v>
      </c>
      <c r="O578" s="136">
        <v>155501</v>
      </c>
      <c r="P578" s="137">
        <v>75758</v>
      </c>
      <c r="Q578" s="42">
        <v>156509</v>
      </c>
      <c r="R578" s="138">
        <v>76167</v>
      </c>
    </row>
    <row r="579" spans="1:18" s="12" customFormat="1" ht="12.75" x14ac:dyDescent="0.2">
      <c r="A579" s="133" t="s">
        <v>209</v>
      </c>
      <c r="B579" s="134" t="s">
        <v>248</v>
      </c>
      <c r="C579" s="38"/>
      <c r="D579" s="30" t="s">
        <v>61</v>
      </c>
      <c r="E579" s="42">
        <v>69407</v>
      </c>
      <c r="F579" s="42">
        <v>33772</v>
      </c>
      <c r="G579" s="42">
        <v>69853</v>
      </c>
      <c r="H579" s="42">
        <v>33936</v>
      </c>
      <c r="I579" s="42">
        <v>70503</v>
      </c>
      <c r="J579" s="42">
        <v>34177</v>
      </c>
      <c r="K579" s="42">
        <v>69992</v>
      </c>
      <c r="L579" s="42">
        <v>34107</v>
      </c>
      <c r="M579" s="42">
        <v>70377</v>
      </c>
      <c r="N579" s="42">
        <v>34295</v>
      </c>
      <c r="O579" s="136">
        <v>70908</v>
      </c>
      <c r="P579" s="137">
        <v>34631</v>
      </c>
      <c r="Q579" s="42">
        <v>71199</v>
      </c>
      <c r="R579" s="138">
        <v>34667</v>
      </c>
    </row>
    <row r="580" spans="1:18" s="12" customFormat="1" ht="12.75" x14ac:dyDescent="0.2">
      <c r="A580" s="133" t="s">
        <v>209</v>
      </c>
      <c r="B580" s="134" t="s">
        <v>248</v>
      </c>
      <c r="C580" s="38"/>
      <c r="D580" s="30" t="s">
        <v>62</v>
      </c>
      <c r="E580" s="42">
        <v>76910</v>
      </c>
      <c r="F580" s="42">
        <v>37532</v>
      </c>
      <c r="G580" s="42">
        <v>76632</v>
      </c>
      <c r="H580" s="42">
        <v>37324</v>
      </c>
      <c r="I580" s="42">
        <v>76780</v>
      </c>
      <c r="J580" s="42">
        <v>37516</v>
      </c>
      <c r="K580" s="42">
        <v>83861</v>
      </c>
      <c r="L580" s="42">
        <v>40953</v>
      </c>
      <c r="M580" s="42">
        <v>84249</v>
      </c>
      <c r="N580" s="42">
        <v>41034</v>
      </c>
      <c r="O580" s="136">
        <v>84593</v>
      </c>
      <c r="P580" s="137">
        <v>41127</v>
      </c>
      <c r="Q580" s="42">
        <v>85310</v>
      </c>
      <c r="R580" s="138">
        <v>41500</v>
      </c>
    </row>
    <row r="581" spans="1:18" s="12" customFormat="1" ht="12.75" x14ac:dyDescent="0.2">
      <c r="A581" s="133" t="s">
        <v>209</v>
      </c>
      <c r="B581" s="134" t="s">
        <v>248</v>
      </c>
      <c r="C581" s="45" t="s">
        <v>249</v>
      </c>
      <c r="D581" s="54" t="s">
        <v>60</v>
      </c>
      <c r="E581" s="51">
        <v>16000</v>
      </c>
      <c r="F581" s="51">
        <v>7782</v>
      </c>
      <c r="G581" s="51">
        <v>16030</v>
      </c>
      <c r="H581" s="51">
        <v>7767</v>
      </c>
      <c r="I581" s="51">
        <v>16278</v>
      </c>
      <c r="J581" s="51">
        <v>7887</v>
      </c>
      <c r="K581" s="51">
        <v>17076</v>
      </c>
      <c r="L581" s="51">
        <v>8315</v>
      </c>
      <c r="M581" s="51">
        <v>17281</v>
      </c>
      <c r="N581" s="51">
        <v>8401</v>
      </c>
      <c r="O581" s="55">
        <v>17520</v>
      </c>
      <c r="P581" s="139">
        <v>8494</v>
      </c>
      <c r="Q581" s="51">
        <v>17844</v>
      </c>
      <c r="R581" s="140">
        <v>8647</v>
      </c>
    </row>
    <row r="582" spans="1:18" s="12" customFormat="1" ht="12.75" x14ac:dyDescent="0.2">
      <c r="A582" s="133" t="s">
        <v>209</v>
      </c>
      <c r="B582" s="134" t="s">
        <v>248</v>
      </c>
      <c r="C582" s="45" t="s">
        <v>249</v>
      </c>
      <c r="D582" s="54" t="s">
        <v>61</v>
      </c>
      <c r="E582" s="51">
        <v>8990</v>
      </c>
      <c r="F582" s="51">
        <v>4355</v>
      </c>
      <c r="G582" s="51">
        <v>9028</v>
      </c>
      <c r="H582" s="51">
        <v>4358</v>
      </c>
      <c r="I582" s="51">
        <v>9228</v>
      </c>
      <c r="J582" s="51">
        <v>4470</v>
      </c>
      <c r="K582" s="51">
        <v>9240</v>
      </c>
      <c r="L582" s="51">
        <v>4533</v>
      </c>
      <c r="M582" s="51">
        <v>9306</v>
      </c>
      <c r="N582" s="51">
        <v>4591</v>
      </c>
      <c r="O582" s="55">
        <v>9367</v>
      </c>
      <c r="P582" s="139">
        <v>4629</v>
      </c>
      <c r="Q582" s="51">
        <v>9403</v>
      </c>
      <c r="R582" s="140">
        <v>4617</v>
      </c>
    </row>
    <row r="583" spans="1:18" s="12" customFormat="1" ht="12.75" x14ac:dyDescent="0.2">
      <c r="A583" s="133" t="s">
        <v>209</v>
      </c>
      <c r="B583" s="134" t="s">
        <v>248</v>
      </c>
      <c r="C583" s="45" t="s">
        <v>249</v>
      </c>
      <c r="D583" s="54" t="s">
        <v>62</v>
      </c>
      <c r="E583" s="51">
        <v>7010</v>
      </c>
      <c r="F583" s="51">
        <v>3427</v>
      </c>
      <c r="G583" s="51">
        <v>7002</v>
      </c>
      <c r="H583" s="51">
        <v>3409</v>
      </c>
      <c r="I583" s="51">
        <v>7050</v>
      </c>
      <c r="J583" s="51">
        <v>3417</v>
      </c>
      <c r="K583" s="51">
        <v>7836</v>
      </c>
      <c r="L583" s="51">
        <v>3782</v>
      </c>
      <c r="M583" s="51">
        <v>7975</v>
      </c>
      <c r="N583" s="51">
        <v>3810</v>
      </c>
      <c r="O583" s="55">
        <v>8153</v>
      </c>
      <c r="P583" s="139">
        <v>3865</v>
      </c>
      <c r="Q583" s="51">
        <v>8441</v>
      </c>
      <c r="R583" s="140">
        <v>4030</v>
      </c>
    </row>
    <row r="584" spans="1:18" s="12" customFormat="1" ht="12.75" x14ac:dyDescent="0.2">
      <c r="A584" s="133" t="s">
        <v>209</v>
      </c>
      <c r="B584" s="134" t="s">
        <v>248</v>
      </c>
      <c r="C584" s="45" t="s">
        <v>250</v>
      </c>
      <c r="D584" s="54" t="s">
        <v>60</v>
      </c>
      <c r="E584" s="51">
        <v>19800</v>
      </c>
      <c r="F584" s="51">
        <v>9506</v>
      </c>
      <c r="G584" s="51">
        <v>19646</v>
      </c>
      <c r="H584" s="51">
        <v>9368</v>
      </c>
      <c r="I584" s="51">
        <v>19447</v>
      </c>
      <c r="J584" s="51">
        <v>9276</v>
      </c>
      <c r="K584" s="51">
        <v>19446</v>
      </c>
      <c r="L584" s="51">
        <v>9329</v>
      </c>
      <c r="M584" s="51">
        <v>19159</v>
      </c>
      <c r="N584" s="51">
        <v>9215</v>
      </c>
      <c r="O584" s="55">
        <v>18932</v>
      </c>
      <c r="P584" s="139">
        <v>9096</v>
      </c>
      <c r="Q584" s="51">
        <v>18782</v>
      </c>
      <c r="R584" s="140">
        <v>9016</v>
      </c>
    </row>
    <row r="585" spans="1:18" s="12" customFormat="1" ht="12.75" x14ac:dyDescent="0.2">
      <c r="A585" s="133" t="s">
        <v>209</v>
      </c>
      <c r="B585" s="134" t="s">
        <v>248</v>
      </c>
      <c r="C585" s="45" t="s">
        <v>250</v>
      </c>
      <c r="D585" s="54" t="s">
        <v>61</v>
      </c>
      <c r="E585" s="51">
        <v>6619</v>
      </c>
      <c r="F585" s="51">
        <v>3162</v>
      </c>
      <c r="G585" s="51">
        <v>6612</v>
      </c>
      <c r="H585" s="51">
        <v>3147</v>
      </c>
      <c r="I585" s="51">
        <v>6554</v>
      </c>
      <c r="J585" s="51">
        <v>3107</v>
      </c>
      <c r="K585" s="51">
        <v>6405</v>
      </c>
      <c r="L585" s="51">
        <v>3080</v>
      </c>
      <c r="M585" s="51">
        <v>6376</v>
      </c>
      <c r="N585" s="51">
        <v>3078</v>
      </c>
      <c r="O585" s="55">
        <v>6426</v>
      </c>
      <c r="P585" s="139">
        <v>3097</v>
      </c>
      <c r="Q585" s="51">
        <v>6430</v>
      </c>
      <c r="R585" s="140">
        <v>3093</v>
      </c>
    </row>
    <row r="586" spans="1:18" s="12" customFormat="1" ht="12.75" x14ac:dyDescent="0.2">
      <c r="A586" s="133" t="s">
        <v>209</v>
      </c>
      <c r="B586" s="134" t="s">
        <v>248</v>
      </c>
      <c r="C586" s="45" t="s">
        <v>250</v>
      </c>
      <c r="D586" s="54" t="s">
        <v>62</v>
      </c>
      <c r="E586" s="51">
        <v>13181</v>
      </c>
      <c r="F586" s="51">
        <v>6344</v>
      </c>
      <c r="G586" s="51">
        <v>13034</v>
      </c>
      <c r="H586" s="51">
        <v>6221</v>
      </c>
      <c r="I586" s="51">
        <v>12893</v>
      </c>
      <c r="J586" s="51">
        <v>6169</v>
      </c>
      <c r="K586" s="51">
        <v>13041</v>
      </c>
      <c r="L586" s="51">
        <v>6249</v>
      </c>
      <c r="M586" s="51">
        <v>12783</v>
      </c>
      <c r="N586" s="51">
        <v>6137</v>
      </c>
      <c r="O586" s="55">
        <v>12506</v>
      </c>
      <c r="P586" s="139">
        <v>5999</v>
      </c>
      <c r="Q586" s="51">
        <v>12352</v>
      </c>
      <c r="R586" s="140">
        <v>5923</v>
      </c>
    </row>
    <row r="587" spans="1:18" s="12" customFormat="1" ht="12.75" x14ac:dyDescent="0.2">
      <c r="A587" s="133" t="s">
        <v>209</v>
      </c>
      <c r="B587" s="134" t="s">
        <v>248</v>
      </c>
      <c r="C587" s="45" t="s">
        <v>251</v>
      </c>
      <c r="D587" s="54" t="s">
        <v>60</v>
      </c>
      <c r="E587" s="51">
        <v>31230</v>
      </c>
      <c r="F587" s="51">
        <v>15243</v>
      </c>
      <c r="G587" s="51">
        <v>31865</v>
      </c>
      <c r="H587" s="51">
        <v>15546</v>
      </c>
      <c r="I587" s="51">
        <v>32596</v>
      </c>
      <c r="J587" s="51">
        <v>15918</v>
      </c>
      <c r="K587" s="51">
        <v>35306</v>
      </c>
      <c r="L587" s="51">
        <v>17397</v>
      </c>
      <c r="M587" s="51">
        <v>35969</v>
      </c>
      <c r="N587" s="51">
        <v>17634</v>
      </c>
      <c r="O587" s="55">
        <v>36538</v>
      </c>
      <c r="P587" s="139">
        <v>17921</v>
      </c>
      <c r="Q587" s="51">
        <v>37106</v>
      </c>
      <c r="R587" s="140">
        <v>18172</v>
      </c>
    </row>
    <row r="588" spans="1:18" s="12" customFormat="1" ht="12.75" x14ac:dyDescent="0.2">
      <c r="A588" s="133" t="s">
        <v>209</v>
      </c>
      <c r="B588" s="134" t="s">
        <v>248</v>
      </c>
      <c r="C588" s="45" t="s">
        <v>251</v>
      </c>
      <c r="D588" s="54" t="s">
        <v>61</v>
      </c>
      <c r="E588" s="51">
        <v>14597</v>
      </c>
      <c r="F588" s="51">
        <v>7069</v>
      </c>
      <c r="G588" s="51">
        <v>14969</v>
      </c>
      <c r="H588" s="51">
        <v>7270</v>
      </c>
      <c r="I588" s="51">
        <v>15278</v>
      </c>
      <c r="J588" s="51">
        <v>7388</v>
      </c>
      <c r="K588" s="51">
        <v>14997</v>
      </c>
      <c r="L588" s="51">
        <v>7349</v>
      </c>
      <c r="M588" s="51">
        <v>15228</v>
      </c>
      <c r="N588" s="51">
        <v>7442</v>
      </c>
      <c r="O588" s="55">
        <v>15384</v>
      </c>
      <c r="P588" s="139">
        <v>7530</v>
      </c>
      <c r="Q588" s="51">
        <v>15566</v>
      </c>
      <c r="R588" s="140">
        <v>7609</v>
      </c>
    </row>
    <row r="589" spans="1:18" s="12" customFormat="1" ht="12.75" x14ac:dyDescent="0.2">
      <c r="A589" s="133" t="s">
        <v>209</v>
      </c>
      <c r="B589" s="134" t="s">
        <v>248</v>
      </c>
      <c r="C589" s="45" t="s">
        <v>251</v>
      </c>
      <c r="D589" s="54" t="s">
        <v>62</v>
      </c>
      <c r="E589" s="51">
        <v>16633</v>
      </c>
      <c r="F589" s="51">
        <v>8174</v>
      </c>
      <c r="G589" s="51">
        <v>16896</v>
      </c>
      <c r="H589" s="51">
        <v>8276</v>
      </c>
      <c r="I589" s="51">
        <v>17318</v>
      </c>
      <c r="J589" s="51">
        <v>8530</v>
      </c>
      <c r="K589" s="51">
        <v>20309</v>
      </c>
      <c r="L589" s="51">
        <v>10048</v>
      </c>
      <c r="M589" s="51">
        <v>20741</v>
      </c>
      <c r="N589" s="51">
        <v>10192</v>
      </c>
      <c r="O589" s="55">
        <v>21154</v>
      </c>
      <c r="P589" s="139">
        <v>10391</v>
      </c>
      <c r="Q589" s="51">
        <v>21540</v>
      </c>
      <c r="R589" s="140">
        <v>10563</v>
      </c>
    </row>
    <row r="590" spans="1:18" s="12" customFormat="1" ht="12.75" x14ac:dyDescent="0.2">
      <c r="A590" s="133" t="s">
        <v>209</v>
      </c>
      <c r="B590" s="134" t="s">
        <v>248</v>
      </c>
      <c r="C590" s="45" t="s">
        <v>252</v>
      </c>
      <c r="D590" s="54" t="s">
        <v>60</v>
      </c>
      <c r="E590" s="51">
        <v>27294</v>
      </c>
      <c r="F590" s="51">
        <v>13309</v>
      </c>
      <c r="G590" s="51">
        <v>27413</v>
      </c>
      <c r="H590" s="51">
        <v>13358</v>
      </c>
      <c r="I590" s="51">
        <v>27665</v>
      </c>
      <c r="J590" s="51">
        <v>13447</v>
      </c>
      <c r="K590" s="51">
        <v>29041</v>
      </c>
      <c r="L590" s="51">
        <v>14060</v>
      </c>
      <c r="M590" s="51">
        <v>29433</v>
      </c>
      <c r="N590" s="51">
        <v>14227</v>
      </c>
      <c r="O590" s="55">
        <v>29684</v>
      </c>
      <c r="P590" s="139">
        <v>14390</v>
      </c>
      <c r="Q590" s="51">
        <v>30079</v>
      </c>
      <c r="R590" s="140">
        <v>14559</v>
      </c>
    </row>
    <row r="591" spans="1:18" s="12" customFormat="1" ht="12.75" x14ac:dyDescent="0.2">
      <c r="A591" s="133" t="s">
        <v>209</v>
      </c>
      <c r="B591" s="134" t="s">
        <v>248</v>
      </c>
      <c r="C591" s="45" t="s">
        <v>252</v>
      </c>
      <c r="D591" s="54" t="s">
        <v>61</v>
      </c>
      <c r="E591" s="51">
        <v>15990</v>
      </c>
      <c r="F591" s="51">
        <v>7813</v>
      </c>
      <c r="G591" s="51">
        <v>16055</v>
      </c>
      <c r="H591" s="51">
        <v>7805</v>
      </c>
      <c r="I591" s="51">
        <v>16234</v>
      </c>
      <c r="J591" s="51">
        <v>7849</v>
      </c>
      <c r="K591" s="51">
        <v>16467</v>
      </c>
      <c r="L591" s="51">
        <v>7907</v>
      </c>
      <c r="M591" s="51">
        <v>16720</v>
      </c>
      <c r="N591" s="51">
        <v>8012</v>
      </c>
      <c r="O591" s="55">
        <v>16986</v>
      </c>
      <c r="P591" s="139">
        <v>8178</v>
      </c>
      <c r="Q591" s="51">
        <v>17241</v>
      </c>
      <c r="R591" s="140">
        <v>8278</v>
      </c>
    </row>
    <row r="592" spans="1:18" s="12" customFormat="1" ht="12.75" x14ac:dyDescent="0.2">
      <c r="A592" s="133" t="s">
        <v>209</v>
      </c>
      <c r="B592" s="134" t="s">
        <v>248</v>
      </c>
      <c r="C592" s="45" t="s">
        <v>252</v>
      </c>
      <c r="D592" s="54" t="s">
        <v>62</v>
      </c>
      <c r="E592" s="51">
        <v>11304</v>
      </c>
      <c r="F592" s="51">
        <v>5496</v>
      </c>
      <c r="G592" s="51">
        <v>11358</v>
      </c>
      <c r="H592" s="51">
        <v>5553</v>
      </c>
      <c r="I592" s="51">
        <v>11431</v>
      </c>
      <c r="J592" s="51">
        <v>5598</v>
      </c>
      <c r="K592" s="51">
        <v>12574</v>
      </c>
      <c r="L592" s="51">
        <v>6153</v>
      </c>
      <c r="M592" s="51">
        <v>12713</v>
      </c>
      <c r="N592" s="51">
        <v>6215</v>
      </c>
      <c r="O592" s="55">
        <v>12698</v>
      </c>
      <c r="P592" s="139">
        <v>6212</v>
      </c>
      <c r="Q592" s="51">
        <v>12838</v>
      </c>
      <c r="R592" s="140">
        <v>6281</v>
      </c>
    </row>
    <row r="593" spans="1:18" s="12" customFormat="1" ht="12.75" x14ac:dyDescent="0.2">
      <c r="A593" s="133" t="s">
        <v>209</v>
      </c>
      <c r="B593" s="134" t="s">
        <v>248</v>
      </c>
      <c r="C593" s="45" t="s">
        <v>253</v>
      </c>
      <c r="D593" s="54" t="s">
        <v>60</v>
      </c>
      <c r="E593" s="51">
        <v>17290</v>
      </c>
      <c r="F593" s="51">
        <v>8547</v>
      </c>
      <c r="G593" s="51">
        <v>16889</v>
      </c>
      <c r="H593" s="51">
        <v>8347</v>
      </c>
      <c r="I593" s="51">
        <v>16643</v>
      </c>
      <c r="J593" s="51">
        <v>8212</v>
      </c>
      <c r="K593" s="51">
        <v>16734</v>
      </c>
      <c r="L593" s="51">
        <v>8261</v>
      </c>
      <c r="M593" s="51">
        <v>16483</v>
      </c>
      <c r="N593" s="51">
        <v>8108</v>
      </c>
      <c r="O593" s="55">
        <v>16324</v>
      </c>
      <c r="P593" s="139">
        <v>8009</v>
      </c>
      <c r="Q593" s="51">
        <v>16142</v>
      </c>
      <c r="R593" s="140">
        <v>7897</v>
      </c>
    </row>
    <row r="594" spans="1:18" s="12" customFormat="1" ht="12.75" x14ac:dyDescent="0.2">
      <c r="A594" s="133" t="s">
        <v>209</v>
      </c>
      <c r="B594" s="134" t="s">
        <v>248</v>
      </c>
      <c r="C594" s="45" t="s">
        <v>253</v>
      </c>
      <c r="D594" s="54" t="s">
        <v>61</v>
      </c>
      <c r="E594" s="51">
        <v>7102</v>
      </c>
      <c r="F594" s="51">
        <v>3470</v>
      </c>
      <c r="G594" s="51">
        <v>6956</v>
      </c>
      <c r="H594" s="51">
        <v>3405</v>
      </c>
      <c r="I594" s="51">
        <v>6872</v>
      </c>
      <c r="J594" s="51">
        <v>3347</v>
      </c>
      <c r="K594" s="51">
        <v>6760</v>
      </c>
      <c r="L594" s="51">
        <v>3330</v>
      </c>
      <c r="M594" s="51">
        <v>6643</v>
      </c>
      <c r="N594" s="51">
        <v>3263</v>
      </c>
      <c r="O594" s="55">
        <v>6546</v>
      </c>
      <c r="P594" s="139">
        <v>3221</v>
      </c>
      <c r="Q594" s="51">
        <v>6420</v>
      </c>
      <c r="R594" s="140">
        <v>3134</v>
      </c>
    </row>
    <row r="595" spans="1:18" s="12" customFormat="1" ht="12.75" x14ac:dyDescent="0.2">
      <c r="A595" s="133" t="s">
        <v>209</v>
      </c>
      <c r="B595" s="134" t="s">
        <v>248</v>
      </c>
      <c r="C595" s="45" t="s">
        <v>253</v>
      </c>
      <c r="D595" s="54" t="s">
        <v>62</v>
      </c>
      <c r="E595" s="51">
        <v>10188</v>
      </c>
      <c r="F595" s="51">
        <v>5077</v>
      </c>
      <c r="G595" s="51">
        <v>9933</v>
      </c>
      <c r="H595" s="51">
        <v>4942</v>
      </c>
      <c r="I595" s="51">
        <v>9771</v>
      </c>
      <c r="J595" s="51">
        <v>4865</v>
      </c>
      <c r="K595" s="51">
        <v>9974</v>
      </c>
      <c r="L595" s="51">
        <v>4931</v>
      </c>
      <c r="M595" s="51">
        <v>9840</v>
      </c>
      <c r="N595" s="51">
        <v>4845</v>
      </c>
      <c r="O595" s="55">
        <v>9778</v>
      </c>
      <c r="P595" s="139">
        <v>4788</v>
      </c>
      <c r="Q595" s="51">
        <v>9722</v>
      </c>
      <c r="R595" s="140">
        <v>4763</v>
      </c>
    </row>
    <row r="596" spans="1:18" s="12" customFormat="1" ht="12.75" x14ac:dyDescent="0.2">
      <c r="A596" s="133" t="s">
        <v>209</v>
      </c>
      <c r="B596" s="134" t="s">
        <v>248</v>
      </c>
      <c r="C596" s="45" t="s">
        <v>248</v>
      </c>
      <c r="D596" s="54" t="s">
        <v>60</v>
      </c>
      <c r="E596" s="51">
        <v>20073</v>
      </c>
      <c r="F596" s="51">
        <v>9772</v>
      </c>
      <c r="G596" s="51">
        <v>20021</v>
      </c>
      <c r="H596" s="51">
        <v>9714</v>
      </c>
      <c r="I596" s="51">
        <v>19993</v>
      </c>
      <c r="J596" s="51">
        <v>9714</v>
      </c>
      <c r="K596" s="51">
        <v>21587</v>
      </c>
      <c r="L596" s="51">
        <v>10480</v>
      </c>
      <c r="M596" s="51">
        <v>21736</v>
      </c>
      <c r="N596" s="51">
        <v>10569</v>
      </c>
      <c r="O596" s="55">
        <v>22038</v>
      </c>
      <c r="P596" s="139">
        <v>10753</v>
      </c>
      <c r="Q596" s="51">
        <v>22275</v>
      </c>
      <c r="R596" s="140">
        <v>10845</v>
      </c>
    </row>
    <row r="597" spans="1:18" s="12" customFormat="1" ht="12.75" x14ac:dyDescent="0.2">
      <c r="A597" s="133" t="s">
        <v>209</v>
      </c>
      <c r="B597" s="134" t="s">
        <v>248</v>
      </c>
      <c r="C597" s="45" t="s">
        <v>248</v>
      </c>
      <c r="D597" s="54" t="s">
        <v>61</v>
      </c>
      <c r="E597" s="51">
        <v>7352</v>
      </c>
      <c r="F597" s="51">
        <v>3587</v>
      </c>
      <c r="G597" s="51">
        <v>7401</v>
      </c>
      <c r="H597" s="51">
        <v>3597</v>
      </c>
      <c r="I597" s="51">
        <v>7447</v>
      </c>
      <c r="J597" s="51">
        <v>3608</v>
      </c>
      <c r="K597" s="51">
        <v>7377</v>
      </c>
      <c r="L597" s="51">
        <v>3614</v>
      </c>
      <c r="M597" s="51">
        <v>7386</v>
      </c>
      <c r="N597" s="51">
        <v>3634</v>
      </c>
      <c r="O597" s="55">
        <v>7559</v>
      </c>
      <c r="P597" s="139">
        <v>3759</v>
      </c>
      <c r="Q597" s="51">
        <v>7592</v>
      </c>
      <c r="R597" s="140">
        <v>3759</v>
      </c>
    </row>
    <row r="598" spans="1:18" s="12" customFormat="1" ht="12.75" x14ac:dyDescent="0.2">
      <c r="A598" s="133" t="s">
        <v>209</v>
      </c>
      <c r="B598" s="134" t="s">
        <v>248</v>
      </c>
      <c r="C598" s="45" t="s">
        <v>248</v>
      </c>
      <c r="D598" s="54" t="s">
        <v>62</v>
      </c>
      <c r="E598" s="51">
        <v>12721</v>
      </c>
      <c r="F598" s="51">
        <v>6185</v>
      </c>
      <c r="G598" s="51">
        <v>12620</v>
      </c>
      <c r="H598" s="51">
        <v>6117</v>
      </c>
      <c r="I598" s="51">
        <v>12546</v>
      </c>
      <c r="J598" s="51">
        <v>6106</v>
      </c>
      <c r="K598" s="51">
        <v>14210</v>
      </c>
      <c r="L598" s="51">
        <v>6866</v>
      </c>
      <c r="M598" s="51">
        <v>14350</v>
      </c>
      <c r="N598" s="51">
        <v>6935</v>
      </c>
      <c r="O598" s="55">
        <v>14479</v>
      </c>
      <c r="P598" s="139">
        <v>6994</v>
      </c>
      <c r="Q598" s="51">
        <v>14683</v>
      </c>
      <c r="R598" s="140">
        <v>7086</v>
      </c>
    </row>
    <row r="599" spans="1:18" s="12" customFormat="1" ht="12.75" x14ac:dyDescent="0.2">
      <c r="A599" s="133" t="s">
        <v>209</v>
      </c>
      <c r="B599" s="134" t="s">
        <v>248</v>
      </c>
      <c r="C599" s="45" t="s">
        <v>254</v>
      </c>
      <c r="D599" s="54" t="s">
        <v>60</v>
      </c>
      <c r="E599" s="51">
        <v>14630</v>
      </c>
      <c r="F599" s="51">
        <v>7145</v>
      </c>
      <c r="G599" s="51">
        <v>14621</v>
      </c>
      <c r="H599" s="51">
        <v>7160</v>
      </c>
      <c r="I599" s="51">
        <v>14661</v>
      </c>
      <c r="J599" s="51">
        <v>7239</v>
      </c>
      <c r="K599" s="51">
        <v>14663</v>
      </c>
      <c r="L599" s="51">
        <v>7218</v>
      </c>
      <c r="M599" s="51">
        <v>14565</v>
      </c>
      <c r="N599" s="51">
        <v>7175</v>
      </c>
      <c r="O599" s="55">
        <v>14465</v>
      </c>
      <c r="P599" s="139">
        <v>7095</v>
      </c>
      <c r="Q599" s="51">
        <v>14281</v>
      </c>
      <c r="R599" s="140">
        <v>7031</v>
      </c>
    </row>
    <row r="600" spans="1:18" s="12" customFormat="1" ht="12.75" x14ac:dyDescent="0.2">
      <c r="A600" s="133" t="s">
        <v>209</v>
      </c>
      <c r="B600" s="134" t="s">
        <v>248</v>
      </c>
      <c r="C600" s="45" t="s">
        <v>254</v>
      </c>
      <c r="D600" s="54" t="s">
        <v>61</v>
      </c>
      <c r="E600" s="51">
        <v>8757</v>
      </c>
      <c r="F600" s="51">
        <v>4316</v>
      </c>
      <c r="G600" s="51">
        <v>8832</v>
      </c>
      <c r="H600" s="51">
        <v>4354</v>
      </c>
      <c r="I600" s="51">
        <v>8890</v>
      </c>
      <c r="J600" s="51">
        <v>4408</v>
      </c>
      <c r="K600" s="51">
        <v>8746</v>
      </c>
      <c r="L600" s="51">
        <v>4294</v>
      </c>
      <c r="M600" s="51">
        <v>8718</v>
      </c>
      <c r="N600" s="51">
        <v>4275</v>
      </c>
      <c r="O600" s="55">
        <v>8640</v>
      </c>
      <c r="P600" s="139">
        <v>4217</v>
      </c>
      <c r="Q600" s="51">
        <v>8547</v>
      </c>
      <c r="R600" s="140">
        <v>4177</v>
      </c>
    </row>
    <row r="601" spans="1:18" s="12" customFormat="1" ht="12.75" x14ac:dyDescent="0.2">
      <c r="A601" s="133" t="s">
        <v>209</v>
      </c>
      <c r="B601" s="134" t="s">
        <v>248</v>
      </c>
      <c r="C601" s="45" t="s">
        <v>254</v>
      </c>
      <c r="D601" s="54" t="s">
        <v>62</v>
      </c>
      <c r="E601" s="51">
        <v>5873</v>
      </c>
      <c r="F601" s="51">
        <v>2829</v>
      </c>
      <c r="G601" s="51">
        <v>5789</v>
      </c>
      <c r="H601" s="51">
        <v>2806</v>
      </c>
      <c r="I601" s="51">
        <v>5771</v>
      </c>
      <c r="J601" s="51">
        <v>2831</v>
      </c>
      <c r="K601" s="51">
        <v>5917</v>
      </c>
      <c r="L601" s="51">
        <v>2924</v>
      </c>
      <c r="M601" s="51">
        <v>5847</v>
      </c>
      <c r="N601" s="51">
        <v>2900</v>
      </c>
      <c r="O601" s="55">
        <v>5825</v>
      </c>
      <c r="P601" s="139">
        <v>2878</v>
      </c>
      <c r="Q601" s="51">
        <v>5734</v>
      </c>
      <c r="R601" s="140">
        <v>2854</v>
      </c>
    </row>
    <row r="602" spans="1:18" s="12" customFormat="1" ht="12.75" x14ac:dyDescent="0.2">
      <c r="A602" s="133" t="s">
        <v>255</v>
      </c>
      <c r="B602" s="134"/>
      <c r="C602" s="45"/>
      <c r="D602" s="30" t="s">
        <v>60</v>
      </c>
      <c r="E602" s="42">
        <v>189279</v>
      </c>
      <c r="F602" s="42">
        <v>92291</v>
      </c>
      <c r="G602" s="42">
        <v>183024</v>
      </c>
      <c r="H602" s="42">
        <v>89246</v>
      </c>
      <c r="I602" s="42">
        <v>177472</v>
      </c>
      <c r="J602" s="42">
        <v>86391</v>
      </c>
      <c r="K602" s="42">
        <v>174257</v>
      </c>
      <c r="L602" s="42">
        <v>85024</v>
      </c>
      <c r="M602" s="42">
        <v>170304</v>
      </c>
      <c r="N602" s="42">
        <v>83113</v>
      </c>
      <c r="O602" s="136">
        <v>167241</v>
      </c>
      <c r="P602" s="137">
        <v>81462</v>
      </c>
      <c r="Q602" s="42">
        <v>164129</v>
      </c>
      <c r="R602" s="138">
        <v>79784</v>
      </c>
    </row>
    <row r="603" spans="1:18" s="12" customFormat="1" ht="12.75" x14ac:dyDescent="0.2">
      <c r="A603" s="133" t="s">
        <v>255</v>
      </c>
      <c r="B603" s="134"/>
      <c r="C603" s="45"/>
      <c r="D603" s="30" t="s">
        <v>61</v>
      </c>
      <c r="E603" s="42">
        <v>94209</v>
      </c>
      <c r="F603" s="42">
        <v>45753</v>
      </c>
      <c r="G603" s="42">
        <v>91042</v>
      </c>
      <c r="H603" s="42">
        <v>44243</v>
      </c>
      <c r="I603" s="42">
        <v>88380</v>
      </c>
      <c r="J603" s="42">
        <v>42855</v>
      </c>
      <c r="K603" s="42">
        <v>86815</v>
      </c>
      <c r="L603" s="42">
        <v>42214</v>
      </c>
      <c r="M603" s="42">
        <v>84655</v>
      </c>
      <c r="N603" s="42">
        <v>41176</v>
      </c>
      <c r="O603" s="136">
        <v>83323</v>
      </c>
      <c r="P603" s="137">
        <v>40545</v>
      </c>
      <c r="Q603" s="42">
        <v>81767</v>
      </c>
      <c r="R603" s="138">
        <v>39710</v>
      </c>
    </row>
    <row r="604" spans="1:18" s="12" customFormat="1" ht="12.75" x14ac:dyDescent="0.2">
      <c r="A604" s="133" t="s">
        <v>255</v>
      </c>
      <c r="B604" s="134"/>
      <c r="C604" s="45"/>
      <c r="D604" s="30" t="s">
        <v>62</v>
      </c>
      <c r="E604" s="42">
        <v>95070</v>
      </c>
      <c r="F604" s="42">
        <v>46538</v>
      </c>
      <c r="G604" s="42">
        <v>91982</v>
      </c>
      <c r="H604" s="42">
        <v>45003</v>
      </c>
      <c r="I604" s="42">
        <v>89092</v>
      </c>
      <c r="J604" s="42">
        <v>43536</v>
      </c>
      <c r="K604" s="42">
        <v>87442</v>
      </c>
      <c r="L604" s="42">
        <v>42810</v>
      </c>
      <c r="M604" s="42">
        <v>85649</v>
      </c>
      <c r="N604" s="42">
        <v>41937</v>
      </c>
      <c r="O604" s="136">
        <v>83918</v>
      </c>
      <c r="P604" s="137">
        <v>40917</v>
      </c>
      <c r="Q604" s="42">
        <v>82362</v>
      </c>
      <c r="R604" s="138">
        <v>40074</v>
      </c>
    </row>
    <row r="605" spans="1:18" s="12" customFormat="1" ht="12.75" x14ac:dyDescent="0.2">
      <c r="A605" s="133" t="s">
        <v>255</v>
      </c>
      <c r="B605" s="134" t="s">
        <v>256</v>
      </c>
      <c r="C605" s="45"/>
      <c r="D605" s="30" t="s">
        <v>60</v>
      </c>
      <c r="E605" s="42">
        <v>79066</v>
      </c>
      <c r="F605" s="42">
        <v>38552</v>
      </c>
      <c r="G605" s="42">
        <v>76583</v>
      </c>
      <c r="H605" s="42">
        <v>37378</v>
      </c>
      <c r="I605" s="42">
        <v>74255</v>
      </c>
      <c r="J605" s="42">
        <v>36179</v>
      </c>
      <c r="K605" s="42">
        <v>73053</v>
      </c>
      <c r="L605" s="42">
        <v>35639</v>
      </c>
      <c r="M605" s="42">
        <v>71256</v>
      </c>
      <c r="N605" s="42">
        <v>34733</v>
      </c>
      <c r="O605" s="136">
        <v>69728</v>
      </c>
      <c r="P605" s="137">
        <v>33977</v>
      </c>
      <c r="Q605" s="42">
        <v>68048</v>
      </c>
      <c r="R605" s="138">
        <v>33083</v>
      </c>
    </row>
    <row r="606" spans="1:18" s="12" customFormat="1" ht="12.75" x14ac:dyDescent="0.2">
      <c r="A606" s="133" t="s">
        <v>255</v>
      </c>
      <c r="B606" s="134" t="s">
        <v>256</v>
      </c>
      <c r="C606" s="45"/>
      <c r="D606" s="30" t="s">
        <v>61</v>
      </c>
      <c r="E606" s="42">
        <v>37871</v>
      </c>
      <c r="F606" s="42">
        <v>18426</v>
      </c>
      <c r="G606" s="42">
        <v>36586</v>
      </c>
      <c r="H606" s="42">
        <v>17771</v>
      </c>
      <c r="I606" s="42">
        <v>35453</v>
      </c>
      <c r="J606" s="42">
        <v>17183</v>
      </c>
      <c r="K606" s="42">
        <v>35042</v>
      </c>
      <c r="L606" s="42">
        <v>17059</v>
      </c>
      <c r="M606" s="42">
        <v>34046</v>
      </c>
      <c r="N606" s="42">
        <v>16558</v>
      </c>
      <c r="O606" s="136">
        <v>33544</v>
      </c>
      <c r="P606" s="137">
        <v>16319</v>
      </c>
      <c r="Q606" s="42">
        <v>32753</v>
      </c>
      <c r="R606" s="138">
        <v>15892</v>
      </c>
    </row>
    <row r="607" spans="1:18" s="12" customFormat="1" ht="12.75" x14ac:dyDescent="0.2">
      <c r="A607" s="133" t="s">
        <v>255</v>
      </c>
      <c r="B607" s="134" t="s">
        <v>256</v>
      </c>
      <c r="C607" s="45"/>
      <c r="D607" s="30" t="s">
        <v>62</v>
      </c>
      <c r="E607" s="42">
        <v>41195</v>
      </c>
      <c r="F607" s="42">
        <v>20126</v>
      </c>
      <c r="G607" s="42">
        <v>39997</v>
      </c>
      <c r="H607" s="42">
        <v>19607</v>
      </c>
      <c r="I607" s="42">
        <v>38802</v>
      </c>
      <c r="J607" s="42">
        <v>18996</v>
      </c>
      <c r="K607" s="42">
        <v>38011</v>
      </c>
      <c r="L607" s="42">
        <v>18580</v>
      </c>
      <c r="M607" s="42">
        <v>37210</v>
      </c>
      <c r="N607" s="42">
        <v>18175</v>
      </c>
      <c r="O607" s="136">
        <v>36184</v>
      </c>
      <c r="P607" s="137">
        <v>17658</v>
      </c>
      <c r="Q607" s="42">
        <v>35295</v>
      </c>
      <c r="R607" s="138">
        <v>17191</v>
      </c>
    </row>
    <row r="608" spans="1:18" s="12" customFormat="1" ht="12.75" x14ac:dyDescent="0.2">
      <c r="A608" s="133" t="s">
        <v>255</v>
      </c>
      <c r="B608" s="134" t="s">
        <v>256</v>
      </c>
      <c r="C608" s="45" t="s">
        <v>206</v>
      </c>
      <c r="D608" s="54" t="s">
        <v>60</v>
      </c>
      <c r="E608" s="51">
        <v>18354</v>
      </c>
      <c r="F608" s="51">
        <v>8996</v>
      </c>
      <c r="G608" s="51">
        <v>18019</v>
      </c>
      <c r="H608" s="51">
        <v>8763</v>
      </c>
      <c r="I608" s="51">
        <v>17576</v>
      </c>
      <c r="J608" s="51">
        <v>8523</v>
      </c>
      <c r="K608" s="51">
        <v>17527</v>
      </c>
      <c r="L608" s="51">
        <v>8537</v>
      </c>
      <c r="M608" s="51">
        <v>17214</v>
      </c>
      <c r="N608" s="51">
        <v>8374</v>
      </c>
      <c r="O608" s="55">
        <v>17055</v>
      </c>
      <c r="P608" s="139">
        <v>8327</v>
      </c>
      <c r="Q608" s="51">
        <v>16632</v>
      </c>
      <c r="R608" s="140">
        <v>8052</v>
      </c>
    </row>
    <row r="609" spans="1:18" s="12" customFormat="1" ht="12.75" x14ac:dyDescent="0.2">
      <c r="A609" s="133" t="s">
        <v>255</v>
      </c>
      <c r="B609" s="134" t="s">
        <v>256</v>
      </c>
      <c r="C609" s="45" t="s">
        <v>206</v>
      </c>
      <c r="D609" s="54" t="s">
        <v>61</v>
      </c>
      <c r="E609" s="51">
        <v>9567</v>
      </c>
      <c r="F609" s="51">
        <v>4720</v>
      </c>
      <c r="G609" s="51">
        <v>9377</v>
      </c>
      <c r="H609" s="51">
        <v>4591</v>
      </c>
      <c r="I609" s="51">
        <v>9184</v>
      </c>
      <c r="J609" s="51">
        <v>4482</v>
      </c>
      <c r="K609" s="51">
        <v>9205</v>
      </c>
      <c r="L609" s="51">
        <v>4565</v>
      </c>
      <c r="M609" s="51">
        <v>9013</v>
      </c>
      <c r="N609" s="51">
        <v>4456</v>
      </c>
      <c r="O609" s="55">
        <v>9046</v>
      </c>
      <c r="P609" s="139">
        <v>4487</v>
      </c>
      <c r="Q609" s="51">
        <v>8785</v>
      </c>
      <c r="R609" s="140">
        <v>4307</v>
      </c>
    </row>
    <row r="610" spans="1:18" s="12" customFormat="1" ht="12.75" x14ac:dyDescent="0.2">
      <c r="A610" s="133" t="s">
        <v>255</v>
      </c>
      <c r="B610" s="134" t="s">
        <v>256</v>
      </c>
      <c r="C610" s="45" t="s">
        <v>206</v>
      </c>
      <c r="D610" s="54" t="s">
        <v>62</v>
      </c>
      <c r="E610" s="51">
        <v>8787</v>
      </c>
      <c r="F610" s="51">
        <v>4276</v>
      </c>
      <c r="G610" s="51">
        <v>8642</v>
      </c>
      <c r="H610" s="51">
        <v>4172</v>
      </c>
      <c r="I610" s="51">
        <v>8392</v>
      </c>
      <c r="J610" s="51">
        <v>4041</v>
      </c>
      <c r="K610" s="51">
        <v>8322</v>
      </c>
      <c r="L610" s="51">
        <v>3972</v>
      </c>
      <c r="M610" s="51">
        <v>8201</v>
      </c>
      <c r="N610" s="51">
        <v>3918</v>
      </c>
      <c r="O610" s="55">
        <v>8009</v>
      </c>
      <c r="P610" s="139">
        <v>3840</v>
      </c>
      <c r="Q610" s="51">
        <v>7847</v>
      </c>
      <c r="R610" s="140">
        <v>3745</v>
      </c>
    </row>
    <row r="611" spans="1:18" s="12" customFormat="1" ht="12.75" x14ac:dyDescent="0.2">
      <c r="A611" s="133" t="s">
        <v>255</v>
      </c>
      <c r="B611" s="134" t="s">
        <v>256</v>
      </c>
      <c r="C611" s="45" t="s">
        <v>257</v>
      </c>
      <c r="D611" s="54" t="s">
        <v>60</v>
      </c>
      <c r="E611" s="51">
        <v>13320</v>
      </c>
      <c r="F611" s="51">
        <v>6430</v>
      </c>
      <c r="G611" s="51">
        <v>12783</v>
      </c>
      <c r="H611" s="51">
        <v>6198</v>
      </c>
      <c r="I611" s="51">
        <v>12293</v>
      </c>
      <c r="J611" s="51">
        <v>5923</v>
      </c>
      <c r="K611" s="51">
        <v>11962</v>
      </c>
      <c r="L611" s="51">
        <v>5759</v>
      </c>
      <c r="M611" s="51">
        <v>11646</v>
      </c>
      <c r="N611" s="51">
        <v>5623</v>
      </c>
      <c r="O611" s="55">
        <v>11308</v>
      </c>
      <c r="P611" s="139">
        <v>5439</v>
      </c>
      <c r="Q611" s="51">
        <v>11066</v>
      </c>
      <c r="R611" s="140">
        <v>5295</v>
      </c>
    </row>
    <row r="612" spans="1:18" s="12" customFormat="1" ht="12.75" x14ac:dyDescent="0.2">
      <c r="A612" s="133" t="s">
        <v>255</v>
      </c>
      <c r="B612" s="134" t="s">
        <v>256</v>
      </c>
      <c r="C612" s="45" t="s">
        <v>257</v>
      </c>
      <c r="D612" s="54" t="s">
        <v>61</v>
      </c>
      <c r="E612" s="51">
        <v>6409</v>
      </c>
      <c r="F612" s="51">
        <v>3066</v>
      </c>
      <c r="G612" s="51">
        <v>6150</v>
      </c>
      <c r="H612" s="51">
        <v>2957</v>
      </c>
      <c r="I612" s="51">
        <v>5908</v>
      </c>
      <c r="J612" s="51">
        <v>2824</v>
      </c>
      <c r="K612" s="51">
        <v>5812</v>
      </c>
      <c r="L612" s="51">
        <v>2752</v>
      </c>
      <c r="M612" s="51">
        <v>5604</v>
      </c>
      <c r="N612" s="51">
        <v>2667</v>
      </c>
      <c r="O612" s="55">
        <v>5420</v>
      </c>
      <c r="P612" s="139">
        <v>2576</v>
      </c>
      <c r="Q612" s="51">
        <v>5305</v>
      </c>
      <c r="R612" s="140">
        <v>2516</v>
      </c>
    </row>
    <row r="613" spans="1:18" s="12" customFormat="1" ht="12.75" x14ac:dyDescent="0.2">
      <c r="A613" s="133" t="s">
        <v>255</v>
      </c>
      <c r="B613" s="134" t="s">
        <v>256</v>
      </c>
      <c r="C613" s="45" t="s">
        <v>257</v>
      </c>
      <c r="D613" s="54" t="s">
        <v>62</v>
      </c>
      <c r="E613" s="51">
        <v>6911</v>
      </c>
      <c r="F613" s="51">
        <v>3364</v>
      </c>
      <c r="G613" s="51">
        <v>6633</v>
      </c>
      <c r="H613" s="51">
        <v>3241</v>
      </c>
      <c r="I613" s="51">
        <v>6385</v>
      </c>
      <c r="J613" s="51">
        <v>3099</v>
      </c>
      <c r="K613" s="51">
        <v>6150</v>
      </c>
      <c r="L613" s="51">
        <v>3007</v>
      </c>
      <c r="M613" s="51">
        <v>6042</v>
      </c>
      <c r="N613" s="51">
        <v>2956</v>
      </c>
      <c r="O613" s="55">
        <v>5888</v>
      </c>
      <c r="P613" s="139">
        <v>2863</v>
      </c>
      <c r="Q613" s="51">
        <v>5761</v>
      </c>
      <c r="R613" s="140">
        <v>2779</v>
      </c>
    </row>
    <row r="614" spans="1:18" s="12" customFormat="1" ht="12.75" x14ac:dyDescent="0.2">
      <c r="A614" s="133" t="s">
        <v>255</v>
      </c>
      <c r="B614" s="134" t="s">
        <v>256</v>
      </c>
      <c r="C614" s="45" t="s">
        <v>258</v>
      </c>
      <c r="D614" s="54" t="s">
        <v>60</v>
      </c>
      <c r="E614" s="51">
        <v>8734</v>
      </c>
      <c r="F614" s="51">
        <v>4311</v>
      </c>
      <c r="G614" s="51">
        <v>8515</v>
      </c>
      <c r="H614" s="51">
        <v>4186</v>
      </c>
      <c r="I614" s="51">
        <v>8331</v>
      </c>
      <c r="J614" s="51">
        <v>4084</v>
      </c>
      <c r="K614" s="51">
        <v>8163</v>
      </c>
      <c r="L614" s="51">
        <v>3990</v>
      </c>
      <c r="M614" s="51">
        <v>7981</v>
      </c>
      <c r="N614" s="51">
        <v>3886</v>
      </c>
      <c r="O614" s="55">
        <v>7834</v>
      </c>
      <c r="P614" s="139">
        <v>3793</v>
      </c>
      <c r="Q614" s="51">
        <v>7755</v>
      </c>
      <c r="R614" s="140">
        <v>3750</v>
      </c>
    </row>
    <row r="615" spans="1:18" s="12" customFormat="1" ht="12.75" x14ac:dyDescent="0.2">
      <c r="A615" s="133" t="s">
        <v>255</v>
      </c>
      <c r="B615" s="134" t="s">
        <v>256</v>
      </c>
      <c r="C615" s="45" t="s">
        <v>258</v>
      </c>
      <c r="D615" s="54" t="s">
        <v>61</v>
      </c>
      <c r="E615" s="51">
        <v>2886</v>
      </c>
      <c r="F615" s="51">
        <v>1431</v>
      </c>
      <c r="G615" s="51">
        <v>2795</v>
      </c>
      <c r="H615" s="51">
        <v>1362</v>
      </c>
      <c r="I615" s="51">
        <v>2717</v>
      </c>
      <c r="J615" s="51">
        <v>1321</v>
      </c>
      <c r="K615" s="51">
        <v>2703</v>
      </c>
      <c r="L615" s="51">
        <v>1301</v>
      </c>
      <c r="M615" s="51">
        <v>2663</v>
      </c>
      <c r="N615" s="51">
        <v>1284</v>
      </c>
      <c r="O615" s="55">
        <v>2650</v>
      </c>
      <c r="P615" s="139">
        <v>1276</v>
      </c>
      <c r="Q615" s="51">
        <v>2646</v>
      </c>
      <c r="R615" s="140">
        <v>1274</v>
      </c>
    </row>
    <row r="616" spans="1:18" s="12" customFormat="1" ht="12.75" x14ac:dyDescent="0.2">
      <c r="A616" s="133" t="s">
        <v>255</v>
      </c>
      <c r="B616" s="134" t="s">
        <v>256</v>
      </c>
      <c r="C616" s="45" t="s">
        <v>258</v>
      </c>
      <c r="D616" s="54" t="s">
        <v>62</v>
      </c>
      <c r="E616" s="51">
        <v>5848</v>
      </c>
      <c r="F616" s="51">
        <v>2880</v>
      </c>
      <c r="G616" s="51">
        <v>5720</v>
      </c>
      <c r="H616" s="51">
        <v>2824</v>
      </c>
      <c r="I616" s="51">
        <v>5614</v>
      </c>
      <c r="J616" s="51">
        <v>2763</v>
      </c>
      <c r="K616" s="51">
        <v>5460</v>
      </c>
      <c r="L616" s="51">
        <v>2689</v>
      </c>
      <c r="M616" s="51">
        <v>5318</v>
      </c>
      <c r="N616" s="51">
        <v>2602</v>
      </c>
      <c r="O616" s="55">
        <v>5184</v>
      </c>
      <c r="P616" s="139">
        <v>2517</v>
      </c>
      <c r="Q616" s="51">
        <v>5109</v>
      </c>
      <c r="R616" s="140">
        <v>2476</v>
      </c>
    </row>
    <row r="617" spans="1:18" s="12" customFormat="1" ht="12.75" x14ac:dyDescent="0.2">
      <c r="A617" s="133" t="s">
        <v>255</v>
      </c>
      <c r="B617" s="134" t="s">
        <v>256</v>
      </c>
      <c r="C617" s="45" t="s">
        <v>256</v>
      </c>
      <c r="D617" s="54" t="s">
        <v>60</v>
      </c>
      <c r="E617" s="51">
        <v>27278</v>
      </c>
      <c r="F617" s="51">
        <v>13315</v>
      </c>
      <c r="G617" s="51">
        <v>26326</v>
      </c>
      <c r="H617" s="51">
        <v>12915</v>
      </c>
      <c r="I617" s="51">
        <v>25468</v>
      </c>
      <c r="J617" s="51">
        <v>12534</v>
      </c>
      <c r="K617" s="51">
        <v>25123</v>
      </c>
      <c r="L617" s="51">
        <v>12333</v>
      </c>
      <c r="M617" s="51">
        <v>24358</v>
      </c>
      <c r="N617" s="51">
        <v>11920</v>
      </c>
      <c r="O617" s="55">
        <v>23799</v>
      </c>
      <c r="P617" s="139">
        <v>11651</v>
      </c>
      <c r="Q617" s="51">
        <v>23065</v>
      </c>
      <c r="R617" s="140">
        <v>11301</v>
      </c>
    </row>
    <row r="618" spans="1:18" s="12" customFormat="1" ht="12.75" x14ac:dyDescent="0.2">
      <c r="A618" s="133" t="s">
        <v>255</v>
      </c>
      <c r="B618" s="134" t="s">
        <v>256</v>
      </c>
      <c r="C618" s="45" t="s">
        <v>256</v>
      </c>
      <c r="D618" s="54" t="s">
        <v>61</v>
      </c>
      <c r="E618" s="51">
        <v>13207</v>
      </c>
      <c r="F618" s="51">
        <v>6426</v>
      </c>
      <c r="G618" s="51">
        <v>12670</v>
      </c>
      <c r="H618" s="51">
        <v>6177</v>
      </c>
      <c r="I618" s="51">
        <v>12195</v>
      </c>
      <c r="J618" s="51">
        <v>5967</v>
      </c>
      <c r="K618" s="51">
        <v>12074</v>
      </c>
      <c r="L618" s="51">
        <v>5902</v>
      </c>
      <c r="M618" s="51">
        <v>11627</v>
      </c>
      <c r="N618" s="51">
        <v>5673</v>
      </c>
      <c r="O618" s="55">
        <v>11415</v>
      </c>
      <c r="P618" s="139">
        <v>5578</v>
      </c>
      <c r="Q618" s="51">
        <v>11094</v>
      </c>
      <c r="R618" s="140">
        <v>5435</v>
      </c>
    </row>
    <row r="619" spans="1:18" s="12" customFormat="1" ht="12.75" x14ac:dyDescent="0.2">
      <c r="A619" s="133" t="s">
        <v>255</v>
      </c>
      <c r="B619" s="134" t="s">
        <v>256</v>
      </c>
      <c r="C619" s="45" t="s">
        <v>256</v>
      </c>
      <c r="D619" s="54" t="s">
        <v>62</v>
      </c>
      <c r="E619" s="51">
        <v>14071</v>
      </c>
      <c r="F619" s="51">
        <v>6889</v>
      </c>
      <c r="G619" s="51">
        <v>13656</v>
      </c>
      <c r="H619" s="51">
        <v>6738</v>
      </c>
      <c r="I619" s="51">
        <v>13273</v>
      </c>
      <c r="J619" s="51">
        <v>6567</v>
      </c>
      <c r="K619" s="51">
        <v>13049</v>
      </c>
      <c r="L619" s="51">
        <v>6431</v>
      </c>
      <c r="M619" s="51">
        <v>12731</v>
      </c>
      <c r="N619" s="51">
        <v>6247</v>
      </c>
      <c r="O619" s="55">
        <v>12384</v>
      </c>
      <c r="P619" s="139">
        <v>6073</v>
      </c>
      <c r="Q619" s="51">
        <v>11971</v>
      </c>
      <c r="R619" s="140">
        <v>5866</v>
      </c>
    </row>
    <row r="620" spans="1:18" s="12" customFormat="1" ht="12.75" x14ac:dyDescent="0.2">
      <c r="A620" s="133" t="s">
        <v>255</v>
      </c>
      <c r="B620" s="134" t="s">
        <v>256</v>
      </c>
      <c r="C620" s="45" t="s">
        <v>259</v>
      </c>
      <c r="D620" s="54" t="s">
        <v>60</v>
      </c>
      <c r="E620" s="51">
        <v>11380</v>
      </c>
      <c r="F620" s="51">
        <v>5500</v>
      </c>
      <c r="G620" s="51">
        <v>10940</v>
      </c>
      <c r="H620" s="51">
        <v>5316</v>
      </c>
      <c r="I620" s="51">
        <v>10587</v>
      </c>
      <c r="J620" s="51">
        <v>5115</v>
      </c>
      <c r="K620" s="51">
        <v>10278</v>
      </c>
      <c r="L620" s="51">
        <v>5020</v>
      </c>
      <c r="M620" s="51">
        <v>10057</v>
      </c>
      <c r="N620" s="51">
        <v>4930</v>
      </c>
      <c r="O620" s="55">
        <v>9732</v>
      </c>
      <c r="P620" s="139">
        <v>4767</v>
      </c>
      <c r="Q620" s="51">
        <v>9530</v>
      </c>
      <c r="R620" s="140">
        <v>4685</v>
      </c>
    </row>
    <row r="621" spans="1:18" s="12" customFormat="1" ht="12.75" x14ac:dyDescent="0.2">
      <c r="A621" s="133" t="s">
        <v>255</v>
      </c>
      <c r="B621" s="134" t="s">
        <v>256</v>
      </c>
      <c r="C621" s="45" t="s">
        <v>259</v>
      </c>
      <c r="D621" s="54" t="s">
        <v>61</v>
      </c>
      <c r="E621" s="51">
        <v>5802</v>
      </c>
      <c r="F621" s="51">
        <v>2783</v>
      </c>
      <c r="G621" s="51">
        <v>5594</v>
      </c>
      <c r="H621" s="51">
        <v>2684</v>
      </c>
      <c r="I621" s="51">
        <v>5449</v>
      </c>
      <c r="J621" s="51">
        <v>2589</v>
      </c>
      <c r="K621" s="51">
        <v>5248</v>
      </c>
      <c r="L621" s="51">
        <v>2539</v>
      </c>
      <c r="M621" s="51">
        <v>5139</v>
      </c>
      <c r="N621" s="51">
        <v>2478</v>
      </c>
      <c r="O621" s="55">
        <v>5013</v>
      </c>
      <c r="P621" s="139">
        <v>2402</v>
      </c>
      <c r="Q621" s="51">
        <v>4923</v>
      </c>
      <c r="R621" s="140">
        <v>2360</v>
      </c>
    </row>
    <row r="622" spans="1:18" s="12" customFormat="1" ht="12.75" x14ac:dyDescent="0.2">
      <c r="A622" s="133" t="s">
        <v>255</v>
      </c>
      <c r="B622" s="134" t="s">
        <v>256</v>
      </c>
      <c r="C622" s="45" t="s">
        <v>259</v>
      </c>
      <c r="D622" s="54" t="s">
        <v>62</v>
      </c>
      <c r="E622" s="51">
        <v>5578</v>
      </c>
      <c r="F622" s="51">
        <v>2717</v>
      </c>
      <c r="G622" s="51">
        <v>5346</v>
      </c>
      <c r="H622" s="51">
        <v>2632</v>
      </c>
      <c r="I622" s="51">
        <v>5138</v>
      </c>
      <c r="J622" s="51">
        <v>2526</v>
      </c>
      <c r="K622" s="51">
        <v>5030</v>
      </c>
      <c r="L622" s="51">
        <v>2481</v>
      </c>
      <c r="M622" s="51">
        <v>4918</v>
      </c>
      <c r="N622" s="51">
        <v>2452</v>
      </c>
      <c r="O622" s="55">
        <v>4719</v>
      </c>
      <c r="P622" s="139">
        <v>2365</v>
      </c>
      <c r="Q622" s="51">
        <v>4607</v>
      </c>
      <c r="R622" s="140">
        <v>2325</v>
      </c>
    </row>
    <row r="623" spans="1:18" s="12" customFormat="1" ht="12.75" x14ac:dyDescent="0.2">
      <c r="A623" s="133" t="s">
        <v>255</v>
      </c>
      <c r="B623" s="134" t="s">
        <v>143</v>
      </c>
      <c r="C623" s="38"/>
      <c r="D623" s="30" t="s">
        <v>60</v>
      </c>
      <c r="E623" s="42">
        <v>110213</v>
      </c>
      <c r="F623" s="42">
        <v>53739</v>
      </c>
      <c r="G623" s="42">
        <v>106441</v>
      </c>
      <c r="H623" s="42">
        <v>51868</v>
      </c>
      <c r="I623" s="42">
        <v>103217</v>
      </c>
      <c r="J623" s="42">
        <v>50212</v>
      </c>
      <c r="K623" s="42">
        <v>101204</v>
      </c>
      <c r="L623" s="42">
        <v>49385</v>
      </c>
      <c r="M623" s="42">
        <v>99048</v>
      </c>
      <c r="N623" s="42">
        <v>48380</v>
      </c>
      <c r="O623" s="136">
        <v>97513</v>
      </c>
      <c r="P623" s="137">
        <v>47485</v>
      </c>
      <c r="Q623" s="42">
        <v>96081</v>
      </c>
      <c r="R623" s="138">
        <v>46701</v>
      </c>
    </row>
    <row r="624" spans="1:18" s="12" customFormat="1" ht="12.75" x14ac:dyDescent="0.2">
      <c r="A624" s="133" t="s">
        <v>255</v>
      </c>
      <c r="B624" s="134" t="s">
        <v>143</v>
      </c>
      <c r="C624" s="38"/>
      <c r="D624" s="30" t="s">
        <v>61</v>
      </c>
      <c r="E624" s="42">
        <v>56338</v>
      </c>
      <c r="F624" s="42">
        <v>27327</v>
      </c>
      <c r="G624" s="42">
        <v>54456</v>
      </c>
      <c r="H624" s="42">
        <v>26472</v>
      </c>
      <c r="I624" s="42">
        <v>52927</v>
      </c>
      <c r="J624" s="42">
        <v>25672</v>
      </c>
      <c r="K624" s="42">
        <v>51773</v>
      </c>
      <c r="L624" s="42">
        <v>25155</v>
      </c>
      <c r="M624" s="42">
        <v>50609</v>
      </c>
      <c r="N624" s="42">
        <v>24618</v>
      </c>
      <c r="O624" s="136">
        <v>49779</v>
      </c>
      <c r="P624" s="137">
        <v>24226</v>
      </c>
      <c r="Q624" s="42">
        <v>49014</v>
      </c>
      <c r="R624" s="138">
        <v>23818</v>
      </c>
    </row>
    <row r="625" spans="1:18" s="12" customFormat="1" ht="12.75" x14ac:dyDescent="0.2">
      <c r="A625" s="133" t="s">
        <v>255</v>
      </c>
      <c r="B625" s="134" t="s">
        <v>143</v>
      </c>
      <c r="C625" s="38"/>
      <c r="D625" s="30" t="s">
        <v>62</v>
      </c>
      <c r="E625" s="42">
        <v>53875</v>
      </c>
      <c r="F625" s="42">
        <v>26412</v>
      </c>
      <c r="G625" s="42">
        <v>51985</v>
      </c>
      <c r="H625" s="42">
        <v>25396</v>
      </c>
      <c r="I625" s="42">
        <v>50290</v>
      </c>
      <c r="J625" s="42">
        <v>24540</v>
      </c>
      <c r="K625" s="42">
        <v>49431</v>
      </c>
      <c r="L625" s="42">
        <v>24230</v>
      </c>
      <c r="M625" s="42">
        <v>48439</v>
      </c>
      <c r="N625" s="42">
        <v>23762</v>
      </c>
      <c r="O625" s="136">
        <v>47734</v>
      </c>
      <c r="P625" s="137">
        <v>23259</v>
      </c>
      <c r="Q625" s="42">
        <v>47067</v>
      </c>
      <c r="R625" s="138">
        <v>22883</v>
      </c>
    </row>
    <row r="626" spans="1:18" s="12" customFormat="1" ht="12.75" x14ac:dyDescent="0.2">
      <c r="A626" s="133" t="s">
        <v>255</v>
      </c>
      <c r="B626" s="134" t="s">
        <v>143</v>
      </c>
      <c r="C626" s="45" t="s">
        <v>260</v>
      </c>
      <c r="D626" s="54" t="s">
        <v>60</v>
      </c>
      <c r="E626" s="51">
        <v>9493</v>
      </c>
      <c r="F626" s="51">
        <v>4676</v>
      </c>
      <c r="G626" s="51">
        <v>9229</v>
      </c>
      <c r="H626" s="51">
        <v>4503</v>
      </c>
      <c r="I626" s="51">
        <v>8948</v>
      </c>
      <c r="J626" s="51">
        <v>4366</v>
      </c>
      <c r="K626" s="51">
        <v>8683</v>
      </c>
      <c r="L626" s="51">
        <v>4242</v>
      </c>
      <c r="M626" s="51">
        <v>8414</v>
      </c>
      <c r="N626" s="51">
        <v>4117</v>
      </c>
      <c r="O626" s="55">
        <v>8208</v>
      </c>
      <c r="P626" s="139">
        <v>4002</v>
      </c>
      <c r="Q626" s="51">
        <v>7953</v>
      </c>
      <c r="R626" s="140">
        <v>3881</v>
      </c>
    </row>
    <row r="627" spans="1:18" s="12" customFormat="1" ht="12.75" x14ac:dyDescent="0.2">
      <c r="A627" s="133" t="s">
        <v>255</v>
      </c>
      <c r="B627" s="134" t="s">
        <v>143</v>
      </c>
      <c r="C627" s="45" t="s">
        <v>260</v>
      </c>
      <c r="D627" s="54" t="s">
        <v>61</v>
      </c>
      <c r="E627" s="51">
        <v>4269</v>
      </c>
      <c r="F627" s="51">
        <v>2125</v>
      </c>
      <c r="G627" s="51">
        <v>4160</v>
      </c>
      <c r="H627" s="51">
        <v>2047</v>
      </c>
      <c r="I627" s="51">
        <v>4059</v>
      </c>
      <c r="J627" s="51">
        <v>1989</v>
      </c>
      <c r="K627" s="51">
        <v>4021</v>
      </c>
      <c r="L627" s="51">
        <v>1971</v>
      </c>
      <c r="M627" s="51">
        <v>3932</v>
      </c>
      <c r="N627" s="51">
        <v>1923</v>
      </c>
      <c r="O627" s="55">
        <v>3846</v>
      </c>
      <c r="P627" s="139">
        <v>1869</v>
      </c>
      <c r="Q627" s="51">
        <v>3726</v>
      </c>
      <c r="R627" s="140">
        <v>1824</v>
      </c>
    </row>
    <row r="628" spans="1:18" s="12" customFormat="1" ht="12.75" x14ac:dyDescent="0.2">
      <c r="A628" s="133" t="s">
        <v>255</v>
      </c>
      <c r="B628" s="134" t="s">
        <v>143</v>
      </c>
      <c r="C628" s="45" t="s">
        <v>260</v>
      </c>
      <c r="D628" s="54" t="s">
        <v>62</v>
      </c>
      <c r="E628" s="51">
        <v>5224</v>
      </c>
      <c r="F628" s="51">
        <v>2551</v>
      </c>
      <c r="G628" s="51">
        <v>5069</v>
      </c>
      <c r="H628" s="51">
        <v>2456</v>
      </c>
      <c r="I628" s="51">
        <v>4889</v>
      </c>
      <c r="J628" s="51">
        <v>2377</v>
      </c>
      <c r="K628" s="51">
        <v>4662</v>
      </c>
      <c r="L628" s="51">
        <v>2271</v>
      </c>
      <c r="M628" s="51">
        <v>4482</v>
      </c>
      <c r="N628" s="51">
        <v>2194</v>
      </c>
      <c r="O628" s="55">
        <v>4362</v>
      </c>
      <c r="P628" s="139">
        <v>2133</v>
      </c>
      <c r="Q628" s="51">
        <v>4227</v>
      </c>
      <c r="R628" s="140">
        <v>2057</v>
      </c>
    </row>
    <row r="629" spans="1:18" s="12" customFormat="1" ht="12.75" x14ac:dyDescent="0.2">
      <c r="A629" s="133" t="s">
        <v>255</v>
      </c>
      <c r="B629" s="134" t="s">
        <v>143</v>
      </c>
      <c r="C629" s="45" t="s">
        <v>261</v>
      </c>
      <c r="D629" s="54" t="s">
        <v>60</v>
      </c>
      <c r="E629" s="51">
        <v>17919</v>
      </c>
      <c r="F629" s="51">
        <v>8632</v>
      </c>
      <c r="G629" s="51">
        <v>17302</v>
      </c>
      <c r="H629" s="51">
        <v>8310</v>
      </c>
      <c r="I629" s="51">
        <v>16671</v>
      </c>
      <c r="J629" s="51">
        <v>7993</v>
      </c>
      <c r="K629" s="51">
        <v>16348</v>
      </c>
      <c r="L629" s="51">
        <v>7898</v>
      </c>
      <c r="M629" s="51">
        <v>15881</v>
      </c>
      <c r="N629" s="51">
        <v>7692</v>
      </c>
      <c r="O629" s="55">
        <v>15612</v>
      </c>
      <c r="P629" s="139">
        <v>7515</v>
      </c>
      <c r="Q629" s="51">
        <v>15265</v>
      </c>
      <c r="R629" s="140">
        <v>7359</v>
      </c>
    </row>
    <row r="630" spans="1:18" s="12" customFormat="1" ht="12.75" x14ac:dyDescent="0.2">
      <c r="A630" s="133" t="s">
        <v>255</v>
      </c>
      <c r="B630" s="134" t="s">
        <v>143</v>
      </c>
      <c r="C630" s="45" t="s">
        <v>261</v>
      </c>
      <c r="D630" s="54" t="s">
        <v>61</v>
      </c>
      <c r="E630" s="51">
        <v>11607</v>
      </c>
      <c r="F630" s="51">
        <v>5562</v>
      </c>
      <c r="G630" s="51">
        <v>11259</v>
      </c>
      <c r="H630" s="51">
        <v>5388</v>
      </c>
      <c r="I630" s="51">
        <v>10858</v>
      </c>
      <c r="J630" s="51">
        <v>5171</v>
      </c>
      <c r="K630" s="51">
        <v>10569</v>
      </c>
      <c r="L630" s="51">
        <v>5061</v>
      </c>
      <c r="M630" s="51">
        <v>10270</v>
      </c>
      <c r="N630" s="51">
        <v>4954</v>
      </c>
      <c r="O630" s="55">
        <v>10102</v>
      </c>
      <c r="P630" s="139">
        <v>4844</v>
      </c>
      <c r="Q630" s="51">
        <v>9845</v>
      </c>
      <c r="R630" s="140">
        <v>4728</v>
      </c>
    </row>
    <row r="631" spans="1:18" s="12" customFormat="1" ht="12.75" x14ac:dyDescent="0.2">
      <c r="A631" s="133" t="s">
        <v>255</v>
      </c>
      <c r="B631" s="134" t="s">
        <v>143</v>
      </c>
      <c r="C631" s="45" t="s">
        <v>261</v>
      </c>
      <c r="D631" s="54" t="s">
        <v>62</v>
      </c>
      <c r="E631" s="51">
        <v>6312</v>
      </c>
      <c r="F631" s="51">
        <v>3070</v>
      </c>
      <c r="G631" s="51">
        <v>6043</v>
      </c>
      <c r="H631" s="51">
        <v>2922</v>
      </c>
      <c r="I631" s="51">
        <v>5813</v>
      </c>
      <c r="J631" s="51">
        <v>2822</v>
      </c>
      <c r="K631" s="51">
        <v>5779</v>
      </c>
      <c r="L631" s="51">
        <v>2837</v>
      </c>
      <c r="M631" s="51">
        <v>5611</v>
      </c>
      <c r="N631" s="51">
        <v>2738</v>
      </c>
      <c r="O631" s="55">
        <v>5510</v>
      </c>
      <c r="P631" s="139">
        <v>2671</v>
      </c>
      <c r="Q631" s="51">
        <v>5420</v>
      </c>
      <c r="R631" s="140">
        <v>2631</v>
      </c>
    </row>
    <row r="632" spans="1:18" s="12" customFormat="1" ht="12.75" x14ac:dyDescent="0.2">
      <c r="A632" s="133" t="s">
        <v>255</v>
      </c>
      <c r="B632" s="134" t="s">
        <v>143</v>
      </c>
      <c r="C632" s="45" t="s">
        <v>262</v>
      </c>
      <c r="D632" s="54" t="s">
        <v>60</v>
      </c>
      <c r="E632" s="51">
        <v>12405</v>
      </c>
      <c r="F632" s="51">
        <v>5984</v>
      </c>
      <c r="G632" s="51">
        <v>11899</v>
      </c>
      <c r="H632" s="51">
        <v>5726</v>
      </c>
      <c r="I632" s="51">
        <v>11457</v>
      </c>
      <c r="J632" s="51">
        <v>5526</v>
      </c>
      <c r="K632" s="51">
        <v>11131</v>
      </c>
      <c r="L632" s="51">
        <v>5372</v>
      </c>
      <c r="M632" s="51">
        <v>10879</v>
      </c>
      <c r="N632" s="51">
        <v>5256</v>
      </c>
      <c r="O632" s="55">
        <v>10626</v>
      </c>
      <c r="P632" s="139">
        <v>5164</v>
      </c>
      <c r="Q632" s="51">
        <v>10409</v>
      </c>
      <c r="R632" s="140">
        <v>5030</v>
      </c>
    </row>
    <row r="633" spans="1:18" s="12" customFormat="1" ht="12.75" x14ac:dyDescent="0.2">
      <c r="A633" s="133" t="s">
        <v>255</v>
      </c>
      <c r="B633" s="134" t="s">
        <v>143</v>
      </c>
      <c r="C633" s="45" t="s">
        <v>262</v>
      </c>
      <c r="D633" s="54" t="s">
        <v>61</v>
      </c>
      <c r="E633" s="51">
        <v>6799</v>
      </c>
      <c r="F633" s="51">
        <v>3221</v>
      </c>
      <c r="G633" s="51">
        <v>6499</v>
      </c>
      <c r="H633" s="51">
        <v>3065</v>
      </c>
      <c r="I633" s="51">
        <v>6261</v>
      </c>
      <c r="J633" s="51">
        <v>2970</v>
      </c>
      <c r="K633" s="51">
        <v>6092</v>
      </c>
      <c r="L633" s="51">
        <v>2921</v>
      </c>
      <c r="M633" s="51">
        <v>5941</v>
      </c>
      <c r="N633" s="51">
        <v>2856</v>
      </c>
      <c r="O633" s="55">
        <v>5774</v>
      </c>
      <c r="P633" s="139">
        <v>2805</v>
      </c>
      <c r="Q633" s="51">
        <v>5612</v>
      </c>
      <c r="R633" s="140">
        <v>2726</v>
      </c>
    </row>
    <row r="634" spans="1:18" s="12" customFormat="1" ht="12.75" x14ac:dyDescent="0.2">
      <c r="A634" s="133" t="s">
        <v>255</v>
      </c>
      <c r="B634" s="134" t="s">
        <v>143</v>
      </c>
      <c r="C634" s="45" t="s">
        <v>262</v>
      </c>
      <c r="D634" s="54" t="s">
        <v>62</v>
      </c>
      <c r="E634" s="51">
        <v>5606</v>
      </c>
      <c r="F634" s="51">
        <v>2763</v>
      </c>
      <c r="G634" s="51">
        <v>5400</v>
      </c>
      <c r="H634" s="51">
        <v>2661</v>
      </c>
      <c r="I634" s="51">
        <v>5196</v>
      </c>
      <c r="J634" s="51">
        <v>2556</v>
      </c>
      <c r="K634" s="51">
        <v>5039</v>
      </c>
      <c r="L634" s="51">
        <v>2451</v>
      </c>
      <c r="M634" s="51">
        <v>4938</v>
      </c>
      <c r="N634" s="51">
        <v>2400</v>
      </c>
      <c r="O634" s="55">
        <v>4852</v>
      </c>
      <c r="P634" s="139">
        <v>2359</v>
      </c>
      <c r="Q634" s="51">
        <v>4797</v>
      </c>
      <c r="R634" s="140">
        <v>2304</v>
      </c>
    </row>
    <row r="635" spans="1:18" s="12" customFormat="1" ht="12.75" x14ac:dyDescent="0.2">
      <c r="A635" s="133" t="s">
        <v>255</v>
      </c>
      <c r="B635" s="134" t="s">
        <v>143</v>
      </c>
      <c r="C635" s="45" t="s">
        <v>263</v>
      </c>
      <c r="D635" s="54" t="s">
        <v>71</v>
      </c>
      <c r="E635" s="51">
        <v>19454</v>
      </c>
      <c r="F635" s="51">
        <v>9548</v>
      </c>
      <c r="G635" s="51">
        <v>18971</v>
      </c>
      <c r="H635" s="51">
        <v>9343</v>
      </c>
      <c r="I635" s="51">
        <v>18670</v>
      </c>
      <c r="J635" s="51">
        <v>9230</v>
      </c>
      <c r="K635" s="51">
        <v>18260</v>
      </c>
      <c r="L635" s="51">
        <v>8989</v>
      </c>
      <c r="M635" s="51">
        <v>17982</v>
      </c>
      <c r="N635" s="51">
        <v>8824</v>
      </c>
      <c r="O635" s="55">
        <v>17875</v>
      </c>
      <c r="P635" s="139">
        <v>8780</v>
      </c>
      <c r="Q635" s="51">
        <v>17750</v>
      </c>
      <c r="R635" s="140">
        <v>8685</v>
      </c>
    </row>
    <row r="636" spans="1:18" s="12" customFormat="1" ht="12.75" x14ac:dyDescent="0.2">
      <c r="A636" s="133" t="s">
        <v>255</v>
      </c>
      <c r="B636" s="134" t="s">
        <v>143</v>
      </c>
      <c r="C636" s="45" t="s">
        <v>264</v>
      </c>
      <c r="D636" s="54" t="s">
        <v>60</v>
      </c>
      <c r="E636" s="51">
        <v>12749</v>
      </c>
      <c r="F636" s="51">
        <v>6276</v>
      </c>
      <c r="G636" s="51">
        <v>12320</v>
      </c>
      <c r="H636" s="51">
        <v>6071</v>
      </c>
      <c r="I636" s="51">
        <v>11850</v>
      </c>
      <c r="J636" s="51">
        <v>5726</v>
      </c>
      <c r="K636" s="51">
        <v>11535</v>
      </c>
      <c r="L636" s="51">
        <v>5698</v>
      </c>
      <c r="M636" s="51">
        <v>11295</v>
      </c>
      <c r="N636" s="51">
        <v>5584</v>
      </c>
      <c r="O636" s="55">
        <v>11006</v>
      </c>
      <c r="P636" s="139">
        <v>5405</v>
      </c>
      <c r="Q636" s="51">
        <v>10884</v>
      </c>
      <c r="R636" s="140">
        <v>5333</v>
      </c>
    </row>
    <row r="637" spans="1:18" s="12" customFormat="1" ht="12.75" x14ac:dyDescent="0.2">
      <c r="A637" s="133" t="s">
        <v>255</v>
      </c>
      <c r="B637" s="134" t="s">
        <v>143</v>
      </c>
      <c r="C637" s="45" t="s">
        <v>264</v>
      </c>
      <c r="D637" s="54" t="s">
        <v>61</v>
      </c>
      <c r="E637" s="51">
        <v>4318</v>
      </c>
      <c r="F637" s="51">
        <v>2070</v>
      </c>
      <c r="G637" s="51">
        <v>4155</v>
      </c>
      <c r="H637" s="51">
        <v>2006</v>
      </c>
      <c r="I637" s="51">
        <v>4020</v>
      </c>
      <c r="J637" s="51">
        <v>1897</v>
      </c>
      <c r="K637" s="51">
        <v>3875</v>
      </c>
      <c r="L637" s="51">
        <v>1886</v>
      </c>
      <c r="M637" s="51">
        <v>3781</v>
      </c>
      <c r="N637" s="51">
        <v>1846</v>
      </c>
      <c r="O637" s="55">
        <v>3664</v>
      </c>
      <c r="P637" s="139">
        <v>1798</v>
      </c>
      <c r="Q637" s="51">
        <v>3620</v>
      </c>
      <c r="R637" s="140">
        <v>1782</v>
      </c>
    </row>
    <row r="638" spans="1:18" s="12" customFormat="1" ht="12.75" x14ac:dyDescent="0.2">
      <c r="A638" s="133" t="s">
        <v>255</v>
      </c>
      <c r="B638" s="134" t="s">
        <v>143</v>
      </c>
      <c r="C638" s="45" t="s">
        <v>264</v>
      </c>
      <c r="D638" s="54" t="s">
        <v>62</v>
      </c>
      <c r="E638" s="51">
        <v>8431</v>
      </c>
      <c r="F638" s="51">
        <v>4206</v>
      </c>
      <c r="G638" s="51">
        <v>8165</v>
      </c>
      <c r="H638" s="51">
        <v>4065</v>
      </c>
      <c r="I638" s="51">
        <v>7830</v>
      </c>
      <c r="J638" s="51">
        <v>3829</v>
      </c>
      <c r="K638" s="51">
        <v>7660</v>
      </c>
      <c r="L638" s="51">
        <v>3812</v>
      </c>
      <c r="M638" s="51">
        <v>7514</v>
      </c>
      <c r="N638" s="51">
        <v>3738</v>
      </c>
      <c r="O638" s="55">
        <v>7342</v>
      </c>
      <c r="P638" s="139">
        <v>3607</v>
      </c>
      <c r="Q638" s="51">
        <v>7264</v>
      </c>
      <c r="R638" s="140">
        <v>3551</v>
      </c>
    </row>
    <row r="639" spans="1:18" s="12" customFormat="1" ht="12.75" x14ac:dyDescent="0.2">
      <c r="A639" s="133" t="s">
        <v>255</v>
      </c>
      <c r="B639" s="134" t="s">
        <v>143</v>
      </c>
      <c r="C639" s="45" t="s">
        <v>143</v>
      </c>
      <c r="D639" s="54" t="s">
        <v>60</v>
      </c>
      <c r="E639" s="51">
        <v>23847</v>
      </c>
      <c r="F639" s="51">
        <v>11594</v>
      </c>
      <c r="G639" s="51">
        <v>23043</v>
      </c>
      <c r="H639" s="51">
        <v>11177</v>
      </c>
      <c r="I639" s="51">
        <v>22462</v>
      </c>
      <c r="J639" s="51">
        <v>10898</v>
      </c>
      <c r="K639" s="51">
        <v>22384</v>
      </c>
      <c r="L639" s="51">
        <v>10887</v>
      </c>
      <c r="M639" s="51">
        <v>22044</v>
      </c>
      <c r="N639" s="51">
        <v>10748</v>
      </c>
      <c r="O639" s="55">
        <v>21836</v>
      </c>
      <c r="P639" s="139">
        <v>10573</v>
      </c>
      <c r="Q639" s="51">
        <v>21603</v>
      </c>
      <c r="R639" s="140">
        <v>10421</v>
      </c>
    </row>
    <row r="640" spans="1:18" s="12" customFormat="1" ht="12.75" x14ac:dyDescent="0.2">
      <c r="A640" s="133" t="s">
        <v>255</v>
      </c>
      <c r="B640" s="134" t="s">
        <v>143</v>
      </c>
      <c r="C640" s="45" t="s">
        <v>143</v>
      </c>
      <c r="D640" s="54" t="s">
        <v>61</v>
      </c>
      <c r="E640" s="51">
        <v>3460</v>
      </c>
      <c r="F640" s="51">
        <v>1641</v>
      </c>
      <c r="G640" s="51">
        <v>3325</v>
      </c>
      <c r="H640" s="51">
        <v>1588</v>
      </c>
      <c r="I640" s="51">
        <v>3238</v>
      </c>
      <c r="J640" s="51">
        <v>1547</v>
      </c>
      <c r="K640" s="51">
        <v>3206</v>
      </c>
      <c r="L640" s="51">
        <v>1531</v>
      </c>
      <c r="M640" s="51">
        <v>3135</v>
      </c>
      <c r="N640" s="51">
        <v>1512</v>
      </c>
      <c r="O640" s="55">
        <v>3063</v>
      </c>
      <c r="P640" s="139">
        <v>1494</v>
      </c>
      <c r="Q640" s="51">
        <v>3065</v>
      </c>
      <c r="R640" s="140">
        <v>1462</v>
      </c>
    </row>
    <row r="641" spans="1:18" s="12" customFormat="1" ht="12.75" x14ac:dyDescent="0.2">
      <c r="A641" s="133" t="s">
        <v>255</v>
      </c>
      <c r="B641" s="134" t="s">
        <v>143</v>
      </c>
      <c r="C641" s="45" t="s">
        <v>143</v>
      </c>
      <c r="D641" s="54" t="s">
        <v>62</v>
      </c>
      <c r="E641" s="51">
        <v>20387</v>
      </c>
      <c r="F641" s="51">
        <v>9953</v>
      </c>
      <c r="G641" s="51">
        <v>19718</v>
      </c>
      <c r="H641" s="51">
        <v>9589</v>
      </c>
      <c r="I641" s="51">
        <v>19224</v>
      </c>
      <c r="J641" s="51">
        <v>9351</v>
      </c>
      <c r="K641" s="51">
        <v>19178</v>
      </c>
      <c r="L641" s="51">
        <v>9356</v>
      </c>
      <c r="M641" s="51">
        <v>18909</v>
      </c>
      <c r="N641" s="51">
        <v>9236</v>
      </c>
      <c r="O641" s="55">
        <v>18773</v>
      </c>
      <c r="P641" s="139">
        <v>9079</v>
      </c>
      <c r="Q641" s="51">
        <v>18538</v>
      </c>
      <c r="R641" s="140">
        <v>8959</v>
      </c>
    </row>
    <row r="642" spans="1:18" s="12" customFormat="1" ht="12.75" x14ac:dyDescent="0.2">
      <c r="A642" s="133" t="s">
        <v>255</v>
      </c>
      <c r="B642" s="134" t="s">
        <v>143</v>
      </c>
      <c r="C642" s="45" t="s">
        <v>265</v>
      </c>
      <c r="D642" s="54" t="s">
        <v>60</v>
      </c>
      <c r="E642" s="51">
        <v>14346</v>
      </c>
      <c r="F642" s="51">
        <v>7029</v>
      </c>
      <c r="G642" s="51">
        <v>13677</v>
      </c>
      <c r="H642" s="51">
        <v>6738</v>
      </c>
      <c r="I642" s="51">
        <v>13159</v>
      </c>
      <c r="J642" s="51">
        <v>6473</v>
      </c>
      <c r="K642" s="51">
        <v>12863</v>
      </c>
      <c r="L642" s="51">
        <v>6299</v>
      </c>
      <c r="M642" s="51">
        <v>12553</v>
      </c>
      <c r="N642" s="51">
        <v>6159</v>
      </c>
      <c r="O642" s="55">
        <v>12350</v>
      </c>
      <c r="P642" s="139">
        <v>6046</v>
      </c>
      <c r="Q642" s="51">
        <v>12217</v>
      </c>
      <c r="R642" s="140">
        <v>5992</v>
      </c>
    </row>
    <row r="643" spans="1:18" s="12" customFormat="1" ht="12.75" x14ac:dyDescent="0.2">
      <c r="A643" s="133" t="s">
        <v>255</v>
      </c>
      <c r="B643" s="134" t="s">
        <v>143</v>
      </c>
      <c r="C643" s="45" t="s">
        <v>265</v>
      </c>
      <c r="D643" s="54" t="s">
        <v>61</v>
      </c>
      <c r="E643" s="51">
        <v>6431</v>
      </c>
      <c r="F643" s="51">
        <v>3160</v>
      </c>
      <c r="G643" s="51">
        <v>6087</v>
      </c>
      <c r="H643" s="51">
        <v>3035</v>
      </c>
      <c r="I643" s="51">
        <v>5821</v>
      </c>
      <c r="J643" s="51">
        <v>2868</v>
      </c>
      <c r="K643" s="51">
        <v>5750</v>
      </c>
      <c r="L643" s="51">
        <v>2796</v>
      </c>
      <c r="M643" s="51">
        <v>5568</v>
      </c>
      <c r="N643" s="51">
        <v>2703</v>
      </c>
      <c r="O643" s="55">
        <v>5455</v>
      </c>
      <c r="P643" s="139">
        <v>2636</v>
      </c>
      <c r="Q643" s="51">
        <v>5396</v>
      </c>
      <c r="R643" s="140">
        <v>2611</v>
      </c>
    </row>
    <row r="644" spans="1:18" s="12" customFormat="1" ht="12.75" x14ac:dyDescent="0.2">
      <c r="A644" s="133" t="s">
        <v>255</v>
      </c>
      <c r="B644" s="134" t="s">
        <v>143</v>
      </c>
      <c r="C644" s="45" t="s">
        <v>265</v>
      </c>
      <c r="D644" s="54" t="s">
        <v>62</v>
      </c>
      <c r="E644" s="51">
        <v>7915</v>
      </c>
      <c r="F644" s="51">
        <v>3869</v>
      </c>
      <c r="G644" s="51">
        <v>7590</v>
      </c>
      <c r="H644" s="51">
        <v>3703</v>
      </c>
      <c r="I644" s="51">
        <v>7338</v>
      </c>
      <c r="J644" s="51">
        <v>3605</v>
      </c>
      <c r="K644" s="51">
        <v>7113</v>
      </c>
      <c r="L644" s="51">
        <v>3503</v>
      </c>
      <c r="M644" s="51">
        <v>6985</v>
      </c>
      <c r="N644" s="51">
        <v>3456</v>
      </c>
      <c r="O644" s="55">
        <v>6895</v>
      </c>
      <c r="P644" s="139">
        <v>3410</v>
      </c>
      <c r="Q644" s="51">
        <v>6821</v>
      </c>
      <c r="R644" s="140">
        <v>3381</v>
      </c>
    </row>
    <row r="645" spans="1:18" s="12" customFormat="1" ht="12.75" x14ac:dyDescent="0.2">
      <c r="A645" s="133" t="s">
        <v>266</v>
      </c>
      <c r="B645" s="134"/>
      <c r="C645" s="38"/>
      <c r="D645" s="30" t="s">
        <v>60</v>
      </c>
      <c r="E645" s="42">
        <v>454089</v>
      </c>
      <c r="F645" s="42">
        <v>221561</v>
      </c>
      <c r="G645" s="42">
        <v>441281</v>
      </c>
      <c r="H645" s="42">
        <v>215096</v>
      </c>
      <c r="I645" s="42">
        <v>429414</v>
      </c>
      <c r="J645" s="42">
        <v>209251</v>
      </c>
      <c r="K645" s="42">
        <v>431007</v>
      </c>
      <c r="L645" s="42">
        <v>210101</v>
      </c>
      <c r="M645" s="42">
        <v>422157</v>
      </c>
      <c r="N645" s="42">
        <v>205769</v>
      </c>
      <c r="O645" s="136">
        <v>414324</v>
      </c>
      <c r="P645" s="137">
        <v>201760</v>
      </c>
      <c r="Q645" s="42">
        <v>407577</v>
      </c>
      <c r="R645" s="138">
        <v>198376</v>
      </c>
    </row>
    <row r="646" spans="1:18" s="12" customFormat="1" ht="12.75" x14ac:dyDescent="0.2">
      <c r="A646" s="133" t="s">
        <v>266</v>
      </c>
      <c r="B646" s="134"/>
      <c r="C646" s="38"/>
      <c r="D646" s="30" t="s">
        <v>61</v>
      </c>
      <c r="E646" s="42">
        <v>162989</v>
      </c>
      <c r="F646" s="42">
        <v>79710</v>
      </c>
      <c r="G646" s="42">
        <v>160041</v>
      </c>
      <c r="H646" s="42">
        <v>78186</v>
      </c>
      <c r="I646" s="42">
        <v>157050</v>
      </c>
      <c r="J646" s="42">
        <v>76660</v>
      </c>
      <c r="K646" s="42">
        <v>158362</v>
      </c>
      <c r="L646" s="42">
        <v>77340</v>
      </c>
      <c r="M646" s="42">
        <v>155291</v>
      </c>
      <c r="N646" s="42">
        <v>75872</v>
      </c>
      <c r="O646" s="136">
        <v>153635</v>
      </c>
      <c r="P646" s="137">
        <v>74946</v>
      </c>
      <c r="Q646" s="42">
        <v>152260</v>
      </c>
      <c r="R646" s="138">
        <v>74231</v>
      </c>
    </row>
    <row r="647" spans="1:18" s="12" customFormat="1" ht="12.75" x14ac:dyDescent="0.2">
      <c r="A647" s="133" t="s">
        <v>266</v>
      </c>
      <c r="B647" s="134"/>
      <c r="C647" s="38"/>
      <c r="D647" s="30" t="s">
        <v>62</v>
      </c>
      <c r="E647" s="42">
        <v>291100</v>
      </c>
      <c r="F647" s="42">
        <v>141851</v>
      </c>
      <c r="G647" s="42">
        <v>281240</v>
      </c>
      <c r="H647" s="42">
        <v>136910</v>
      </c>
      <c r="I647" s="42">
        <v>272364</v>
      </c>
      <c r="J647" s="42">
        <v>132591</v>
      </c>
      <c r="K647" s="42">
        <v>272645</v>
      </c>
      <c r="L647" s="42">
        <v>132761</v>
      </c>
      <c r="M647" s="42">
        <v>266866</v>
      </c>
      <c r="N647" s="42">
        <v>129897</v>
      </c>
      <c r="O647" s="136">
        <v>260689</v>
      </c>
      <c r="P647" s="137">
        <v>126814</v>
      </c>
      <c r="Q647" s="42">
        <v>255317</v>
      </c>
      <c r="R647" s="138">
        <v>124145</v>
      </c>
    </row>
    <row r="648" spans="1:18" s="12" customFormat="1" ht="12.75" x14ac:dyDescent="0.2">
      <c r="A648" s="133" t="s">
        <v>266</v>
      </c>
      <c r="B648" s="134" t="s">
        <v>153</v>
      </c>
      <c r="C648" s="38"/>
      <c r="D648" s="30" t="s">
        <v>60</v>
      </c>
      <c r="E648" s="42">
        <v>103782</v>
      </c>
      <c r="F648" s="42">
        <v>50789</v>
      </c>
      <c r="G648" s="42">
        <v>100958</v>
      </c>
      <c r="H648" s="42">
        <v>49298</v>
      </c>
      <c r="I648" s="42">
        <v>98175</v>
      </c>
      <c r="J648" s="42">
        <v>47960</v>
      </c>
      <c r="K648" s="42">
        <v>98659</v>
      </c>
      <c r="L648" s="42">
        <v>48240</v>
      </c>
      <c r="M648" s="42">
        <v>96467</v>
      </c>
      <c r="N648" s="42">
        <v>47063</v>
      </c>
      <c r="O648" s="136">
        <v>94666</v>
      </c>
      <c r="P648" s="137">
        <v>46178</v>
      </c>
      <c r="Q648" s="42">
        <v>92970</v>
      </c>
      <c r="R648" s="138">
        <v>45246</v>
      </c>
    </row>
    <row r="649" spans="1:18" s="12" customFormat="1" ht="12.75" x14ac:dyDescent="0.2">
      <c r="A649" s="133" t="s">
        <v>266</v>
      </c>
      <c r="B649" s="134" t="s">
        <v>153</v>
      </c>
      <c r="C649" s="38"/>
      <c r="D649" s="30" t="s">
        <v>61</v>
      </c>
      <c r="E649" s="42">
        <v>31373</v>
      </c>
      <c r="F649" s="42">
        <v>15341</v>
      </c>
      <c r="G649" s="42">
        <v>30456</v>
      </c>
      <c r="H649" s="42">
        <v>14889</v>
      </c>
      <c r="I649" s="42">
        <v>29666</v>
      </c>
      <c r="J649" s="42">
        <v>14521</v>
      </c>
      <c r="K649" s="42">
        <v>29840</v>
      </c>
      <c r="L649" s="42">
        <v>14547</v>
      </c>
      <c r="M649" s="42">
        <v>29053</v>
      </c>
      <c r="N649" s="42">
        <v>14133</v>
      </c>
      <c r="O649" s="136">
        <v>28685</v>
      </c>
      <c r="P649" s="137">
        <v>13927</v>
      </c>
      <c r="Q649" s="42">
        <v>28290</v>
      </c>
      <c r="R649" s="138">
        <v>13756</v>
      </c>
    </row>
    <row r="650" spans="1:18" s="12" customFormat="1" ht="12.75" x14ac:dyDescent="0.2">
      <c r="A650" s="133" t="s">
        <v>266</v>
      </c>
      <c r="B650" s="134" t="s">
        <v>153</v>
      </c>
      <c r="C650" s="38"/>
      <c r="D650" s="30" t="s">
        <v>62</v>
      </c>
      <c r="E650" s="42">
        <v>72409</v>
      </c>
      <c r="F650" s="42">
        <v>35448</v>
      </c>
      <c r="G650" s="42">
        <v>70502</v>
      </c>
      <c r="H650" s="42">
        <v>34409</v>
      </c>
      <c r="I650" s="42">
        <v>68509</v>
      </c>
      <c r="J650" s="42">
        <v>33439</v>
      </c>
      <c r="K650" s="42">
        <v>68819</v>
      </c>
      <c r="L650" s="42">
        <v>33693</v>
      </c>
      <c r="M650" s="42">
        <v>67414</v>
      </c>
      <c r="N650" s="42">
        <v>32930</v>
      </c>
      <c r="O650" s="136">
        <v>65981</v>
      </c>
      <c r="P650" s="137">
        <v>32251</v>
      </c>
      <c r="Q650" s="42">
        <v>64680</v>
      </c>
      <c r="R650" s="138">
        <v>31490</v>
      </c>
    </row>
    <row r="651" spans="1:18" s="12" customFormat="1" ht="12.75" x14ac:dyDescent="0.2">
      <c r="A651" s="133" t="s">
        <v>266</v>
      </c>
      <c r="B651" s="134" t="s">
        <v>153</v>
      </c>
      <c r="C651" s="45" t="s">
        <v>267</v>
      </c>
      <c r="D651" s="54" t="s">
        <v>60</v>
      </c>
      <c r="E651" s="51">
        <v>4778</v>
      </c>
      <c r="F651" s="51">
        <v>2348</v>
      </c>
      <c r="G651" s="51">
        <v>4619</v>
      </c>
      <c r="H651" s="51">
        <v>2266</v>
      </c>
      <c r="I651" s="51">
        <v>4466</v>
      </c>
      <c r="J651" s="51">
        <v>2188</v>
      </c>
      <c r="K651" s="51">
        <v>4576</v>
      </c>
      <c r="L651" s="51">
        <v>2250</v>
      </c>
      <c r="M651" s="51">
        <v>4433</v>
      </c>
      <c r="N651" s="51">
        <v>2177</v>
      </c>
      <c r="O651" s="55">
        <v>4251</v>
      </c>
      <c r="P651" s="139">
        <v>2096</v>
      </c>
      <c r="Q651" s="51">
        <v>4071</v>
      </c>
      <c r="R651" s="140">
        <v>2013</v>
      </c>
    </row>
    <row r="652" spans="1:18" s="12" customFormat="1" ht="12.75" x14ac:dyDescent="0.2">
      <c r="A652" s="133" t="s">
        <v>266</v>
      </c>
      <c r="B652" s="134" t="s">
        <v>153</v>
      </c>
      <c r="C652" s="45" t="s">
        <v>267</v>
      </c>
      <c r="D652" s="54" t="s">
        <v>61</v>
      </c>
      <c r="E652" s="51">
        <v>1850</v>
      </c>
      <c r="F652" s="51">
        <v>909</v>
      </c>
      <c r="G652" s="51">
        <v>1801</v>
      </c>
      <c r="H652" s="51">
        <v>883</v>
      </c>
      <c r="I652" s="51">
        <v>1774</v>
      </c>
      <c r="J652" s="51">
        <v>866</v>
      </c>
      <c r="K652" s="51">
        <v>1805</v>
      </c>
      <c r="L652" s="51">
        <v>903</v>
      </c>
      <c r="M652" s="51">
        <v>1746</v>
      </c>
      <c r="N652" s="51">
        <v>875</v>
      </c>
      <c r="O652" s="55">
        <v>1685</v>
      </c>
      <c r="P652" s="139">
        <v>850</v>
      </c>
      <c r="Q652" s="51">
        <v>1638</v>
      </c>
      <c r="R652" s="140">
        <v>828</v>
      </c>
    </row>
    <row r="653" spans="1:18" s="12" customFormat="1" ht="12.75" x14ac:dyDescent="0.2">
      <c r="A653" s="133" t="s">
        <v>266</v>
      </c>
      <c r="B653" s="134" t="s">
        <v>153</v>
      </c>
      <c r="C653" s="45" t="s">
        <v>267</v>
      </c>
      <c r="D653" s="54" t="s">
        <v>62</v>
      </c>
      <c r="E653" s="51">
        <v>2928</v>
      </c>
      <c r="F653" s="51">
        <v>1439</v>
      </c>
      <c r="G653" s="51">
        <v>2818</v>
      </c>
      <c r="H653" s="51">
        <v>1383</v>
      </c>
      <c r="I653" s="51">
        <v>2692</v>
      </c>
      <c r="J653" s="51">
        <v>1322</v>
      </c>
      <c r="K653" s="51">
        <v>2771</v>
      </c>
      <c r="L653" s="51">
        <v>1347</v>
      </c>
      <c r="M653" s="51">
        <v>2687</v>
      </c>
      <c r="N653" s="51">
        <v>1302</v>
      </c>
      <c r="O653" s="55">
        <v>2566</v>
      </c>
      <c r="P653" s="139">
        <v>1246</v>
      </c>
      <c r="Q653" s="51">
        <v>2433</v>
      </c>
      <c r="R653" s="140">
        <v>1185</v>
      </c>
    </row>
    <row r="654" spans="1:18" s="12" customFormat="1" ht="12.75" x14ac:dyDescent="0.2">
      <c r="A654" s="133" t="s">
        <v>266</v>
      </c>
      <c r="B654" s="134" t="s">
        <v>153</v>
      </c>
      <c r="C654" s="45" t="s">
        <v>268</v>
      </c>
      <c r="D654" s="54" t="s">
        <v>60</v>
      </c>
      <c r="E654" s="51">
        <v>15253</v>
      </c>
      <c r="F654" s="51">
        <v>7504</v>
      </c>
      <c r="G654" s="51">
        <v>14909</v>
      </c>
      <c r="H654" s="51">
        <v>7279</v>
      </c>
      <c r="I654" s="51">
        <v>14557</v>
      </c>
      <c r="J654" s="51">
        <v>7129</v>
      </c>
      <c r="K654" s="51">
        <v>14629</v>
      </c>
      <c r="L654" s="51">
        <v>7166</v>
      </c>
      <c r="M654" s="51">
        <v>14286</v>
      </c>
      <c r="N654" s="51">
        <v>6975</v>
      </c>
      <c r="O654" s="55">
        <v>14017</v>
      </c>
      <c r="P654" s="139">
        <v>6838</v>
      </c>
      <c r="Q654" s="51">
        <v>13680</v>
      </c>
      <c r="R654" s="140">
        <v>6638</v>
      </c>
    </row>
    <row r="655" spans="1:18" s="12" customFormat="1" ht="12.75" x14ac:dyDescent="0.2">
      <c r="A655" s="133" t="s">
        <v>266</v>
      </c>
      <c r="B655" s="134" t="s">
        <v>153</v>
      </c>
      <c r="C655" s="45" t="s">
        <v>268</v>
      </c>
      <c r="D655" s="54" t="s">
        <v>61</v>
      </c>
      <c r="E655" s="51">
        <v>1619</v>
      </c>
      <c r="F655" s="51">
        <v>769</v>
      </c>
      <c r="G655" s="51">
        <v>1567</v>
      </c>
      <c r="H655" s="51">
        <v>741</v>
      </c>
      <c r="I655" s="51">
        <v>1476</v>
      </c>
      <c r="J655" s="51">
        <v>710</v>
      </c>
      <c r="K655" s="51">
        <v>1420</v>
      </c>
      <c r="L655" s="51">
        <v>670</v>
      </c>
      <c r="M655" s="51">
        <v>1375</v>
      </c>
      <c r="N655" s="51">
        <v>657</v>
      </c>
      <c r="O655" s="55">
        <v>1362</v>
      </c>
      <c r="P655" s="139">
        <v>654</v>
      </c>
      <c r="Q655" s="51">
        <v>1333</v>
      </c>
      <c r="R655" s="140">
        <v>641</v>
      </c>
    </row>
    <row r="656" spans="1:18" s="12" customFormat="1" ht="12.75" x14ac:dyDescent="0.2">
      <c r="A656" s="133" t="s">
        <v>266</v>
      </c>
      <c r="B656" s="134" t="s">
        <v>153</v>
      </c>
      <c r="C656" s="45" t="s">
        <v>268</v>
      </c>
      <c r="D656" s="54" t="s">
        <v>62</v>
      </c>
      <c r="E656" s="51">
        <v>13634</v>
      </c>
      <c r="F656" s="51">
        <v>6735</v>
      </c>
      <c r="G656" s="51">
        <v>13342</v>
      </c>
      <c r="H656" s="51">
        <v>6538</v>
      </c>
      <c r="I656" s="51">
        <v>13081</v>
      </c>
      <c r="J656" s="51">
        <v>6419</v>
      </c>
      <c r="K656" s="51">
        <v>13209</v>
      </c>
      <c r="L656" s="51">
        <v>6496</v>
      </c>
      <c r="M656" s="51">
        <v>12911</v>
      </c>
      <c r="N656" s="51">
        <v>6318</v>
      </c>
      <c r="O656" s="55">
        <v>12655</v>
      </c>
      <c r="P656" s="139">
        <v>6184</v>
      </c>
      <c r="Q656" s="51">
        <v>12347</v>
      </c>
      <c r="R656" s="140">
        <v>5997</v>
      </c>
    </row>
    <row r="657" spans="1:18" s="12" customFormat="1" ht="12.75" x14ac:dyDescent="0.2">
      <c r="A657" s="133" t="s">
        <v>266</v>
      </c>
      <c r="B657" s="134" t="s">
        <v>153</v>
      </c>
      <c r="C657" s="45" t="s">
        <v>269</v>
      </c>
      <c r="D657" s="54" t="s">
        <v>60</v>
      </c>
      <c r="E657" s="51">
        <v>24998</v>
      </c>
      <c r="F657" s="51">
        <v>12292</v>
      </c>
      <c r="G657" s="51">
        <v>24113</v>
      </c>
      <c r="H657" s="51">
        <v>11828</v>
      </c>
      <c r="I657" s="51">
        <v>23364</v>
      </c>
      <c r="J657" s="51">
        <v>11434</v>
      </c>
      <c r="K657" s="51">
        <v>23171</v>
      </c>
      <c r="L657" s="51">
        <v>11315</v>
      </c>
      <c r="M657" s="51">
        <v>22650</v>
      </c>
      <c r="N657" s="51">
        <v>11033</v>
      </c>
      <c r="O657" s="55">
        <v>22208</v>
      </c>
      <c r="P657" s="139">
        <v>10764</v>
      </c>
      <c r="Q657" s="51">
        <v>21665</v>
      </c>
      <c r="R657" s="140">
        <v>10495</v>
      </c>
    </row>
    <row r="658" spans="1:18" s="12" customFormat="1" ht="12.75" x14ac:dyDescent="0.2">
      <c r="A658" s="133" t="s">
        <v>266</v>
      </c>
      <c r="B658" s="134" t="s">
        <v>153</v>
      </c>
      <c r="C658" s="45" t="s">
        <v>269</v>
      </c>
      <c r="D658" s="54" t="s">
        <v>61</v>
      </c>
      <c r="E658" s="51">
        <v>7132</v>
      </c>
      <c r="F658" s="51">
        <v>3581</v>
      </c>
      <c r="G658" s="51">
        <v>6908</v>
      </c>
      <c r="H658" s="51">
        <v>3450</v>
      </c>
      <c r="I658" s="51">
        <v>6688</v>
      </c>
      <c r="J658" s="51">
        <v>3315</v>
      </c>
      <c r="K658" s="51">
        <v>6813</v>
      </c>
      <c r="L658" s="51">
        <v>3356</v>
      </c>
      <c r="M658" s="51">
        <v>6631</v>
      </c>
      <c r="N658" s="51">
        <v>3252</v>
      </c>
      <c r="O658" s="55">
        <v>6434</v>
      </c>
      <c r="P658" s="139">
        <v>3113</v>
      </c>
      <c r="Q658" s="51">
        <v>6237</v>
      </c>
      <c r="R658" s="140">
        <v>3015</v>
      </c>
    </row>
    <row r="659" spans="1:18" s="12" customFormat="1" ht="12.75" x14ac:dyDescent="0.2">
      <c r="A659" s="133" t="s">
        <v>266</v>
      </c>
      <c r="B659" s="134" t="s">
        <v>153</v>
      </c>
      <c r="C659" s="45" t="s">
        <v>269</v>
      </c>
      <c r="D659" s="54" t="s">
        <v>62</v>
      </c>
      <c r="E659" s="51">
        <v>17866</v>
      </c>
      <c r="F659" s="51">
        <v>8711</v>
      </c>
      <c r="G659" s="51">
        <v>17205</v>
      </c>
      <c r="H659" s="51">
        <v>8378</v>
      </c>
      <c r="I659" s="51">
        <v>16676</v>
      </c>
      <c r="J659" s="51">
        <v>8119</v>
      </c>
      <c r="K659" s="51">
        <v>16358</v>
      </c>
      <c r="L659" s="51">
        <v>7959</v>
      </c>
      <c r="M659" s="51">
        <v>16019</v>
      </c>
      <c r="N659" s="51">
        <v>7781</v>
      </c>
      <c r="O659" s="55">
        <v>15774</v>
      </c>
      <c r="P659" s="139">
        <v>7651</v>
      </c>
      <c r="Q659" s="51">
        <v>15428</v>
      </c>
      <c r="R659" s="140">
        <v>7480</v>
      </c>
    </row>
    <row r="660" spans="1:18" s="12" customFormat="1" ht="12.75" x14ac:dyDescent="0.2">
      <c r="A660" s="133" t="s">
        <v>266</v>
      </c>
      <c r="B660" s="134" t="s">
        <v>153</v>
      </c>
      <c r="C660" s="45" t="s">
        <v>153</v>
      </c>
      <c r="D660" s="54" t="s">
        <v>60</v>
      </c>
      <c r="E660" s="51">
        <v>24726</v>
      </c>
      <c r="F660" s="51">
        <v>11972</v>
      </c>
      <c r="G660" s="51">
        <v>24165</v>
      </c>
      <c r="H660" s="51">
        <v>11699</v>
      </c>
      <c r="I660" s="51">
        <v>23622</v>
      </c>
      <c r="J660" s="51">
        <v>11430</v>
      </c>
      <c r="K660" s="51">
        <v>23559</v>
      </c>
      <c r="L660" s="51">
        <v>11479</v>
      </c>
      <c r="M660" s="51">
        <v>23139</v>
      </c>
      <c r="N660" s="51">
        <v>11293</v>
      </c>
      <c r="O660" s="55">
        <v>22758</v>
      </c>
      <c r="P660" s="139">
        <v>11100</v>
      </c>
      <c r="Q660" s="51">
        <v>22442</v>
      </c>
      <c r="R660" s="140">
        <v>10910</v>
      </c>
    </row>
    <row r="661" spans="1:18" s="12" customFormat="1" ht="12.75" x14ac:dyDescent="0.2">
      <c r="A661" s="133" t="s">
        <v>266</v>
      </c>
      <c r="B661" s="134" t="s">
        <v>153</v>
      </c>
      <c r="C661" s="45" t="s">
        <v>153</v>
      </c>
      <c r="D661" s="54" t="s">
        <v>61</v>
      </c>
      <c r="E661" s="51">
        <v>2740</v>
      </c>
      <c r="F661" s="51">
        <v>1295</v>
      </c>
      <c r="G661" s="51">
        <v>2620</v>
      </c>
      <c r="H661" s="51">
        <v>1248</v>
      </c>
      <c r="I661" s="51">
        <v>2540</v>
      </c>
      <c r="J661" s="51">
        <v>1208</v>
      </c>
      <c r="K661" s="51">
        <v>2479</v>
      </c>
      <c r="L661" s="51">
        <v>1174</v>
      </c>
      <c r="M661" s="51">
        <v>2438</v>
      </c>
      <c r="N661" s="51">
        <v>1148</v>
      </c>
      <c r="O661" s="55">
        <v>2413</v>
      </c>
      <c r="P661" s="139">
        <v>1120</v>
      </c>
      <c r="Q661" s="51">
        <v>2348</v>
      </c>
      <c r="R661" s="140">
        <v>1120</v>
      </c>
    </row>
    <row r="662" spans="1:18" s="12" customFormat="1" ht="12.75" x14ac:dyDescent="0.2">
      <c r="A662" s="133" t="s">
        <v>266</v>
      </c>
      <c r="B662" s="134" t="s">
        <v>153</v>
      </c>
      <c r="C662" s="45" t="s">
        <v>153</v>
      </c>
      <c r="D662" s="54" t="s">
        <v>62</v>
      </c>
      <c r="E662" s="51">
        <v>21986</v>
      </c>
      <c r="F662" s="51">
        <v>10677</v>
      </c>
      <c r="G662" s="51">
        <v>21545</v>
      </c>
      <c r="H662" s="51">
        <v>10451</v>
      </c>
      <c r="I662" s="51">
        <v>21082</v>
      </c>
      <c r="J662" s="51">
        <v>10222</v>
      </c>
      <c r="K662" s="51">
        <v>21080</v>
      </c>
      <c r="L662" s="51">
        <v>10305</v>
      </c>
      <c r="M662" s="51">
        <v>20701</v>
      </c>
      <c r="N662" s="51">
        <v>10145</v>
      </c>
      <c r="O662" s="55">
        <v>20345</v>
      </c>
      <c r="P662" s="139">
        <v>9980</v>
      </c>
      <c r="Q662" s="51">
        <v>20094</v>
      </c>
      <c r="R662" s="140">
        <v>9790</v>
      </c>
    </row>
    <row r="663" spans="1:18" s="12" customFormat="1" ht="12.75" x14ac:dyDescent="0.2">
      <c r="A663" s="133" t="s">
        <v>266</v>
      </c>
      <c r="B663" s="134" t="s">
        <v>153</v>
      </c>
      <c r="C663" s="45" t="s">
        <v>270</v>
      </c>
      <c r="D663" s="54" t="s">
        <v>60</v>
      </c>
      <c r="E663" s="51">
        <v>5640</v>
      </c>
      <c r="F663" s="51">
        <v>2747</v>
      </c>
      <c r="G663" s="51">
        <v>5447</v>
      </c>
      <c r="H663" s="51">
        <v>2635</v>
      </c>
      <c r="I663" s="51">
        <v>5264</v>
      </c>
      <c r="J663" s="51">
        <v>2540</v>
      </c>
      <c r="K663" s="51">
        <v>5289</v>
      </c>
      <c r="L663" s="51">
        <v>2566</v>
      </c>
      <c r="M663" s="51">
        <v>5138</v>
      </c>
      <c r="N663" s="51">
        <v>2491</v>
      </c>
      <c r="O663" s="55">
        <v>4975</v>
      </c>
      <c r="P663" s="139">
        <v>2448</v>
      </c>
      <c r="Q663" s="51">
        <v>4902</v>
      </c>
      <c r="R663" s="140">
        <v>2400</v>
      </c>
    </row>
    <row r="664" spans="1:18" s="12" customFormat="1" ht="12.75" x14ac:dyDescent="0.2">
      <c r="A664" s="133" t="s">
        <v>266</v>
      </c>
      <c r="B664" s="134" t="s">
        <v>153</v>
      </c>
      <c r="C664" s="45" t="s">
        <v>270</v>
      </c>
      <c r="D664" s="54" t="s">
        <v>61</v>
      </c>
      <c r="E664" s="51">
        <v>1193</v>
      </c>
      <c r="F664" s="51">
        <v>581</v>
      </c>
      <c r="G664" s="51">
        <v>1137</v>
      </c>
      <c r="H664" s="51">
        <v>546</v>
      </c>
      <c r="I664" s="51">
        <v>1109</v>
      </c>
      <c r="J664" s="51">
        <v>527</v>
      </c>
      <c r="K664" s="51">
        <v>1065</v>
      </c>
      <c r="L664" s="51">
        <v>525</v>
      </c>
      <c r="M664" s="51">
        <v>1027</v>
      </c>
      <c r="N664" s="51">
        <v>511</v>
      </c>
      <c r="O664" s="55">
        <v>1030</v>
      </c>
      <c r="P664" s="139">
        <v>527</v>
      </c>
      <c r="Q664" s="51">
        <v>1080</v>
      </c>
      <c r="R664" s="140">
        <v>537</v>
      </c>
    </row>
    <row r="665" spans="1:18" s="12" customFormat="1" ht="12.75" x14ac:dyDescent="0.2">
      <c r="A665" s="133" t="s">
        <v>266</v>
      </c>
      <c r="B665" s="134" t="s">
        <v>153</v>
      </c>
      <c r="C665" s="45" t="s">
        <v>270</v>
      </c>
      <c r="D665" s="54" t="s">
        <v>62</v>
      </c>
      <c r="E665" s="51">
        <v>4447</v>
      </c>
      <c r="F665" s="51">
        <v>2166</v>
      </c>
      <c r="G665" s="51">
        <v>4310</v>
      </c>
      <c r="H665" s="51">
        <v>2089</v>
      </c>
      <c r="I665" s="51">
        <v>4155</v>
      </c>
      <c r="J665" s="51">
        <v>2013</v>
      </c>
      <c r="K665" s="51">
        <v>4224</v>
      </c>
      <c r="L665" s="51">
        <v>2041</v>
      </c>
      <c r="M665" s="51">
        <v>4111</v>
      </c>
      <c r="N665" s="51">
        <v>1980</v>
      </c>
      <c r="O665" s="55">
        <v>3945</v>
      </c>
      <c r="P665" s="139">
        <v>1921</v>
      </c>
      <c r="Q665" s="51">
        <v>3822</v>
      </c>
      <c r="R665" s="140">
        <v>1863</v>
      </c>
    </row>
    <row r="666" spans="1:18" s="12" customFormat="1" ht="12.75" x14ac:dyDescent="0.2">
      <c r="A666" s="133" t="s">
        <v>266</v>
      </c>
      <c r="B666" s="134" t="s">
        <v>153</v>
      </c>
      <c r="C666" s="45" t="s">
        <v>271</v>
      </c>
      <c r="D666" s="54" t="s">
        <v>71</v>
      </c>
      <c r="E666" s="51">
        <v>8561</v>
      </c>
      <c r="F666" s="51">
        <v>4230</v>
      </c>
      <c r="G666" s="51">
        <v>8365</v>
      </c>
      <c r="H666" s="51">
        <v>4128</v>
      </c>
      <c r="I666" s="51">
        <v>8173</v>
      </c>
      <c r="J666" s="51">
        <v>4050</v>
      </c>
      <c r="K666" s="51">
        <v>8274</v>
      </c>
      <c r="L666" s="51">
        <v>4032</v>
      </c>
      <c r="M666" s="51">
        <v>8096</v>
      </c>
      <c r="N666" s="51">
        <v>3940</v>
      </c>
      <c r="O666" s="55">
        <v>8068</v>
      </c>
      <c r="P666" s="139">
        <v>3935</v>
      </c>
      <c r="Q666" s="51">
        <v>8052</v>
      </c>
      <c r="R666" s="140">
        <v>3921</v>
      </c>
    </row>
    <row r="667" spans="1:18" s="12" customFormat="1" ht="12.75" x14ac:dyDescent="0.2">
      <c r="A667" s="133" t="s">
        <v>266</v>
      </c>
      <c r="B667" s="134" t="s">
        <v>153</v>
      </c>
      <c r="C667" s="45" t="s">
        <v>272</v>
      </c>
      <c r="D667" s="54" t="s">
        <v>60</v>
      </c>
      <c r="E667" s="51">
        <v>19826</v>
      </c>
      <c r="F667" s="51">
        <v>9696</v>
      </c>
      <c r="G667" s="51">
        <v>19340</v>
      </c>
      <c r="H667" s="51">
        <v>9463</v>
      </c>
      <c r="I667" s="51">
        <v>18729</v>
      </c>
      <c r="J667" s="51">
        <v>9189</v>
      </c>
      <c r="K667" s="51">
        <v>19161</v>
      </c>
      <c r="L667" s="51">
        <v>9432</v>
      </c>
      <c r="M667" s="51">
        <v>18725</v>
      </c>
      <c r="N667" s="51">
        <v>9154</v>
      </c>
      <c r="O667" s="55">
        <v>18389</v>
      </c>
      <c r="P667" s="139">
        <v>8997</v>
      </c>
      <c r="Q667" s="51">
        <v>18158</v>
      </c>
      <c r="R667" s="140">
        <v>8869</v>
      </c>
    </row>
    <row r="668" spans="1:18" s="12" customFormat="1" ht="12.75" x14ac:dyDescent="0.2">
      <c r="A668" s="133" t="s">
        <v>266</v>
      </c>
      <c r="B668" s="134" t="s">
        <v>153</v>
      </c>
      <c r="C668" s="45" t="s">
        <v>272</v>
      </c>
      <c r="D668" s="54" t="s">
        <v>61</v>
      </c>
      <c r="E668" s="51">
        <v>8278</v>
      </c>
      <c r="F668" s="51">
        <v>3976</v>
      </c>
      <c r="G668" s="51">
        <v>8058</v>
      </c>
      <c r="H668" s="51">
        <v>3893</v>
      </c>
      <c r="I668" s="51">
        <v>7906</v>
      </c>
      <c r="J668" s="51">
        <v>3845</v>
      </c>
      <c r="K668" s="51">
        <v>7984</v>
      </c>
      <c r="L668" s="51">
        <v>3887</v>
      </c>
      <c r="M668" s="51">
        <v>7740</v>
      </c>
      <c r="N668" s="51">
        <v>3750</v>
      </c>
      <c r="O668" s="55">
        <v>7693</v>
      </c>
      <c r="P668" s="139">
        <v>3728</v>
      </c>
      <c r="Q668" s="51">
        <v>7602</v>
      </c>
      <c r="R668" s="140">
        <v>3694</v>
      </c>
    </row>
    <row r="669" spans="1:18" s="12" customFormat="1" ht="12.75" x14ac:dyDescent="0.2">
      <c r="A669" s="133" t="s">
        <v>266</v>
      </c>
      <c r="B669" s="134" t="s">
        <v>153</v>
      </c>
      <c r="C669" s="45" t="s">
        <v>272</v>
      </c>
      <c r="D669" s="54" t="s">
        <v>62</v>
      </c>
      <c r="E669" s="51">
        <v>11548</v>
      </c>
      <c r="F669" s="51">
        <v>5720</v>
      </c>
      <c r="G669" s="51">
        <v>11282</v>
      </c>
      <c r="H669" s="51">
        <v>5570</v>
      </c>
      <c r="I669" s="51">
        <v>10823</v>
      </c>
      <c r="J669" s="51">
        <v>5344</v>
      </c>
      <c r="K669" s="51">
        <v>11177</v>
      </c>
      <c r="L669" s="51">
        <v>5545</v>
      </c>
      <c r="M669" s="51">
        <v>10985</v>
      </c>
      <c r="N669" s="51">
        <v>5404</v>
      </c>
      <c r="O669" s="55">
        <v>10696</v>
      </c>
      <c r="P669" s="139">
        <v>5269</v>
      </c>
      <c r="Q669" s="51">
        <v>10556</v>
      </c>
      <c r="R669" s="140">
        <v>5175</v>
      </c>
    </row>
    <row r="670" spans="1:18" s="12" customFormat="1" ht="12.75" x14ac:dyDescent="0.2">
      <c r="A670" s="133" t="s">
        <v>266</v>
      </c>
      <c r="B670" s="134" t="s">
        <v>273</v>
      </c>
      <c r="C670" s="38"/>
      <c r="D670" s="30" t="s">
        <v>60</v>
      </c>
      <c r="E670" s="42">
        <v>86476</v>
      </c>
      <c r="F670" s="42">
        <v>42094</v>
      </c>
      <c r="G670" s="42">
        <v>83867</v>
      </c>
      <c r="H670" s="42">
        <v>40761</v>
      </c>
      <c r="I670" s="42">
        <v>81535</v>
      </c>
      <c r="J670" s="42">
        <v>39722</v>
      </c>
      <c r="K670" s="42">
        <v>81468</v>
      </c>
      <c r="L670" s="42">
        <v>39686</v>
      </c>
      <c r="M670" s="42">
        <v>79532</v>
      </c>
      <c r="N670" s="42">
        <v>38800</v>
      </c>
      <c r="O670" s="136">
        <v>77446</v>
      </c>
      <c r="P670" s="137">
        <v>37739</v>
      </c>
      <c r="Q670" s="42">
        <v>75566</v>
      </c>
      <c r="R670" s="138">
        <v>36864</v>
      </c>
    </row>
    <row r="671" spans="1:18" s="12" customFormat="1" ht="12.75" x14ac:dyDescent="0.2">
      <c r="A671" s="133" t="s">
        <v>266</v>
      </c>
      <c r="B671" s="134" t="s">
        <v>273</v>
      </c>
      <c r="C671" s="38"/>
      <c r="D671" s="30" t="s">
        <v>61</v>
      </c>
      <c r="E671" s="42">
        <v>29969</v>
      </c>
      <c r="F671" s="42">
        <v>14698</v>
      </c>
      <c r="G671" s="42">
        <v>29000</v>
      </c>
      <c r="H671" s="42">
        <v>14196</v>
      </c>
      <c r="I671" s="42">
        <v>28154</v>
      </c>
      <c r="J671" s="42">
        <v>13776</v>
      </c>
      <c r="K671" s="42">
        <v>28195</v>
      </c>
      <c r="L671" s="42">
        <v>13785</v>
      </c>
      <c r="M671" s="42">
        <v>27491</v>
      </c>
      <c r="N671" s="42">
        <v>13472</v>
      </c>
      <c r="O671" s="136">
        <v>26862</v>
      </c>
      <c r="P671" s="137">
        <v>13138</v>
      </c>
      <c r="Q671" s="42">
        <v>26310</v>
      </c>
      <c r="R671" s="138">
        <v>12881</v>
      </c>
    </row>
    <row r="672" spans="1:18" s="12" customFormat="1" ht="12.75" x14ac:dyDescent="0.2">
      <c r="A672" s="133" t="s">
        <v>266</v>
      </c>
      <c r="B672" s="134" t="s">
        <v>273</v>
      </c>
      <c r="C672" s="38"/>
      <c r="D672" s="30" t="s">
        <v>62</v>
      </c>
      <c r="E672" s="42">
        <v>56507</v>
      </c>
      <c r="F672" s="42">
        <v>27396</v>
      </c>
      <c r="G672" s="42">
        <v>54867</v>
      </c>
      <c r="H672" s="42">
        <v>26565</v>
      </c>
      <c r="I672" s="42">
        <v>53381</v>
      </c>
      <c r="J672" s="42">
        <v>25946</v>
      </c>
      <c r="K672" s="42">
        <v>53273</v>
      </c>
      <c r="L672" s="42">
        <v>25901</v>
      </c>
      <c r="M672" s="42">
        <v>52041</v>
      </c>
      <c r="N672" s="42">
        <v>25328</v>
      </c>
      <c r="O672" s="136">
        <v>50584</v>
      </c>
      <c r="P672" s="137">
        <v>24601</v>
      </c>
      <c r="Q672" s="42">
        <v>49256</v>
      </c>
      <c r="R672" s="138">
        <v>23983</v>
      </c>
    </row>
    <row r="673" spans="1:18" s="12" customFormat="1" ht="12.75" x14ac:dyDescent="0.2">
      <c r="A673" s="133" t="s">
        <v>266</v>
      </c>
      <c r="B673" s="134" t="s">
        <v>273</v>
      </c>
      <c r="C673" s="45" t="s">
        <v>274</v>
      </c>
      <c r="D673" s="54" t="s">
        <v>60</v>
      </c>
      <c r="E673" s="51">
        <v>26792</v>
      </c>
      <c r="F673" s="51">
        <v>13155</v>
      </c>
      <c r="G673" s="51">
        <v>26059</v>
      </c>
      <c r="H673" s="51">
        <v>12739</v>
      </c>
      <c r="I673" s="51">
        <v>25345</v>
      </c>
      <c r="J673" s="51">
        <v>12415</v>
      </c>
      <c r="K673" s="51">
        <v>25275</v>
      </c>
      <c r="L673" s="51">
        <v>12356</v>
      </c>
      <c r="M673" s="51">
        <v>24703</v>
      </c>
      <c r="N673" s="51">
        <v>12065</v>
      </c>
      <c r="O673" s="55">
        <v>24124</v>
      </c>
      <c r="P673" s="139">
        <v>11766</v>
      </c>
      <c r="Q673" s="51">
        <v>23630</v>
      </c>
      <c r="R673" s="140">
        <v>11566</v>
      </c>
    </row>
    <row r="674" spans="1:18" s="12" customFormat="1" ht="12.75" x14ac:dyDescent="0.2">
      <c r="A674" s="133" t="s">
        <v>266</v>
      </c>
      <c r="B674" s="134" t="s">
        <v>273</v>
      </c>
      <c r="C674" s="45" t="s">
        <v>274</v>
      </c>
      <c r="D674" s="54" t="s">
        <v>61</v>
      </c>
      <c r="E674" s="51">
        <v>8826</v>
      </c>
      <c r="F674" s="51">
        <v>4420</v>
      </c>
      <c r="G674" s="51">
        <v>8560</v>
      </c>
      <c r="H674" s="51">
        <v>4254</v>
      </c>
      <c r="I674" s="51">
        <v>8274</v>
      </c>
      <c r="J674" s="51">
        <v>4119</v>
      </c>
      <c r="K674" s="51">
        <v>8854</v>
      </c>
      <c r="L674" s="51">
        <v>4368</v>
      </c>
      <c r="M674" s="51">
        <v>8623</v>
      </c>
      <c r="N674" s="51">
        <v>4258</v>
      </c>
      <c r="O674" s="55">
        <v>8459</v>
      </c>
      <c r="P674" s="139">
        <v>4165</v>
      </c>
      <c r="Q674" s="51">
        <v>8340</v>
      </c>
      <c r="R674" s="140">
        <v>4101</v>
      </c>
    </row>
    <row r="675" spans="1:18" s="12" customFormat="1" ht="12.75" x14ac:dyDescent="0.2">
      <c r="A675" s="133" t="s">
        <v>266</v>
      </c>
      <c r="B675" s="134" t="s">
        <v>273</v>
      </c>
      <c r="C675" s="45" t="s">
        <v>274</v>
      </c>
      <c r="D675" s="54" t="s">
        <v>62</v>
      </c>
      <c r="E675" s="51">
        <v>17966</v>
      </c>
      <c r="F675" s="51">
        <v>8735</v>
      </c>
      <c r="G675" s="51">
        <v>17499</v>
      </c>
      <c r="H675" s="51">
        <v>8485</v>
      </c>
      <c r="I675" s="51">
        <v>17071</v>
      </c>
      <c r="J675" s="51">
        <v>8296</v>
      </c>
      <c r="K675" s="51">
        <v>16421</v>
      </c>
      <c r="L675" s="51">
        <v>7988</v>
      </c>
      <c r="M675" s="51">
        <v>16080</v>
      </c>
      <c r="N675" s="51">
        <v>7807</v>
      </c>
      <c r="O675" s="55">
        <v>15665</v>
      </c>
      <c r="P675" s="139">
        <v>7601</v>
      </c>
      <c r="Q675" s="51">
        <v>15290</v>
      </c>
      <c r="R675" s="140">
        <v>7465</v>
      </c>
    </row>
    <row r="676" spans="1:18" s="12" customFormat="1" ht="12.75" x14ac:dyDescent="0.2">
      <c r="A676" s="133" t="s">
        <v>266</v>
      </c>
      <c r="B676" s="134" t="s">
        <v>273</v>
      </c>
      <c r="C676" s="45" t="s">
        <v>275</v>
      </c>
      <c r="D676" s="54" t="s">
        <v>60</v>
      </c>
      <c r="E676" s="51">
        <v>12468</v>
      </c>
      <c r="F676" s="51">
        <v>5989</v>
      </c>
      <c r="G676" s="51">
        <v>12009</v>
      </c>
      <c r="H676" s="51">
        <v>5779</v>
      </c>
      <c r="I676" s="51">
        <v>11604</v>
      </c>
      <c r="J676" s="51">
        <v>5589</v>
      </c>
      <c r="K676" s="51">
        <v>11750</v>
      </c>
      <c r="L676" s="51">
        <v>5668</v>
      </c>
      <c r="M676" s="51">
        <v>11443</v>
      </c>
      <c r="N676" s="51">
        <v>5570</v>
      </c>
      <c r="O676" s="55">
        <v>11047</v>
      </c>
      <c r="P676" s="139">
        <v>5343</v>
      </c>
      <c r="Q676" s="51">
        <v>10630</v>
      </c>
      <c r="R676" s="140">
        <v>5153</v>
      </c>
    </row>
    <row r="677" spans="1:18" s="12" customFormat="1" ht="12.75" x14ac:dyDescent="0.2">
      <c r="A677" s="133" t="s">
        <v>266</v>
      </c>
      <c r="B677" s="134" t="s">
        <v>273</v>
      </c>
      <c r="C677" s="45" t="s">
        <v>275</v>
      </c>
      <c r="D677" s="54" t="s">
        <v>61</v>
      </c>
      <c r="E677" s="51">
        <v>4153</v>
      </c>
      <c r="F677" s="51">
        <v>1981</v>
      </c>
      <c r="G677" s="51">
        <v>3963</v>
      </c>
      <c r="H677" s="51">
        <v>1867</v>
      </c>
      <c r="I677" s="51">
        <v>3821</v>
      </c>
      <c r="J677" s="51">
        <v>1778</v>
      </c>
      <c r="K677" s="51">
        <v>3796</v>
      </c>
      <c r="L677" s="51">
        <v>1768</v>
      </c>
      <c r="M677" s="51">
        <v>3718</v>
      </c>
      <c r="N677" s="51">
        <v>1760</v>
      </c>
      <c r="O677" s="55">
        <v>3629</v>
      </c>
      <c r="P677" s="139">
        <v>1712</v>
      </c>
      <c r="Q677" s="51">
        <v>3584</v>
      </c>
      <c r="R677" s="140">
        <v>1696</v>
      </c>
    </row>
    <row r="678" spans="1:18" s="12" customFormat="1" ht="12.75" x14ac:dyDescent="0.2">
      <c r="A678" s="133" t="s">
        <v>266</v>
      </c>
      <c r="B678" s="134" t="s">
        <v>273</v>
      </c>
      <c r="C678" s="45" t="s">
        <v>275</v>
      </c>
      <c r="D678" s="54" t="s">
        <v>62</v>
      </c>
      <c r="E678" s="51">
        <v>8315</v>
      </c>
      <c r="F678" s="51">
        <v>4008</v>
      </c>
      <c r="G678" s="51">
        <v>8046</v>
      </c>
      <c r="H678" s="51">
        <v>3912</v>
      </c>
      <c r="I678" s="51">
        <v>7783</v>
      </c>
      <c r="J678" s="51">
        <v>3811</v>
      </c>
      <c r="K678" s="51">
        <v>7954</v>
      </c>
      <c r="L678" s="51">
        <v>3900</v>
      </c>
      <c r="M678" s="51">
        <v>7725</v>
      </c>
      <c r="N678" s="51">
        <v>3810</v>
      </c>
      <c r="O678" s="55">
        <v>7418</v>
      </c>
      <c r="P678" s="139">
        <v>3631</v>
      </c>
      <c r="Q678" s="51">
        <v>7046</v>
      </c>
      <c r="R678" s="140">
        <v>3457</v>
      </c>
    </row>
    <row r="679" spans="1:18" s="12" customFormat="1" ht="12.75" x14ac:dyDescent="0.2">
      <c r="A679" s="133" t="s">
        <v>266</v>
      </c>
      <c r="B679" s="134" t="s">
        <v>273</v>
      </c>
      <c r="C679" s="45" t="s">
        <v>276</v>
      </c>
      <c r="D679" s="54" t="s">
        <v>71</v>
      </c>
      <c r="E679" s="51">
        <v>12709</v>
      </c>
      <c r="F679" s="51">
        <v>6175</v>
      </c>
      <c r="G679" s="51">
        <v>12298</v>
      </c>
      <c r="H679" s="51">
        <v>6006</v>
      </c>
      <c r="I679" s="51">
        <v>11996</v>
      </c>
      <c r="J679" s="51">
        <v>5854</v>
      </c>
      <c r="K679" s="51">
        <v>11491</v>
      </c>
      <c r="L679" s="51">
        <v>5611</v>
      </c>
      <c r="M679" s="51">
        <v>11159</v>
      </c>
      <c r="N679" s="51">
        <v>5446</v>
      </c>
      <c r="O679" s="55">
        <v>10906</v>
      </c>
      <c r="P679" s="139">
        <v>5310</v>
      </c>
      <c r="Q679" s="51">
        <v>10651</v>
      </c>
      <c r="R679" s="140">
        <v>5195</v>
      </c>
    </row>
    <row r="680" spans="1:18" s="12" customFormat="1" ht="12.75" x14ac:dyDescent="0.2">
      <c r="A680" s="133" t="s">
        <v>266</v>
      </c>
      <c r="B680" s="134" t="s">
        <v>273</v>
      </c>
      <c r="C680" s="45" t="s">
        <v>273</v>
      </c>
      <c r="D680" s="54" t="s">
        <v>185</v>
      </c>
      <c r="E680" s="51">
        <v>16798</v>
      </c>
      <c r="F680" s="51">
        <v>8093</v>
      </c>
      <c r="G680" s="51">
        <v>16305</v>
      </c>
      <c r="H680" s="51">
        <v>7821</v>
      </c>
      <c r="I680" s="51">
        <v>15820</v>
      </c>
      <c r="J680" s="51">
        <v>7614</v>
      </c>
      <c r="K680" s="51">
        <v>16207</v>
      </c>
      <c r="L680" s="51">
        <v>7779</v>
      </c>
      <c r="M680" s="51">
        <v>15817</v>
      </c>
      <c r="N680" s="51">
        <v>7608</v>
      </c>
      <c r="O680" s="55">
        <v>15368</v>
      </c>
      <c r="P680" s="139">
        <v>7411</v>
      </c>
      <c r="Q680" s="51">
        <v>15007</v>
      </c>
      <c r="R680" s="140">
        <v>7240</v>
      </c>
    </row>
    <row r="681" spans="1:18" s="12" customFormat="1" ht="12.75" x14ac:dyDescent="0.2">
      <c r="A681" s="133" t="s">
        <v>266</v>
      </c>
      <c r="B681" s="134" t="s">
        <v>273</v>
      </c>
      <c r="C681" s="45" t="s">
        <v>277</v>
      </c>
      <c r="D681" s="54" t="s">
        <v>60</v>
      </c>
      <c r="E681" s="51">
        <v>17709</v>
      </c>
      <c r="F681" s="51">
        <v>8682</v>
      </c>
      <c r="G681" s="51">
        <v>17196</v>
      </c>
      <c r="H681" s="51">
        <v>8416</v>
      </c>
      <c r="I681" s="51">
        <v>16770</v>
      </c>
      <c r="J681" s="51">
        <v>8250</v>
      </c>
      <c r="K681" s="51">
        <v>16745</v>
      </c>
      <c r="L681" s="51">
        <v>8272</v>
      </c>
      <c r="M681" s="51">
        <v>16410</v>
      </c>
      <c r="N681" s="51">
        <v>8111</v>
      </c>
      <c r="O681" s="55">
        <v>16001</v>
      </c>
      <c r="P681" s="139">
        <v>7909</v>
      </c>
      <c r="Q681" s="51">
        <v>15648</v>
      </c>
      <c r="R681" s="140">
        <v>7710</v>
      </c>
    </row>
    <row r="682" spans="1:18" s="12" customFormat="1" ht="12.75" x14ac:dyDescent="0.2">
      <c r="A682" s="133" t="s">
        <v>266</v>
      </c>
      <c r="B682" s="134" t="s">
        <v>273</v>
      </c>
      <c r="C682" s="45" t="s">
        <v>277</v>
      </c>
      <c r="D682" s="54" t="s">
        <v>61</v>
      </c>
      <c r="E682" s="51">
        <v>4281</v>
      </c>
      <c r="F682" s="51">
        <v>2122</v>
      </c>
      <c r="G682" s="51">
        <v>4179</v>
      </c>
      <c r="H682" s="51">
        <v>2069</v>
      </c>
      <c r="I682" s="51">
        <v>4063</v>
      </c>
      <c r="J682" s="51">
        <v>2025</v>
      </c>
      <c r="K682" s="51">
        <v>4054</v>
      </c>
      <c r="L682" s="51">
        <v>2038</v>
      </c>
      <c r="M682" s="51">
        <v>3991</v>
      </c>
      <c r="N682" s="51">
        <v>2008</v>
      </c>
      <c r="O682" s="55">
        <v>3868</v>
      </c>
      <c r="P682" s="139">
        <v>1951</v>
      </c>
      <c r="Q682" s="51">
        <v>3735</v>
      </c>
      <c r="R682" s="140">
        <v>1889</v>
      </c>
    </row>
    <row r="683" spans="1:18" s="12" customFormat="1" ht="12.75" x14ac:dyDescent="0.2">
      <c r="A683" s="133" t="s">
        <v>266</v>
      </c>
      <c r="B683" s="134" t="s">
        <v>273</v>
      </c>
      <c r="C683" s="45" t="s">
        <v>277</v>
      </c>
      <c r="D683" s="54" t="s">
        <v>62</v>
      </c>
      <c r="E683" s="51">
        <v>13428</v>
      </c>
      <c r="F683" s="51">
        <v>6560</v>
      </c>
      <c r="G683" s="51">
        <v>13017</v>
      </c>
      <c r="H683" s="51">
        <v>6347</v>
      </c>
      <c r="I683" s="51">
        <v>12707</v>
      </c>
      <c r="J683" s="51">
        <v>6225</v>
      </c>
      <c r="K683" s="51">
        <v>12691</v>
      </c>
      <c r="L683" s="51">
        <v>6234</v>
      </c>
      <c r="M683" s="51">
        <v>12419</v>
      </c>
      <c r="N683" s="51">
        <v>6103</v>
      </c>
      <c r="O683" s="55">
        <v>12133</v>
      </c>
      <c r="P683" s="139">
        <v>5958</v>
      </c>
      <c r="Q683" s="51">
        <v>11913</v>
      </c>
      <c r="R683" s="140">
        <v>5821</v>
      </c>
    </row>
    <row r="684" spans="1:18" s="12" customFormat="1" ht="12.75" x14ac:dyDescent="0.2">
      <c r="A684" s="133" t="s">
        <v>266</v>
      </c>
      <c r="B684" s="134" t="s">
        <v>278</v>
      </c>
      <c r="C684" s="38"/>
      <c r="D684" s="30" t="s">
        <v>60</v>
      </c>
      <c r="E684" s="42">
        <v>131165</v>
      </c>
      <c r="F684" s="42">
        <v>64185</v>
      </c>
      <c r="G684" s="42">
        <v>128250</v>
      </c>
      <c r="H684" s="42">
        <v>62748</v>
      </c>
      <c r="I684" s="42">
        <v>125562</v>
      </c>
      <c r="J684" s="42">
        <v>61340</v>
      </c>
      <c r="K684" s="42">
        <v>126019</v>
      </c>
      <c r="L684" s="42">
        <v>61555</v>
      </c>
      <c r="M684" s="42">
        <v>124099</v>
      </c>
      <c r="N684" s="42">
        <v>60552</v>
      </c>
      <c r="O684" s="136">
        <v>123217</v>
      </c>
      <c r="P684" s="137">
        <v>60004</v>
      </c>
      <c r="Q684" s="42">
        <v>122642</v>
      </c>
      <c r="R684" s="138">
        <v>59725</v>
      </c>
    </row>
    <row r="685" spans="1:18" s="12" customFormat="1" ht="12.75" x14ac:dyDescent="0.2">
      <c r="A685" s="133" t="s">
        <v>266</v>
      </c>
      <c r="B685" s="134" t="s">
        <v>278</v>
      </c>
      <c r="C685" s="38"/>
      <c r="D685" s="30" t="s">
        <v>61</v>
      </c>
      <c r="E685" s="42">
        <v>46238</v>
      </c>
      <c r="F685" s="42">
        <v>22689</v>
      </c>
      <c r="G685" s="42">
        <v>47275</v>
      </c>
      <c r="H685" s="42">
        <v>23162</v>
      </c>
      <c r="I685" s="42">
        <v>47169</v>
      </c>
      <c r="J685" s="42">
        <v>23123</v>
      </c>
      <c r="K685" s="42">
        <v>48024</v>
      </c>
      <c r="L685" s="42">
        <v>23576</v>
      </c>
      <c r="M685" s="42">
        <v>47599</v>
      </c>
      <c r="N685" s="42">
        <v>23387</v>
      </c>
      <c r="O685" s="136">
        <v>48070</v>
      </c>
      <c r="P685" s="137">
        <v>23570</v>
      </c>
      <c r="Q685" s="42">
        <v>48624</v>
      </c>
      <c r="R685" s="138">
        <v>23822</v>
      </c>
    </row>
    <row r="686" spans="1:18" s="12" customFormat="1" ht="12.75" x14ac:dyDescent="0.2">
      <c r="A686" s="133" t="s">
        <v>266</v>
      </c>
      <c r="B686" s="134" t="s">
        <v>278</v>
      </c>
      <c r="C686" s="38"/>
      <c r="D686" s="30" t="s">
        <v>62</v>
      </c>
      <c r="E686" s="42">
        <v>84927</v>
      </c>
      <c r="F686" s="42">
        <v>41496</v>
      </c>
      <c r="G686" s="42">
        <v>80975</v>
      </c>
      <c r="H686" s="42">
        <v>39586</v>
      </c>
      <c r="I686" s="42">
        <v>78393</v>
      </c>
      <c r="J686" s="42">
        <v>38217</v>
      </c>
      <c r="K686" s="42">
        <v>77995</v>
      </c>
      <c r="L686" s="42">
        <v>37979</v>
      </c>
      <c r="M686" s="42">
        <v>76500</v>
      </c>
      <c r="N686" s="42">
        <v>37165</v>
      </c>
      <c r="O686" s="136">
        <v>75147</v>
      </c>
      <c r="P686" s="137">
        <v>36434</v>
      </c>
      <c r="Q686" s="42">
        <v>74018</v>
      </c>
      <c r="R686" s="138">
        <v>35903</v>
      </c>
    </row>
    <row r="687" spans="1:18" s="12" customFormat="1" ht="12.75" x14ac:dyDescent="0.2">
      <c r="A687" s="133" t="s">
        <v>266</v>
      </c>
      <c r="B687" s="134" t="s">
        <v>278</v>
      </c>
      <c r="C687" s="45" t="s">
        <v>279</v>
      </c>
      <c r="D687" s="54" t="s">
        <v>60</v>
      </c>
      <c r="E687" s="51">
        <v>14182</v>
      </c>
      <c r="F687" s="51">
        <v>6860</v>
      </c>
      <c r="G687" s="51">
        <v>13729</v>
      </c>
      <c r="H687" s="51">
        <v>6676</v>
      </c>
      <c r="I687" s="51">
        <v>13246</v>
      </c>
      <c r="J687" s="51">
        <v>6428</v>
      </c>
      <c r="K687" s="51">
        <v>13746</v>
      </c>
      <c r="L687" s="51">
        <v>6633</v>
      </c>
      <c r="M687" s="51">
        <v>13293</v>
      </c>
      <c r="N687" s="51">
        <v>6386</v>
      </c>
      <c r="O687" s="55">
        <v>12918</v>
      </c>
      <c r="P687" s="139">
        <v>6206</v>
      </c>
      <c r="Q687" s="51">
        <v>12537</v>
      </c>
      <c r="R687" s="140">
        <v>6031</v>
      </c>
    </row>
    <row r="688" spans="1:18" s="12" customFormat="1" ht="12.75" x14ac:dyDescent="0.2">
      <c r="A688" s="133" t="s">
        <v>266</v>
      </c>
      <c r="B688" s="134" t="s">
        <v>278</v>
      </c>
      <c r="C688" s="45" t="s">
        <v>279</v>
      </c>
      <c r="D688" s="54" t="s">
        <v>61</v>
      </c>
      <c r="E688" s="51">
        <v>1876</v>
      </c>
      <c r="F688" s="51">
        <v>936</v>
      </c>
      <c r="G688" s="51">
        <v>1815</v>
      </c>
      <c r="H688" s="51">
        <v>888</v>
      </c>
      <c r="I688" s="51">
        <v>1754</v>
      </c>
      <c r="J688" s="51">
        <v>856</v>
      </c>
      <c r="K688" s="51">
        <v>1796</v>
      </c>
      <c r="L688" s="51">
        <v>870</v>
      </c>
      <c r="M688" s="51">
        <v>1739</v>
      </c>
      <c r="N688" s="51">
        <v>838</v>
      </c>
      <c r="O688" s="55">
        <v>1685</v>
      </c>
      <c r="P688" s="139">
        <v>812</v>
      </c>
      <c r="Q688" s="51">
        <v>1633</v>
      </c>
      <c r="R688" s="140">
        <v>784</v>
      </c>
    </row>
    <row r="689" spans="1:18" s="12" customFormat="1" ht="12.75" x14ac:dyDescent="0.2">
      <c r="A689" s="133" t="s">
        <v>266</v>
      </c>
      <c r="B689" s="134" t="s">
        <v>278</v>
      </c>
      <c r="C689" s="45" t="s">
        <v>279</v>
      </c>
      <c r="D689" s="54" t="s">
        <v>62</v>
      </c>
      <c r="E689" s="51">
        <v>12306</v>
      </c>
      <c r="F689" s="51">
        <v>5924</v>
      </c>
      <c r="G689" s="51">
        <v>11914</v>
      </c>
      <c r="H689" s="51">
        <v>5788</v>
      </c>
      <c r="I689" s="51">
        <v>11492</v>
      </c>
      <c r="J689" s="51">
        <v>5572</v>
      </c>
      <c r="K689" s="51">
        <v>11950</v>
      </c>
      <c r="L689" s="51">
        <v>5763</v>
      </c>
      <c r="M689" s="51">
        <v>11554</v>
      </c>
      <c r="N689" s="51">
        <v>5548</v>
      </c>
      <c r="O689" s="55">
        <v>11233</v>
      </c>
      <c r="P689" s="139">
        <v>5394</v>
      </c>
      <c r="Q689" s="51">
        <v>10904</v>
      </c>
      <c r="R689" s="140">
        <v>5247</v>
      </c>
    </row>
    <row r="690" spans="1:18" s="12" customFormat="1" ht="12.75" x14ac:dyDescent="0.2">
      <c r="A690" s="133" t="s">
        <v>266</v>
      </c>
      <c r="B690" s="134" t="s">
        <v>278</v>
      </c>
      <c r="C690" s="45" t="s">
        <v>280</v>
      </c>
      <c r="D690" s="54" t="s">
        <v>60</v>
      </c>
      <c r="E690" s="51">
        <v>17596</v>
      </c>
      <c r="F690" s="51">
        <v>8576</v>
      </c>
      <c r="G690" s="51">
        <v>17232</v>
      </c>
      <c r="H690" s="51">
        <v>8348</v>
      </c>
      <c r="I690" s="51">
        <v>16842</v>
      </c>
      <c r="J690" s="51">
        <v>8155</v>
      </c>
      <c r="K690" s="51">
        <v>16931</v>
      </c>
      <c r="L690" s="51">
        <v>8206</v>
      </c>
      <c r="M690" s="51">
        <v>16703</v>
      </c>
      <c r="N690" s="51">
        <v>8059</v>
      </c>
      <c r="O690" s="55">
        <v>16403</v>
      </c>
      <c r="P690" s="139">
        <v>7890</v>
      </c>
      <c r="Q690" s="51">
        <v>16239</v>
      </c>
      <c r="R690" s="140">
        <v>7789</v>
      </c>
    </row>
    <row r="691" spans="1:18" s="12" customFormat="1" ht="12.75" x14ac:dyDescent="0.2">
      <c r="A691" s="133" t="s">
        <v>266</v>
      </c>
      <c r="B691" s="134" t="s">
        <v>278</v>
      </c>
      <c r="C691" s="45" t="s">
        <v>280</v>
      </c>
      <c r="D691" s="54" t="s">
        <v>61</v>
      </c>
      <c r="E691" s="51">
        <v>3702</v>
      </c>
      <c r="F691" s="51">
        <v>1802</v>
      </c>
      <c r="G691" s="51">
        <v>3582</v>
      </c>
      <c r="H691" s="51">
        <v>1726</v>
      </c>
      <c r="I691" s="51">
        <v>3497</v>
      </c>
      <c r="J691" s="51">
        <v>1686</v>
      </c>
      <c r="K691" s="51">
        <v>3472</v>
      </c>
      <c r="L691" s="51">
        <v>1682</v>
      </c>
      <c r="M691" s="51">
        <v>3401</v>
      </c>
      <c r="N691" s="51">
        <v>1633</v>
      </c>
      <c r="O691" s="55">
        <v>3303</v>
      </c>
      <c r="P691" s="139">
        <v>1601</v>
      </c>
      <c r="Q691" s="51">
        <v>3286</v>
      </c>
      <c r="R691" s="140">
        <v>1574</v>
      </c>
    </row>
    <row r="692" spans="1:18" s="12" customFormat="1" ht="12.75" x14ac:dyDescent="0.2">
      <c r="A692" s="133" t="s">
        <v>266</v>
      </c>
      <c r="B692" s="134" t="s">
        <v>278</v>
      </c>
      <c r="C692" s="45" t="s">
        <v>280</v>
      </c>
      <c r="D692" s="54" t="s">
        <v>62</v>
      </c>
      <c r="E692" s="51">
        <v>13894</v>
      </c>
      <c r="F692" s="51">
        <v>6774</v>
      </c>
      <c r="G692" s="51">
        <v>13650</v>
      </c>
      <c r="H692" s="51">
        <v>6622</v>
      </c>
      <c r="I692" s="51">
        <v>13345</v>
      </c>
      <c r="J692" s="51">
        <v>6469</v>
      </c>
      <c r="K692" s="51">
        <v>13459</v>
      </c>
      <c r="L692" s="51">
        <v>6524</v>
      </c>
      <c r="M692" s="51">
        <v>13302</v>
      </c>
      <c r="N692" s="51">
        <v>6426</v>
      </c>
      <c r="O692" s="55">
        <v>13100</v>
      </c>
      <c r="P692" s="139">
        <v>6289</v>
      </c>
      <c r="Q692" s="51">
        <v>12953</v>
      </c>
      <c r="R692" s="140">
        <v>6215</v>
      </c>
    </row>
    <row r="693" spans="1:18" s="12" customFormat="1" ht="12.75" x14ac:dyDescent="0.2">
      <c r="A693" s="133" t="s">
        <v>266</v>
      </c>
      <c r="B693" s="134" t="s">
        <v>278</v>
      </c>
      <c r="C693" s="45" t="s">
        <v>281</v>
      </c>
      <c r="D693" s="54" t="s">
        <v>71</v>
      </c>
      <c r="E693" s="51">
        <v>29856</v>
      </c>
      <c r="F693" s="51">
        <v>14701</v>
      </c>
      <c r="G693" s="51">
        <v>30115</v>
      </c>
      <c r="H693" s="51">
        <v>14841</v>
      </c>
      <c r="I693" s="51">
        <v>30253</v>
      </c>
      <c r="J693" s="51">
        <v>14922</v>
      </c>
      <c r="K693" s="51">
        <v>30860</v>
      </c>
      <c r="L693" s="51">
        <v>15172</v>
      </c>
      <c r="M693" s="51">
        <v>30717</v>
      </c>
      <c r="N693" s="51">
        <v>15129</v>
      </c>
      <c r="O693" s="55">
        <v>31375</v>
      </c>
      <c r="P693" s="139">
        <v>15432</v>
      </c>
      <c r="Q693" s="51">
        <v>32040</v>
      </c>
      <c r="R693" s="140">
        <v>15781</v>
      </c>
    </row>
    <row r="694" spans="1:18" s="12" customFormat="1" ht="12.75" x14ac:dyDescent="0.2">
      <c r="A694" s="133" t="s">
        <v>266</v>
      </c>
      <c r="B694" s="134" t="s">
        <v>278</v>
      </c>
      <c r="C694" s="45" t="s">
        <v>282</v>
      </c>
      <c r="D694" s="54" t="s">
        <v>60</v>
      </c>
      <c r="E694" s="51">
        <v>16922</v>
      </c>
      <c r="F694" s="51">
        <v>8360</v>
      </c>
      <c r="G694" s="51">
        <v>16496</v>
      </c>
      <c r="H694" s="51">
        <v>8138</v>
      </c>
      <c r="I694" s="51">
        <v>16097</v>
      </c>
      <c r="J694" s="51">
        <v>7948</v>
      </c>
      <c r="K694" s="51">
        <v>16214</v>
      </c>
      <c r="L694" s="51">
        <v>8030</v>
      </c>
      <c r="M694" s="51">
        <v>15884</v>
      </c>
      <c r="N694" s="51">
        <v>7854</v>
      </c>
      <c r="O694" s="55">
        <v>15662</v>
      </c>
      <c r="P694" s="139">
        <v>7707</v>
      </c>
      <c r="Q694" s="51">
        <v>15481</v>
      </c>
      <c r="R694" s="140">
        <v>7617</v>
      </c>
    </row>
    <row r="695" spans="1:18" s="12" customFormat="1" ht="12.75" x14ac:dyDescent="0.2">
      <c r="A695" s="133" t="s">
        <v>266</v>
      </c>
      <c r="B695" s="134" t="s">
        <v>278</v>
      </c>
      <c r="C695" s="45" t="s">
        <v>282</v>
      </c>
      <c r="D695" s="54" t="s">
        <v>61</v>
      </c>
      <c r="E695" s="51">
        <v>4673</v>
      </c>
      <c r="F695" s="51">
        <v>2286</v>
      </c>
      <c r="G695" s="51">
        <v>4555</v>
      </c>
      <c r="H695" s="51">
        <v>2221</v>
      </c>
      <c r="I695" s="51">
        <v>4542</v>
      </c>
      <c r="J695" s="51">
        <v>2213</v>
      </c>
      <c r="K695" s="51">
        <v>4711</v>
      </c>
      <c r="L695" s="51">
        <v>2333</v>
      </c>
      <c r="M695" s="51">
        <v>4622</v>
      </c>
      <c r="N695" s="51">
        <v>2298</v>
      </c>
      <c r="O695" s="55">
        <v>4613</v>
      </c>
      <c r="P695" s="139">
        <v>2282</v>
      </c>
      <c r="Q695" s="51">
        <v>4585</v>
      </c>
      <c r="R695" s="140">
        <v>2264</v>
      </c>
    </row>
    <row r="696" spans="1:18" s="12" customFormat="1" ht="12.75" x14ac:dyDescent="0.2">
      <c r="A696" s="133" t="s">
        <v>266</v>
      </c>
      <c r="B696" s="134" t="s">
        <v>278</v>
      </c>
      <c r="C696" s="45" t="s">
        <v>282</v>
      </c>
      <c r="D696" s="54" t="s">
        <v>62</v>
      </c>
      <c r="E696" s="51">
        <v>12249</v>
      </c>
      <c r="F696" s="51">
        <v>6074</v>
      </c>
      <c r="G696" s="51">
        <v>11941</v>
      </c>
      <c r="H696" s="51">
        <v>5917</v>
      </c>
      <c r="I696" s="51">
        <v>11555</v>
      </c>
      <c r="J696" s="51">
        <v>5735</v>
      </c>
      <c r="K696" s="51">
        <v>11503</v>
      </c>
      <c r="L696" s="51">
        <v>5697</v>
      </c>
      <c r="M696" s="51">
        <v>11262</v>
      </c>
      <c r="N696" s="51">
        <v>5556</v>
      </c>
      <c r="O696" s="55">
        <v>11049</v>
      </c>
      <c r="P696" s="139">
        <v>5425</v>
      </c>
      <c r="Q696" s="51">
        <v>10896</v>
      </c>
      <c r="R696" s="140">
        <v>5353</v>
      </c>
    </row>
    <row r="697" spans="1:18" s="12" customFormat="1" ht="12.75" x14ac:dyDescent="0.2">
      <c r="A697" s="133" t="s">
        <v>266</v>
      </c>
      <c r="B697" s="134" t="s">
        <v>278</v>
      </c>
      <c r="C697" s="45" t="s">
        <v>278</v>
      </c>
      <c r="D697" s="54" t="s">
        <v>60</v>
      </c>
      <c r="E697" s="51">
        <v>38679</v>
      </c>
      <c r="F697" s="51">
        <v>18954</v>
      </c>
      <c r="G697" s="51">
        <v>37125</v>
      </c>
      <c r="H697" s="51">
        <v>18187</v>
      </c>
      <c r="I697" s="51">
        <v>35993</v>
      </c>
      <c r="J697" s="51">
        <v>17563</v>
      </c>
      <c r="K697" s="51">
        <v>35156</v>
      </c>
      <c r="L697" s="51">
        <v>17197</v>
      </c>
      <c r="M697" s="51">
        <v>34798</v>
      </c>
      <c r="N697" s="51">
        <v>17005</v>
      </c>
      <c r="O697" s="55">
        <v>34397</v>
      </c>
      <c r="P697" s="139">
        <v>16757</v>
      </c>
      <c r="Q697" s="51">
        <v>34194</v>
      </c>
      <c r="R697" s="140">
        <v>16668</v>
      </c>
    </row>
    <row r="698" spans="1:18" s="12" customFormat="1" ht="12.75" x14ac:dyDescent="0.2">
      <c r="A698" s="133" t="s">
        <v>266</v>
      </c>
      <c r="B698" s="134" t="s">
        <v>278</v>
      </c>
      <c r="C698" s="45" t="s">
        <v>278</v>
      </c>
      <c r="D698" s="54" t="s">
        <v>61</v>
      </c>
      <c r="E698" s="51">
        <v>4501</v>
      </c>
      <c r="F698" s="51">
        <v>2200</v>
      </c>
      <c r="G698" s="51">
        <v>5607</v>
      </c>
      <c r="H698" s="51">
        <v>2738</v>
      </c>
      <c r="I698" s="51">
        <v>5549</v>
      </c>
      <c r="J698" s="51">
        <v>2716</v>
      </c>
      <c r="K698" s="51">
        <v>5524</v>
      </c>
      <c r="L698" s="51">
        <v>2746</v>
      </c>
      <c r="M698" s="51">
        <v>5494</v>
      </c>
      <c r="N698" s="51">
        <v>2743</v>
      </c>
      <c r="O698" s="55">
        <v>5488</v>
      </c>
      <c r="P698" s="139">
        <v>2712</v>
      </c>
      <c r="Q698" s="51">
        <v>5494</v>
      </c>
      <c r="R698" s="140">
        <v>2697</v>
      </c>
    </row>
    <row r="699" spans="1:18" s="12" customFormat="1" ht="12.75" x14ac:dyDescent="0.2">
      <c r="A699" s="133" t="s">
        <v>266</v>
      </c>
      <c r="B699" s="134" t="s">
        <v>278</v>
      </c>
      <c r="C699" s="45" t="s">
        <v>278</v>
      </c>
      <c r="D699" s="54" t="s">
        <v>62</v>
      </c>
      <c r="E699" s="51">
        <v>34178</v>
      </c>
      <c r="F699" s="51">
        <v>16754</v>
      </c>
      <c r="G699" s="51">
        <v>31518</v>
      </c>
      <c r="H699" s="51">
        <v>15449</v>
      </c>
      <c r="I699" s="51">
        <v>30444</v>
      </c>
      <c r="J699" s="51">
        <v>14847</v>
      </c>
      <c r="K699" s="51">
        <v>29632</v>
      </c>
      <c r="L699" s="51">
        <v>14451</v>
      </c>
      <c r="M699" s="51">
        <v>29304</v>
      </c>
      <c r="N699" s="51">
        <v>14262</v>
      </c>
      <c r="O699" s="55">
        <v>28909</v>
      </c>
      <c r="P699" s="139">
        <v>14045</v>
      </c>
      <c r="Q699" s="51">
        <v>28700</v>
      </c>
      <c r="R699" s="140">
        <v>13971</v>
      </c>
    </row>
    <row r="700" spans="1:18" s="12" customFormat="1" ht="12.75" x14ac:dyDescent="0.2">
      <c r="A700" s="133" t="s">
        <v>266</v>
      </c>
      <c r="B700" s="134" t="s">
        <v>278</v>
      </c>
      <c r="C700" s="45" t="s">
        <v>283</v>
      </c>
      <c r="D700" s="54" t="s">
        <v>60</v>
      </c>
      <c r="E700" s="51">
        <v>13930</v>
      </c>
      <c r="F700" s="51">
        <v>6734</v>
      </c>
      <c r="G700" s="51">
        <v>13553</v>
      </c>
      <c r="H700" s="51">
        <v>6558</v>
      </c>
      <c r="I700" s="51">
        <v>13131</v>
      </c>
      <c r="J700" s="51">
        <v>6324</v>
      </c>
      <c r="K700" s="51">
        <v>13112</v>
      </c>
      <c r="L700" s="51">
        <v>6317</v>
      </c>
      <c r="M700" s="51">
        <v>12704</v>
      </c>
      <c r="N700" s="51">
        <v>6119</v>
      </c>
      <c r="O700" s="55">
        <v>12462</v>
      </c>
      <c r="P700" s="139">
        <v>6012</v>
      </c>
      <c r="Q700" s="51">
        <v>12151</v>
      </c>
      <c r="R700" s="140">
        <v>5839</v>
      </c>
    </row>
    <row r="701" spans="1:18" s="12" customFormat="1" ht="12.75" x14ac:dyDescent="0.2">
      <c r="A701" s="133" t="s">
        <v>266</v>
      </c>
      <c r="B701" s="134" t="s">
        <v>278</v>
      </c>
      <c r="C701" s="45" t="s">
        <v>283</v>
      </c>
      <c r="D701" s="54" t="s">
        <v>61</v>
      </c>
      <c r="E701" s="51">
        <v>1630</v>
      </c>
      <c r="F701" s="51">
        <v>764</v>
      </c>
      <c r="G701" s="51">
        <v>1601</v>
      </c>
      <c r="H701" s="51">
        <v>748</v>
      </c>
      <c r="I701" s="51">
        <v>1574</v>
      </c>
      <c r="J701" s="51">
        <v>730</v>
      </c>
      <c r="K701" s="51">
        <v>1661</v>
      </c>
      <c r="L701" s="51">
        <v>773</v>
      </c>
      <c r="M701" s="51">
        <v>1626</v>
      </c>
      <c r="N701" s="51">
        <v>746</v>
      </c>
      <c r="O701" s="55">
        <v>1606</v>
      </c>
      <c r="P701" s="139">
        <v>731</v>
      </c>
      <c r="Q701" s="51">
        <v>1586</v>
      </c>
      <c r="R701" s="140">
        <v>722</v>
      </c>
    </row>
    <row r="702" spans="1:18" s="12" customFormat="1" ht="12.75" x14ac:dyDescent="0.2">
      <c r="A702" s="133" t="s">
        <v>266</v>
      </c>
      <c r="B702" s="134" t="s">
        <v>278</v>
      </c>
      <c r="C702" s="45" t="s">
        <v>283</v>
      </c>
      <c r="D702" s="54" t="s">
        <v>62</v>
      </c>
      <c r="E702" s="51">
        <v>12300</v>
      </c>
      <c r="F702" s="51">
        <v>5970</v>
      </c>
      <c r="G702" s="51">
        <v>11952</v>
      </c>
      <c r="H702" s="51">
        <v>5810</v>
      </c>
      <c r="I702" s="51">
        <v>11557</v>
      </c>
      <c r="J702" s="51">
        <v>5594</v>
      </c>
      <c r="K702" s="51">
        <v>11451</v>
      </c>
      <c r="L702" s="51">
        <v>5544</v>
      </c>
      <c r="M702" s="51">
        <v>11078</v>
      </c>
      <c r="N702" s="51">
        <v>5373</v>
      </c>
      <c r="O702" s="55">
        <v>10856</v>
      </c>
      <c r="P702" s="139">
        <v>5281</v>
      </c>
      <c r="Q702" s="51">
        <v>10565</v>
      </c>
      <c r="R702" s="140">
        <v>5117</v>
      </c>
    </row>
    <row r="703" spans="1:18" s="12" customFormat="1" ht="12.75" x14ac:dyDescent="0.2">
      <c r="A703" s="133" t="s">
        <v>266</v>
      </c>
      <c r="B703" s="134" t="s">
        <v>284</v>
      </c>
      <c r="C703" s="45"/>
      <c r="D703" s="30" t="s">
        <v>60</v>
      </c>
      <c r="E703" s="42">
        <v>132666</v>
      </c>
      <c r="F703" s="42">
        <v>64493</v>
      </c>
      <c r="G703" s="42">
        <v>128206</v>
      </c>
      <c r="H703" s="42">
        <v>62289</v>
      </c>
      <c r="I703" s="42">
        <v>124142</v>
      </c>
      <c r="J703" s="42">
        <v>60229</v>
      </c>
      <c r="K703" s="42">
        <v>124861</v>
      </c>
      <c r="L703" s="42">
        <v>60620</v>
      </c>
      <c r="M703" s="42">
        <v>122059</v>
      </c>
      <c r="N703" s="42">
        <v>59354</v>
      </c>
      <c r="O703" s="136">
        <v>118995</v>
      </c>
      <c r="P703" s="137">
        <v>57839</v>
      </c>
      <c r="Q703" s="42">
        <v>116399</v>
      </c>
      <c r="R703" s="138">
        <v>56541</v>
      </c>
    </row>
    <row r="704" spans="1:18" s="12" customFormat="1" ht="12.75" x14ac:dyDescent="0.2">
      <c r="A704" s="133" t="s">
        <v>266</v>
      </c>
      <c r="B704" s="134" t="s">
        <v>284</v>
      </c>
      <c r="C704" s="45"/>
      <c r="D704" s="30" t="s">
        <v>61</v>
      </c>
      <c r="E704" s="42">
        <v>55409</v>
      </c>
      <c r="F704" s="42">
        <v>26982</v>
      </c>
      <c r="G704" s="42">
        <v>53310</v>
      </c>
      <c r="H704" s="42">
        <v>25939</v>
      </c>
      <c r="I704" s="42">
        <v>52061</v>
      </c>
      <c r="J704" s="42">
        <v>25240</v>
      </c>
      <c r="K704" s="42">
        <v>52303</v>
      </c>
      <c r="L704" s="42">
        <v>25432</v>
      </c>
      <c r="M704" s="42">
        <v>51148</v>
      </c>
      <c r="N704" s="42">
        <v>24880</v>
      </c>
      <c r="O704" s="136">
        <v>50018</v>
      </c>
      <c r="P704" s="137">
        <v>24311</v>
      </c>
      <c r="Q704" s="42">
        <v>49036</v>
      </c>
      <c r="R704" s="138">
        <v>23772</v>
      </c>
    </row>
    <row r="705" spans="1:18" s="12" customFormat="1" ht="12.75" x14ac:dyDescent="0.2">
      <c r="A705" s="133" t="s">
        <v>266</v>
      </c>
      <c r="B705" s="134" t="s">
        <v>284</v>
      </c>
      <c r="C705" s="45"/>
      <c r="D705" s="30" t="s">
        <v>62</v>
      </c>
      <c r="E705" s="42">
        <v>77257</v>
      </c>
      <c r="F705" s="42">
        <v>37511</v>
      </c>
      <c r="G705" s="42">
        <v>74896</v>
      </c>
      <c r="H705" s="42">
        <v>36350</v>
      </c>
      <c r="I705" s="42">
        <v>72081</v>
      </c>
      <c r="J705" s="42">
        <v>34989</v>
      </c>
      <c r="K705" s="42">
        <v>72558</v>
      </c>
      <c r="L705" s="42">
        <v>35188</v>
      </c>
      <c r="M705" s="42">
        <v>70911</v>
      </c>
      <c r="N705" s="42">
        <v>34474</v>
      </c>
      <c r="O705" s="136">
        <v>68977</v>
      </c>
      <c r="P705" s="137">
        <v>33528</v>
      </c>
      <c r="Q705" s="42">
        <v>67363</v>
      </c>
      <c r="R705" s="138">
        <v>32769</v>
      </c>
    </row>
    <row r="706" spans="1:18" s="12" customFormat="1" ht="12.75" x14ac:dyDescent="0.2">
      <c r="A706" s="133" t="s">
        <v>266</v>
      </c>
      <c r="B706" s="134" t="s">
        <v>284</v>
      </c>
      <c r="C706" s="45" t="s">
        <v>285</v>
      </c>
      <c r="D706" s="54" t="s">
        <v>60</v>
      </c>
      <c r="E706" s="51">
        <v>29971</v>
      </c>
      <c r="F706" s="51">
        <v>14448</v>
      </c>
      <c r="G706" s="51">
        <v>29045</v>
      </c>
      <c r="H706" s="51">
        <v>13955</v>
      </c>
      <c r="I706" s="51">
        <v>28262</v>
      </c>
      <c r="J706" s="51">
        <v>13564</v>
      </c>
      <c r="K706" s="51">
        <v>28400</v>
      </c>
      <c r="L706" s="51">
        <v>13674</v>
      </c>
      <c r="M706" s="51">
        <v>27951</v>
      </c>
      <c r="N706" s="51">
        <v>13541</v>
      </c>
      <c r="O706" s="55">
        <v>27439</v>
      </c>
      <c r="P706" s="139">
        <v>13272</v>
      </c>
      <c r="Q706" s="51">
        <v>26938</v>
      </c>
      <c r="R706" s="140">
        <v>13095</v>
      </c>
    </row>
    <row r="707" spans="1:18" s="12" customFormat="1" ht="12.75" x14ac:dyDescent="0.2">
      <c r="A707" s="133" t="s">
        <v>266</v>
      </c>
      <c r="B707" s="134" t="s">
        <v>284</v>
      </c>
      <c r="C707" s="45" t="s">
        <v>285</v>
      </c>
      <c r="D707" s="54" t="s">
        <v>61</v>
      </c>
      <c r="E707" s="51">
        <v>10088</v>
      </c>
      <c r="F707" s="51">
        <v>4929</v>
      </c>
      <c r="G707" s="51">
        <v>9759</v>
      </c>
      <c r="H707" s="51">
        <v>4754</v>
      </c>
      <c r="I707" s="51">
        <v>10109</v>
      </c>
      <c r="J707" s="51">
        <v>4882</v>
      </c>
      <c r="K707" s="51">
        <v>10065</v>
      </c>
      <c r="L707" s="51">
        <v>4889</v>
      </c>
      <c r="M707" s="51">
        <v>9995</v>
      </c>
      <c r="N707" s="51">
        <v>4877</v>
      </c>
      <c r="O707" s="55">
        <v>9905</v>
      </c>
      <c r="P707" s="139">
        <v>4822</v>
      </c>
      <c r="Q707" s="51">
        <v>9724</v>
      </c>
      <c r="R707" s="140">
        <v>4713</v>
      </c>
    </row>
    <row r="708" spans="1:18" s="12" customFormat="1" ht="12.75" x14ac:dyDescent="0.2">
      <c r="A708" s="133" t="s">
        <v>266</v>
      </c>
      <c r="B708" s="134" t="s">
        <v>284</v>
      </c>
      <c r="C708" s="45" t="s">
        <v>285</v>
      </c>
      <c r="D708" s="54" t="s">
        <v>62</v>
      </c>
      <c r="E708" s="51">
        <v>19883</v>
      </c>
      <c r="F708" s="51">
        <v>9519</v>
      </c>
      <c r="G708" s="51">
        <v>19286</v>
      </c>
      <c r="H708" s="51">
        <v>9201</v>
      </c>
      <c r="I708" s="51">
        <v>18153</v>
      </c>
      <c r="J708" s="51">
        <v>8682</v>
      </c>
      <c r="K708" s="51">
        <v>18335</v>
      </c>
      <c r="L708" s="51">
        <v>8785</v>
      </c>
      <c r="M708" s="51">
        <v>17956</v>
      </c>
      <c r="N708" s="51">
        <v>8664</v>
      </c>
      <c r="O708" s="55">
        <v>17534</v>
      </c>
      <c r="P708" s="139">
        <v>8450</v>
      </c>
      <c r="Q708" s="51">
        <v>17214</v>
      </c>
      <c r="R708" s="140">
        <v>8382</v>
      </c>
    </row>
    <row r="709" spans="1:18" s="12" customFormat="1" ht="12.75" x14ac:dyDescent="0.2">
      <c r="A709" s="133" t="s">
        <v>266</v>
      </c>
      <c r="B709" s="134" t="s">
        <v>284</v>
      </c>
      <c r="C709" s="45" t="s">
        <v>286</v>
      </c>
      <c r="D709" s="54" t="s">
        <v>60</v>
      </c>
      <c r="E709" s="51">
        <v>15819</v>
      </c>
      <c r="F709" s="51">
        <v>7635</v>
      </c>
      <c r="G709" s="51">
        <v>15243</v>
      </c>
      <c r="H709" s="51">
        <v>7385</v>
      </c>
      <c r="I709" s="51">
        <v>14844</v>
      </c>
      <c r="J709" s="51">
        <v>7174</v>
      </c>
      <c r="K709" s="51">
        <v>14973</v>
      </c>
      <c r="L709" s="51">
        <v>7235</v>
      </c>
      <c r="M709" s="51">
        <v>14618</v>
      </c>
      <c r="N709" s="51">
        <v>7073</v>
      </c>
      <c r="O709" s="55">
        <v>14212</v>
      </c>
      <c r="P709" s="139">
        <v>6857</v>
      </c>
      <c r="Q709" s="51">
        <v>13904</v>
      </c>
      <c r="R709" s="140">
        <v>6726</v>
      </c>
    </row>
    <row r="710" spans="1:18" s="12" customFormat="1" ht="12.75" x14ac:dyDescent="0.2">
      <c r="A710" s="133" t="s">
        <v>266</v>
      </c>
      <c r="B710" s="134" t="s">
        <v>284</v>
      </c>
      <c r="C710" s="45" t="s">
        <v>286</v>
      </c>
      <c r="D710" s="54" t="s">
        <v>61</v>
      </c>
      <c r="E710" s="51">
        <v>4018</v>
      </c>
      <c r="F710" s="51">
        <v>1996</v>
      </c>
      <c r="G710" s="51">
        <v>3873</v>
      </c>
      <c r="H710" s="51">
        <v>1920</v>
      </c>
      <c r="I710" s="51">
        <v>3788</v>
      </c>
      <c r="J710" s="51">
        <v>1868</v>
      </c>
      <c r="K710" s="51">
        <v>3858</v>
      </c>
      <c r="L710" s="51">
        <v>1860</v>
      </c>
      <c r="M710" s="51">
        <v>3760</v>
      </c>
      <c r="N710" s="51">
        <v>1808</v>
      </c>
      <c r="O710" s="55">
        <v>3621</v>
      </c>
      <c r="P710" s="139">
        <v>1732</v>
      </c>
      <c r="Q710" s="51">
        <v>3533</v>
      </c>
      <c r="R710" s="140">
        <v>1683</v>
      </c>
    </row>
    <row r="711" spans="1:18" s="12" customFormat="1" ht="12.75" x14ac:dyDescent="0.2">
      <c r="A711" s="133" t="s">
        <v>266</v>
      </c>
      <c r="B711" s="134" t="s">
        <v>284</v>
      </c>
      <c r="C711" s="45" t="s">
        <v>286</v>
      </c>
      <c r="D711" s="54" t="s">
        <v>62</v>
      </c>
      <c r="E711" s="51">
        <v>11801</v>
      </c>
      <c r="F711" s="51">
        <v>5639</v>
      </c>
      <c r="G711" s="51">
        <v>11370</v>
      </c>
      <c r="H711" s="51">
        <v>5465</v>
      </c>
      <c r="I711" s="51">
        <v>11056</v>
      </c>
      <c r="J711" s="51">
        <v>5306</v>
      </c>
      <c r="K711" s="51">
        <v>11115</v>
      </c>
      <c r="L711" s="51">
        <v>5375</v>
      </c>
      <c r="M711" s="51">
        <v>10858</v>
      </c>
      <c r="N711" s="51">
        <v>5265</v>
      </c>
      <c r="O711" s="55">
        <v>10591</v>
      </c>
      <c r="P711" s="139">
        <v>5125</v>
      </c>
      <c r="Q711" s="51">
        <v>10371</v>
      </c>
      <c r="R711" s="140">
        <v>5043</v>
      </c>
    </row>
    <row r="712" spans="1:18" s="12" customFormat="1" ht="12.75" x14ac:dyDescent="0.2">
      <c r="A712" s="133" t="s">
        <v>266</v>
      </c>
      <c r="B712" s="134" t="s">
        <v>284</v>
      </c>
      <c r="C712" s="45" t="s">
        <v>287</v>
      </c>
      <c r="D712" s="54" t="s">
        <v>71</v>
      </c>
      <c r="E712" s="51">
        <v>9449</v>
      </c>
      <c r="F712" s="51">
        <v>4619</v>
      </c>
      <c r="G712" s="51">
        <v>9126</v>
      </c>
      <c r="H712" s="51">
        <v>4445</v>
      </c>
      <c r="I712" s="51">
        <v>8712</v>
      </c>
      <c r="J712" s="51">
        <v>4231</v>
      </c>
      <c r="K712" s="51">
        <v>8567</v>
      </c>
      <c r="L712" s="51">
        <v>4164</v>
      </c>
      <c r="M712" s="51">
        <v>8329</v>
      </c>
      <c r="N712" s="51">
        <v>4085</v>
      </c>
      <c r="O712" s="55">
        <v>8199</v>
      </c>
      <c r="P712" s="139">
        <v>4004</v>
      </c>
      <c r="Q712" s="51">
        <v>7989</v>
      </c>
      <c r="R712" s="140">
        <v>3873</v>
      </c>
    </row>
    <row r="713" spans="1:18" s="12" customFormat="1" ht="12.75" x14ac:dyDescent="0.2">
      <c r="A713" s="133" t="s">
        <v>266</v>
      </c>
      <c r="B713" s="134" t="s">
        <v>284</v>
      </c>
      <c r="C713" s="45" t="s">
        <v>288</v>
      </c>
      <c r="D713" s="54" t="s">
        <v>60</v>
      </c>
      <c r="E713" s="51">
        <v>29322</v>
      </c>
      <c r="F713" s="51">
        <v>14370</v>
      </c>
      <c r="G713" s="51">
        <v>28516</v>
      </c>
      <c r="H713" s="51">
        <v>13939</v>
      </c>
      <c r="I713" s="51">
        <v>27710</v>
      </c>
      <c r="J713" s="51">
        <v>13522</v>
      </c>
      <c r="K713" s="51">
        <v>27753</v>
      </c>
      <c r="L713" s="51">
        <v>13577</v>
      </c>
      <c r="M713" s="51">
        <v>27254</v>
      </c>
      <c r="N713" s="51">
        <v>13302</v>
      </c>
      <c r="O713" s="55">
        <v>26634</v>
      </c>
      <c r="P713" s="139">
        <v>12963</v>
      </c>
      <c r="Q713" s="51">
        <v>26306</v>
      </c>
      <c r="R713" s="140">
        <v>12766</v>
      </c>
    </row>
    <row r="714" spans="1:18" s="12" customFormat="1" ht="12.75" x14ac:dyDescent="0.2">
      <c r="A714" s="133" t="s">
        <v>266</v>
      </c>
      <c r="B714" s="134" t="s">
        <v>284</v>
      </c>
      <c r="C714" s="45" t="s">
        <v>288</v>
      </c>
      <c r="D714" s="54" t="s">
        <v>61</v>
      </c>
      <c r="E714" s="51">
        <v>12556</v>
      </c>
      <c r="F714" s="51">
        <v>6140</v>
      </c>
      <c r="G714" s="51">
        <v>12173</v>
      </c>
      <c r="H714" s="51">
        <v>5946</v>
      </c>
      <c r="I714" s="51">
        <v>11744</v>
      </c>
      <c r="J714" s="51">
        <v>5720</v>
      </c>
      <c r="K714" s="51">
        <v>11881</v>
      </c>
      <c r="L714" s="51">
        <v>5864</v>
      </c>
      <c r="M714" s="51">
        <v>11663</v>
      </c>
      <c r="N714" s="51">
        <v>5724</v>
      </c>
      <c r="O714" s="55">
        <v>11405</v>
      </c>
      <c r="P714" s="139">
        <v>5588</v>
      </c>
      <c r="Q714" s="51">
        <v>11282</v>
      </c>
      <c r="R714" s="140">
        <v>5524</v>
      </c>
    </row>
    <row r="715" spans="1:18" s="12" customFormat="1" ht="12.75" x14ac:dyDescent="0.2">
      <c r="A715" s="133" t="s">
        <v>266</v>
      </c>
      <c r="B715" s="134" t="s">
        <v>284</v>
      </c>
      <c r="C715" s="45" t="s">
        <v>288</v>
      </c>
      <c r="D715" s="54" t="s">
        <v>62</v>
      </c>
      <c r="E715" s="51">
        <v>16766</v>
      </c>
      <c r="F715" s="51">
        <v>8230</v>
      </c>
      <c r="G715" s="51">
        <v>16343</v>
      </c>
      <c r="H715" s="51">
        <v>7993</v>
      </c>
      <c r="I715" s="51">
        <v>15966</v>
      </c>
      <c r="J715" s="51">
        <v>7802</v>
      </c>
      <c r="K715" s="51">
        <v>15872</v>
      </c>
      <c r="L715" s="51">
        <v>7713</v>
      </c>
      <c r="M715" s="51">
        <v>15591</v>
      </c>
      <c r="N715" s="51">
        <v>7578</v>
      </c>
      <c r="O715" s="55">
        <v>15229</v>
      </c>
      <c r="P715" s="139">
        <v>7375</v>
      </c>
      <c r="Q715" s="51">
        <v>15024</v>
      </c>
      <c r="R715" s="140">
        <v>7242</v>
      </c>
    </row>
    <row r="716" spans="1:18" s="12" customFormat="1" ht="12.75" x14ac:dyDescent="0.2">
      <c r="A716" s="133" t="s">
        <v>266</v>
      </c>
      <c r="B716" s="134" t="s">
        <v>284</v>
      </c>
      <c r="C716" s="45" t="s">
        <v>289</v>
      </c>
      <c r="D716" s="54" t="s">
        <v>60</v>
      </c>
      <c r="E716" s="51">
        <v>15007</v>
      </c>
      <c r="F716" s="51">
        <v>7317</v>
      </c>
      <c r="G716" s="51">
        <v>14416</v>
      </c>
      <c r="H716" s="51">
        <v>7029</v>
      </c>
      <c r="I716" s="51">
        <v>13774</v>
      </c>
      <c r="J716" s="51">
        <v>6679</v>
      </c>
      <c r="K716" s="51">
        <v>13926</v>
      </c>
      <c r="L716" s="51">
        <v>6803</v>
      </c>
      <c r="M716" s="51">
        <v>13507</v>
      </c>
      <c r="N716" s="51">
        <v>6597</v>
      </c>
      <c r="O716" s="55">
        <v>12956</v>
      </c>
      <c r="P716" s="139">
        <v>6327</v>
      </c>
      <c r="Q716" s="51">
        <v>12466</v>
      </c>
      <c r="R716" s="140">
        <v>6081</v>
      </c>
    </row>
    <row r="717" spans="1:18" s="12" customFormat="1" ht="12.75" x14ac:dyDescent="0.2">
      <c r="A717" s="133" t="s">
        <v>266</v>
      </c>
      <c r="B717" s="134" t="s">
        <v>284</v>
      </c>
      <c r="C717" s="45" t="s">
        <v>289</v>
      </c>
      <c r="D717" s="54" t="s">
        <v>61</v>
      </c>
      <c r="E717" s="51">
        <v>5067</v>
      </c>
      <c r="F717" s="51">
        <v>2439</v>
      </c>
      <c r="G717" s="51">
        <v>4845</v>
      </c>
      <c r="H717" s="51">
        <v>2332</v>
      </c>
      <c r="I717" s="51">
        <v>4566</v>
      </c>
      <c r="J717" s="51">
        <v>2178</v>
      </c>
      <c r="K717" s="51">
        <v>4537</v>
      </c>
      <c r="L717" s="51">
        <v>2174</v>
      </c>
      <c r="M717" s="51">
        <v>4388</v>
      </c>
      <c r="N717" s="51">
        <v>2102</v>
      </c>
      <c r="O717" s="55">
        <v>4227</v>
      </c>
      <c r="P717" s="139">
        <v>2020</v>
      </c>
      <c r="Q717" s="51">
        <v>4114</v>
      </c>
      <c r="R717" s="140">
        <v>1971</v>
      </c>
    </row>
    <row r="718" spans="1:18" s="12" customFormat="1" ht="12.75" x14ac:dyDescent="0.2">
      <c r="A718" s="133" t="s">
        <v>266</v>
      </c>
      <c r="B718" s="134" t="s">
        <v>284</v>
      </c>
      <c r="C718" s="45" t="s">
        <v>289</v>
      </c>
      <c r="D718" s="54" t="s">
        <v>62</v>
      </c>
      <c r="E718" s="51">
        <v>9940</v>
      </c>
      <c r="F718" s="51">
        <v>4878</v>
      </c>
      <c r="G718" s="51">
        <v>9571</v>
      </c>
      <c r="H718" s="51">
        <v>4697</v>
      </c>
      <c r="I718" s="51">
        <v>9208</v>
      </c>
      <c r="J718" s="51">
        <v>4501</v>
      </c>
      <c r="K718" s="51">
        <v>9389</v>
      </c>
      <c r="L718" s="51">
        <v>4629</v>
      </c>
      <c r="M718" s="51">
        <v>9119</v>
      </c>
      <c r="N718" s="51">
        <v>4495</v>
      </c>
      <c r="O718" s="55">
        <v>8729</v>
      </c>
      <c r="P718" s="139">
        <v>4307</v>
      </c>
      <c r="Q718" s="51">
        <v>8352</v>
      </c>
      <c r="R718" s="140">
        <v>4110</v>
      </c>
    </row>
    <row r="719" spans="1:18" s="12" customFormat="1" ht="12.75" x14ac:dyDescent="0.2">
      <c r="A719" s="133" t="s">
        <v>266</v>
      </c>
      <c r="B719" s="134" t="s">
        <v>284</v>
      </c>
      <c r="C719" s="45" t="s">
        <v>290</v>
      </c>
      <c r="D719" s="54" t="s">
        <v>60</v>
      </c>
      <c r="E719" s="51">
        <v>21634</v>
      </c>
      <c r="F719" s="51">
        <v>10515</v>
      </c>
      <c r="G719" s="51">
        <v>20788</v>
      </c>
      <c r="H719" s="51">
        <v>10140</v>
      </c>
      <c r="I719" s="51">
        <v>20114</v>
      </c>
      <c r="J719" s="51">
        <v>9824</v>
      </c>
      <c r="K719" s="51">
        <v>20409</v>
      </c>
      <c r="L719" s="51">
        <v>9939</v>
      </c>
      <c r="M719" s="51">
        <v>19838</v>
      </c>
      <c r="N719" s="51">
        <v>9665</v>
      </c>
      <c r="O719" s="55">
        <v>19365</v>
      </c>
      <c r="P719" s="139">
        <v>9474</v>
      </c>
      <c r="Q719" s="51">
        <v>18918</v>
      </c>
      <c r="R719" s="140">
        <v>9233</v>
      </c>
    </row>
    <row r="720" spans="1:18" s="12" customFormat="1" ht="12.75" x14ac:dyDescent="0.2">
      <c r="A720" s="133" t="s">
        <v>266</v>
      </c>
      <c r="B720" s="134" t="s">
        <v>284</v>
      </c>
      <c r="C720" s="45" t="s">
        <v>290</v>
      </c>
      <c r="D720" s="54" t="s">
        <v>61</v>
      </c>
      <c r="E720" s="51">
        <v>11893</v>
      </c>
      <c r="F720" s="51">
        <v>5748</v>
      </c>
      <c r="G720" s="51">
        <v>11291</v>
      </c>
      <c r="H720" s="51">
        <v>5475</v>
      </c>
      <c r="I720" s="51">
        <v>10971</v>
      </c>
      <c r="J720" s="51">
        <v>5321</v>
      </c>
      <c r="K720" s="51">
        <v>11139</v>
      </c>
      <c r="L720" s="51">
        <v>5397</v>
      </c>
      <c r="M720" s="51">
        <v>10809</v>
      </c>
      <c r="N720" s="51">
        <v>5224</v>
      </c>
      <c r="O720" s="55">
        <v>10535</v>
      </c>
      <c r="P720" s="139">
        <v>5113</v>
      </c>
      <c r="Q720" s="51">
        <v>10294</v>
      </c>
      <c r="R720" s="140">
        <v>4992</v>
      </c>
    </row>
    <row r="721" spans="1:18" s="12" customFormat="1" ht="12.75" x14ac:dyDescent="0.2">
      <c r="A721" s="133" t="s">
        <v>266</v>
      </c>
      <c r="B721" s="134" t="s">
        <v>284</v>
      </c>
      <c r="C721" s="45" t="s">
        <v>290</v>
      </c>
      <c r="D721" s="54" t="s">
        <v>62</v>
      </c>
      <c r="E721" s="51">
        <v>9741</v>
      </c>
      <c r="F721" s="51">
        <v>4767</v>
      </c>
      <c r="G721" s="51">
        <v>9497</v>
      </c>
      <c r="H721" s="51">
        <v>4665</v>
      </c>
      <c r="I721" s="51">
        <v>9143</v>
      </c>
      <c r="J721" s="51">
        <v>4503</v>
      </c>
      <c r="K721" s="51">
        <v>9270</v>
      </c>
      <c r="L721" s="51">
        <v>4542</v>
      </c>
      <c r="M721" s="51">
        <v>9029</v>
      </c>
      <c r="N721" s="51">
        <v>4441</v>
      </c>
      <c r="O721" s="55">
        <v>8830</v>
      </c>
      <c r="P721" s="139">
        <v>4361</v>
      </c>
      <c r="Q721" s="51">
        <v>8624</v>
      </c>
      <c r="R721" s="140">
        <v>4241</v>
      </c>
    </row>
    <row r="722" spans="1:18" s="12" customFormat="1" ht="12.75" x14ac:dyDescent="0.2">
      <c r="A722" s="133" t="s">
        <v>266</v>
      </c>
      <c r="B722" s="134" t="s">
        <v>284</v>
      </c>
      <c r="C722" s="45" t="s">
        <v>284</v>
      </c>
      <c r="D722" s="54" t="s">
        <v>60</v>
      </c>
      <c r="E722" s="51">
        <v>11464</v>
      </c>
      <c r="F722" s="51">
        <v>5589</v>
      </c>
      <c r="G722" s="51">
        <v>11072</v>
      </c>
      <c r="H722" s="51">
        <v>5396</v>
      </c>
      <c r="I722" s="51">
        <v>10726</v>
      </c>
      <c r="J722" s="51">
        <v>5235</v>
      </c>
      <c r="K722" s="51">
        <v>10833</v>
      </c>
      <c r="L722" s="51">
        <v>5228</v>
      </c>
      <c r="M722" s="51">
        <v>10562</v>
      </c>
      <c r="N722" s="51">
        <v>5091</v>
      </c>
      <c r="O722" s="55">
        <v>10190</v>
      </c>
      <c r="P722" s="139">
        <v>4942</v>
      </c>
      <c r="Q722" s="51">
        <v>9878</v>
      </c>
      <c r="R722" s="140">
        <v>4767</v>
      </c>
    </row>
    <row r="723" spans="1:18" s="12" customFormat="1" ht="12.75" x14ac:dyDescent="0.2">
      <c r="A723" s="133" t="s">
        <v>266</v>
      </c>
      <c r="B723" s="134" t="s">
        <v>284</v>
      </c>
      <c r="C723" s="45" t="s">
        <v>284</v>
      </c>
      <c r="D723" s="54" t="s">
        <v>61</v>
      </c>
      <c r="E723" s="51">
        <v>2338</v>
      </c>
      <c r="F723" s="51">
        <v>1111</v>
      </c>
      <c r="G723" s="51">
        <v>2243</v>
      </c>
      <c r="H723" s="51">
        <v>1067</v>
      </c>
      <c r="I723" s="51">
        <v>2171</v>
      </c>
      <c r="J723" s="51">
        <v>1040</v>
      </c>
      <c r="K723" s="51">
        <v>2256</v>
      </c>
      <c r="L723" s="51">
        <v>1084</v>
      </c>
      <c r="M723" s="51">
        <v>2204</v>
      </c>
      <c r="N723" s="51">
        <v>1060</v>
      </c>
      <c r="O723" s="55">
        <v>2126</v>
      </c>
      <c r="P723" s="139">
        <v>1032</v>
      </c>
      <c r="Q723" s="51">
        <v>2100</v>
      </c>
      <c r="R723" s="140">
        <v>1016</v>
      </c>
    </row>
    <row r="724" spans="1:18" s="12" customFormat="1" ht="12.75" x14ac:dyDescent="0.2">
      <c r="A724" s="133" t="s">
        <v>266</v>
      </c>
      <c r="B724" s="134" t="s">
        <v>284</v>
      </c>
      <c r="C724" s="45" t="s">
        <v>284</v>
      </c>
      <c r="D724" s="54" t="s">
        <v>62</v>
      </c>
      <c r="E724" s="51">
        <v>9126</v>
      </c>
      <c r="F724" s="51">
        <v>4478</v>
      </c>
      <c r="G724" s="51">
        <v>8829</v>
      </c>
      <c r="H724" s="51">
        <v>4329</v>
      </c>
      <c r="I724" s="51">
        <v>8555</v>
      </c>
      <c r="J724" s="51">
        <v>4195</v>
      </c>
      <c r="K724" s="51">
        <v>8577</v>
      </c>
      <c r="L724" s="51">
        <v>4144</v>
      </c>
      <c r="M724" s="51">
        <v>8358</v>
      </c>
      <c r="N724" s="51">
        <v>4031</v>
      </c>
      <c r="O724" s="55">
        <v>8064</v>
      </c>
      <c r="P724" s="139">
        <v>3910</v>
      </c>
      <c r="Q724" s="51">
        <v>7778</v>
      </c>
      <c r="R724" s="140">
        <v>3751</v>
      </c>
    </row>
    <row r="725" spans="1:18" s="12" customFormat="1" ht="12.75" x14ac:dyDescent="0.2">
      <c r="A725" s="133" t="s">
        <v>291</v>
      </c>
      <c r="B725" s="134"/>
      <c r="C725" s="38"/>
      <c r="D725" s="30" t="s">
        <v>60</v>
      </c>
      <c r="E725" s="42">
        <v>242326</v>
      </c>
      <c r="F725" s="42">
        <v>117882</v>
      </c>
      <c r="G725" s="42">
        <v>235100</v>
      </c>
      <c r="H725" s="42">
        <v>114416</v>
      </c>
      <c r="I725" s="42">
        <v>228714</v>
      </c>
      <c r="J725" s="42">
        <v>111245</v>
      </c>
      <c r="K725" s="42">
        <v>229068</v>
      </c>
      <c r="L725" s="42">
        <v>111693</v>
      </c>
      <c r="M725" s="42">
        <v>223301</v>
      </c>
      <c r="N725" s="42">
        <v>108914</v>
      </c>
      <c r="O725" s="136">
        <v>218452</v>
      </c>
      <c r="P725" s="137">
        <v>106378</v>
      </c>
      <c r="Q725" s="42">
        <v>214010</v>
      </c>
      <c r="R725" s="138">
        <v>104233</v>
      </c>
    </row>
    <row r="726" spans="1:18" s="12" customFormat="1" ht="12.75" x14ac:dyDescent="0.2">
      <c r="A726" s="133" t="s">
        <v>291</v>
      </c>
      <c r="B726" s="134"/>
      <c r="C726" s="38"/>
      <c r="D726" s="30" t="s">
        <v>61</v>
      </c>
      <c r="E726" s="42">
        <v>138364</v>
      </c>
      <c r="F726" s="42">
        <v>67563</v>
      </c>
      <c r="G726" s="42">
        <v>134108</v>
      </c>
      <c r="H726" s="42">
        <v>65649</v>
      </c>
      <c r="I726" s="42">
        <v>131484</v>
      </c>
      <c r="J726" s="42">
        <v>64362</v>
      </c>
      <c r="K726" s="42">
        <v>131500</v>
      </c>
      <c r="L726" s="42">
        <v>64368</v>
      </c>
      <c r="M726" s="42">
        <v>128155</v>
      </c>
      <c r="N726" s="42">
        <v>62737</v>
      </c>
      <c r="O726" s="136">
        <v>126238</v>
      </c>
      <c r="P726" s="137">
        <v>61699</v>
      </c>
      <c r="Q726" s="42">
        <v>125060</v>
      </c>
      <c r="R726" s="138">
        <v>61168</v>
      </c>
    </row>
    <row r="727" spans="1:18" s="12" customFormat="1" ht="12.75" x14ac:dyDescent="0.2">
      <c r="A727" s="133" t="s">
        <v>291</v>
      </c>
      <c r="B727" s="134"/>
      <c r="C727" s="38"/>
      <c r="D727" s="30" t="s">
        <v>62</v>
      </c>
      <c r="E727" s="42">
        <v>103962</v>
      </c>
      <c r="F727" s="42">
        <v>50319</v>
      </c>
      <c r="G727" s="42">
        <v>100992</v>
      </c>
      <c r="H727" s="42">
        <v>48767</v>
      </c>
      <c r="I727" s="42">
        <v>97230</v>
      </c>
      <c r="J727" s="42">
        <v>46883</v>
      </c>
      <c r="K727" s="42">
        <v>97568</v>
      </c>
      <c r="L727" s="42">
        <v>47325</v>
      </c>
      <c r="M727" s="42">
        <v>95146</v>
      </c>
      <c r="N727" s="42">
        <v>46177</v>
      </c>
      <c r="O727" s="136">
        <v>92214</v>
      </c>
      <c r="P727" s="137">
        <v>44679</v>
      </c>
      <c r="Q727" s="42">
        <v>88950</v>
      </c>
      <c r="R727" s="138">
        <v>43065</v>
      </c>
    </row>
    <row r="728" spans="1:18" s="12" customFormat="1" ht="12.75" x14ac:dyDescent="0.2">
      <c r="A728" s="133" t="s">
        <v>291</v>
      </c>
      <c r="B728" s="134" t="s">
        <v>292</v>
      </c>
      <c r="C728" s="38"/>
      <c r="D728" s="30" t="s">
        <v>60</v>
      </c>
      <c r="E728" s="42">
        <v>94996</v>
      </c>
      <c r="F728" s="42">
        <v>46332</v>
      </c>
      <c r="G728" s="42">
        <v>92830</v>
      </c>
      <c r="H728" s="42">
        <v>45326</v>
      </c>
      <c r="I728" s="42">
        <v>90864</v>
      </c>
      <c r="J728" s="42">
        <v>44389</v>
      </c>
      <c r="K728" s="42">
        <v>91631</v>
      </c>
      <c r="L728" s="42">
        <v>44828</v>
      </c>
      <c r="M728" s="42">
        <v>90013</v>
      </c>
      <c r="N728" s="42">
        <v>44022</v>
      </c>
      <c r="O728" s="136">
        <v>89134</v>
      </c>
      <c r="P728" s="137">
        <v>43482</v>
      </c>
      <c r="Q728" s="42">
        <v>88513</v>
      </c>
      <c r="R728" s="138">
        <v>43282</v>
      </c>
    </row>
    <row r="729" spans="1:18" s="12" customFormat="1" ht="12.75" x14ac:dyDescent="0.2">
      <c r="A729" s="133" t="s">
        <v>291</v>
      </c>
      <c r="B729" s="134" t="s">
        <v>292</v>
      </c>
      <c r="C729" s="38"/>
      <c r="D729" s="30" t="s">
        <v>61</v>
      </c>
      <c r="E729" s="42">
        <v>67581</v>
      </c>
      <c r="F729" s="42">
        <v>32987</v>
      </c>
      <c r="G729" s="42">
        <v>66027</v>
      </c>
      <c r="H729" s="42">
        <v>32361</v>
      </c>
      <c r="I729" s="42">
        <v>65623</v>
      </c>
      <c r="J729" s="42">
        <v>32151</v>
      </c>
      <c r="K729" s="42">
        <v>65934</v>
      </c>
      <c r="L729" s="42">
        <v>32303</v>
      </c>
      <c r="M729" s="42">
        <v>64729</v>
      </c>
      <c r="N729" s="42">
        <v>31675</v>
      </c>
      <c r="O729" s="136">
        <v>64297</v>
      </c>
      <c r="P729" s="137">
        <v>31376</v>
      </c>
      <c r="Q729" s="42">
        <v>64248</v>
      </c>
      <c r="R729" s="138">
        <v>31379</v>
      </c>
    </row>
    <row r="730" spans="1:18" s="12" customFormat="1" ht="12.75" x14ac:dyDescent="0.2">
      <c r="A730" s="133" t="s">
        <v>291</v>
      </c>
      <c r="B730" s="134" t="s">
        <v>292</v>
      </c>
      <c r="C730" s="38"/>
      <c r="D730" s="30" t="s">
        <v>62</v>
      </c>
      <c r="E730" s="42">
        <v>27415</v>
      </c>
      <c r="F730" s="42">
        <v>13345</v>
      </c>
      <c r="G730" s="42">
        <v>26803</v>
      </c>
      <c r="H730" s="42">
        <v>12965</v>
      </c>
      <c r="I730" s="42">
        <v>25241</v>
      </c>
      <c r="J730" s="42">
        <v>12238</v>
      </c>
      <c r="K730" s="42">
        <v>25697</v>
      </c>
      <c r="L730" s="42">
        <v>12525</v>
      </c>
      <c r="M730" s="42">
        <v>25284</v>
      </c>
      <c r="N730" s="42">
        <v>12347</v>
      </c>
      <c r="O730" s="136">
        <v>24837</v>
      </c>
      <c r="P730" s="137">
        <v>12106</v>
      </c>
      <c r="Q730" s="42">
        <v>24265</v>
      </c>
      <c r="R730" s="138">
        <v>11903</v>
      </c>
    </row>
    <row r="731" spans="1:18" s="12" customFormat="1" ht="12.75" x14ac:dyDescent="0.2">
      <c r="A731" s="133" t="s">
        <v>291</v>
      </c>
      <c r="B731" s="134" t="s">
        <v>292</v>
      </c>
      <c r="C731" s="45" t="s">
        <v>292</v>
      </c>
      <c r="D731" s="54" t="s">
        <v>60</v>
      </c>
      <c r="E731" s="51">
        <v>28326</v>
      </c>
      <c r="F731" s="51">
        <v>13819</v>
      </c>
      <c r="G731" s="51">
        <v>27765</v>
      </c>
      <c r="H731" s="51">
        <v>13523</v>
      </c>
      <c r="I731" s="51">
        <v>27198</v>
      </c>
      <c r="J731" s="51">
        <v>13275</v>
      </c>
      <c r="K731" s="51">
        <v>27610</v>
      </c>
      <c r="L731" s="51">
        <v>13516</v>
      </c>
      <c r="M731" s="51">
        <v>27241</v>
      </c>
      <c r="N731" s="51">
        <v>13324</v>
      </c>
      <c r="O731" s="55">
        <v>26882</v>
      </c>
      <c r="P731" s="139">
        <v>13135</v>
      </c>
      <c r="Q731" s="51">
        <v>26580</v>
      </c>
      <c r="R731" s="140">
        <v>13024</v>
      </c>
    </row>
    <row r="732" spans="1:18" s="12" customFormat="1" ht="12.75" x14ac:dyDescent="0.2">
      <c r="A732" s="133" t="s">
        <v>291</v>
      </c>
      <c r="B732" s="134" t="s">
        <v>292</v>
      </c>
      <c r="C732" s="45" t="s">
        <v>292</v>
      </c>
      <c r="D732" s="54" t="s">
        <v>61</v>
      </c>
      <c r="E732" s="51">
        <v>10199</v>
      </c>
      <c r="F732" s="51">
        <v>4996</v>
      </c>
      <c r="G732" s="51">
        <v>9914</v>
      </c>
      <c r="H732" s="51">
        <v>4874</v>
      </c>
      <c r="I732" s="51">
        <v>10182</v>
      </c>
      <c r="J732" s="51">
        <v>5019</v>
      </c>
      <c r="K732" s="51">
        <v>10170</v>
      </c>
      <c r="L732" s="51">
        <v>5021</v>
      </c>
      <c r="M732" s="51">
        <v>9926</v>
      </c>
      <c r="N732" s="51">
        <v>4901</v>
      </c>
      <c r="O732" s="55">
        <v>9721</v>
      </c>
      <c r="P732" s="139">
        <v>4781</v>
      </c>
      <c r="Q732" s="51">
        <v>9605</v>
      </c>
      <c r="R732" s="140">
        <v>4739</v>
      </c>
    </row>
    <row r="733" spans="1:18" s="12" customFormat="1" ht="12.75" x14ac:dyDescent="0.2">
      <c r="A733" s="133" t="s">
        <v>291</v>
      </c>
      <c r="B733" s="134" t="s">
        <v>292</v>
      </c>
      <c r="C733" s="45" t="s">
        <v>292</v>
      </c>
      <c r="D733" s="54" t="s">
        <v>62</v>
      </c>
      <c r="E733" s="51">
        <v>18127</v>
      </c>
      <c r="F733" s="51">
        <v>8823</v>
      </c>
      <c r="G733" s="51">
        <v>17851</v>
      </c>
      <c r="H733" s="51">
        <v>8649</v>
      </c>
      <c r="I733" s="51">
        <v>17016</v>
      </c>
      <c r="J733" s="51">
        <v>8256</v>
      </c>
      <c r="K733" s="51">
        <v>17440</v>
      </c>
      <c r="L733" s="51">
        <v>8495</v>
      </c>
      <c r="M733" s="51">
        <v>17315</v>
      </c>
      <c r="N733" s="51">
        <v>8423</v>
      </c>
      <c r="O733" s="55">
        <v>17161</v>
      </c>
      <c r="P733" s="139">
        <v>8354</v>
      </c>
      <c r="Q733" s="51">
        <v>16975</v>
      </c>
      <c r="R733" s="140">
        <v>8285</v>
      </c>
    </row>
    <row r="734" spans="1:18" s="12" customFormat="1" ht="12.75" x14ac:dyDescent="0.2">
      <c r="A734" s="133" t="s">
        <v>291</v>
      </c>
      <c r="B734" s="134" t="s">
        <v>292</v>
      </c>
      <c r="C734" s="45" t="s">
        <v>293</v>
      </c>
      <c r="D734" s="54" t="s">
        <v>71</v>
      </c>
      <c r="E734" s="51">
        <v>52066</v>
      </c>
      <c r="F734" s="51">
        <v>25386</v>
      </c>
      <c r="G734" s="51">
        <v>51020</v>
      </c>
      <c r="H734" s="51">
        <v>24975</v>
      </c>
      <c r="I734" s="51">
        <v>50181</v>
      </c>
      <c r="J734" s="51">
        <v>24545</v>
      </c>
      <c r="K734" s="51">
        <v>50402</v>
      </c>
      <c r="L734" s="51">
        <v>24634</v>
      </c>
      <c r="M734" s="51">
        <v>49641</v>
      </c>
      <c r="N734" s="51">
        <v>24226</v>
      </c>
      <c r="O734" s="55">
        <v>49573</v>
      </c>
      <c r="P734" s="139">
        <v>24121</v>
      </c>
      <c r="Q734" s="51">
        <v>49817</v>
      </c>
      <c r="R734" s="140">
        <v>24273</v>
      </c>
    </row>
    <row r="735" spans="1:18" s="12" customFormat="1" ht="12.75" x14ac:dyDescent="0.2">
      <c r="A735" s="133" t="s">
        <v>291</v>
      </c>
      <c r="B735" s="134" t="s">
        <v>292</v>
      </c>
      <c r="C735" s="45" t="s">
        <v>294</v>
      </c>
      <c r="D735" s="54" t="s">
        <v>60</v>
      </c>
      <c r="E735" s="51">
        <v>14604</v>
      </c>
      <c r="F735" s="51">
        <v>7127</v>
      </c>
      <c r="G735" s="51">
        <v>14045</v>
      </c>
      <c r="H735" s="51">
        <v>6828</v>
      </c>
      <c r="I735" s="51">
        <v>13485</v>
      </c>
      <c r="J735" s="51">
        <v>6569</v>
      </c>
      <c r="K735" s="51">
        <v>13619</v>
      </c>
      <c r="L735" s="51">
        <v>6678</v>
      </c>
      <c r="M735" s="51">
        <v>13131</v>
      </c>
      <c r="N735" s="51">
        <v>6472</v>
      </c>
      <c r="O735" s="55">
        <v>12679</v>
      </c>
      <c r="P735" s="139">
        <v>6226</v>
      </c>
      <c r="Q735" s="51">
        <v>12116</v>
      </c>
      <c r="R735" s="140">
        <v>5985</v>
      </c>
    </row>
    <row r="736" spans="1:18" s="12" customFormat="1" ht="12.75" x14ac:dyDescent="0.2">
      <c r="A736" s="133" t="s">
        <v>291</v>
      </c>
      <c r="B736" s="134" t="s">
        <v>292</v>
      </c>
      <c r="C736" s="45" t="s">
        <v>294</v>
      </c>
      <c r="D736" s="54" t="s">
        <v>61</v>
      </c>
      <c r="E736" s="51">
        <v>5316</v>
      </c>
      <c r="F736" s="51">
        <v>2605</v>
      </c>
      <c r="G736" s="51">
        <v>5093</v>
      </c>
      <c r="H736" s="51">
        <v>2512</v>
      </c>
      <c r="I736" s="51">
        <v>5260</v>
      </c>
      <c r="J736" s="51">
        <v>2587</v>
      </c>
      <c r="K736" s="51">
        <v>5362</v>
      </c>
      <c r="L736" s="51">
        <v>2648</v>
      </c>
      <c r="M736" s="51">
        <v>5162</v>
      </c>
      <c r="N736" s="51">
        <v>2548</v>
      </c>
      <c r="O736" s="55">
        <v>5003</v>
      </c>
      <c r="P736" s="139">
        <v>2474</v>
      </c>
      <c r="Q736" s="51">
        <v>4826</v>
      </c>
      <c r="R736" s="140">
        <v>2367</v>
      </c>
    </row>
    <row r="737" spans="1:18" s="12" customFormat="1" ht="12.75" x14ac:dyDescent="0.2">
      <c r="A737" s="133" t="s">
        <v>291</v>
      </c>
      <c r="B737" s="134" t="s">
        <v>292</v>
      </c>
      <c r="C737" s="45" t="s">
        <v>294</v>
      </c>
      <c r="D737" s="54" t="s">
        <v>62</v>
      </c>
      <c r="E737" s="51">
        <v>9288</v>
      </c>
      <c r="F737" s="51">
        <v>4522</v>
      </c>
      <c r="G737" s="51">
        <v>8952</v>
      </c>
      <c r="H737" s="51">
        <v>4316</v>
      </c>
      <c r="I737" s="51">
        <v>8225</v>
      </c>
      <c r="J737" s="51">
        <v>3982</v>
      </c>
      <c r="K737" s="51">
        <v>8257</v>
      </c>
      <c r="L737" s="51">
        <v>4030</v>
      </c>
      <c r="M737" s="51">
        <v>7969</v>
      </c>
      <c r="N737" s="51">
        <v>3924</v>
      </c>
      <c r="O737" s="55">
        <v>7676</v>
      </c>
      <c r="P737" s="139">
        <v>3752</v>
      </c>
      <c r="Q737" s="51">
        <v>7290</v>
      </c>
      <c r="R737" s="140">
        <v>3618</v>
      </c>
    </row>
    <row r="738" spans="1:18" s="12" customFormat="1" ht="12.75" x14ac:dyDescent="0.2">
      <c r="A738" s="133" t="s">
        <v>291</v>
      </c>
      <c r="B738" s="134" t="s">
        <v>295</v>
      </c>
      <c r="C738" s="38"/>
      <c r="D738" s="30" t="s">
        <v>60</v>
      </c>
      <c r="E738" s="42">
        <v>85826</v>
      </c>
      <c r="F738" s="42">
        <v>41692</v>
      </c>
      <c r="G738" s="42">
        <v>82690</v>
      </c>
      <c r="H738" s="42">
        <v>40188</v>
      </c>
      <c r="I738" s="42">
        <v>80202</v>
      </c>
      <c r="J738" s="42">
        <v>38881</v>
      </c>
      <c r="K738" s="42">
        <v>80103</v>
      </c>
      <c r="L738" s="42">
        <v>39011</v>
      </c>
      <c r="M738" s="42">
        <v>77655</v>
      </c>
      <c r="N738" s="42">
        <v>37861</v>
      </c>
      <c r="O738" s="136">
        <v>75354</v>
      </c>
      <c r="P738" s="137">
        <v>36695</v>
      </c>
      <c r="Q738" s="42">
        <v>73190</v>
      </c>
      <c r="R738" s="138">
        <v>35611</v>
      </c>
    </row>
    <row r="739" spans="1:18" s="12" customFormat="1" ht="12.75" x14ac:dyDescent="0.2">
      <c r="A739" s="133" t="s">
        <v>291</v>
      </c>
      <c r="B739" s="134" t="s">
        <v>295</v>
      </c>
      <c r="C739" s="38"/>
      <c r="D739" s="30" t="s">
        <v>61</v>
      </c>
      <c r="E739" s="42">
        <v>38217</v>
      </c>
      <c r="F739" s="42">
        <v>18662</v>
      </c>
      <c r="G739" s="42">
        <v>36722</v>
      </c>
      <c r="H739" s="42">
        <v>17963</v>
      </c>
      <c r="I739" s="42">
        <v>35492</v>
      </c>
      <c r="J739" s="42">
        <v>17338</v>
      </c>
      <c r="K739" s="42">
        <v>35774</v>
      </c>
      <c r="L739" s="42">
        <v>17514</v>
      </c>
      <c r="M739" s="42">
        <v>34536</v>
      </c>
      <c r="N739" s="42">
        <v>16904</v>
      </c>
      <c r="O739" s="136">
        <v>33686</v>
      </c>
      <c r="P739" s="137">
        <v>16504</v>
      </c>
      <c r="Q739" s="42">
        <v>33141</v>
      </c>
      <c r="R739" s="138">
        <v>16261</v>
      </c>
    </row>
    <row r="740" spans="1:18" s="12" customFormat="1" ht="12.75" x14ac:dyDescent="0.2">
      <c r="A740" s="133" t="s">
        <v>291</v>
      </c>
      <c r="B740" s="134" t="s">
        <v>295</v>
      </c>
      <c r="C740" s="38"/>
      <c r="D740" s="30" t="s">
        <v>62</v>
      </c>
      <c r="E740" s="42">
        <v>47609</v>
      </c>
      <c r="F740" s="42">
        <v>23030</v>
      </c>
      <c r="G740" s="42">
        <v>45968</v>
      </c>
      <c r="H740" s="42">
        <v>22225</v>
      </c>
      <c r="I740" s="42">
        <v>44710</v>
      </c>
      <c r="J740" s="42">
        <v>21543</v>
      </c>
      <c r="K740" s="42">
        <v>44329</v>
      </c>
      <c r="L740" s="42">
        <v>21497</v>
      </c>
      <c r="M740" s="42">
        <v>43119</v>
      </c>
      <c r="N740" s="42">
        <v>20957</v>
      </c>
      <c r="O740" s="136">
        <v>41668</v>
      </c>
      <c r="P740" s="137">
        <v>20191</v>
      </c>
      <c r="Q740" s="42">
        <v>40049</v>
      </c>
      <c r="R740" s="138">
        <v>19350</v>
      </c>
    </row>
    <row r="741" spans="1:18" s="12" customFormat="1" ht="12.75" x14ac:dyDescent="0.2">
      <c r="A741" s="133" t="s">
        <v>291</v>
      </c>
      <c r="B741" s="134" t="s">
        <v>295</v>
      </c>
      <c r="C741" s="45" t="s">
        <v>296</v>
      </c>
      <c r="D741" s="54" t="s">
        <v>60</v>
      </c>
      <c r="E741" s="51">
        <v>11235</v>
      </c>
      <c r="F741" s="51">
        <v>5451</v>
      </c>
      <c r="G741" s="51">
        <v>10807</v>
      </c>
      <c r="H741" s="51">
        <v>5249</v>
      </c>
      <c r="I741" s="51">
        <v>10419</v>
      </c>
      <c r="J741" s="51">
        <v>5062</v>
      </c>
      <c r="K741" s="51">
        <v>10342</v>
      </c>
      <c r="L741" s="51">
        <v>5052</v>
      </c>
      <c r="M741" s="51">
        <v>10081</v>
      </c>
      <c r="N741" s="51">
        <v>4916</v>
      </c>
      <c r="O741" s="55">
        <v>9812</v>
      </c>
      <c r="P741" s="139">
        <v>4789</v>
      </c>
      <c r="Q741" s="51">
        <v>9535</v>
      </c>
      <c r="R741" s="140">
        <v>4639</v>
      </c>
    </row>
    <row r="742" spans="1:18" s="12" customFormat="1" ht="12.75" x14ac:dyDescent="0.2">
      <c r="A742" s="133" t="s">
        <v>291</v>
      </c>
      <c r="B742" s="134" t="s">
        <v>295</v>
      </c>
      <c r="C742" s="45" t="s">
        <v>296</v>
      </c>
      <c r="D742" s="54" t="s">
        <v>61</v>
      </c>
      <c r="E742" s="51">
        <v>6019</v>
      </c>
      <c r="F742" s="51">
        <v>2978</v>
      </c>
      <c r="G742" s="51">
        <v>5752</v>
      </c>
      <c r="H742" s="51">
        <v>2850</v>
      </c>
      <c r="I742" s="51">
        <v>5489</v>
      </c>
      <c r="J742" s="51">
        <v>2711</v>
      </c>
      <c r="K742" s="51">
        <v>5410</v>
      </c>
      <c r="L742" s="51">
        <v>2655</v>
      </c>
      <c r="M742" s="51">
        <v>5250</v>
      </c>
      <c r="N742" s="51">
        <v>2565</v>
      </c>
      <c r="O742" s="55">
        <v>5172</v>
      </c>
      <c r="P742" s="139">
        <v>2532</v>
      </c>
      <c r="Q742" s="51">
        <v>5047</v>
      </c>
      <c r="R742" s="140">
        <v>2468</v>
      </c>
    </row>
    <row r="743" spans="1:18" s="12" customFormat="1" ht="12.75" x14ac:dyDescent="0.2">
      <c r="A743" s="133" t="s">
        <v>291</v>
      </c>
      <c r="B743" s="134" t="s">
        <v>295</v>
      </c>
      <c r="C743" s="45" t="s">
        <v>296</v>
      </c>
      <c r="D743" s="54" t="s">
        <v>62</v>
      </c>
      <c r="E743" s="51">
        <v>5216</v>
      </c>
      <c r="F743" s="51">
        <v>2473</v>
      </c>
      <c r="G743" s="51">
        <v>5055</v>
      </c>
      <c r="H743" s="51">
        <v>2399</v>
      </c>
      <c r="I743" s="51">
        <v>4930</v>
      </c>
      <c r="J743" s="51">
        <v>2351</v>
      </c>
      <c r="K743" s="51">
        <v>4932</v>
      </c>
      <c r="L743" s="51">
        <v>2397</v>
      </c>
      <c r="M743" s="51">
        <v>4831</v>
      </c>
      <c r="N743" s="51">
        <v>2351</v>
      </c>
      <c r="O743" s="55">
        <v>4640</v>
      </c>
      <c r="P743" s="139">
        <v>2257</v>
      </c>
      <c r="Q743" s="51">
        <v>4488</v>
      </c>
      <c r="R743" s="140">
        <v>2171</v>
      </c>
    </row>
    <row r="744" spans="1:18" s="12" customFormat="1" ht="12.75" x14ac:dyDescent="0.2">
      <c r="A744" s="133" t="s">
        <v>291</v>
      </c>
      <c r="B744" s="134" t="s">
        <v>295</v>
      </c>
      <c r="C744" s="45" t="s">
        <v>297</v>
      </c>
      <c r="D744" s="54" t="s">
        <v>60</v>
      </c>
      <c r="E744" s="51">
        <v>7759</v>
      </c>
      <c r="F744" s="51">
        <v>3789</v>
      </c>
      <c r="G744" s="51">
        <v>7440</v>
      </c>
      <c r="H744" s="51">
        <v>3661</v>
      </c>
      <c r="I744" s="51">
        <v>7186</v>
      </c>
      <c r="J744" s="51">
        <v>3532</v>
      </c>
      <c r="K744" s="51">
        <v>7090</v>
      </c>
      <c r="L744" s="51">
        <v>3499</v>
      </c>
      <c r="M744" s="51">
        <v>6870</v>
      </c>
      <c r="N744" s="51">
        <v>3425</v>
      </c>
      <c r="O744" s="55">
        <v>6667</v>
      </c>
      <c r="P744" s="139">
        <v>3319</v>
      </c>
      <c r="Q744" s="51">
        <v>6476</v>
      </c>
      <c r="R744" s="140">
        <v>3177</v>
      </c>
    </row>
    <row r="745" spans="1:18" s="12" customFormat="1" ht="12.75" x14ac:dyDescent="0.2">
      <c r="A745" s="133" t="s">
        <v>291</v>
      </c>
      <c r="B745" s="134" t="s">
        <v>295</v>
      </c>
      <c r="C745" s="45" t="s">
        <v>297</v>
      </c>
      <c r="D745" s="54" t="s">
        <v>61</v>
      </c>
      <c r="E745" s="51">
        <v>4109</v>
      </c>
      <c r="F745" s="51">
        <v>2081</v>
      </c>
      <c r="G745" s="51">
        <v>3984</v>
      </c>
      <c r="H745" s="51">
        <v>2025</v>
      </c>
      <c r="I745" s="51">
        <v>3849</v>
      </c>
      <c r="J745" s="51">
        <v>1954</v>
      </c>
      <c r="K745" s="51">
        <v>3861</v>
      </c>
      <c r="L745" s="51">
        <v>1939</v>
      </c>
      <c r="M745" s="51">
        <v>3746</v>
      </c>
      <c r="N745" s="51">
        <v>1904</v>
      </c>
      <c r="O745" s="55">
        <v>3613</v>
      </c>
      <c r="P745" s="139">
        <v>1836</v>
      </c>
      <c r="Q745" s="51">
        <v>3486</v>
      </c>
      <c r="R745" s="140">
        <v>1734</v>
      </c>
    </row>
    <row r="746" spans="1:18" s="12" customFormat="1" ht="12.75" x14ac:dyDescent="0.2">
      <c r="A746" s="133" t="s">
        <v>291</v>
      </c>
      <c r="B746" s="134" t="s">
        <v>295</v>
      </c>
      <c r="C746" s="45" t="s">
        <v>297</v>
      </c>
      <c r="D746" s="54" t="s">
        <v>62</v>
      </c>
      <c r="E746" s="51">
        <v>3650</v>
      </c>
      <c r="F746" s="51">
        <v>1708</v>
      </c>
      <c r="G746" s="51">
        <v>3456</v>
      </c>
      <c r="H746" s="51">
        <v>1636</v>
      </c>
      <c r="I746" s="51">
        <v>3337</v>
      </c>
      <c r="J746" s="51">
        <v>1578</v>
      </c>
      <c r="K746" s="51">
        <v>3229</v>
      </c>
      <c r="L746" s="51">
        <v>1560</v>
      </c>
      <c r="M746" s="51">
        <v>3124</v>
      </c>
      <c r="N746" s="51">
        <v>1521</v>
      </c>
      <c r="O746" s="55">
        <v>3054</v>
      </c>
      <c r="P746" s="139">
        <v>1483</v>
      </c>
      <c r="Q746" s="51">
        <v>2990</v>
      </c>
      <c r="R746" s="140">
        <v>1443</v>
      </c>
    </row>
    <row r="747" spans="1:18" s="12" customFormat="1" ht="12.75" x14ac:dyDescent="0.2">
      <c r="A747" s="133" t="s">
        <v>291</v>
      </c>
      <c r="B747" s="134" t="s">
        <v>295</v>
      </c>
      <c r="C747" s="45" t="s">
        <v>298</v>
      </c>
      <c r="D747" s="54" t="s">
        <v>60</v>
      </c>
      <c r="E747" s="51">
        <v>9383</v>
      </c>
      <c r="F747" s="51">
        <v>4668</v>
      </c>
      <c r="G747" s="51">
        <v>9010</v>
      </c>
      <c r="H747" s="51">
        <v>4458</v>
      </c>
      <c r="I747" s="51">
        <v>8674</v>
      </c>
      <c r="J747" s="51">
        <v>4226</v>
      </c>
      <c r="K747" s="51">
        <v>8871</v>
      </c>
      <c r="L747" s="51">
        <v>4367</v>
      </c>
      <c r="M747" s="51">
        <v>8631</v>
      </c>
      <c r="N747" s="51">
        <v>4252</v>
      </c>
      <c r="O747" s="55">
        <v>8255</v>
      </c>
      <c r="P747" s="139">
        <v>4019</v>
      </c>
      <c r="Q747" s="51">
        <v>7863</v>
      </c>
      <c r="R747" s="140">
        <v>3791</v>
      </c>
    </row>
    <row r="748" spans="1:18" s="12" customFormat="1" ht="12.75" x14ac:dyDescent="0.2">
      <c r="A748" s="133" t="s">
        <v>291</v>
      </c>
      <c r="B748" s="134" t="s">
        <v>295</v>
      </c>
      <c r="C748" s="45" t="s">
        <v>298</v>
      </c>
      <c r="D748" s="54" t="s">
        <v>61</v>
      </c>
      <c r="E748" s="51">
        <v>2887</v>
      </c>
      <c r="F748" s="51">
        <v>1428</v>
      </c>
      <c r="G748" s="51">
        <v>2693</v>
      </c>
      <c r="H748" s="51">
        <v>1318</v>
      </c>
      <c r="I748" s="51">
        <v>2534</v>
      </c>
      <c r="J748" s="51">
        <v>1207</v>
      </c>
      <c r="K748" s="51">
        <v>2481</v>
      </c>
      <c r="L748" s="51">
        <v>1203</v>
      </c>
      <c r="M748" s="51">
        <v>2366</v>
      </c>
      <c r="N748" s="51">
        <v>1143</v>
      </c>
      <c r="O748" s="55">
        <v>2302</v>
      </c>
      <c r="P748" s="139">
        <v>1089</v>
      </c>
      <c r="Q748" s="51">
        <v>2213</v>
      </c>
      <c r="R748" s="140">
        <v>1050</v>
      </c>
    </row>
    <row r="749" spans="1:18" s="12" customFormat="1" ht="12.75" x14ac:dyDescent="0.2">
      <c r="A749" s="133" t="s">
        <v>291</v>
      </c>
      <c r="B749" s="134" t="s">
        <v>295</v>
      </c>
      <c r="C749" s="45" t="s">
        <v>298</v>
      </c>
      <c r="D749" s="54" t="s">
        <v>62</v>
      </c>
      <c r="E749" s="51">
        <v>6496</v>
      </c>
      <c r="F749" s="51">
        <v>3240</v>
      </c>
      <c r="G749" s="51">
        <v>6317</v>
      </c>
      <c r="H749" s="51">
        <v>3140</v>
      </c>
      <c r="I749" s="51">
        <v>6140</v>
      </c>
      <c r="J749" s="51">
        <v>3019</v>
      </c>
      <c r="K749" s="51">
        <v>6390</v>
      </c>
      <c r="L749" s="51">
        <v>3164</v>
      </c>
      <c r="M749" s="51">
        <v>6265</v>
      </c>
      <c r="N749" s="51">
        <v>3109</v>
      </c>
      <c r="O749" s="55">
        <v>5953</v>
      </c>
      <c r="P749" s="139">
        <v>2930</v>
      </c>
      <c r="Q749" s="51">
        <v>5650</v>
      </c>
      <c r="R749" s="140">
        <v>2741</v>
      </c>
    </row>
    <row r="750" spans="1:18" s="12" customFormat="1" ht="12.75" x14ac:dyDescent="0.2">
      <c r="A750" s="133" t="s">
        <v>291</v>
      </c>
      <c r="B750" s="134" t="s">
        <v>295</v>
      </c>
      <c r="C750" s="45" t="s">
        <v>295</v>
      </c>
      <c r="D750" s="54" t="s">
        <v>60</v>
      </c>
      <c r="E750" s="51">
        <v>11973</v>
      </c>
      <c r="F750" s="51">
        <v>5771</v>
      </c>
      <c r="G750" s="51">
        <v>11568</v>
      </c>
      <c r="H750" s="51">
        <v>5579</v>
      </c>
      <c r="I750" s="51">
        <v>11326</v>
      </c>
      <c r="J750" s="51">
        <v>5450</v>
      </c>
      <c r="K750" s="51">
        <v>11446</v>
      </c>
      <c r="L750" s="51">
        <v>5545</v>
      </c>
      <c r="M750" s="51">
        <v>11155</v>
      </c>
      <c r="N750" s="51">
        <v>5383</v>
      </c>
      <c r="O750" s="55">
        <v>10890</v>
      </c>
      <c r="P750" s="139">
        <v>5290</v>
      </c>
      <c r="Q750" s="51">
        <v>10463</v>
      </c>
      <c r="R750" s="140">
        <v>5050</v>
      </c>
    </row>
    <row r="751" spans="1:18" s="12" customFormat="1" ht="12.75" x14ac:dyDescent="0.2">
      <c r="A751" s="133" t="s">
        <v>291</v>
      </c>
      <c r="B751" s="134" t="s">
        <v>295</v>
      </c>
      <c r="C751" s="45" t="s">
        <v>295</v>
      </c>
      <c r="D751" s="54" t="s">
        <v>61</v>
      </c>
      <c r="E751" s="51">
        <v>914</v>
      </c>
      <c r="F751" s="51">
        <v>434</v>
      </c>
      <c r="G751" s="51">
        <v>889</v>
      </c>
      <c r="H751" s="51">
        <v>421</v>
      </c>
      <c r="I751" s="51">
        <v>881</v>
      </c>
      <c r="J751" s="51">
        <v>418</v>
      </c>
      <c r="K751" s="51">
        <v>890</v>
      </c>
      <c r="L751" s="51">
        <v>444</v>
      </c>
      <c r="M751" s="51">
        <v>871</v>
      </c>
      <c r="N751" s="51">
        <v>432</v>
      </c>
      <c r="O751" s="55">
        <v>833</v>
      </c>
      <c r="P751" s="139">
        <v>425</v>
      </c>
      <c r="Q751" s="51">
        <v>812</v>
      </c>
      <c r="R751" s="140">
        <v>405</v>
      </c>
    </row>
    <row r="752" spans="1:18" s="12" customFormat="1" ht="12.75" x14ac:dyDescent="0.2">
      <c r="A752" s="133" t="s">
        <v>291</v>
      </c>
      <c r="B752" s="134" t="s">
        <v>295</v>
      </c>
      <c r="C752" s="45" t="s">
        <v>295</v>
      </c>
      <c r="D752" s="54" t="s">
        <v>62</v>
      </c>
      <c r="E752" s="51">
        <v>11059</v>
      </c>
      <c r="F752" s="51">
        <v>5337</v>
      </c>
      <c r="G752" s="51">
        <v>10679</v>
      </c>
      <c r="H752" s="51">
        <v>5158</v>
      </c>
      <c r="I752" s="51">
        <v>10445</v>
      </c>
      <c r="J752" s="51">
        <v>5032</v>
      </c>
      <c r="K752" s="51">
        <v>10556</v>
      </c>
      <c r="L752" s="51">
        <v>5101</v>
      </c>
      <c r="M752" s="51">
        <v>10284</v>
      </c>
      <c r="N752" s="51">
        <v>4951</v>
      </c>
      <c r="O752" s="55">
        <v>10057</v>
      </c>
      <c r="P752" s="139">
        <v>4865</v>
      </c>
      <c r="Q752" s="51">
        <v>9651</v>
      </c>
      <c r="R752" s="140">
        <v>4645</v>
      </c>
    </row>
    <row r="753" spans="1:18" s="12" customFormat="1" ht="12.75" x14ac:dyDescent="0.2">
      <c r="A753" s="133" t="s">
        <v>291</v>
      </c>
      <c r="B753" s="134" t="s">
        <v>295</v>
      </c>
      <c r="C753" s="45" t="s">
        <v>299</v>
      </c>
      <c r="D753" s="54" t="s">
        <v>71</v>
      </c>
      <c r="E753" s="51">
        <v>13011</v>
      </c>
      <c r="F753" s="51">
        <v>6296</v>
      </c>
      <c r="G753" s="51">
        <v>12631</v>
      </c>
      <c r="H753" s="51">
        <v>6150</v>
      </c>
      <c r="I753" s="51">
        <v>12317</v>
      </c>
      <c r="J753" s="51">
        <v>5997</v>
      </c>
      <c r="K753" s="51">
        <v>11801</v>
      </c>
      <c r="L753" s="51">
        <v>5788</v>
      </c>
      <c r="M753" s="51">
        <v>11335</v>
      </c>
      <c r="N753" s="51">
        <v>5520</v>
      </c>
      <c r="O753" s="55">
        <v>11096</v>
      </c>
      <c r="P753" s="139">
        <v>5403</v>
      </c>
      <c r="Q753" s="51">
        <v>11142</v>
      </c>
      <c r="R753" s="140">
        <v>5467</v>
      </c>
    </row>
    <row r="754" spans="1:18" s="12" customFormat="1" ht="12.75" x14ac:dyDescent="0.2">
      <c r="A754" s="133" t="s">
        <v>291</v>
      </c>
      <c r="B754" s="134" t="s">
        <v>295</v>
      </c>
      <c r="C754" s="45" t="s">
        <v>300</v>
      </c>
      <c r="D754" s="54" t="s">
        <v>60</v>
      </c>
      <c r="E754" s="51">
        <v>9500</v>
      </c>
      <c r="F754" s="51">
        <v>4638</v>
      </c>
      <c r="G754" s="51">
        <v>9063</v>
      </c>
      <c r="H754" s="51">
        <v>4423</v>
      </c>
      <c r="I754" s="51">
        <v>8714</v>
      </c>
      <c r="J754" s="51">
        <v>4223</v>
      </c>
      <c r="K754" s="51">
        <v>9071</v>
      </c>
      <c r="L754" s="51">
        <v>4405</v>
      </c>
      <c r="M754" s="51">
        <v>8738</v>
      </c>
      <c r="N754" s="51">
        <v>4281</v>
      </c>
      <c r="O754" s="55">
        <v>8285</v>
      </c>
      <c r="P754" s="139">
        <v>4036</v>
      </c>
      <c r="Q754" s="51">
        <v>7875</v>
      </c>
      <c r="R754" s="140">
        <v>3838</v>
      </c>
    </row>
    <row r="755" spans="1:18" s="12" customFormat="1" ht="12.75" x14ac:dyDescent="0.2">
      <c r="A755" s="133" t="s">
        <v>291</v>
      </c>
      <c r="B755" s="134" t="s">
        <v>295</v>
      </c>
      <c r="C755" s="45" t="s">
        <v>300</v>
      </c>
      <c r="D755" s="54" t="s">
        <v>61</v>
      </c>
      <c r="E755" s="51">
        <v>3512</v>
      </c>
      <c r="F755" s="51">
        <v>1698</v>
      </c>
      <c r="G755" s="51">
        <v>3317</v>
      </c>
      <c r="H755" s="51">
        <v>1615</v>
      </c>
      <c r="I755" s="51">
        <v>3175</v>
      </c>
      <c r="J755" s="51">
        <v>1557</v>
      </c>
      <c r="K755" s="51">
        <v>3190</v>
      </c>
      <c r="L755" s="51">
        <v>1540</v>
      </c>
      <c r="M755" s="51">
        <v>3045</v>
      </c>
      <c r="N755" s="51">
        <v>1494</v>
      </c>
      <c r="O755" s="55">
        <v>2909</v>
      </c>
      <c r="P755" s="139">
        <v>1429</v>
      </c>
      <c r="Q755" s="51">
        <v>2794</v>
      </c>
      <c r="R755" s="140">
        <v>1370</v>
      </c>
    </row>
    <row r="756" spans="1:18" s="12" customFormat="1" ht="12.75" x14ac:dyDescent="0.2">
      <c r="A756" s="133" t="s">
        <v>291</v>
      </c>
      <c r="B756" s="134" t="s">
        <v>295</v>
      </c>
      <c r="C756" s="45" t="s">
        <v>300</v>
      </c>
      <c r="D756" s="54" t="s">
        <v>62</v>
      </c>
      <c r="E756" s="51">
        <v>5988</v>
      </c>
      <c r="F756" s="51">
        <v>2940</v>
      </c>
      <c r="G756" s="51">
        <v>5746</v>
      </c>
      <c r="H756" s="51">
        <v>2808</v>
      </c>
      <c r="I756" s="51">
        <v>5539</v>
      </c>
      <c r="J756" s="51">
        <v>2666</v>
      </c>
      <c r="K756" s="51">
        <v>5881</v>
      </c>
      <c r="L756" s="51">
        <v>2865</v>
      </c>
      <c r="M756" s="51">
        <v>5693</v>
      </c>
      <c r="N756" s="51">
        <v>2787</v>
      </c>
      <c r="O756" s="55">
        <v>5376</v>
      </c>
      <c r="P756" s="139">
        <v>2607</v>
      </c>
      <c r="Q756" s="51">
        <v>5081</v>
      </c>
      <c r="R756" s="140">
        <v>2468</v>
      </c>
    </row>
    <row r="757" spans="1:18" s="12" customFormat="1" ht="12.75" x14ac:dyDescent="0.2">
      <c r="A757" s="133" t="s">
        <v>291</v>
      </c>
      <c r="B757" s="134" t="s">
        <v>295</v>
      </c>
      <c r="C757" s="45" t="s">
        <v>301</v>
      </c>
      <c r="D757" s="54" t="s">
        <v>60</v>
      </c>
      <c r="E757" s="51">
        <v>13147</v>
      </c>
      <c r="F757" s="51">
        <v>6326</v>
      </c>
      <c r="G757" s="51">
        <v>12692</v>
      </c>
      <c r="H757" s="51">
        <v>6075</v>
      </c>
      <c r="I757" s="51">
        <v>12338</v>
      </c>
      <c r="J757" s="51">
        <v>5917</v>
      </c>
      <c r="K757" s="51">
        <v>12241</v>
      </c>
      <c r="L757" s="51">
        <v>5880</v>
      </c>
      <c r="M757" s="51">
        <v>11865</v>
      </c>
      <c r="N757" s="51">
        <v>5716</v>
      </c>
      <c r="O757" s="55">
        <v>11555</v>
      </c>
      <c r="P757" s="139">
        <v>5571</v>
      </c>
      <c r="Q757" s="51">
        <v>11238</v>
      </c>
      <c r="R757" s="140">
        <v>5463</v>
      </c>
    </row>
    <row r="758" spans="1:18" s="12" customFormat="1" ht="12.75" x14ac:dyDescent="0.2">
      <c r="A758" s="133" t="s">
        <v>291</v>
      </c>
      <c r="B758" s="134" t="s">
        <v>295</v>
      </c>
      <c r="C758" s="45" t="s">
        <v>301</v>
      </c>
      <c r="D758" s="54" t="s">
        <v>61</v>
      </c>
      <c r="E758" s="51">
        <v>3003</v>
      </c>
      <c r="F758" s="51">
        <v>1439</v>
      </c>
      <c r="G758" s="51">
        <v>2913</v>
      </c>
      <c r="H758" s="51">
        <v>1387</v>
      </c>
      <c r="I758" s="51">
        <v>2864</v>
      </c>
      <c r="J758" s="51">
        <v>1370</v>
      </c>
      <c r="K758" s="51">
        <v>3754</v>
      </c>
      <c r="L758" s="51">
        <v>1783</v>
      </c>
      <c r="M758" s="51">
        <v>3698</v>
      </c>
      <c r="N758" s="51">
        <v>1740</v>
      </c>
      <c r="O758" s="55">
        <v>3649</v>
      </c>
      <c r="P758" s="139">
        <v>1744</v>
      </c>
      <c r="Q758" s="51">
        <v>3623</v>
      </c>
      <c r="R758" s="140">
        <v>1753</v>
      </c>
    </row>
    <row r="759" spans="1:18" s="12" customFormat="1" ht="12.75" x14ac:dyDescent="0.2">
      <c r="A759" s="133" t="s">
        <v>291</v>
      </c>
      <c r="B759" s="134" t="s">
        <v>295</v>
      </c>
      <c r="C759" s="45" t="s">
        <v>301</v>
      </c>
      <c r="D759" s="54" t="s">
        <v>62</v>
      </c>
      <c r="E759" s="51">
        <v>10144</v>
      </c>
      <c r="F759" s="51">
        <v>4887</v>
      </c>
      <c r="G759" s="51">
        <v>9779</v>
      </c>
      <c r="H759" s="51">
        <v>4688</v>
      </c>
      <c r="I759" s="51">
        <v>9474</v>
      </c>
      <c r="J759" s="51">
        <v>4547</v>
      </c>
      <c r="K759" s="51">
        <v>8487</v>
      </c>
      <c r="L759" s="51">
        <v>4097</v>
      </c>
      <c r="M759" s="51">
        <v>8167</v>
      </c>
      <c r="N759" s="51">
        <v>3976</v>
      </c>
      <c r="O759" s="55">
        <v>7906</v>
      </c>
      <c r="P759" s="139">
        <v>3827</v>
      </c>
      <c r="Q759" s="51">
        <v>7615</v>
      </c>
      <c r="R759" s="140">
        <v>3710</v>
      </c>
    </row>
    <row r="760" spans="1:18" s="12" customFormat="1" ht="12.75" x14ac:dyDescent="0.2">
      <c r="A760" s="133" t="s">
        <v>291</v>
      </c>
      <c r="B760" s="134" t="s">
        <v>295</v>
      </c>
      <c r="C760" s="45" t="s">
        <v>302</v>
      </c>
      <c r="D760" s="54" t="s">
        <v>60</v>
      </c>
      <c r="E760" s="51">
        <v>9818</v>
      </c>
      <c r="F760" s="51">
        <v>4753</v>
      </c>
      <c r="G760" s="51">
        <v>9479</v>
      </c>
      <c r="H760" s="51">
        <v>4593</v>
      </c>
      <c r="I760" s="51">
        <v>9228</v>
      </c>
      <c r="J760" s="51">
        <v>4474</v>
      </c>
      <c r="K760" s="51">
        <v>9241</v>
      </c>
      <c r="L760" s="51">
        <v>4475</v>
      </c>
      <c r="M760" s="51">
        <v>8980</v>
      </c>
      <c r="N760" s="51">
        <v>4368</v>
      </c>
      <c r="O760" s="55">
        <v>8794</v>
      </c>
      <c r="P760" s="139">
        <v>4268</v>
      </c>
      <c r="Q760" s="51">
        <v>8598</v>
      </c>
      <c r="R760" s="140">
        <v>4186</v>
      </c>
    </row>
    <row r="761" spans="1:18" s="12" customFormat="1" ht="12.75" x14ac:dyDescent="0.2">
      <c r="A761" s="133" t="s">
        <v>291</v>
      </c>
      <c r="B761" s="134" t="s">
        <v>295</v>
      </c>
      <c r="C761" s="45" t="s">
        <v>302</v>
      </c>
      <c r="D761" s="54" t="s">
        <v>61</v>
      </c>
      <c r="E761" s="51">
        <v>4762</v>
      </c>
      <c r="F761" s="51">
        <v>2308</v>
      </c>
      <c r="G761" s="51">
        <v>4543</v>
      </c>
      <c r="H761" s="51">
        <v>2197</v>
      </c>
      <c r="I761" s="51">
        <v>4383</v>
      </c>
      <c r="J761" s="51">
        <v>2124</v>
      </c>
      <c r="K761" s="51">
        <v>4387</v>
      </c>
      <c r="L761" s="51">
        <v>2162</v>
      </c>
      <c r="M761" s="51">
        <v>4225</v>
      </c>
      <c r="N761" s="51">
        <v>2106</v>
      </c>
      <c r="O761" s="55">
        <v>4112</v>
      </c>
      <c r="P761" s="139">
        <v>2046</v>
      </c>
      <c r="Q761" s="51">
        <v>4024</v>
      </c>
      <c r="R761" s="140">
        <v>2014</v>
      </c>
    </row>
    <row r="762" spans="1:18" s="12" customFormat="1" ht="12.75" x14ac:dyDescent="0.2">
      <c r="A762" s="133" t="s">
        <v>291</v>
      </c>
      <c r="B762" s="134" t="s">
        <v>295</v>
      </c>
      <c r="C762" s="45" t="s">
        <v>302</v>
      </c>
      <c r="D762" s="54" t="s">
        <v>62</v>
      </c>
      <c r="E762" s="51">
        <v>5056</v>
      </c>
      <c r="F762" s="51">
        <v>2445</v>
      </c>
      <c r="G762" s="51">
        <v>4936</v>
      </c>
      <c r="H762" s="51">
        <v>2396</v>
      </c>
      <c r="I762" s="51">
        <v>4845</v>
      </c>
      <c r="J762" s="51">
        <v>2350</v>
      </c>
      <c r="K762" s="51">
        <v>4854</v>
      </c>
      <c r="L762" s="51">
        <v>2313</v>
      </c>
      <c r="M762" s="51">
        <v>4755</v>
      </c>
      <c r="N762" s="51">
        <v>2262</v>
      </c>
      <c r="O762" s="55">
        <v>4682</v>
      </c>
      <c r="P762" s="139">
        <v>2222</v>
      </c>
      <c r="Q762" s="51">
        <v>4574</v>
      </c>
      <c r="R762" s="140">
        <v>2172</v>
      </c>
    </row>
    <row r="763" spans="1:18" s="12" customFormat="1" ht="12.75" x14ac:dyDescent="0.2">
      <c r="A763" s="133" t="s">
        <v>291</v>
      </c>
      <c r="B763" s="134" t="s">
        <v>303</v>
      </c>
      <c r="C763" s="38"/>
      <c r="D763" s="30" t="s">
        <v>60</v>
      </c>
      <c r="E763" s="42">
        <v>61504</v>
      </c>
      <c r="F763" s="42">
        <v>29858</v>
      </c>
      <c r="G763" s="42">
        <v>59580</v>
      </c>
      <c r="H763" s="42">
        <v>28902</v>
      </c>
      <c r="I763" s="42">
        <v>57648</v>
      </c>
      <c r="J763" s="42">
        <v>27975</v>
      </c>
      <c r="K763" s="42">
        <v>57334</v>
      </c>
      <c r="L763" s="42">
        <v>27854</v>
      </c>
      <c r="M763" s="42">
        <v>55633</v>
      </c>
      <c r="N763" s="42">
        <v>27031</v>
      </c>
      <c r="O763" s="136">
        <v>53964</v>
      </c>
      <c r="P763" s="137">
        <v>26201</v>
      </c>
      <c r="Q763" s="42">
        <v>52307</v>
      </c>
      <c r="R763" s="138">
        <v>25340</v>
      </c>
    </row>
    <row r="764" spans="1:18" s="12" customFormat="1" ht="12.75" x14ac:dyDescent="0.2">
      <c r="A764" s="133" t="s">
        <v>291</v>
      </c>
      <c r="B764" s="134" t="s">
        <v>303</v>
      </c>
      <c r="C764" s="38"/>
      <c r="D764" s="30" t="s">
        <v>61</v>
      </c>
      <c r="E764" s="42">
        <v>32566</v>
      </c>
      <c r="F764" s="42">
        <v>15914</v>
      </c>
      <c r="G764" s="42">
        <v>31359</v>
      </c>
      <c r="H764" s="42">
        <v>15325</v>
      </c>
      <c r="I764" s="42">
        <v>30369</v>
      </c>
      <c r="J764" s="42">
        <v>14873</v>
      </c>
      <c r="K764" s="42">
        <v>29792</v>
      </c>
      <c r="L764" s="42">
        <v>14551</v>
      </c>
      <c r="M764" s="42">
        <v>28890</v>
      </c>
      <c r="N764" s="42">
        <v>14158</v>
      </c>
      <c r="O764" s="136">
        <v>28255</v>
      </c>
      <c r="P764" s="137">
        <v>13819</v>
      </c>
      <c r="Q764" s="42">
        <v>27671</v>
      </c>
      <c r="R764" s="138">
        <v>13528</v>
      </c>
    </row>
    <row r="765" spans="1:18" s="12" customFormat="1" ht="12.75" x14ac:dyDescent="0.2">
      <c r="A765" s="133" t="s">
        <v>291</v>
      </c>
      <c r="B765" s="134" t="s">
        <v>303</v>
      </c>
      <c r="C765" s="38"/>
      <c r="D765" s="30" t="s">
        <v>62</v>
      </c>
      <c r="E765" s="42">
        <v>28938</v>
      </c>
      <c r="F765" s="42">
        <v>13944</v>
      </c>
      <c r="G765" s="42">
        <v>28221</v>
      </c>
      <c r="H765" s="42">
        <v>13577</v>
      </c>
      <c r="I765" s="42">
        <v>27279</v>
      </c>
      <c r="J765" s="42">
        <v>13102</v>
      </c>
      <c r="K765" s="42">
        <v>27542</v>
      </c>
      <c r="L765" s="42">
        <v>13303</v>
      </c>
      <c r="M765" s="42">
        <v>26743</v>
      </c>
      <c r="N765" s="42">
        <v>12873</v>
      </c>
      <c r="O765" s="136">
        <v>25709</v>
      </c>
      <c r="P765" s="137">
        <v>12382</v>
      </c>
      <c r="Q765" s="42">
        <v>24636</v>
      </c>
      <c r="R765" s="138">
        <v>11812</v>
      </c>
    </row>
    <row r="766" spans="1:18" s="12" customFormat="1" ht="12.75" x14ac:dyDescent="0.2">
      <c r="A766" s="133" t="s">
        <v>291</v>
      </c>
      <c r="B766" s="134" t="s">
        <v>303</v>
      </c>
      <c r="C766" s="45" t="s">
        <v>304</v>
      </c>
      <c r="D766" s="54" t="s">
        <v>60</v>
      </c>
      <c r="E766" s="51">
        <v>12891</v>
      </c>
      <c r="F766" s="51">
        <v>6296</v>
      </c>
      <c r="G766" s="51">
        <v>12489</v>
      </c>
      <c r="H766" s="51">
        <v>6098</v>
      </c>
      <c r="I766" s="51">
        <v>12117</v>
      </c>
      <c r="J766" s="51">
        <v>5954</v>
      </c>
      <c r="K766" s="51">
        <v>12028</v>
      </c>
      <c r="L766" s="51">
        <v>5901</v>
      </c>
      <c r="M766" s="51">
        <v>11667</v>
      </c>
      <c r="N766" s="51">
        <v>5729</v>
      </c>
      <c r="O766" s="55">
        <v>11376</v>
      </c>
      <c r="P766" s="139">
        <v>5555</v>
      </c>
      <c r="Q766" s="51">
        <v>11013</v>
      </c>
      <c r="R766" s="140">
        <v>5325</v>
      </c>
    </row>
    <row r="767" spans="1:18" s="12" customFormat="1" ht="12.75" x14ac:dyDescent="0.2">
      <c r="A767" s="133" t="s">
        <v>291</v>
      </c>
      <c r="B767" s="134" t="s">
        <v>303</v>
      </c>
      <c r="C767" s="45" t="s">
        <v>304</v>
      </c>
      <c r="D767" s="54" t="s">
        <v>61</v>
      </c>
      <c r="E767" s="51">
        <v>6961</v>
      </c>
      <c r="F767" s="51">
        <v>3484</v>
      </c>
      <c r="G767" s="51">
        <v>6694</v>
      </c>
      <c r="H767" s="51">
        <v>3341</v>
      </c>
      <c r="I767" s="51">
        <v>6455</v>
      </c>
      <c r="J767" s="51">
        <v>3227</v>
      </c>
      <c r="K767" s="51">
        <v>6338</v>
      </c>
      <c r="L767" s="51">
        <v>3151</v>
      </c>
      <c r="M767" s="51">
        <v>6083</v>
      </c>
      <c r="N767" s="51">
        <v>3034</v>
      </c>
      <c r="O767" s="55">
        <v>5958</v>
      </c>
      <c r="P767" s="139">
        <v>2943</v>
      </c>
      <c r="Q767" s="51">
        <v>5793</v>
      </c>
      <c r="R767" s="140">
        <v>2831</v>
      </c>
    </row>
    <row r="768" spans="1:18" s="12" customFormat="1" ht="12.75" x14ac:dyDescent="0.2">
      <c r="A768" s="133" t="s">
        <v>291</v>
      </c>
      <c r="B768" s="134" t="s">
        <v>303</v>
      </c>
      <c r="C768" s="45" t="s">
        <v>304</v>
      </c>
      <c r="D768" s="54" t="s">
        <v>62</v>
      </c>
      <c r="E768" s="51">
        <v>5930</v>
      </c>
      <c r="F768" s="51">
        <v>2812</v>
      </c>
      <c r="G768" s="51">
        <v>5795</v>
      </c>
      <c r="H768" s="51">
        <v>2757</v>
      </c>
      <c r="I768" s="51">
        <v>5662</v>
      </c>
      <c r="J768" s="51">
        <v>2727</v>
      </c>
      <c r="K768" s="51">
        <v>5690</v>
      </c>
      <c r="L768" s="51">
        <v>2750</v>
      </c>
      <c r="M768" s="51">
        <v>5584</v>
      </c>
      <c r="N768" s="51">
        <v>2695</v>
      </c>
      <c r="O768" s="55">
        <v>5418</v>
      </c>
      <c r="P768" s="139">
        <v>2612</v>
      </c>
      <c r="Q768" s="51">
        <v>5220</v>
      </c>
      <c r="R768" s="140">
        <v>2494</v>
      </c>
    </row>
    <row r="769" spans="1:18" s="12" customFormat="1" ht="12.75" x14ac:dyDescent="0.2">
      <c r="A769" s="133" t="s">
        <v>291</v>
      </c>
      <c r="B769" s="134" t="s">
        <v>303</v>
      </c>
      <c r="C769" s="45" t="s">
        <v>305</v>
      </c>
      <c r="D769" s="54" t="s">
        <v>60</v>
      </c>
      <c r="E769" s="51">
        <v>11082</v>
      </c>
      <c r="F769" s="51">
        <v>5330</v>
      </c>
      <c r="G769" s="51">
        <v>10706</v>
      </c>
      <c r="H769" s="51">
        <v>5126</v>
      </c>
      <c r="I769" s="51">
        <v>10381</v>
      </c>
      <c r="J769" s="51">
        <v>4978</v>
      </c>
      <c r="K769" s="51">
        <v>10298</v>
      </c>
      <c r="L769" s="51">
        <v>4935</v>
      </c>
      <c r="M769" s="51">
        <v>10011</v>
      </c>
      <c r="N769" s="51">
        <v>4844</v>
      </c>
      <c r="O769" s="55">
        <v>9679</v>
      </c>
      <c r="P769" s="139">
        <v>4649</v>
      </c>
      <c r="Q769" s="51">
        <v>9349</v>
      </c>
      <c r="R769" s="140">
        <v>4483</v>
      </c>
    </row>
    <row r="770" spans="1:18" s="12" customFormat="1" ht="12.75" x14ac:dyDescent="0.2">
      <c r="A770" s="133" t="s">
        <v>291</v>
      </c>
      <c r="B770" s="134" t="s">
        <v>303</v>
      </c>
      <c r="C770" s="45" t="s">
        <v>305</v>
      </c>
      <c r="D770" s="54" t="s">
        <v>61</v>
      </c>
      <c r="E770" s="51">
        <v>5836</v>
      </c>
      <c r="F770" s="51">
        <v>2748</v>
      </c>
      <c r="G770" s="51">
        <v>5593</v>
      </c>
      <c r="H770" s="51">
        <v>2635</v>
      </c>
      <c r="I770" s="51">
        <v>5424</v>
      </c>
      <c r="J770" s="51">
        <v>2589</v>
      </c>
      <c r="K770" s="51">
        <v>5346</v>
      </c>
      <c r="L770" s="51">
        <v>2563</v>
      </c>
      <c r="M770" s="51">
        <v>5176</v>
      </c>
      <c r="N770" s="51">
        <v>2506</v>
      </c>
      <c r="O770" s="55">
        <v>4993</v>
      </c>
      <c r="P770" s="139">
        <v>2397</v>
      </c>
      <c r="Q770" s="51">
        <v>4875</v>
      </c>
      <c r="R770" s="140">
        <v>2351</v>
      </c>
    </row>
    <row r="771" spans="1:18" s="12" customFormat="1" ht="12.75" x14ac:dyDescent="0.2">
      <c r="A771" s="133" t="s">
        <v>291</v>
      </c>
      <c r="B771" s="134" t="s">
        <v>303</v>
      </c>
      <c r="C771" s="45" t="s">
        <v>305</v>
      </c>
      <c r="D771" s="54" t="s">
        <v>62</v>
      </c>
      <c r="E771" s="51">
        <v>5246</v>
      </c>
      <c r="F771" s="51">
        <v>2582</v>
      </c>
      <c r="G771" s="51">
        <v>5113</v>
      </c>
      <c r="H771" s="51">
        <v>2491</v>
      </c>
      <c r="I771" s="51">
        <v>4957</v>
      </c>
      <c r="J771" s="51">
        <v>2389</v>
      </c>
      <c r="K771" s="51">
        <v>4952</v>
      </c>
      <c r="L771" s="51">
        <v>2372</v>
      </c>
      <c r="M771" s="51">
        <v>4835</v>
      </c>
      <c r="N771" s="51">
        <v>2338</v>
      </c>
      <c r="O771" s="55">
        <v>4686</v>
      </c>
      <c r="P771" s="139">
        <v>2252</v>
      </c>
      <c r="Q771" s="51">
        <v>4474</v>
      </c>
      <c r="R771" s="140">
        <v>2132</v>
      </c>
    </row>
    <row r="772" spans="1:18" s="12" customFormat="1" ht="12.75" x14ac:dyDescent="0.2">
      <c r="A772" s="133" t="s">
        <v>291</v>
      </c>
      <c r="B772" s="134" t="s">
        <v>303</v>
      </c>
      <c r="C772" s="45" t="s">
        <v>306</v>
      </c>
      <c r="D772" s="54" t="s">
        <v>71</v>
      </c>
      <c r="E772" s="51">
        <v>15448</v>
      </c>
      <c r="F772" s="51">
        <v>7557</v>
      </c>
      <c r="G772" s="51">
        <v>14982</v>
      </c>
      <c r="H772" s="51">
        <v>7336</v>
      </c>
      <c r="I772" s="51">
        <v>14594</v>
      </c>
      <c r="J772" s="51">
        <v>7151</v>
      </c>
      <c r="K772" s="51">
        <v>14287</v>
      </c>
      <c r="L772" s="51">
        <v>6974</v>
      </c>
      <c r="M772" s="51">
        <v>13907</v>
      </c>
      <c r="N772" s="51">
        <v>6800</v>
      </c>
      <c r="O772" s="55">
        <v>13692</v>
      </c>
      <c r="P772" s="139">
        <v>6728</v>
      </c>
      <c r="Q772" s="51">
        <v>13371</v>
      </c>
      <c r="R772" s="140">
        <v>6564</v>
      </c>
    </row>
    <row r="773" spans="1:18" s="12" customFormat="1" ht="12.75" x14ac:dyDescent="0.2">
      <c r="A773" s="133" t="s">
        <v>291</v>
      </c>
      <c r="B773" s="134" t="s">
        <v>303</v>
      </c>
      <c r="C773" s="45" t="s">
        <v>307</v>
      </c>
      <c r="D773" s="54" t="s">
        <v>60</v>
      </c>
      <c r="E773" s="51">
        <v>9018</v>
      </c>
      <c r="F773" s="51">
        <v>4331</v>
      </c>
      <c r="G773" s="51">
        <v>8680</v>
      </c>
      <c r="H773" s="51">
        <v>4163</v>
      </c>
      <c r="I773" s="51">
        <v>8265</v>
      </c>
      <c r="J773" s="51">
        <v>3957</v>
      </c>
      <c r="K773" s="51">
        <v>8375</v>
      </c>
      <c r="L773" s="51">
        <v>4039</v>
      </c>
      <c r="M773" s="51">
        <v>8095</v>
      </c>
      <c r="N773" s="51">
        <v>3890</v>
      </c>
      <c r="O773" s="55">
        <v>7721</v>
      </c>
      <c r="P773" s="139">
        <v>3730</v>
      </c>
      <c r="Q773" s="51">
        <v>7413</v>
      </c>
      <c r="R773" s="140">
        <v>3617</v>
      </c>
    </row>
    <row r="774" spans="1:18" s="12" customFormat="1" ht="12.75" x14ac:dyDescent="0.2">
      <c r="A774" s="133" t="s">
        <v>291</v>
      </c>
      <c r="B774" s="134" t="s">
        <v>303</v>
      </c>
      <c r="C774" s="45" t="s">
        <v>307</v>
      </c>
      <c r="D774" s="54" t="s">
        <v>61</v>
      </c>
      <c r="E774" s="51">
        <v>3068</v>
      </c>
      <c r="F774" s="51">
        <v>1513</v>
      </c>
      <c r="G774" s="51">
        <v>2924</v>
      </c>
      <c r="H774" s="51">
        <v>1456</v>
      </c>
      <c r="I774" s="51">
        <v>2776</v>
      </c>
      <c r="J774" s="51">
        <v>1378</v>
      </c>
      <c r="K774" s="51">
        <v>2720</v>
      </c>
      <c r="L774" s="51">
        <v>1342</v>
      </c>
      <c r="M774" s="51">
        <v>2628</v>
      </c>
      <c r="N774" s="51">
        <v>1285</v>
      </c>
      <c r="O774" s="55">
        <v>2573</v>
      </c>
      <c r="P774" s="139">
        <v>1254</v>
      </c>
      <c r="Q774" s="51">
        <v>2580</v>
      </c>
      <c r="R774" s="140">
        <v>1276</v>
      </c>
    </row>
    <row r="775" spans="1:18" s="12" customFormat="1" ht="12.75" x14ac:dyDescent="0.2">
      <c r="A775" s="133" t="s">
        <v>291</v>
      </c>
      <c r="B775" s="134" t="s">
        <v>303</v>
      </c>
      <c r="C775" s="45" t="s">
        <v>307</v>
      </c>
      <c r="D775" s="54" t="s">
        <v>62</v>
      </c>
      <c r="E775" s="51">
        <v>5950</v>
      </c>
      <c r="F775" s="51">
        <v>2818</v>
      </c>
      <c r="G775" s="51">
        <v>5756</v>
      </c>
      <c r="H775" s="51">
        <v>2707</v>
      </c>
      <c r="I775" s="51">
        <v>5489</v>
      </c>
      <c r="J775" s="51">
        <v>2579</v>
      </c>
      <c r="K775" s="51">
        <v>5655</v>
      </c>
      <c r="L775" s="51">
        <v>2697</v>
      </c>
      <c r="M775" s="51">
        <v>5467</v>
      </c>
      <c r="N775" s="51">
        <v>2605</v>
      </c>
      <c r="O775" s="55">
        <v>5148</v>
      </c>
      <c r="P775" s="139">
        <v>2476</v>
      </c>
      <c r="Q775" s="51">
        <v>4833</v>
      </c>
      <c r="R775" s="140">
        <v>2341</v>
      </c>
    </row>
    <row r="776" spans="1:18" s="12" customFormat="1" ht="12.75" x14ac:dyDescent="0.2">
      <c r="A776" s="133" t="s">
        <v>291</v>
      </c>
      <c r="B776" s="134" t="s">
        <v>303</v>
      </c>
      <c r="C776" s="45" t="s">
        <v>308</v>
      </c>
      <c r="D776" s="54" t="s">
        <v>60</v>
      </c>
      <c r="E776" s="51">
        <v>4469</v>
      </c>
      <c r="F776" s="51">
        <v>2190</v>
      </c>
      <c r="G776" s="51">
        <v>4372</v>
      </c>
      <c r="H776" s="51">
        <v>2147</v>
      </c>
      <c r="I776" s="51">
        <v>4212</v>
      </c>
      <c r="J776" s="51">
        <v>2037</v>
      </c>
      <c r="K776" s="51">
        <v>4133</v>
      </c>
      <c r="L776" s="51">
        <v>2022</v>
      </c>
      <c r="M776" s="51">
        <v>4022</v>
      </c>
      <c r="N776" s="51">
        <v>1967</v>
      </c>
      <c r="O776" s="55">
        <v>3860</v>
      </c>
      <c r="P776" s="139">
        <v>1869</v>
      </c>
      <c r="Q776" s="51">
        <v>3789</v>
      </c>
      <c r="R776" s="140">
        <v>1838</v>
      </c>
    </row>
    <row r="777" spans="1:18" s="12" customFormat="1" ht="12.75" x14ac:dyDescent="0.2">
      <c r="A777" s="133" t="s">
        <v>291</v>
      </c>
      <c r="B777" s="134" t="s">
        <v>303</v>
      </c>
      <c r="C777" s="45" t="s">
        <v>308</v>
      </c>
      <c r="D777" s="54" t="s">
        <v>61</v>
      </c>
      <c r="E777" s="51">
        <v>1253</v>
      </c>
      <c r="F777" s="51">
        <v>612</v>
      </c>
      <c r="G777" s="51">
        <v>1166</v>
      </c>
      <c r="H777" s="51">
        <v>557</v>
      </c>
      <c r="I777" s="51">
        <v>1120</v>
      </c>
      <c r="J777" s="51">
        <v>528</v>
      </c>
      <c r="K777" s="51">
        <v>1101</v>
      </c>
      <c r="L777" s="51">
        <v>521</v>
      </c>
      <c r="M777" s="51">
        <v>1096</v>
      </c>
      <c r="N777" s="51">
        <v>533</v>
      </c>
      <c r="O777" s="55">
        <v>1039</v>
      </c>
      <c r="P777" s="139">
        <v>497</v>
      </c>
      <c r="Q777" s="51">
        <v>1052</v>
      </c>
      <c r="R777" s="140">
        <v>506</v>
      </c>
    </row>
    <row r="778" spans="1:18" s="12" customFormat="1" ht="12.75" x14ac:dyDescent="0.2">
      <c r="A778" s="133" t="s">
        <v>291</v>
      </c>
      <c r="B778" s="134" t="s">
        <v>303</v>
      </c>
      <c r="C778" s="45" t="s">
        <v>308</v>
      </c>
      <c r="D778" s="54" t="s">
        <v>62</v>
      </c>
      <c r="E778" s="51">
        <v>3216</v>
      </c>
      <c r="F778" s="51">
        <v>1578</v>
      </c>
      <c r="G778" s="51">
        <v>3206</v>
      </c>
      <c r="H778" s="51">
        <v>1590</v>
      </c>
      <c r="I778" s="51">
        <v>3092</v>
      </c>
      <c r="J778" s="51">
        <v>1509</v>
      </c>
      <c r="K778" s="51">
        <v>3032</v>
      </c>
      <c r="L778" s="51">
        <v>1501</v>
      </c>
      <c r="M778" s="51">
        <v>2926</v>
      </c>
      <c r="N778" s="51">
        <v>1434</v>
      </c>
      <c r="O778" s="55">
        <v>2821</v>
      </c>
      <c r="P778" s="139">
        <v>1372</v>
      </c>
      <c r="Q778" s="51">
        <v>2737</v>
      </c>
      <c r="R778" s="140">
        <v>1332</v>
      </c>
    </row>
    <row r="779" spans="1:18" s="12" customFormat="1" ht="12.75" x14ac:dyDescent="0.2">
      <c r="A779" s="133" t="s">
        <v>291</v>
      </c>
      <c r="B779" s="134" t="s">
        <v>303</v>
      </c>
      <c r="C779" s="45" t="s">
        <v>303</v>
      </c>
      <c r="D779" s="54" t="s">
        <v>185</v>
      </c>
      <c r="E779" s="51">
        <v>8596</v>
      </c>
      <c r="F779" s="51">
        <v>4154</v>
      </c>
      <c r="G779" s="51">
        <v>8351</v>
      </c>
      <c r="H779" s="51">
        <v>4032</v>
      </c>
      <c r="I779" s="51">
        <v>8079</v>
      </c>
      <c r="J779" s="51">
        <v>3898</v>
      </c>
      <c r="K779" s="51">
        <v>8213</v>
      </c>
      <c r="L779" s="51">
        <v>3983</v>
      </c>
      <c r="M779" s="51">
        <v>7931</v>
      </c>
      <c r="N779" s="51">
        <v>3801</v>
      </c>
      <c r="O779" s="55">
        <v>7636</v>
      </c>
      <c r="P779" s="139">
        <v>3670</v>
      </c>
      <c r="Q779" s="51">
        <v>7372</v>
      </c>
      <c r="R779" s="140">
        <v>3513</v>
      </c>
    </row>
    <row r="780" spans="1:18" s="12" customFormat="1" ht="12.75" x14ac:dyDescent="0.2">
      <c r="A780" s="133" t="s">
        <v>309</v>
      </c>
      <c r="B780" s="134"/>
      <c r="C780" s="38"/>
      <c r="D780" s="30" t="s">
        <v>60</v>
      </c>
      <c r="E780" s="42">
        <v>462243</v>
      </c>
      <c r="F780" s="42">
        <v>224850</v>
      </c>
      <c r="G780" s="42">
        <v>456963</v>
      </c>
      <c r="H780" s="42">
        <v>222130</v>
      </c>
      <c r="I780" s="42">
        <v>452881</v>
      </c>
      <c r="J780" s="42">
        <v>220036</v>
      </c>
      <c r="K780" s="42">
        <v>457007</v>
      </c>
      <c r="L780" s="42">
        <v>222225</v>
      </c>
      <c r="M780" s="42">
        <v>453664</v>
      </c>
      <c r="N780" s="42">
        <v>220600</v>
      </c>
      <c r="O780" s="136">
        <v>451206</v>
      </c>
      <c r="P780" s="137">
        <v>219348</v>
      </c>
      <c r="Q780" s="42">
        <v>448976</v>
      </c>
      <c r="R780" s="138">
        <v>218269</v>
      </c>
    </row>
    <row r="781" spans="1:18" s="12" customFormat="1" ht="12.75" x14ac:dyDescent="0.2">
      <c r="A781" s="133" t="s">
        <v>309</v>
      </c>
      <c r="B781" s="134"/>
      <c r="C781" s="38"/>
      <c r="D781" s="30" t="s">
        <v>61</v>
      </c>
      <c r="E781" s="42">
        <v>271299</v>
      </c>
      <c r="F781" s="42">
        <v>131728</v>
      </c>
      <c r="G781" s="42">
        <v>267766</v>
      </c>
      <c r="H781" s="42">
        <v>129848</v>
      </c>
      <c r="I781" s="42">
        <v>265373</v>
      </c>
      <c r="J781" s="42">
        <v>128731</v>
      </c>
      <c r="K781" s="42">
        <v>265409</v>
      </c>
      <c r="L781" s="42">
        <v>128824</v>
      </c>
      <c r="M781" s="42">
        <v>262804</v>
      </c>
      <c r="N781" s="42">
        <v>127488</v>
      </c>
      <c r="O781" s="136">
        <v>261325</v>
      </c>
      <c r="P781" s="137">
        <v>126894</v>
      </c>
      <c r="Q781" s="42">
        <v>259787</v>
      </c>
      <c r="R781" s="138">
        <v>126082</v>
      </c>
    </row>
    <row r="782" spans="1:18" s="12" customFormat="1" ht="12.75" x14ac:dyDescent="0.2">
      <c r="A782" s="133" t="s">
        <v>309</v>
      </c>
      <c r="B782" s="134"/>
      <c r="C782" s="38"/>
      <c r="D782" s="30" t="s">
        <v>62</v>
      </c>
      <c r="E782" s="42">
        <v>190944</v>
      </c>
      <c r="F782" s="42">
        <v>93122</v>
      </c>
      <c r="G782" s="42">
        <v>189197</v>
      </c>
      <c r="H782" s="42">
        <v>92282</v>
      </c>
      <c r="I782" s="42">
        <v>187508</v>
      </c>
      <c r="J782" s="42">
        <v>91305</v>
      </c>
      <c r="K782" s="42">
        <v>191598</v>
      </c>
      <c r="L782" s="42">
        <v>93401</v>
      </c>
      <c r="M782" s="42">
        <v>190860</v>
      </c>
      <c r="N782" s="42">
        <v>93112</v>
      </c>
      <c r="O782" s="136">
        <v>189881</v>
      </c>
      <c r="P782" s="137">
        <v>92454</v>
      </c>
      <c r="Q782" s="42">
        <v>189189</v>
      </c>
      <c r="R782" s="138">
        <v>92187</v>
      </c>
    </row>
    <row r="783" spans="1:18" s="12" customFormat="1" ht="12.75" x14ac:dyDescent="0.2">
      <c r="A783" s="133" t="s">
        <v>309</v>
      </c>
      <c r="B783" s="134" t="s">
        <v>310</v>
      </c>
      <c r="C783" s="38"/>
      <c r="D783" s="30" t="s">
        <v>60</v>
      </c>
      <c r="E783" s="42">
        <v>122522</v>
      </c>
      <c r="F783" s="42">
        <v>59550</v>
      </c>
      <c r="G783" s="42">
        <v>122290</v>
      </c>
      <c r="H783" s="42">
        <v>59471</v>
      </c>
      <c r="I783" s="42">
        <v>122335</v>
      </c>
      <c r="J783" s="42">
        <v>59468</v>
      </c>
      <c r="K783" s="42">
        <v>126104</v>
      </c>
      <c r="L783" s="42">
        <v>61353</v>
      </c>
      <c r="M783" s="42">
        <v>126703</v>
      </c>
      <c r="N783" s="42">
        <v>61687</v>
      </c>
      <c r="O783" s="136">
        <v>127256</v>
      </c>
      <c r="P783" s="137">
        <v>61855</v>
      </c>
      <c r="Q783" s="42">
        <v>127820</v>
      </c>
      <c r="R783" s="138">
        <v>62094</v>
      </c>
    </row>
    <row r="784" spans="1:18" s="12" customFormat="1" ht="12.75" x14ac:dyDescent="0.2">
      <c r="A784" s="133" t="s">
        <v>309</v>
      </c>
      <c r="B784" s="134" t="s">
        <v>310</v>
      </c>
      <c r="C784" s="38"/>
      <c r="D784" s="30" t="s">
        <v>61</v>
      </c>
      <c r="E784" s="42">
        <v>42813</v>
      </c>
      <c r="F784" s="42">
        <v>20721</v>
      </c>
      <c r="G784" s="42">
        <v>42565</v>
      </c>
      <c r="H784" s="42">
        <v>20597</v>
      </c>
      <c r="I784" s="42">
        <v>42596</v>
      </c>
      <c r="J784" s="42">
        <v>20706</v>
      </c>
      <c r="K784" s="42">
        <v>43409</v>
      </c>
      <c r="L784" s="42">
        <v>21102</v>
      </c>
      <c r="M784" s="42">
        <v>43495</v>
      </c>
      <c r="N784" s="42">
        <v>21155</v>
      </c>
      <c r="O784" s="136">
        <v>43655</v>
      </c>
      <c r="P784" s="137">
        <v>21240</v>
      </c>
      <c r="Q784" s="42">
        <v>43549</v>
      </c>
      <c r="R784" s="138">
        <v>21120</v>
      </c>
    </row>
    <row r="785" spans="1:18" s="12" customFormat="1" ht="12.75" x14ac:dyDescent="0.2">
      <c r="A785" s="133" t="s">
        <v>309</v>
      </c>
      <c r="B785" s="134" t="s">
        <v>310</v>
      </c>
      <c r="C785" s="38"/>
      <c r="D785" s="30" t="s">
        <v>62</v>
      </c>
      <c r="E785" s="42">
        <v>79709</v>
      </c>
      <c r="F785" s="42">
        <v>38829</v>
      </c>
      <c r="G785" s="42">
        <v>79725</v>
      </c>
      <c r="H785" s="42">
        <v>38874</v>
      </c>
      <c r="I785" s="42">
        <v>79739</v>
      </c>
      <c r="J785" s="42">
        <v>38762</v>
      </c>
      <c r="K785" s="42">
        <v>82695</v>
      </c>
      <c r="L785" s="42">
        <v>40251</v>
      </c>
      <c r="M785" s="42">
        <v>83208</v>
      </c>
      <c r="N785" s="42">
        <v>40532</v>
      </c>
      <c r="O785" s="136">
        <v>83601</v>
      </c>
      <c r="P785" s="137">
        <v>40615</v>
      </c>
      <c r="Q785" s="42">
        <v>84271</v>
      </c>
      <c r="R785" s="138">
        <v>40974</v>
      </c>
    </row>
    <row r="786" spans="1:18" s="12" customFormat="1" ht="12.75" x14ac:dyDescent="0.2">
      <c r="A786" s="133" t="s">
        <v>309</v>
      </c>
      <c r="B786" s="134" t="s">
        <v>310</v>
      </c>
      <c r="C786" s="45" t="s">
        <v>310</v>
      </c>
      <c r="D786" s="54" t="s">
        <v>60</v>
      </c>
      <c r="E786" s="51">
        <v>20651</v>
      </c>
      <c r="F786" s="51">
        <v>10065</v>
      </c>
      <c r="G786" s="51">
        <v>20772</v>
      </c>
      <c r="H786" s="51">
        <v>10168</v>
      </c>
      <c r="I786" s="51">
        <v>20934</v>
      </c>
      <c r="J786" s="51">
        <v>10237</v>
      </c>
      <c r="K786" s="51">
        <v>22526</v>
      </c>
      <c r="L786" s="51">
        <v>10980</v>
      </c>
      <c r="M786" s="51">
        <v>22852</v>
      </c>
      <c r="N786" s="51">
        <v>11122</v>
      </c>
      <c r="O786" s="55">
        <v>23197</v>
      </c>
      <c r="P786" s="139">
        <v>11304</v>
      </c>
      <c r="Q786" s="51">
        <v>23568</v>
      </c>
      <c r="R786" s="140">
        <v>11507</v>
      </c>
    </row>
    <row r="787" spans="1:18" s="12" customFormat="1" ht="12.75" x14ac:dyDescent="0.2">
      <c r="A787" s="133" t="s">
        <v>309</v>
      </c>
      <c r="B787" s="134" t="s">
        <v>310</v>
      </c>
      <c r="C787" s="45" t="s">
        <v>310</v>
      </c>
      <c r="D787" s="54" t="s">
        <v>61</v>
      </c>
      <c r="E787" s="51">
        <v>5073</v>
      </c>
      <c r="F787" s="51">
        <v>2502</v>
      </c>
      <c r="G787" s="51">
        <v>5104</v>
      </c>
      <c r="H787" s="51">
        <v>2509</v>
      </c>
      <c r="I787" s="51">
        <v>5211</v>
      </c>
      <c r="J787" s="51">
        <v>2577</v>
      </c>
      <c r="K787" s="51">
        <v>5587</v>
      </c>
      <c r="L787" s="51">
        <v>2731</v>
      </c>
      <c r="M787" s="51">
        <v>5696</v>
      </c>
      <c r="N787" s="51">
        <v>2777</v>
      </c>
      <c r="O787" s="55">
        <v>5885</v>
      </c>
      <c r="P787" s="139">
        <v>2879</v>
      </c>
      <c r="Q787" s="51">
        <v>5971</v>
      </c>
      <c r="R787" s="140">
        <v>2922</v>
      </c>
    </row>
    <row r="788" spans="1:18" s="12" customFormat="1" ht="12.75" x14ac:dyDescent="0.2">
      <c r="A788" s="133" t="s">
        <v>309</v>
      </c>
      <c r="B788" s="134" t="s">
        <v>310</v>
      </c>
      <c r="C788" s="45" t="s">
        <v>310</v>
      </c>
      <c r="D788" s="54" t="s">
        <v>62</v>
      </c>
      <c r="E788" s="51">
        <v>15578</v>
      </c>
      <c r="F788" s="51">
        <v>7563</v>
      </c>
      <c r="G788" s="51">
        <v>15668</v>
      </c>
      <c r="H788" s="51">
        <v>7659</v>
      </c>
      <c r="I788" s="51">
        <v>15723</v>
      </c>
      <c r="J788" s="51">
        <v>7660</v>
      </c>
      <c r="K788" s="51">
        <v>16939</v>
      </c>
      <c r="L788" s="51">
        <v>8249</v>
      </c>
      <c r="M788" s="51">
        <v>17156</v>
      </c>
      <c r="N788" s="51">
        <v>8345</v>
      </c>
      <c r="O788" s="55">
        <v>17312</v>
      </c>
      <c r="P788" s="139">
        <v>8425</v>
      </c>
      <c r="Q788" s="51">
        <v>17597</v>
      </c>
      <c r="R788" s="140">
        <v>8585</v>
      </c>
    </row>
    <row r="789" spans="1:18" s="12" customFormat="1" ht="12.75" x14ac:dyDescent="0.2">
      <c r="A789" s="133" t="s">
        <v>309</v>
      </c>
      <c r="B789" s="134" t="s">
        <v>310</v>
      </c>
      <c r="C789" s="45" t="s">
        <v>311</v>
      </c>
      <c r="D789" s="54" t="s">
        <v>60</v>
      </c>
      <c r="E789" s="51">
        <v>30793</v>
      </c>
      <c r="F789" s="51">
        <v>15006</v>
      </c>
      <c r="G789" s="51">
        <v>30689</v>
      </c>
      <c r="H789" s="51">
        <v>14936</v>
      </c>
      <c r="I789" s="51">
        <v>30738</v>
      </c>
      <c r="J789" s="51">
        <v>14978</v>
      </c>
      <c r="K789" s="51">
        <v>31736</v>
      </c>
      <c r="L789" s="51">
        <v>15480</v>
      </c>
      <c r="M789" s="51">
        <v>31851</v>
      </c>
      <c r="N789" s="51">
        <v>15559</v>
      </c>
      <c r="O789" s="55">
        <v>32112</v>
      </c>
      <c r="P789" s="139">
        <v>15614</v>
      </c>
      <c r="Q789" s="51">
        <v>32329</v>
      </c>
      <c r="R789" s="140">
        <v>15663</v>
      </c>
    </row>
    <row r="790" spans="1:18" s="12" customFormat="1" ht="12.75" x14ac:dyDescent="0.2">
      <c r="A790" s="133" t="s">
        <v>309</v>
      </c>
      <c r="B790" s="134" t="s">
        <v>310</v>
      </c>
      <c r="C790" s="45" t="s">
        <v>311</v>
      </c>
      <c r="D790" s="54" t="s">
        <v>61</v>
      </c>
      <c r="E790" s="51">
        <v>4830</v>
      </c>
      <c r="F790" s="51">
        <v>2317</v>
      </c>
      <c r="G790" s="51">
        <v>4664</v>
      </c>
      <c r="H790" s="51">
        <v>2262</v>
      </c>
      <c r="I790" s="51">
        <v>4597</v>
      </c>
      <c r="J790" s="51">
        <v>2256</v>
      </c>
      <c r="K790" s="51">
        <v>4486</v>
      </c>
      <c r="L790" s="51">
        <v>2213</v>
      </c>
      <c r="M790" s="51">
        <v>4433</v>
      </c>
      <c r="N790" s="51">
        <v>2175</v>
      </c>
      <c r="O790" s="55">
        <v>4418</v>
      </c>
      <c r="P790" s="139">
        <v>2154</v>
      </c>
      <c r="Q790" s="51">
        <v>4394</v>
      </c>
      <c r="R790" s="140">
        <v>2099</v>
      </c>
    </row>
    <row r="791" spans="1:18" s="12" customFormat="1" ht="12.75" x14ac:dyDescent="0.2">
      <c r="A791" s="133" t="s">
        <v>309</v>
      </c>
      <c r="B791" s="134" t="s">
        <v>310</v>
      </c>
      <c r="C791" s="45" t="s">
        <v>311</v>
      </c>
      <c r="D791" s="54" t="s">
        <v>62</v>
      </c>
      <c r="E791" s="51">
        <v>25963</v>
      </c>
      <c r="F791" s="51">
        <v>12689</v>
      </c>
      <c r="G791" s="51">
        <v>26025</v>
      </c>
      <c r="H791" s="51">
        <v>12674</v>
      </c>
      <c r="I791" s="51">
        <v>26141</v>
      </c>
      <c r="J791" s="51">
        <v>12722</v>
      </c>
      <c r="K791" s="51">
        <v>27250</v>
      </c>
      <c r="L791" s="51">
        <v>13267</v>
      </c>
      <c r="M791" s="51">
        <v>27418</v>
      </c>
      <c r="N791" s="51">
        <v>13384</v>
      </c>
      <c r="O791" s="55">
        <v>27694</v>
      </c>
      <c r="P791" s="139">
        <v>13460</v>
      </c>
      <c r="Q791" s="51">
        <v>27935</v>
      </c>
      <c r="R791" s="140">
        <v>13564</v>
      </c>
    </row>
    <row r="792" spans="1:18" s="12" customFormat="1" ht="12.75" x14ac:dyDescent="0.2">
      <c r="A792" s="133" t="s">
        <v>309</v>
      </c>
      <c r="B792" s="134" t="s">
        <v>310</v>
      </c>
      <c r="C792" s="45" t="s">
        <v>245</v>
      </c>
      <c r="D792" s="54" t="s">
        <v>60</v>
      </c>
      <c r="E792" s="51">
        <v>7785</v>
      </c>
      <c r="F792" s="51">
        <v>3783</v>
      </c>
      <c r="G792" s="51">
        <v>7595</v>
      </c>
      <c r="H792" s="51">
        <v>3711</v>
      </c>
      <c r="I792" s="51">
        <v>7449</v>
      </c>
      <c r="J792" s="51">
        <v>3635</v>
      </c>
      <c r="K792" s="51">
        <v>7626</v>
      </c>
      <c r="L792" s="51">
        <v>3721</v>
      </c>
      <c r="M792" s="51">
        <v>7502</v>
      </c>
      <c r="N792" s="51">
        <v>3666</v>
      </c>
      <c r="O792" s="55">
        <v>7349</v>
      </c>
      <c r="P792" s="139">
        <v>3576</v>
      </c>
      <c r="Q792" s="51">
        <v>7142</v>
      </c>
      <c r="R792" s="140">
        <v>3492</v>
      </c>
    </row>
    <row r="793" spans="1:18" s="12" customFormat="1" ht="12.75" x14ac:dyDescent="0.2">
      <c r="A793" s="133" t="s">
        <v>309</v>
      </c>
      <c r="B793" s="134" t="s">
        <v>310</v>
      </c>
      <c r="C793" s="45" t="s">
        <v>245</v>
      </c>
      <c r="D793" s="54" t="s">
        <v>61</v>
      </c>
      <c r="E793" s="51">
        <v>2422</v>
      </c>
      <c r="F793" s="51">
        <v>1148</v>
      </c>
      <c r="G793" s="51">
        <v>2360</v>
      </c>
      <c r="H793" s="51">
        <v>1133</v>
      </c>
      <c r="I793" s="51">
        <v>2342</v>
      </c>
      <c r="J793" s="51">
        <v>1136</v>
      </c>
      <c r="K793" s="51">
        <v>2305</v>
      </c>
      <c r="L793" s="51">
        <v>1112</v>
      </c>
      <c r="M793" s="51">
        <v>2231</v>
      </c>
      <c r="N793" s="51">
        <v>1068</v>
      </c>
      <c r="O793" s="55">
        <v>2203</v>
      </c>
      <c r="P793" s="139">
        <v>1059</v>
      </c>
      <c r="Q793" s="51">
        <v>2105</v>
      </c>
      <c r="R793" s="140">
        <v>1021</v>
      </c>
    </row>
    <row r="794" spans="1:18" s="12" customFormat="1" ht="12.75" x14ac:dyDescent="0.2">
      <c r="A794" s="133" t="s">
        <v>309</v>
      </c>
      <c r="B794" s="134" t="s">
        <v>310</v>
      </c>
      <c r="C794" s="45" t="s">
        <v>245</v>
      </c>
      <c r="D794" s="54" t="s">
        <v>62</v>
      </c>
      <c r="E794" s="51">
        <v>5363</v>
      </c>
      <c r="F794" s="51">
        <v>2635</v>
      </c>
      <c r="G794" s="51">
        <v>5235</v>
      </c>
      <c r="H794" s="51">
        <v>2578</v>
      </c>
      <c r="I794" s="51">
        <v>5107</v>
      </c>
      <c r="J794" s="51">
        <v>2499</v>
      </c>
      <c r="K794" s="51">
        <v>5321</v>
      </c>
      <c r="L794" s="51">
        <v>2609</v>
      </c>
      <c r="M794" s="51">
        <v>5271</v>
      </c>
      <c r="N794" s="51">
        <v>2598</v>
      </c>
      <c r="O794" s="55">
        <v>5146</v>
      </c>
      <c r="P794" s="139">
        <v>2517</v>
      </c>
      <c r="Q794" s="51">
        <v>5037</v>
      </c>
      <c r="R794" s="140">
        <v>2471</v>
      </c>
    </row>
    <row r="795" spans="1:18" s="12" customFormat="1" ht="12.75" x14ac:dyDescent="0.2">
      <c r="A795" s="133" t="s">
        <v>309</v>
      </c>
      <c r="B795" s="134" t="s">
        <v>310</v>
      </c>
      <c r="C795" s="45" t="s">
        <v>312</v>
      </c>
      <c r="D795" s="54" t="s">
        <v>60</v>
      </c>
      <c r="E795" s="51">
        <v>18234</v>
      </c>
      <c r="F795" s="51">
        <v>8856</v>
      </c>
      <c r="G795" s="51">
        <v>18089</v>
      </c>
      <c r="H795" s="51">
        <v>8805</v>
      </c>
      <c r="I795" s="51">
        <v>18005</v>
      </c>
      <c r="J795" s="51">
        <v>8746</v>
      </c>
      <c r="K795" s="51">
        <v>18213</v>
      </c>
      <c r="L795" s="51">
        <v>8884</v>
      </c>
      <c r="M795" s="51">
        <v>18257</v>
      </c>
      <c r="N795" s="51">
        <v>8882</v>
      </c>
      <c r="O795" s="55">
        <v>18200</v>
      </c>
      <c r="P795" s="139">
        <v>8870</v>
      </c>
      <c r="Q795" s="51">
        <v>18202</v>
      </c>
      <c r="R795" s="140">
        <v>8876</v>
      </c>
    </row>
    <row r="796" spans="1:18" s="12" customFormat="1" ht="12.75" x14ac:dyDescent="0.2">
      <c r="A796" s="133" t="s">
        <v>309</v>
      </c>
      <c r="B796" s="134" t="s">
        <v>310</v>
      </c>
      <c r="C796" s="45" t="s">
        <v>312</v>
      </c>
      <c r="D796" s="54" t="s">
        <v>61</v>
      </c>
      <c r="E796" s="51">
        <v>7238</v>
      </c>
      <c r="F796" s="51">
        <v>3541</v>
      </c>
      <c r="G796" s="51">
        <v>7100</v>
      </c>
      <c r="H796" s="51">
        <v>3471</v>
      </c>
      <c r="I796" s="51">
        <v>7018</v>
      </c>
      <c r="J796" s="51">
        <v>3435</v>
      </c>
      <c r="K796" s="51">
        <v>7034</v>
      </c>
      <c r="L796" s="51">
        <v>3440</v>
      </c>
      <c r="M796" s="51">
        <v>6960</v>
      </c>
      <c r="N796" s="51">
        <v>3390</v>
      </c>
      <c r="O796" s="55">
        <v>6830</v>
      </c>
      <c r="P796" s="139">
        <v>3331</v>
      </c>
      <c r="Q796" s="51">
        <v>6666</v>
      </c>
      <c r="R796" s="140">
        <v>3250</v>
      </c>
    </row>
    <row r="797" spans="1:18" s="12" customFormat="1" ht="12.75" x14ac:dyDescent="0.2">
      <c r="A797" s="133" t="s">
        <v>309</v>
      </c>
      <c r="B797" s="134" t="s">
        <v>310</v>
      </c>
      <c r="C797" s="45" t="s">
        <v>312</v>
      </c>
      <c r="D797" s="54" t="s">
        <v>62</v>
      </c>
      <c r="E797" s="51">
        <v>10996</v>
      </c>
      <c r="F797" s="51">
        <v>5315</v>
      </c>
      <c r="G797" s="51">
        <v>10989</v>
      </c>
      <c r="H797" s="51">
        <v>5334</v>
      </c>
      <c r="I797" s="51">
        <v>10987</v>
      </c>
      <c r="J797" s="51">
        <v>5311</v>
      </c>
      <c r="K797" s="51">
        <v>11179</v>
      </c>
      <c r="L797" s="51">
        <v>5444</v>
      </c>
      <c r="M797" s="51">
        <v>11297</v>
      </c>
      <c r="N797" s="51">
        <v>5492</v>
      </c>
      <c r="O797" s="55">
        <v>11370</v>
      </c>
      <c r="P797" s="139">
        <v>5539</v>
      </c>
      <c r="Q797" s="51">
        <v>11536</v>
      </c>
      <c r="R797" s="140">
        <v>5626</v>
      </c>
    </row>
    <row r="798" spans="1:18" s="12" customFormat="1" ht="12.75" x14ac:dyDescent="0.2">
      <c r="A798" s="133" t="s">
        <v>309</v>
      </c>
      <c r="B798" s="134" t="s">
        <v>310</v>
      </c>
      <c r="C798" s="45" t="s">
        <v>313</v>
      </c>
      <c r="D798" s="54" t="s">
        <v>60</v>
      </c>
      <c r="E798" s="51">
        <v>45059</v>
      </c>
      <c r="F798" s="51">
        <v>21840</v>
      </c>
      <c r="G798" s="51">
        <v>45145</v>
      </c>
      <c r="H798" s="51">
        <v>21851</v>
      </c>
      <c r="I798" s="51">
        <v>45209</v>
      </c>
      <c r="J798" s="51">
        <v>21872</v>
      </c>
      <c r="K798" s="51">
        <v>46003</v>
      </c>
      <c r="L798" s="51">
        <v>22288</v>
      </c>
      <c r="M798" s="51">
        <v>46241</v>
      </c>
      <c r="N798" s="51">
        <v>22458</v>
      </c>
      <c r="O798" s="55">
        <v>46398</v>
      </c>
      <c r="P798" s="139">
        <v>22491</v>
      </c>
      <c r="Q798" s="51">
        <v>46579</v>
      </c>
      <c r="R798" s="140">
        <v>22556</v>
      </c>
    </row>
    <row r="799" spans="1:18" s="12" customFormat="1" ht="12.75" x14ac:dyDescent="0.2">
      <c r="A799" s="133" t="s">
        <v>309</v>
      </c>
      <c r="B799" s="134" t="s">
        <v>310</v>
      </c>
      <c r="C799" s="45" t="s">
        <v>313</v>
      </c>
      <c r="D799" s="54" t="s">
        <v>61</v>
      </c>
      <c r="E799" s="51">
        <v>23250</v>
      </c>
      <c r="F799" s="51">
        <v>11213</v>
      </c>
      <c r="G799" s="51">
        <v>23337</v>
      </c>
      <c r="H799" s="51">
        <v>11222</v>
      </c>
      <c r="I799" s="51">
        <v>23428</v>
      </c>
      <c r="J799" s="51">
        <v>11302</v>
      </c>
      <c r="K799" s="51">
        <v>23997</v>
      </c>
      <c r="L799" s="51">
        <v>11606</v>
      </c>
      <c r="M799" s="51">
        <v>24175</v>
      </c>
      <c r="N799" s="51">
        <v>11745</v>
      </c>
      <c r="O799" s="55">
        <v>24319</v>
      </c>
      <c r="P799" s="139">
        <v>11817</v>
      </c>
      <c r="Q799" s="51">
        <v>24413</v>
      </c>
      <c r="R799" s="140">
        <v>11828</v>
      </c>
    </row>
    <row r="800" spans="1:18" s="12" customFormat="1" ht="12.75" x14ac:dyDescent="0.2">
      <c r="A800" s="133" t="s">
        <v>309</v>
      </c>
      <c r="B800" s="134" t="s">
        <v>310</v>
      </c>
      <c r="C800" s="45" t="s">
        <v>313</v>
      </c>
      <c r="D800" s="54" t="s">
        <v>62</v>
      </c>
      <c r="E800" s="51">
        <v>21809</v>
      </c>
      <c r="F800" s="51">
        <v>10627</v>
      </c>
      <c r="G800" s="51">
        <v>21808</v>
      </c>
      <c r="H800" s="51">
        <v>10629</v>
      </c>
      <c r="I800" s="51">
        <v>21781</v>
      </c>
      <c r="J800" s="51">
        <v>10570</v>
      </c>
      <c r="K800" s="51">
        <v>22006</v>
      </c>
      <c r="L800" s="51">
        <v>10682</v>
      </c>
      <c r="M800" s="51">
        <v>22066</v>
      </c>
      <c r="N800" s="51">
        <v>10713</v>
      </c>
      <c r="O800" s="55">
        <v>22079</v>
      </c>
      <c r="P800" s="139">
        <v>10674</v>
      </c>
      <c r="Q800" s="51">
        <v>22166</v>
      </c>
      <c r="R800" s="140">
        <v>10728</v>
      </c>
    </row>
    <row r="801" spans="1:18" s="12" customFormat="1" ht="12.75" x14ac:dyDescent="0.2">
      <c r="A801" s="133" t="s">
        <v>309</v>
      </c>
      <c r="B801" s="134" t="s">
        <v>314</v>
      </c>
      <c r="C801" s="38"/>
      <c r="D801" s="30" t="s">
        <v>60</v>
      </c>
      <c r="E801" s="42">
        <v>105488</v>
      </c>
      <c r="F801" s="42">
        <v>51214</v>
      </c>
      <c r="G801" s="42">
        <v>103568</v>
      </c>
      <c r="H801" s="42">
        <v>50240</v>
      </c>
      <c r="I801" s="42">
        <v>101580</v>
      </c>
      <c r="J801" s="42">
        <v>49277</v>
      </c>
      <c r="K801" s="42">
        <v>101973</v>
      </c>
      <c r="L801" s="42">
        <v>49581</v>
      </c>
      <c r="M801" s="42">
        <v>100280</v>
      </c>
      <c r="N801" s="42">
        <v>48743</v>
      </c>
      <c r="O801" s="136">
        <v>98652</v>
      </c>
      <c r="P801" s="137">
        <v>47988</v>
      </c>
      <c r="Q801" s="42">
        <v>97130</v>
      </c>
      <c r="R801" s="138">
        <v>47286</v>
      </c>
    </row>
    <row r="802" spans="1:18" s="12" customFormat="1" ht="12.75" x14ac:dyDescent="0.2">
      <c r="A802" s="133" t="s">
        <v>309</v>
      </c>
      <c r="B802" s="134" t="s">
        <v>314</v>
      </c>
      <c r="C802" s="38"/>
      <c r="D802" s="30" t="s">
        <v>61</v>
      </c>
      <c r="E802" s="42">
        <v>51373</v>
      </c>
      <c r="F802" s="42">
        <v>24786</v>
      </c>
      <c r="G802" s="42">
        <v>50361</v>
      </c>
      <c r="H802" s="42">
        <v>24217</v>
      </c>
      <c r="I802" s="42">
        <v>49282</v>
      </c>
      <c r="J802" s="42">
        <v>23761</v>
      </c>
      <c r="K802" s="42">
        <v>49165</v>
      </c>
      <c r="L802" s="42">
        <v>23764</v>
      </c>
      <c r="M802" s="42">
        <v>48074</v>
      </c>
      <c r="N802" s="42">
        <v>23206</v>
      </c>
      <c r="O802" s="136">
        <v>47235</v>
      </c>
      <c r="P802" s="137">
        <v>22934</v>
      </c>
      <c r="Q802" s="42">
        <v>46426</v>
      </c>
      <c r="R802" s="138">
        <v>22555</v>
      </c>
    </row>
    <row r="803" spans="1:18" s="12" customFormat="1" ht="12.75" x14ac:dyDescent="0.2">
      <c r="A803" s="133" t="s">
        <v>309</v>
      </c>
      <c r="B803" s="134" t="s">
        <v>314</v>
      </c>
      <c r="C803" s="38"/>
      <c r="D803" s="30" t="s">
        <v>62</v>
      </c>
      <c r="E803" s="42">
        <v>54115</v>
      </c>
      <c r="F803" s="42">
        <v>26428</v>
      </c>
      <c r="G803" s="42">
        <v>53207</v>
      </c>
      <c r="H803" s="42">
        <v>26023</v>
      </c>
      <c r="I803" s="42">
        <v>52298</v>
      </c>
      <c r="J803" s="42">
        <v>25516</v>
      </c>
      <c r="K803" s="42">
        <v>52808</v>
      </c>
      <c r="L803" s="42">
        <v>25817</v>
      </c>
      <c r="M803" s="42">
        <v>52206</v>
      </c>
      <c r="N803" s="42">
        <v>25537</v>
      </c>
      <c r="O803" s="136">
        <v>51417</v>
      </c>
      <c r="P803" s="137">
        <v>25054</v>
      </c>
      <c r="Q803" s="42">
        <v>50704</v>
      </c>
      <c r="R803" s="138">
        <v>24731</v>
      </c>
    </row>
    <row r="804" spans="1:18" s="12" customFormat="1" ht="12.75" x14ac:dyDescent="0.2">
      <c r="A804" s="133" t="s">
        <v>309</v>
      </c>
      <c r="B804" s="134" t="s">
        <v>314</v>
      </c>
      <c r="C804" s="45" t="s">
        <v>315</v>
      </c>
      <c r="D804" s="54" t="s">
        <v>60</v>
      </c>
      <c r="E804" s="51">
        <v>18278</v>
      </c>
      <c r="F804" s="51">
        <v>8904</v>
      </c>
      <c r="G804" s="51">
        <v>17932</v>
      </c>
      <c r="H804" s="51">
        <v>8705</v>
      </c>
      <c r="I804" s="51">
        <v>17561</v>
      </c>
      <c r="J804" s="51">
        <v>8520</v>
      </c>
      <c r="K804" s="51">
        <v>17663</v>
      </c>
      <c r="L804" s="51">
        <v>8618</v>
      </c>
      <c r="M804" s="51">
        <v>17296</v>
      </c>
      <c r="N804" s="51">
        <v>8449</v>
      </c>
      <c r="O804" s="55">
        <v>17076</v>
      </c>
      <c r="P804" s="139">
        <v>8293</v>
      </c>
      <c r="Q804" s="51">
        <v>16772</v>
      </c>
      <c r="R804" s="140">
        <v>8164</v>
      </c>
    </row>
    <row r="805" spans="1:18" s="12" customFormat="1" ht="12.75" x14ac:dyDescent="0.2">
      <c r="A805" s="133" t="s">
        <v>309</v>
      </c>
      <c r="B805" s="134" t="s">
        <v>314</v>
      </c>
      <c r="C805" s="45" t="s">
        <v>315</v>
      </c>
      <c r="D805" s="54" t="s">
        <v>61</v>
      </c>
      <c r="E805" s="51">
        <v>5735</v>
      </c>
      <c r="F805" s="51">
        <v>2753</v>
      </c>
      <c r="G805" s="51">
        <v>5638</v>
      </c>
      <c r="H805" s="51">
        <v>2661</v>
      </c>
      <c r="I805" s="51">
        <v>5459</v>
      </c>
      <c r="J805" s="51">
        <v>2608</v>
      </c>
      <c r="K805" s="51">
        <v>5432</v>
      </c>
      <c r="L805" s="51">
        <v>2624</v>
      </c>
      <c r="M805" s="51">
        <v>5292</v>
      </c>
      <c r="N805" s="51">
        <v>2560</v>
      </c>
      <c r="O805" s="55">
        <v>5253</v>
      </c>
      <c r="P805" s="139">
        <v>2572</v>
      </c>
      <c r="Q805" s="51">
        <v>5131</v>
      </c>
      <c r="R805" s="140">
        <v>2501</v>
      </c>
    </row>
    <row r="806" spans="1:18" s="12" customFormat="1" ht="12.75" x14ac:dyDescent="0.2">
      <c r="A806" s="133" t="s">
        <v>309</v>
      </c>
      <c r="B806" s="134" t="s">
        <v>314</v>
      </c>
      <c r="C806" s="45" t="s">
        <v>315</v>
      </c>
      <c r="D806" s="54" t="s">
        <v>62</v>
      </c>
      <c r="E806" s="51">
        <v>12543</v>
      </c>
      <c r="F806" s="51">
        <v>6151</v>
      </c>
      <c r="G806" s="51">
        <v>12294</v>
      </c>
      <c r="H806" s="51">
        <v>6044</v>
      </c>
      <c r="I806" s="51">
        <v>12102</v>
      </c>
      <c r="J806" s="51">
        <v>5912</v>
      </c>
      <c r="K806" s="51">
        <v>12231</v>
      </c>
      <c r="L806" s="51">
        <v>5994</v>
      </c>
      <c r="M806" s="51">
        <v>12004</v>
      </c>
      <c r="N806" s="51">
        <v>5889</v>
      </c>
      <c r="O806" s="55">
        <v>11823</v>
      </c>
      <c r="P806" s="139">
        <v>5721</v>
      </c>
      <c r="Q806" s="51">
        <v>11641</v>
      </c>
      <c r="R806" s="140">
        <v>5663</v>
      </c>
    </row>
    <row r="807" spans="1:18" s="12" customFormat="1" ht="12.75" x14ac:dyDescent="0.2">
      <c r="A807" s="133" t="s">
        <v>309</v>
      </c>
      <c r="B807" s="134" t="s">
        <v>314</v>
      </c>
      <c r="C807" s="45" t="s">
        <v>316</v>
      </c>
      <c r="D807" s="54" t="s">
        <v>60</v>
      </c>
      <c r="E807" s="51">
        <v>21969</v>
      </c>
      <c r="F807" s="51">
        <v>10648</v>
      </c>
      <c r="G807" s="51">
        <v>21731</v>
      </c>
      <c r="H807" s="51">
        <v>10533</v>
      </c>
      <c r="I807" s="51">
        <v>21492</v>
      </c>
      <c r="J807" s="51">
        <v>10481</v>
      </c>
      <c r="K807" s="51">
        <v>21632</v>
      </c>
      <c r="L807" s="51">
        <v>10538</v>
      </c>
      <c r="M807" s="51">
        <v>21383</v>
      </c>
      <c r="N807" s="51">
        <v>10404</v>
      </c>
      <c r="O807" s="55">
        <v>21074</v>
      </c>
      <c r="P807" s="139">
        <v>10259</v>
      </c>
      <c r="Q807" s="51">
        <v>20815</v>
      </c>
      <c r="R807" s="140">
        <v>10142</v>
      </c>
    </row>
    <row r="808" spans="1:18" s="12" customFormat="1" ht="12.75" x14ac:dyDescent="0.2">
      <c r="A808" s="133" t="s">
        <v>309</v>
      </c>
      <c r="B808" s="134" t="s">
        <v>314</v>
      </c>
      <c r="C808" s="45" t="s">
        <v>316</v>
      </c>
      <c r="D808" s="54" t="s">
        <v>61</v>
      </c>
      <c r="E808" s="51">
        <v>11828</v>
      </c>
      <c r="F808" s="51">
        <v>5729</v>
      </c>
      <c r="G808" s="51">
        <v>11666</v>
      </c>
      <c r="H808" s="51">
        <v>5646</v>
      </c>
      <c r="I808" s="51">
        <v>11454</v>
      </c>
      <c r="J808" s="51">
        <v>5589</v>
      </c>
      <c r="K808" s="51">
        <v>11559</v>
      </c>
      <c r="L808" s="51">
        <v>5628</v>
      </c>
      <c r="M808" s="51">
        <v>11360</v>
      </c>
      <c r="N808" s="51">
        <v>5526</v>
      </c>
      <c r="O808" s="55">
        <v>11186</v>
      </c>
      <c r="P808" s="139">
        <v>5484</v>
      </c>
      <c r="Q808" s="51">
        <v>11086</v>
      </c>
      <c r="R808" s="140">
        <v>5441</v>
      </c>
    </row>
    <row r="809" spans="1:18" s="12" customFormat="1" ht="12.75" x14ac:dyDescent="0.2">
      <c r="A809" s="133" t="s">
        <v>309</v>
      </c>
      <c r="B809" s="134" t="s">
        <v>314</v>
      </c>
      <c r="C809" s="45" t="s">
        <v>316</v>
      </c>
      <c r="D809" s="54" t="s">
        <v>62</v>
      </c>
      <c r="E809" s="51">
        <v>10141</v>
      </c>
      <c r="F809" s="51">
        <v>4919</v>
      </c>
      <c r="G809" s="51">
        <v>10065</v>
      </c>
      <c r="H809" s="51">
        <v>4887</v>
      </c>
      <c r="I809" s="51">
        <v>10038</v>
      </c>
      <c r="J809" s="51">
        <v>4892</v>
      </c>
      <c r="K809" s="51">
        <v>10073</v>
      </c>
      <c r="L809" s="51">
        <v>4910</v>
      </c>
      <c r="M809" s="51">
        <v>10023</v>
      </c>
      <c r="N809" s="51">
        <v>4878</v>
      </c>
      <c r="O809" s="55">
        <v>9888</v>
      </c>
      <c r="P809" s="139">
        <v>4775</v>
      </c>
      <c r="Q809" s="51">
        <v>9729</v>
      </c>
      <c r="R809" s="140">
        <v>4701</v>
      </c>
    </row>
    <row r="810" spans="1:18" s="12" customFormat="1" ht="12.75" x14ac:dyDescent="0.2">
      <c r="A810" s="133" t="s">
        <v>309</v>
      </c>
      <c r="B810" s="134" t="s">
        <v>314</v>
      </c>
      <c r="C810" s="45" t="s">
        <v>317</v>
      </c>
      <c r="D810" s="54" t="s">
        <v>60</v>
      </c>
      <c r="E810" s="51">
        <v>12769</v>
      </c>
      <c r="F810" s="51">
        <v>6345</v>
      </c>
      <c r="G810" s="51">
        <v>12493</v>
      </c>
      <c r="H810" s="51">
        <v>6171</v>
      </c>
      <c r="I810" s="51">
        <v>12205</v>
      </c>
      <c r="J810" s="51">
        <v>6014</v>
      </c>
      <c r="K810" s="51">
        <v>12234</v>
      </c>
      <c r="L810" s="51">
        <v>6023</v>
      </c>
      <c r="M810" s="51">
        <v>11907</v>
      </c>
      <c r="N810" s="51">
        <v>5887</v>
      </c>
      <c r="O810" s="55">
        <v>11693</v>
      </c>
      <c r="P810" s="139">
        <v>5775</v>
      </c>
      <c r="Q810" s="51">
        <v>11430</v>
      </c>
      <c r="R810" s="140">
        <v>5630</v>
      </c>
    </row>
    <row r="811" spans="1:18" s="12" customFormat="1" ht="12.75" x14ac:dyDescent="0.2">
      <c r="A811" s="133" t="s">
        <v>309</v>
      </c>
      <c r="B811" s="134" t="s">
        <v>314</v>
      </c>
      <c r="C811" s="45" t="s">
        <v>317</v>
      </c>
      <c r="D811" s="54" t="s">
        <v>61</v>
      </c>
      <c r="E811" s="51">
        <v>5336</v>
      </c>
      <c r="F811" s="51">
        <v>2576</v>
      </c>
      <c r="G811" s="51">
        <v>5229</v>
      </c>
      <c r="H811" s="51">
        <v>2507</v>
      </c>
      <c r="I811" s="51">
        <v>5095</v>
      </c>
      <c r="J811" s="51">
        <v>2447</v>
      </c>
      <c r="K811" s="51">
        <v>5138</v>
      </c>
      <c r="L811" s="51">
        <v>2482</v>
      </c>
      <c r="M811" s="51">
        <v>4950</v>
      </c>
      <c r="N811" s="51">
        <v>2392</v>
      </c>
      <c r="O811" s="55">
        <v>4903</v>
      </c>
      <c r="P811" s="139">
        <v>2372</v>
      </c>
      <c r="Q811" s="51">
        <v>4846</v>
      </c>
      <c r="R811" s="140">
        <v>2341</v>
      </c>
    </row>
    <row r="812" spans="1:18" s="12" customFormat="1" ht="12.75" x14ac:dyDescent="0.2">
      <c r="A812" s="133" t="s">
        <v>309</v>
      </c>
      <c r="B812" s="134" t="s">
        <v>314</v>
      </c>
      <c r="C812" s="45" t="s">
        <v>317</v>
      </c>
      <c r="D812" s="54" t="s">
        <v>62</v>
      </c>
      <c r="E812" s="51">
        <v>7433</v>
      </c>
      <c r="F812" s="51">
        <v>3769</v>
      </c>
      <c r="G812" s="51">
        <v>7264</v>
      </c>
      <c r="H812" s="51">
        <v>3664</v>
      </c>
      <c r="I812" s="51">
        <v>7110</v>
      </c>
      <c r="J812" s="51">
        <v>3567</v>
      </c>
      <c r="K812" s="51">
        <v>7096</v>
      </c>
      <c r="L812" s="51">
        <v>3541</v>
      </c>
      <c r="M812" s="51">
        <v>6957</v>
      </c>
      <c r="N812" s="51">
        <v>3495</v>
      </c>
      <c r="O812" s="55">
        <v>6790</v>
      </c>
      <c r="P812" s="139">
        <v>3403</v>
      </c>
      <c r="Q812" s="51">
        <v>6584</v>
      </c>
      <c r="R812" s="140">
        <v>3289</v>
      </c>
    </row>
    <row r="813" spans="1:18" s="12" customFormat="1" ht="12.75" x14ac:dyDescent="0.2">
      <c r="A813" s="133" t="s">
        <v>309</v>
      </c>
      <c r="B813" s="134" t="s">
        <v>314</v>
      </c>
      <c r="C813" s="45" t="s">
        <v>318</v>
      </c>
      <c r="D813" s="54" t="s">
        <v>60</v>
      </c>
      <c r="E813" s="51">
        <v>14703</v>
      </c>
      <c r="F813" s="51">
        <v>6960</v>
      </c>
      <c r="G813" s="51">
        <v>14424</v>
      </c>
      <c r="H813" s="51">
        <v>6841</v>
      </c>
      <c r="I813" s="51">
        <v>14132</v>
      </c>
      <c r="J813" s="51">
        <v>6709</v>
      </c>
      <c r="K813" s="51">
        <v>14214</v>
      </c>
      <c r="L813" s="51">
        <v>6825</v>
      </c>
      <c r="M813" s="51">
        <v>14013</v>
      </c>
      <c r="N813" s="51">
        <v>6761</v>
      </c>
      <c r="O813" s="55">
        <v>13705</v>
      </c>
      <c r="P813" s="139">
        <v>6622</v>
      </c>
      <c r="Q813" s="51">
        <v>13454</v>
      </c>
      <c r="R813" s="140">
        <v>6505</v>
      </c>
    </row>
    <row r="814" spans="1:18" s="12" customFormat="1" ht="12.75" x14ac:dyDescent="0.2">
      <c r="A814" s="133" t="s">
        <v>309</v>
      </c>
      <c r="B814" s="134" t="s">
        <v>314</v>
      </c>
      <c r="C814" s="45" t="s">
        <v>318</v>
      </c>
      <c r="D814" s="54" t="s">
        <v>61</v>
      </c>
      <c r="E814" s="51">
        <v>8145</v>
      </c>
      <c r="F814" s="51">
        <v>3837</v>
      </c>
      <c r="G814" s="51">
        <v>7925</v>
      </c>
      <c r="H814" s="51">
        <v>3725</v>
      </c>
      <c r="I814" s="51">
        <v>7778</v>
      </c>
      <c r="J814" s="51">
        <v>3650</v>
      </c>
      <c r="K814" s="51">
        <v>7745</v>
      </c>
      <c r="L814" s="51">
        <v>3686</v>
      </c>
      <c r="M814" s="51">
        <v>7567</v>
      </c>
      <c r="N814" s="51">
        <v>3609</v>
      </c>
      <c r="O814" s="55">
        <v>7363</v>
      </c>
      <c r="P814" s="139">
        <v>3526</v>
      </c>
      <c r="Q814" s="51">
        <v>7182</v>
      </c>
      <c r="R814" s="140">
        <v>3450</v>
      </c>
    </row>
    <row r="815" spans="1:18" s="12" customFormat="1" ht="12.75" x14ac:dyDescent="0.2">
      <c r="A815" s="133" t="s">
        <v>309</v>
      </c>
      <c r="B815" s="134" t="s">
        <v>314</v>
      </c>
      <c r="C815" s="45" t="s">
        <v>318</v>
      </c>
      <c r="D815" s="54" t="s">
        <v>62</v>
      </c>
      <c r="E815" s="51">
        <v>6558</v>
      </c>
      <c r="F815" s="51">
        <v>3123</v>
      </c>
      <c r="G815" s="51">
        <v>6499</v>
      </c>
      <c r="H815" s="51">
        <v>3116</v>
      </c>
      <c r="I815" s="51">
        <v>6354</v>
      </c>
      <c r="J815" s="51">
        <v>3059</v>
      </c>
      <c r="K815" s="51">
        <v>6469</v>
      </c>
      <c r="L815" s="51">
        <v>3139</v>
      </c>
      <c r="M815" s="51">
        <v>6446</v>
      </c>
      <c r="N815" s="51">
        <v>3152</v>
      </c>
      <c r="O815" s="55">
        <v>6342</v>
      </c>
      <c r="P815" s="139">
        <v>3096</v>
      </c>
      <c r="Q815" s="51">
        <v>6272</v>
      </c>
      <c r="R815" s="140">
        <v>3055</v>
      </c>
    </row>
    <row r="816" spans="1:18" s="12" customFormat="1" ht="12.75" x14ac:dyDescent="0.2">
      <c r="A816" s="133" t="s">
        <v>309</v>
      </c>
      <c r="B816" s="134" t="s">
        <v>314</v>
      </c>
      <c r="C816" s="45" t="s">
        <v>319</v>
      </c>
      <c r="D816" s="54" t="s">
        <v>71</v>
      </c>
      <c r="E816" s="51">
        <v>16789</v>
      </c>
      <c r="F816" s="51">
        <v>8161</v>
      </c>
      <c r="G816" s="51">
        <v>16456</v>
      </c>
      <c r="H816" s="51">
        <v>8012</v>
      </c>
      <c r="I816" s="51">
        <v>16132</v>
      </c>
      <c r="J816" s="51">
        <v>7830</v>
      </c>
      <c r="K816" s="51">
        <v>15846</v>
      </c>
      <c r="L816" s="51">
        <v>7692</v>
      </c>
      <c r="M816" s="51">
        <v>15525</v>
      </c>
      <c r="N816" s="51">
        <v>7501</v>
      </c>
      <c r="O816" s="55">
        <v>15253</v>
      </c>
      <c r="P816" s="139">
        <v>7400</v>
      </c>
      <c r="Q816" s="51">
        <v>14974</v>
      </c>
      <c r="R816" s="140">
        <v>7261</v>
      </c>
    </row>
    <row r="817" spans="1:18" s="12" customFormat="1" ht="12.75" x14ac:dyDescent="0.2">
      <c r="A817" s="133" t="s">
        <v>309</v>
      </c>
      <c r="B817" s="134" t="s">
        <v>314</v>
      </c>
      <c r="C817" s="45" t="s">
        <v>314</v>
      </c>
      <c r="D817" s="54" t="s">
        <v>60</v>
      </c>
      <c r="E817" s="51">
        <v>20980</v>
      </c>
      <c r="F817" s="51">
        <v>10196</v>
      </c>
      <c r="G817" s="51">
        <v>20532</v>
      </c>
      <c r="H817" s="51">
        <v>9978</v>
      </c>
      <c r="I817" s="51">
        <v>20058</v>
      </c>
      <c r="J817" s="51">
        <v>9723</v>
      </c>
      <c r="K817" s="51">
        <v>20384</v>
      </c>
      <c r="L817" s="51">
        <v>9885</v>
      </c>
      <c r="M817" s="51">
        <v>20156</v>
      </c>
      <c r="N817" s="51">
        <v>9741</v>
      </c>
      <c r="O817" s="55">
        <v>19851</v>
      </c>
      <c r="P817" s="139">
        <v>9639</v>
      </c>
      <c r="Q817" s="51">
        <v>19685</v>
      </c>
      <c r="R817" s="140">
        <v>9584</v>
      </c>
    </row>
    <row r="818" spans="1:18" s="12" customFormat="1" ht="12.75" x14ac:dyDescent="0.2">
      <c r="A818" s="133" t="s">
        <v>309</v>
      </c>
      <c r="B818" s="134" t="s">
        <v>314</v>
      </c>
      <c r="C818" s="45" t="s">
        <v>314</v>
      </c>
      <c r="D818" s="54" t="s">
        <v>61</v>
      </c>
      <c r="E818" s="51">
        <v>3540</v>
      </c>
      <c r="F818" s="51">
        <v>1730</v>
      </c>
      <c r="G818" s="51">
        <v>3447</v>
      </c>
      <c r="H818" s="51">
        <v>1666</v>
      </c>
      <c r="I818" s="51">
        <v>3364</v>
      </c>
      <c r="J818" s="51">
        <v>1637</v>
      </c>
      <c r="K818" s="51">
        <v>3445</v>
      </c>
      <c r="L818" s="51">
        <v>1652</v>
      </c>
      <c r="M818" s="51">
        <v>3380</v>
      </c>
      <c r="N818" s="51">
        <v>1618</v>
      </c>
      <c r="O818" s="55">
        <v>3277</v>
      </c>
      <c r="P818" s="139">
        <v>1580</v>
      </c>
      <c r="Q818" s="51">
        <v>3207</v>
      </c>
      <c r="R818" s="140">
        <v>1561</v>
      </c>
    </row>
    <row r="819" spans="1:18" s="12" customFormat="1" ht="12.75" x14ac:dyDescent="0.2">
      <c r="A819" s="133" t="s">
        <v>309</v>
      </c>
      <c r="B819" s="134" t="s">
        <v>314</v>
      </c>
      <c r="C819" s="45" t="s">
        <v>314</v>
      </c>
      <c r="D819" s="54" t="s">
        <v>62</v>
      </c>
      <c r="E819" s="51">
        <v>17440</v>
      </c>
      <c r="F819" s="51">
        <v>8466</v>
      </c>
      <c r="G819" s="51">
        <v>17085</v>
      </c>
      <c r="H819" s="51">
        <v>8312</v>
      </c>
      <c r="I819" s="51">
        <v>16694</v>
      </c>
      <c r="J819" s="51">
        <v>8086</v>
      </c>
      <c r="K819" s="51">
        <v>16939</v>
      </c>
      <c r="L819" s="51">
        <v>8233</v>
      </c>
      <c r="M819" s="51">
        <v>16776</v>
      </c>
      <c r="N819" s="51">
        <v>8123</v>
      </c>
      <c r="O819" s="55">
        <v>16574</v>
      </c>
      <c r="P819" s="139">
        <v>8059</v>
      </c>
      <c r="Q819" s="51">
        <v>16478</v>
      </c>
      <c r="R819" s="140">
        <v>8023</v>
      </c>
    </row>
    <row r="820" spans="1:18" s="12" customFormat="1" ht="12.75" x14ac:dyDescent="0.2">
      <c r="A820" s="133" t="s">
        <v>309</v>
      </c>
      <c r="B820" s="134" t="s">
        <v>320</v>
      </c>
      <c r="C820" s="38"/>
      <c r="D820" s="30" t="s">
        <v>60</v>
      </c>
      <c r="E820" s="42">
        <v>112534</v>
      </c>
      <c r="F820" s="42">
        <v>54824</v>
      </c>
      <c r="G820" s="42">
        <v>110587</v>
      </c>
      <c r="H820" s="42">
        <v>53776</v>
      </c>
      <c r="I820" s="42">
        <v>109214</v>
      </c>
      <c r="J820" s="42">
        <v>53070</v>
      </c>
      <c r="K820" s="42">
        <v>109936</v>
      </c>
      <c r="L820" s="42">
        <v>53419</v>
      </c>
      <c r="M820" s="42">
        <v>108512</v>
      </c>
      <c r="N820" s="42">
        <v>52776</v>
      </c>
      <c r="O820" s="136">
        <v>107469</v>
      </c>
      <c r="P820" s="137">
        <v>52262</v>
      </c>
      <c r="Q820" s="42">
        <v>106059</v>
      </c>
      <c r="R820" s="138">
        <v>51611</v>
      </c>
    </row>
    <row r="821" spans="1:18" s="12" customFormat="1" ht="12.75" x14ac:dyDescent="0.2">
      <c r="A821" s="133" t="s">
        <v>309</v>
      </c>
      <c r="B821" s="134" t="s">
        <v>320</v>
      </c>
      <c r="C821" s="38"/>
      <c r="D821" s="30" t="s">
        <v>61</v>
      </c>
      <c r="E821" s="42">
        <v>55414</v>
      </c>
      <c r="F821" s="42">
        <v>26959</v>
      </c>
      <c r="G821" s="42">
        <v>54322</v>
      </c>
      <c r="H821" s="42">
        <v>26391</v>
      </c>
      <c r="I821" s="42">
        <v>53743</v>
      </c>
      <c r="J821" s="42">
        <v>26043</v>
      </c>
      <c r="K821" s="42">
        <v>53841</v>
      </c>
      <c r="L821" s="42">
        <v>26086</v>
      </c>
      <c r="M821" s="42">
        <v>53066</v>
      </c>
      <c r="N821" s="42">
        <v>25733</v>
      </c>
      <c r="O821" s="136">
        <v>52606</v>
      </c>
      <c r="P821" s="137">
        <v>25477</v>
      </c>
      <c r="Q821" s="42">
        <v>51845</v>
      </c>
      <c r="R821" s="138">
        <v>25129</v>
      </c>
    </row>
    <row r="822" spans="1:18" s="12" customFormat="1" ht="12.75" x14ac:dyDescent="0.2">
      <c r="A822" s="133" t="s">
        <v>309</v>
      </c>
      <c r="B822" s="134" t="s">
        <v>320</v>
      </c>
      <c r="C822" s="38"/>
      <c r="D822" s="30" t="s">
        <v>62</v>
      </c>
      <c r="E822" s="42">
        <v>57120</v>
      </c>
      <c r="F822" s="42">
        <v>27865</v>
      </c>
      <c r="G822" s="42">
        <v>56265</v>
      </c>
      <c r="H822" s="42">
        <v>27385</v>
      </c>
      <c r="I822" s="42">
        <v>55471</v>
      </c>
      <c r="J822" s="42">
        <v>27027</v>
      </c>
      <c r="K822" s="42">
        <v>56095</v>
      </c>
      <c r="L822" s="42">
        <v>27333</v>
      </c>
      <c r="M822" s="42">
        <v>55446</v>
      </c>
      <c r="N822" s="42">
        <v>27043</v>
      </c>
      <c r="O822" s="136">
        <v>54863</v>
      </c>
      <c r="P822" s="137">
        <v>26785</v>
      </c>
      <c r="Q822" s="42">
        <v>54214</v>
      </c>
      <c r="R822" s="138">
        <v>26482</v>
      </c>
    </row>
    <row r="823" spans="1:18" s="12" customFormat="1" ht="12.75" x14ac:dyDescent="0.2">
      <c r="A823" s="133" t="s">
        <v>309</v>
      </c>
      <c r="B823" s="134" t="s">
        <v>320</v>
      </c>
      <c r="C823" s="45" t="s">
        <v>321</v>
      </c>
      <c r="D823" s="54" t="s">
        <v>60</v>
      </c>
      <c r="E823" s="51">
        <v>16861</v>
      </c>
      <c r="F823" s="51">
        <v>8268</v>
      </c>
      <c r="G823" s="51">
        <v>16587</v>
      </c>
      <c r="H823" s="51">
        <v>8098</v>
      </c>
      <c r="I823" s="51">
        <v>16480</v>
      </c>
      <c r="J823" s="51">
        <v>8022</v>
      </c>
      <c r="K823" s="51">
        <v>16660</v>
      </c>
      <c r="L823" s="51">
        <v>8100</v>
      </c>
      <c r="M823" s="51">
        <v>16544</v>
      </c>
      <c r="N823" s="51">
        <v>8074</v>
      </c>
      <c r="O823" s="55">
        <v>16459</v>
      </c>
      <c r="P823" s="139">
        <v>8012</v>
      </c>
      <c r="Q823" s="51">
        <v>16305</v>
      </c>
      <c r="R823" s="140">
        <v>7948</v>
      </c>
    </row>
    <row r="824" spans="1:18" s="12" customFormat="1" ht="12.75" x14ac:dyDescent="0.2">
      <c r="A824" s="133" t="s">
        <v>309</v>
      </c>
      <c r="B824" s="134" t="s">
        <v>320</v>
      </c>
      <c r="C824" s="45" t="s">
        <v>321</v>
      </c>
      <c r="D824" s="54" t="s">
        <v>61</v>
      </c>
      <c r="E824" s="51">
        <v>5203</v>
      </c>
      <c r="F824" s="51">
        <v>2519</v>
      </c>
      <c r="G824" s="51">
        <v>5099</v>
      </c>
      <c r="H824" s="51">
        <v>2451</v>
      </c>
      <c r="I824" s="51">
        <v>5095</v>
      </c>
      <c r="J824" s="51">
        <v>2433</v>
      </c>
      <c r="K824" s="51">
        <v>4977</v>
      </c>
      <c r="L824" s="51">
        <v>2378</v>
      </c>
      <c r="M824" s="51">
        <v>4948</v>
      </c>
      <c r="N824" s="51">
        <v>2365</v>
      </c>
      <c r="O824" s="55">
        <v>4946</v>
      </c>
      <c r="P824" s="139">
        <v>2368</v>
      </c>
      <c r="Q824" s="51">
        <v>4897</v>
      </c>
      <c r="R824" s="140">
        <v>2365</v>
      </c>
    </row>
    <row r="825" spans="1:18" s="12" customFormat="1" ht="12.75" x14ac:dyDescent="0.2">
      <c r="A825" s="133" t="s">
        <v>309</v>
      </c>
      <c r="B825" s="134" t="s">
        <v>320</v>
      </c>
      <c r="C825" s="45" t="s">
        <v>321</v>
      </c>
      <c r="D825" s="54" t="s">
        <v>62</v>
      </c>
      <c r="E825" s="51">
        <v>11658</v>
      </c>
      <c r="F825" s="51">
        <v>5749</v>
      </c>
      <c r="G825" s="51">
        <v>11488</v>
      </c>
      <c r="H825" s="51">
        <v>5647</v>
      </c>
      <c r="I825" s="51">
        <v>11385</v>
      </c>
      <c r="J825" s="51">
        <v>5589</v>
      </c>
      <c r="K825" s="51">
        <v>11683</v>
      </c>
      <c r="L825" s="51">
        <v>5722</v>
      </c>
      <c r="M825" s="51">
        <v>11596</v>
      </c>
      <c r="N825" s="51">
        <v>5709</v>
      </c>
      <c r="O825" s="55">
        <v>11513</v>
      </c>
      <c r="P825" s="139">
        <v>5644</v>
      </c>
      <c r="Q825" s="51">
        <v>11408</v>
      </c>
      <c r="R825" s="140">
        <v>5583</v>
      </c>
    </row>
    <row r="826" spans="1:18" s="12" customFormat="1" ht="12.75" x14ac:dyDescent="0.2">
      <c r="A826" s="133" t="s">
        <v>309</v>
      </c>
      <c r="B826" s="134" t="s">
        <v>320</v>
      </c>
      <c r="C826" s="45" t="s">
        <v>322</v>
      </c>
      <c r="D826" s="54" t="s">
        <v>60</v>
      </c>
      <c r="E826" s="51">
        <v>18882</v>
      </c>
      <c r="F826" s="51">
        <v>9088</v>
      </c>
      <c r="G826" s="51">
        <v>18633</v>
      </c>
      <c r="H826" s="51">
        <v>8974</v>
      </c>
      <c r="I826" s="51">
        <v>18489</v>
      </c>
      <c r="J826" s="51">
        <v>8923</v>
      </c>
      <c r="K826" s="51">
        <v>18412</v>
      </c>
      <c r="L826" s="51">
        <v>8927</v>
      </c>
      <c r="M826" s="51">
        <v>18144</v>
      </c>
      <c r="N826" s="51">
        <v>8801</v>
      </c>
      <c r="O826" s="55">
        <v>17922</v>
      </c>
      <c r="P826" s="139">
        <v>8697</v>
      </c>
      <c r="Q826" s="51">
        <v>17596</v>
      </c>
      <c r="R826" s="140">
        <v>8515</v>
      </c>
    </row>
    <row r="827" spans="1:18" s="12" customFormat="1" ht="12.75" x14ac:dyDescent="0.2">
      <c r="A827" s="133" t="s">
        <v>309</v>
      </c>
      <c r="B827" s="134" t="s">
        <v>320</v>
      </c>
      <c r="C827" s="45" t="s">
        <v>322</v>
      </c>
      <c r="D827" s="54" t="s">
        <v>61</v>
      </c>
      <c r="E827" s="51">
        <v>10009</v>
      </c>
      <c r="F827" s="51">
        <v>4799</v>
      </c>
      <c r="G827" s="51">
        <v>9911</v>
      </c>
      <c r="H827" s="51">
        <v>4757</v>
      </c>
      <c r="I827" s="51">
        <v>9902</v>
      </c>
      <c r="J827" s="51">
        <v>4734</v>
      </c>
      <c r="K827" s="51">
        <v>9809</v>
      </c>
      <c r="L827" s="51">
        <v>4711</v>
      </c>
      <c r="M827" s="51">
        <v>9684</v>
      </c>
      <c r="N827" s="51">
        <v>4651</v>
      </c>
      <c r="O827" s="55">
        <v>9642</v>
      </c>
      <c r="P827" s="139">
        <v>4634</v>
      </c>
      <c r="Q827" s="51">
        <v>9500</v>
      </c>
      <c r="R827" s="140">
        <v>4572</v>
      </c>
    </row>
    <row r="828" spans="1:18" s="12" customFormat="1" ht="12.75" x14ac:dyDescent="0.2">
      <c r="A828" s="133" t="s">
        <v>309</v>
      </c>
      <c r="B828" s="134" t="s">
        <v>320</v>
      </c>
      <c r="C828" s="45" t="s">
        <v>322</v>
      </c>
      <c r="D828" s="54" t="s">
        <v>62</v>
      </c>
      <c r="E828" s="51">
        <v>8873</v>
      </c>
      <c r="F828" s="51">
        <v>4289</v>
      </c>
      <c r="G828" s="51">
        <v>8722</v>
      </c>
      <c r="H828" s="51">
        <v>4217</v>
      </c>
      <c r="I828" s="51">
        <v>8587</v>
      </c>
      <c r="J828" s="51">
        <v>4189</v>
      </c>
      <c r="K828" s="51">
        <v>8603</v>
      </c>
      <c r="L828" s="51">
        <v>4216</v>
      </c>
      <c r="M828" s="51">
        <v>8460</v>
      </c>
      <c r="N828" s="51">
        <v>4150</v>
      </c>
      <c r="O828" s="55">
        <v>8280</v>
      </c>
      <c r="P828" s="139">
        <v>4063</v>
      </c>
      <c r="Q828" s="51">
        <v>8096</v>
      </c>
      <c r="R828" s="140">
        <v>3943</v>
      </c>
    </row>
    <row r="829" spans="1:18" s="12" customFormat="1" ht="12.75" x14ac:dyDescent="0.2">
      <c r="A829" s="133" t="s">
        <v>309</v>
      </c>
      <c r="B829" s="134" t="s">
        <v>320</v>
      </c>
      <c r="C829" s="45" t="s">
        <v>323</v>
      </c>
      <c r="D829" s="54" t="s">
        <v>60</v>
      </c>
      <c r="E829" s="51">
        <v>13091</v>
      </c>
      <c r="F829" s="51">
        <v>6418</v>
      </c>
      <c r="G829" s="51">
        <v>12846</v>
      </c>
      <c r="H829" s="51">
        <v>6284</v>
      </c>
      <c r="I829" s="51">
        <v>12658</v>
      </c>
      <c r="J829" s="51">
        <v>6177</v>
      </c>
      <c r="K829" s="51">
        <v>13008</v>
      </c>
      <c r="L829" s="51">
        <v>6300</v>
      </c>
      <c r="M829" s="51">
        <v>12768</v>
      </c>
      <c r="N829" s="51">
        <v>6209</v>
      </c>
      <c r="O829" s="55">
        <v>12559</v>
      </c>
      <c r="P829" s="139">
        <v>6107</v>
      </c>
      <c r="Q829" s="51">
        <v>12304</v>
      </c>
      <c r="R829" s="140">
        <v>5988</v>
      </c>
    </row>
    <row r="830" spans="1:18" s="12" customFormat="1" ht="12.75" x14ac:dyDescent="0.2">
      <c r="A830" s="133" t="s">
        <v>309</v>
      </c>
      <c r="B830" s="134" t="s">
        <v>320</v>
      </c>
      <c r="C830" s="45" t="s">
        <v>323</v>
      </c>
      <c r="D830" s="54" t="s">
        <v>61</v>
      </c>
      <c r="E830" s="51">
        <v>8245</v>
      </c>
      <c r="F830" s="51">
        <v>4057</v>
      </c>
      <c r="G830" s="51">
        <v>8106</v>
      </c>
      <c r="H830" s="51">
        <v>3980</v>
      </c>
      <c r="I830" s="51">
        <v>8004</v>
      </c>
      <c r="J830" s="51">
        <v>3904</v>
      </c>
      <c r="K830" s="51">
        <v>8172</v>
      </c>
      <c r="L830" s="51">
        <v>3945</v>
      </c>
      <c r="M830" s="51">
        <v>7989</v>
      </c>
      <c r="N830" s="51">
        <v>3867</v>
      </c>
      <c r="O830" s="55">
        <v>7880</v>
      </c>
      <c r="P830" s="139">
        <v>3807</v>
      </c>
      <c r="Q830" s="51">
        <v>7725</v>
      </c>
      <c r="R830" s="140">
        <v>3731</v>
      </c>
    </row>
    <row r="831" spans="1:18" s="12" customFormat="1" ht="12.75" x14ac:dyDescent="0.2">
      <c r="A831" s="133" t="s">
        <v>309</v>
      </c>
      <c r="B831" s="134" t="s">
        <v>320</v>
      </c>
      <c r="C831" s="45" t="s">
        <v>323</v>
      </c>
      <c r="D831" s="54" t="s">
        <v>62</v>
      </c>
      <c r="E831" s="51">
        <v>4846</v>
      </c>
      <c r="F831" s="51">
        <v>2361</v>
      </c>
      <c r="G831" s="51">
        <v>4740</v>
      </c>
      <c r="H831" s="51">
        <v>2304</v>
      </c>
      <c r="I831" s="51">
        <v>4654</v>
      </c>
      <c r="J831" s="51">
        <v>2273</v>
      </c>
      <c r="K831" s="51">
        <v>4836</v>
      </c>
      <c r="L831" s="51">
        <v>2355</v>
      </c>
      <c r="M831" s="51">
        <v>4779</v>
      </c>
      <c r="N831" s="51">
        <v>2342</v>
      </c>
      <c r="O831" s="55">
        <v>4679</v>
      </c>
      <c r="P831" s="139">
        <v>2300</v>
      </c>
      <c r="Q831" s="51">
        <v>4579</v>
      </c>
      <c r="R831" s="140">
        <v>2257</v>
      </c>
    </row>
    <row r="832" spans="1:18" s="12" customFormat="1" ht="12.75" x14ac:dyDescent="0.2">
      <c r="A832" s="133" t="s">
        <v>309</v>
      </c>
      <c r="B832" s="134" t="s">
        <v>320</v>
      </c>
      <c r="C832" s="45" t="s">
        <v>320</v>
      </c>
      <c r="D832" s="54" t="s">
        <v>60</v>
      </c>
      <c r="E832" s="51">
        <v>28689</v>
      </c>
      <c r="F832" s="51">
        <v>14039</v>
      </c>
      <c r="G832" s="51">
        <v>28351</v>
      </c>
      <c r="H832" s="51">
        <v>13808</v>
      </c>
      <c r="I832" s="51">
        <v>27874</v>
      </c>
      <c r="J832" s="51">
        <v>13616</v>
      </c>
      <c r="K832" s="51">
        <v>28078</v>
      </c>
      <c r="L832" s="51">
        <v>13781</v>
      </c>
      <c r="M832" s="51">
        <v>27784</v>
      </c>
      <c r="N832" s="51">
        <v>13603</v>
      </c>
      <c r="O832" s="55">
        <v>27558</v>
      </c>
      <c r="P832" s="139">
        <v>13504</v>
      </c>
      <c r="Q832" s="51">
        <v>27277</v>
      </c>
      <c r="R832" s="140">
        <v>13356</v>
      </c>
    </row>
    <row r="833" spans="1:18" s="12" customFormat="1" ht="12.75" x14ac:dyDescent="0.2">
      <c r="A833" s="133" t="s">
        <v>309</v>
      </c>
      <c r="B833" s="134" t="s">
        <v>320</v>
      </c>
      <c r="C833" s="45" t="s">
        <v>320</v>
      </c>
      <c r="D833" s="54" t="s">
        <v>61</v>
      </c>
      <c r="E833" s="51">
        <v>13170</v>
      </c>
      <c r="F833" s="51">
        <v>6436</v>
      </c>
      <c r="G833" s="51">
        <v>13047</v>
      </c>
      <c r="H833" s="51">
        <v>6369</v>
      </c>
      <c r="I833" s="51">
        <v>12769</v>
      </c>
      <c r="J833" s="51">
        <v>6239</v>
      </c>
      <c r="K833" s="51">
        <v>12896</v>
      </c>
      <c r="L833" s="51">
        <v>6339</v>
      </c>
      <c r="M833" s="51">
        <v>12781</v>
      </c>
      <c r="N833" s="51">
        <v>6280</v>
      </c>
      <c r="O833" s="55">
        <v>12613</v>
      </c>
      <c r="P833" s="139">
        <v>6177</v>
      </c>
      <c r="Q833" s="51">
        <v>12401</v>
      </c>
      <c r="R833" s="140">
        <v>6046</v>
      </c>
    </row>
    <row r="834" spans="1:18" s="12" customFormat="1" ht="12.75" x14ac:dyDescent="0.2">
      <c r="A834" s="133" t="s">
        <v>309</v>
      </c>
      <c r="B834" s="134" t="s">
        <v>320</v>
      </c>
      <c r="C834" s="45" t="s">
        <v>320</v>
      </c>
      <c r="D834" s="54" t="s">
        <v>62</v>
      </c>
      <c r="E834" s="51">
        <v>15519</v>
      </c>
      <c r="F834" s="51">
        <v>7603</v>
      </c>
      <c r="G834" s="51">
        <v>15304</v>
      </c>
      <c r="H834" s="51">
        <v>7439</v>
      </c>
      <c r="I834" s="51">
        <v>15105</v>
      </c>
      <c r="J834" s="51">
        <v>7377</v>
      </c>
      <c r="K834" s="51">
        <v>15182</v>
      </c>
      <c r="L834" s="51">
        <v>7442</v>
      </c>
      <c r="M834" s="51">
        <v>15003</v>
      </c>
      <c r="N834" s="51">
        <v>7323</v>
      </c>
      <c r="O834" s="55">
        <v>14945</v>
      </c>
      <c r="P834" s="139">
        <v>7327</v>
      </c>
      <c r="Q834" s="51">
        <v>14876</v>
      </c>
      <c r="R834" s="140">
        <v>7310</v>
      </c>
    </row>
    <row r="835" spans="1:18" s="12" customFormat="1" ht="12.75" x14ac:dyDescent="0.2">
      <c r="A835" s="133" t="s">
        <v>309</v>
      </c>
      <c r="B835" s="134" t="s">
        <v>320</v>
      </c>
      <c r="C835" s="45" t="s">
        <v>324</v>
      </c>
      <c r="D835" s="54" t="s">
        <v>60</v>
      </c>
      <c r="E835" s="51">
        <v>9776</v>
      </c>
      <c r="F835" s="51">
        <v>4724</v>
      </c>
      <c r="G835" s="51">
        <v>9509</v>
      </c>
      <c r="H835" s="51">
        <v>4570</v>
      </c>
      <c r="I835" s="51">
        <v>9355</v>
      </c>
      <c r="J835" s="51">
        <v>4484</v>
      </c>
      <c r="K835" s="51">
        <v>9323</v>
      </c>
      <c r="L835" s="51">
        <v>4456</v>
      </c>
      <c r="M835" s="51">
        <v>9129</v>
      </c>
      <c r="N835" s="51">
        <v>4391</v>
      </c>
      <c r="O835" s="55">
        <v>8924</v>
      </c>
      <c r="P835" s="139">
        <v>4308</v>
      </c>
      <c r="Q835" s="51">
        <v>8793</v>
      </c>
      <c r="R835" s="140">
        <v>4255</v>
      </c>
    </row>
    <row r="836" spans="1:18" s="12" customFormat="1" ht="12.75" x14ac:dyDescent="0.2">
      <c r="A836" s="133" t="s">
        <v>309</v>
      </c>
      <c r="B836" s="134" t="s">
        <v>320</v>
      </c>
      <c r="C836" s="45" t="s">
        <v>324</v>
      </c>
      <c r="D836" s="54" t="s">
        <v>61</v>
      </c>
      <c r="E836" s="51">
        <v>3247</v>
      </c>
      <c r="F836" s="51">
        <v>1576</v>
      </c>
      <c r="G836" s="51">
        <v>3066</v>
      </c>
      <c r="H836" s="51">
        <v>1471</v>
      </c>
      <c r="I836" s="51">
        <v>3018</v>
      </c>
      <c r="J836" s="51">
        <v>1447</v>
      </c>
      <c r="K836" s="51">
        <v>3105</v>
      </c>
      <c r="L836" s="51">
        <v>1498</v>
      </c>
      <c r="M836" s="51">
        <v>3021</v>
      </c>
      <c r="N836" s="51">
        <v>1465</v>
      </c>
      <c r="O836" s="55">
        <v>2916</v>
      </c>
      <c r="P836" s="139">
        <v>1414</v>
      </c>
      <c r="Q836" s="51">
        <v>2881</v>
      </c>
      <c r="R836" s="140">
        <v>1412</v>
      </c>
    </row>
    <row r="837" spans="1:18" s="12" customFormat="1" ht="12.75" x14ac:dyDescent="0.2">
      <c r="A837" s="133" t="s">
        <v>309</v>
      </c>
      <c r="B837" s="134" t="s">
        <v>320</v>
      </c>
      <c r="C837" s="45" t="s">
        <v>324</v>
      </c>
      <c r="D837" s="54" t="s">
        <v>62</v>
      </c>
      <c r="E837" s="51">
        <v>6529</v>
      </c>
      <c r="F837" s="51">
        <v>3148</v>
      </c>
      <c r="G837" s="51">
        <v>6443</v>
      </c>
      <c r="H837" s="51">
        <v>3099</v>
      </c>
      <c r="I837" s="51">
        <v>6337</v>
      </c>
      <c r="J837" s="51">
        <v>3037</v>
      </c>
      <c r="K837" s="51">
        <v>6218</v>
      </c>
      <c r="L837" s="51">
        <v>2958</v>
      </c>
      <c r="M837" s="51">
        <v>6108</v>
      </c>
      <c r="N837" s="51">
        <v>2926</v>
      </c>
      <c r="O837" s="55">
        <v>6008</v>
      </c>
      <c r="P837" s="139">
        <v>2894</v>
      </c>
      <c r="Q837" s="51">
        <v>5912</v>
      </c>
      <c r="R837" s="140">
        <v>2843</v>
      </c>
    </row>
    <row r="838" spans="1:18" s="12" customFormat="1" ht="12.75" x14ac:dyDescent="0.2">
      <c r="A838" s="133" t="s">
        <v>309</v>
      </c>
      <c r="B838" s="134" t="s">
        <v>320</v>
      </c>
      <c r="C838" s="45" t="s">
        <v>325</v>
      </c>
      <c r="D838" s="54" t="s">
        <v>60</v>
      </c>
      <c r="E838" s="51">
        <v>25235</v>
      </c>
      <c r="F838" s="51">
        <v>12287</v>
      </c>
      <c r="G838" s="51">
        <v>24661</v>
      </c>
      <c r="H838" s="51">
        <v>12042</v>
      </c>
      <c r="I838" s="51">
        <v>24358</v>
      </c>
      <c r="J838" s="51">
        <v>11848</v>
      </c>
      <c r="K838" s="51">
        <v>24455</v>
      </c>
      <c r="L838" s="51">
        <v>11855</v>
      </c>
      <c r="M838" s="51">
        <v>24143</v>
      </c>
      <c r="N838" s="51">
        <v>11698</v>
      </c>
      <c r="O838" s="55">
        <v>24047</v>
      </c>
      <c r="P838" s="139">
        <v>11634</v>
      </c>
      <c r="Q838" s="51">
        <v>23784</v>
      </c>
      <c r="R838" s="140">
        <v>11549</v>
      </c>
    </row>
    <row r="839" spans="1:18" s="12" customFormat="1" ht="12.75" x14ac:dyDescent="0.2">
      <c r="A839" s="133" t="s">
        <v>309</v>
      </c>
      <c r="B839" s="134" t="s">
        <v>320</v>
      </c>
      <c r="C839" s="45" t="s">
        <v>325</v>
      </c>
      <c r="D839" s="54" t="s">
        <v>61</v>
      </c>
      <c r="E839" s="51">
        <v>15540</v>
      </c>
      <c r="F839" s="51">
        <v>7572</v>
      </c>
      <c r="G839" s="51">
        <v>15093</v>
      </c>
      <c r="H839" s="51">
        <v>7363</v>
      </c>
      <c r="I839" s="51">
        <v>14955</v>
      </c>
      <c r="J839" s="51">
        <v>7286</v>
      </c>
      <c r="K839" s="51">
        <v>14882</v>
      </c>
      <c r="L839" s="51">
        <v>7215</v>
      </c>
      <c r="M839" s="51">
        <v>14643</v>
      </c>
      <c r="N839" s="51">
        <v>7105</v>
      </c>
      <c r="O839" s="55">
        <v>14609</v>
      </c>
      <c r="P839" s="139">
        <v>7077</v>
      </c>
      <c r="Q839" s="51">
        <v>14441</v>
      </c>
      <c r="R839" s="140">
        <v>7003</v>
      </c>
    </row>
    <row r="840" spans="1:18" s="12" customFormat="1" ht="12.75" x14ac:dyDescent="0.2">
      <c r="A840" s="133" t="s">
        <v>309</v>
      </c>
      <c r="B840" s="134" t="s">
        <v>320</v>
      </c>
      <c r="C840" s="45" t="s">
        <v>325</v>
      </c>
      <c r="D840" s="54" t="s">
        <v>62</v>
      </c>
      <c r="E840" s="51">
        <v>9695</v>
      </c>
      <c r="F840" s="51">
        <v>4715</v>
      </c>
      <c r="G840" s="51">
        <v>9568</v>
      </c>
      <c r="H840" s="51">
        <v>4679</v>
      </c>
      <c r="I840" s="51">
        <v>9403</v>
      </c>
      <c r="J840" s="51">
        <v>4562</v>
      </c>
      <c r="K840" s="51">
        <v>9573</v>
      </c>
      <c r="L840" s="51">
        <v>4640</v>
      </c>
      <c r="M840" s="51">
        <v>9500</v>
      </c>
      <c r="N840" s="51">
        <v>4593</v>
      </c>
      <c r="O840" s="55">
        <v>9438</v>
      </c>
      <c r="P840" s="139">
        <v>4557</v>
      </c>
      <c r="Q840" s="51">
        <v>9343</v>
      </c>
      <c r="R840" s="140">
        <v>4546</v>
      </c>
    </row>
    <row r="841" spans="1:18" s="12" customFormat="1" ht="12.75" x14ac:dyDescent="0.2">
      <c r="A841" s="133" t="s">
        <v>309</v>
      </c>
      <c r="B841" s="134" t="s">
        <v>326</v>
      </c>
      <c r="C841" s="45"/>
      <c r="D841" s="30" t="s">
        <v>71</v>
      </c>
      <c r="E841" s="42">
        <v>121699</v>
      </c>
      <c r="F841" s="42">
        <v>59262</v>
      </c>
      <c r="G841" s="42">
        <v>120518</v>
      </c>
      <c r="H841" s="42">
        <v>58643</v>
      </c>
      <c r="I841" s="42">
        <v>119752</v>
      </c>
      <c r="J841" s="42">
        <v>58221</v>
      </c>
      <c r="K841" s="42">
        <v>118994</v>
      </c>
      <c r="L841" s="42">
        <v>57872</v>
      </c>
      <c r="M841" s="42">
        <v>118169</v>
      </c>
      <c r="N841" s="42">
        <v>57394</v>
      </c>
      <c r="O841" s="136">
        <v>117829</v>
      </c>
      <c r="P841" s="137">
        <v>57243</v>
      </c>
      <c r="Q841" s="42">
        <v>117967</v>
      </c>
      <c r="R841" s="138">
        <v>57278</v>
      </c>
    </row>
    <row r="842" spans="1:18" s="12" customFormat="1" ht="12.75" x14ac:dyDescent="0.2">
      <c r="A842" s="133" t="s">
        <v>309</v>
      </c>
      <c r="B842" s="134" t="s">
        <v>326</v>
      </c>
      <c r="C842" s="45" t="s">
        <v>327</v>
      </c>
      <c r="D842" s="54" t="s">
        <v>71</v>
      </c>
      <c r="E842" s="51">
        <v>74904</v>
      </c>
      <c r="F842" s="51">
        <v>36475</v>
      </c>
      <c r="G842" s="51">
        <v>74564</v>
      </c>
      <c r="H842" s="51">
        <v>36241</v>
      </c>
      <c r="I842" s="51">
        <v>74603</v>
      </c>
      <c r="J842" s="51">
        <v>36242</v>
      </c>
      <c r="K842" s="51">
        <v>73772</v>
      </c>
      <c r="L842" s="51">
        <v>35912</v>
      </c>
      <c r="M842" s="51">
        <v>73452</v>
      </c>
      <c r="N842" s="51">
        <v>35681</v>
      </c>
      <c r="O842" s="55">
        <v>73435</v>
      </c>
      <c r="P842" s="139">
        <v>35704</v>
      </c>
      <c r="Q842" s="51">
        <v>73911</v>
      </c>
      <c r="R842" s="140">
        <v>35842</v>
      </c>
    </row>
    <row r="843" spans="1:18" s="12" customFormat="1" ht="12.75" x14ac:dyDescent="0.2">
      <c r="A843" s="133" t="s">
        <v>309</v>
      </c>
      <c r="B843" s="134" t="s">
        <v>326</v>
      </c>
      <c r="C843" s="45" t="s">
        <v>328</v>
      </c>
      <c r="D843" s="54" t="s">
        <v>71</v>
      </c>
      <c r="E843" s="51">
        <v>41833</v>
      </c>
      <c r="F843" s="51">
        <v>20383</v>
      </c>
      <c r="G843" s="51">
        <v>41179</v>
      </c>
      <c r="H843" s="51">
        <v>20093</v>
      </c>
      <c r="I843" s="51">
        <v>40495</v>
      </c>
      <c r="J843" s="51">
        <v>19742</v>
      </c>
      <c r="K843" s="51">
        <v>40477</v>
      </c>
      <c r="L843" s="51">
        <v>19654</v>
      </c>
      <c r="M843" s="51">
        <v>40000</v>
      </c>
      <c r="N843" s="51">
        <v>19427</v>
      </c>
      <c r="O843" s="55">
        <v>39764</v>
      </c>
      <c r="P843" s="139">
        <v>19286</v>
      </c>
      <c r="Q843" s="51">
        <v>39508</v>
      </c>
      <c r="R843" s="140">
        <v>19231</v>
      </c>
    </row>
    <row r="844" spans="1:18" s="12" customFormat="1" ht="12.75" x14ac:dyDescent="0.2">
      <c r="A844" s="133" t="s">
        <v>309</v>
      </c>
      <c r="B844" s="134" t="s">
        <v>326</v>
      </c>
      <c r="C844" s="45" t="s">
        <v>329</v>
      </c>
      <c r="D844" s="54" t="s">
        <v>71</v>
      </c>
      <c r="E844" s="51">
        <v>4962</v>
      </c>
      <c r="F844" s="51">
        <v>2404</v>
      </c>
      <c r="G844" s="51">
        <v>4775</v>
      </c>
      <c r="H844" s="51">
        <v>2309</v>
      </c>
      <c r="I844" s="51">
        <v>4654</v>
      </c>
      <c r="J844" s="51">
        <v>2237</v>
      </c>
      <c r="K844" s="51">
        <v>4745</v>
      </c>
      <c r="L844" s="51">
        <v>2306</v>
      </c>
      <c r="M844" s="51">
        <v>4717</v>
      </c>
      <c r="N844" s="51">
        <v>2286</v>
      </c>
      <c r="O844" s="55">
        <v>4630</v>
      </c>
      <c r="P844" s="139">
        <v>2253</v>
      </c>
      <c r="Q844" s="51">
        <v>4548</v>
      </c>
      <c r="R844" s="140">
        <v>2205</v>
      </c>
    </row>
    <row r="845" spans="1:18" s="12" customFormat="1" ht="12.75" x14ac:dyDescent="0.2">
      <c r="A845" s="133" t="s">
        <v>330</v>
      </c>
      <c r="B845" s="134"/>
      <c r="C845" s="38"/>
      <c r="D845" s="30" t="s">
        <v>60</v>
      </c>
      <c r="E845" s="42">
        <v>835711</v>
      </c>
      <c r="F845" s="42">
        <v>407665</v>
      </c>
      <c r="G845" s="42">
        <v>819083</v>
      </c>
      <c r="H845" s="42">
        <v>399529</v>
      </c>
      <c r="I845" s="42">
        <v>806093</v>
      </c>
      <c r="J845" s="42">
        <v>393156</v>
      </c>
      <c r="K845" s="42">
        <v>799933</v>
      </c>
      <c r="L845" s="42">
        <v>390856</v>
      </c>
      <c r="M845" s="42">
        <v>790680</v>
      </c>
      <c r="N845" s="42">
        <v>385965</v>
      </c>
      <c r="O845" s="136">
        <v>782781</v>
      </c>
      <c r="P845" s="137">
        <v>382011</v>
      </c>
      <c r="Q845" s="42">
        <v>776393</v>
      </c>
      <c r="R845" s="138">
        <v>378892</v>
      </c>
    </row>
    <row r="846" spans="1:18" s="12" customFormat="1" ht="12.75" x14ac:dyDescent="0.2">
      <c r="A846" s="133" t="s">
        <v>330</v>
      </c>
      <c r="B846" s="134"/>
      <c r="C846" s="38"/>
      <c r="D846" s="30" t="s">
        <v>61</v>
      </c>
      <c r="E846" s="42">
        <v>630562</v>
      </c>
      <c r="F846" s="42">
        <v>307716</v>
      </c>
      <c r="G846" s="42">
        <v>617685</v>
      </c>
      <c r="H846" s="42">
        <v>301335</v>
      </c>
      <c r="I846" s="42">
        <v>607597</v>
      </c>
      <c r="J846" s="42">
        <v>296413</v>
      </c>
      <c r="K846" s="42">
        <v>598684</v>
      </c>
      <c r="L846" s="42">
        <v>292556</v>
      </c>
      <c r="M846" s="42">
        <v>591052</v>
      </c>
      <c r="N846" s="42">
        <v>288545</v>
      </c>
      <c r="O846" s="136">
        <v>584849</v>
      </c>
      <c r="P846" s="137">
        <v>285553</v>
      </c>
      <c r="Q846" s="42">
        <v>579634</v>
      </c>
      <c r="R846" s="138">
        <v>282998</v>
      </c>
    </row>
    <row r="847" spans="1:18" s="12" customFormat="1" ht="12.75" x14ac:dyDescent="0.2">
      <c r="A847" s="133" t="s">
        <v>330</v>
      </c>
      <c r="B847" s="134"/>
      <c r="C847" s="38"/>
      <c r="D847" s="30" t="s">
        <v>62</v>
      </c>
      <c r="E847" s="42">
        <v>205149</v>
      </c>
      <c r="F847" s="42">
        <v>99949</v>
      </c>
      <c r="G847" s="42">
        <v>201398</v>
      </c>
      <c r="H847" s="42">
        <v>98194</v>
      </c>
      <c r="I847" s="42">
        <v>198496</v>
      </c>
      <c r="J847" s="42">
        <v>96743</v>
      </c>
      <c r="K847" s="42">
        <v>201249</v>
      </c>
      <c r="L847" s="42">
        <v>98300</v>
      </c>
      <c r="M847" s="42">
        <v>199628</v>
      </c>
      <c r="N847" s="42">
        <v>97420</v>
      </c>
      <c r="O847" s="136">
        <v>197932</v>
      </c>
      <c r="P847" s="137">
        <v>96458</v>
      </c>
      <c r="Q847" s="42">
        <v>196759</v>
      </c>
      <c r="R847" s="138">
        <v>95894</v>
      </c>
    </row>
    <row r="848" spans="1:18" s="12" customFormat="1" ht="12.75" x14ac:dyDescent="0.2">
      <c r="A848" s="133" t="s">
        <v>330</v>
      </c>
      <c r="B848" s="134" t="s">
        <v>296</v>
      </c>
      <c r="C848" s="38"/>
      <c r="D848" s="30" t="s">
        <v>60</v>
      </c>
      <c r="E848" s="42">
        <v>129359</v>
      </c>
      <c r="F848" s="42">
        <v>63252</v>
      </c>
      <c r="G848" s="42">
        <v>127554</v>
      </c>
      <c r="H848" s="42">
        <v>62521</v>
      </c>
      <c r="I848" s="42">
        <v>125950</v>
      </c>
      <c r="J848" s="42">
        <v>61675</v>
      </c>
      <c r="K848" s="42">
        <v>126051</v>
      </c>
      <c r="L848" s="42">
        <v>61711</v>
      </c>
      <c r="M848" s="42">
        <v>125032</v>
      </c>
      <c r="N848" s="42">
        <v>61103</v>
      </c>
      <c r="O848" s="136">
        <v>124225</v>
      </c>
      <c r="P848" s="137">
        <v>60587</v>
      </c>
      <c r="Q848" s="42">
        <v>123381</v>
      </c>
      <c r="R848" s="138">
        <v>60224</v>
      </c>
    </row>
    <row r="849" spans="1:18" s="12" customFormat="1" ht="12.75" x14ac:dyDescent="0.2">
      <c r="A849" s="133" t="s">
        <v>330</v>
      </c>
      <c r="B849" s="134" t="s">
        <v>296</v>
      </c>
      <c r="C849" s="38"/>
      <c r="D849" s="30" t="s">
        <v>61</v>
      </c>
      <c r="E849" s="42">
        <v>59793</v>
      </c>
      <c r="F849" s="42">
        <v>29259</v>
      </c>
      <c r="G849" s="42">
        <v>58929</v>
      </c>
      <c r="H849" s="42">
        <v>28868</v>
      </c>
      <c r="I849" s="42">
        <v>58187</v>
      </c>
      <c r="J849" s="42">
        <v>28445</v>
      </c>
      <c r="K849" s="42">
        <v>58066</v>
      </c>
      <c r="L849" s="42">
        <v>28315</v>
      </c>
      <c r="M849" s="42">
        <v>57526</v>
      </c>
      <c r="N849" s="42">
        <v>28021</v>
      </c>
      <c r="O849" s="136">
        <v>57308</v>
      </c>
      <c r="P849" s="137">
        <v>27875</v>
      </c>
      <c r="Q849" s="42">
        <v>57028</v>
      </c>
      <c r="R849" s="138">
        <v>27747</v>
      </c>
    </row>
    <row r="850" spans="1:18" s="12" customFormat="1" ht="12.75" x14ac:dyDescent="0.2">
      <c r="A850" s="133" t="s">
        <v>330</v>
      </c>
      <c r="B850" s="134" t="s">
        <v>296</v>
      </c>
      <c r="C850" s="38"/>
      <c r="D850" s="30" t="s">
        <v>62</v>
      </c>
      <c r="E850" s="42">
        <v>69566</v>
      </c>
      <c r="F850" s="42">
        <v>33993</v>
      </c>
      <c r="G850" s="42">
        <v>68625</v>
      </c>
      <c r="H850" s="42">
        <v>33653</v>
      </c>
      <c r="I850" s="42">
        <v>67763</v>
      </c>
      <c r="J850" s="42">
        <v>33230</v>
      </c>
      <c r="K850" s="42">
        <v>67985</v>
      </c>
      <c r="L850" s="42">
        <v>33396</v>
      </c>
      <c r="M850" s="42">
        <v>67506</v>
      </c>
      <c r="N850" s="42">
        <v>33082</v>
      </c>
      <c r="O850" s="136">
        <v>66917</v>
      </c>
      <c r="P850" s="137">
        <v>32712</v>
      </c>
      <c r="Q850" s="42">
        <v>66353</v>
      </c>
      <c r="R850" s="138">
        <v>32477</v>
      </c>
    </row>
    <row r="851" spans="1:18" s="12" customFormat="1" ht="12.75" x14ac:dyDescent="0.2">
      <c r="A851" s="133" t="s">
        <v>330</v>
      </c>
      <c r="B851" s="134" t="s">
        <v>296</v>
      </c>
      <c r="C851" s="45" t="s">
        <v>296</v>
      </c>
      <c r="D851" s="54" t="s">
        <v>60</v>
      </c>
      <c r="E851" s="51">
        <v>31584</v>
      </c>
      <c r="F851" s="51">
        <v>15411</v>
      </c>
      <c r="G851" s="51">
        <v>31179</v>
      </c>
      <c r="H851" s="51">
        <v>15238</v>
      </c>
      <c r="I851" s="51">
        <v>30963</v>
      </c>
      <c r="J851" s="51">
        <v>15112</v>
      </c>
      <c r="K851" s="51">
        <v>31056</v>
      </c>
      <c r="L851" s="51">
        <v>15198</v>
      </c>
      <c r="M851" s="51">
        <v>30988</v>
      </c>
      <c r="N851" s="51">
        <v>15135</v>
      </c>
      <c r="O851" s="55">
        <v>30948</v>
      </c>
      <c r="P851" s="139">
        <v>15067</v>
      </c>
      <c r="Q851" s="51">
        <v>30899</v>
      </c>
      <c r="R851" s="140">
        <v>15080</v>
      </c>
    </row>
    <row r="852" spans="1:18" s="12" customFormat="1" ht="12.75" x14ac:dyDescent="0.2">
      <c r="A852" s="133" t="s">
        <v>330</v>
      </c>
      <c r="B852" s="134" t="s">
        <v>296</v>
      </c>
      <c r="C852" s="45" t="s">
        <v>296</v>
      </c>
      <c r="D852" s="54" t="s">
        <v>61</v>
      </c>
      <c r="E852" s="51">
        <v>8367</v>
      </c>
      <c r="F852" s="51">
        <v>4184</v>
      </c>
      <c r="G852" s="51">
        <v>8268</v>
      </c>
      <c r="H852" s="51">
        <v>4114</v>
      </c>
      <c r="I852" s="51">
        <v>8172</v>
      </c>
      <c r="J852" s="51">
        <v>4026</v>
      </c>
      <c r="K852" s="51">
        <v>8275</v>
      </c>
      <c r="L852" s="51">
        <v>4083</v>
      </c>
      <c r="M852" s="51">
        <v>8202</v>
      </c>
      <c r="N852" s="51">
        <v>4058</v>
      </c>
      <c r="O852" s="55">
        <v>8207</v>
      </c>
      <c r="P852" s="139">
        <v>4040</v>
      </c>
      <c r="Q852" s="51">
        <v>8186</v>
      </c>
      <c r="R852" s="140">
        <v>4020</v>
      </c>
    </row>
    <row r="853" spans="1:18" s="12" customFormat="1" ht="12.75" x14ac:dyDescent="0.2">
      <c r="A853" s="133" t="s">
        <v>330</v>
      </c>
      <c r="B853" s="134" t="s">
        <v>296</v>
      </c>
      <c r="C853" s="45" t="s">
        <v>296</v>
      </c>
      <c r="D853" s="54" t="s">
        <v>62</v>
      </c>
      <c r="E853" s="51">
        <v>23217</v>
      </c>
      <c r="F853" s="51">
        <v>11227</v>
      </c>
      <c r="G853" s="51">
        <v>22911</v>
      </c>
      <c r="H853" s="51">
        <v>11124</v>
      </c>
      <c r="I853" s="51">
        <v>22791</v>
      </c>
      <c r="J853" s="51">
        <v>11086</v>
      </c>
      <c r="K853" s="51">
        <v>22781</v>
      </c>
      <c r="L853" s="51">
        <v>11115</v>
      </c>
      <c r="M853" s="51">
        <v>22786</v>
      </c>
      <c r="N853" s="51">
        <v>11077</v>
      </c>
      <c r="O853" s="55">
        <v>22741</v>
      </c>
      <c r="P853" s="139">
        <v>11027</v>
      </c>
      <c r="Q853" s="51">
        <v>22713</v>
      </c>
      <c r="R853" s="140">
        <v>11060</v>
      </c>
    </row>
    <row r="854" spans="1:18" s="12" customFormat="1" ht="12.75" x14ac:dyDescent="0.2">
      <c r="A854" s="133" t="s">
        <v>330</v>
      </c>
      <c r="B854" s="134" t="s">
        <v>296</v>
      </c>
      <c r="C854" s="45" t="s">
        <v>331</v>
      </c>
      <c r="D854" s="54" t="s">
        <v>60</v>
      </c>
      <c r="E854" s="51">
        <v>35012</v>
      </c>
      <c r="F854" s="51">
        <v>17006</v>
      </c>
      <c r="G854" s="51">
        <v>34508</v>
      </c>
      <c r="H854" s="51">
        <v>16781</v>
      </c>
      <c r="I854" s="51">
        <v>34145</v>
      </c>
      <c r="J854" s="51">
        <v>16606</v>
      </c>
      <c r="K854" s="51">
        <v>34464</v>
      </c>
      <c r="L854" s="51">
        <v>16764</v>
      </c>
      <c r="M854" s="51">
        <v>34177</v>
      </c>
      <c r="N854" s="51">
        <v>16542</v>
      </c>
      <c r="O854" s="55">
        <v>33941</v>
      </c>
      <c r="P854" s="139">
        <v>16377</v>
      </c>
      <c r="Q854" s="51">
        <v>33788</v>
      </c>
      <c r="R854" s="140">
        <v>16304</v>
      </c>
    </row>
    <row r="855" spans="1:18" s="12" customFormat="1" ht="12.75" x14ac:dyDescent="0.2">
      <c r="A855" s="133" t="s">
        <v>330</v>
      </c>
      <c r="B855" s="134" t="s">
        <v>296</v>
      </c>
      <c r="C855" s="45" t="s">
        <v>331</v>
      </c>
      <c r="D855" s="54" t="s">
        <v>61</v>
      </c>
      <c r="E855" s="51">
        <v>14753</v>
      </c>
      <c r="F855" s="51">
        <v>7171</v>
      </c>
      <c r="G855" s="51">
        <v>14386</v>
      </c>
      <c r="H855" s="51">
        <v>6969</v>
      </c>
      <c r="I855" s="51">
        <v>14210</v>
      </c>
      <c r="J855" s="51">
        <v>6896</v>
      </c>
      <c r="K855" s="51">
        <v>14322</v>
      </c>
      <c r="L855" s="51">
        <v>6965</v>
      </c>
      <c r="M855" s="51">
        <v>14101</v>
      </c>
      <c r="N855" s="51">
        <v>6826</v>
      </c>
      <c r="O855" s="55">
        <v>13990</v>
      </c>
      <c r="P855" s="139">
        <v>6747</v>
      </c>
      <c r="Q855" s="51">
        <v>13904</v>
      </c>
      <c r="R855" s="140">
        <v>6717</v>
      </c>
    </row>
    <row r="856" spans="1:18" s="12" customFormat="1" ht="12.75" x14ac:dyDescent="0.2">
      <c r="A856" s="133" t="s">
        <v>330</v>
      </c>
      <c r="B856" s="134" t="s">
        <v>296</v>
      </c>
      <c r="C856" s="45" t="s">
        <v>331</v>
      </c>
      <c r="D856" s="54" t="s">
        <v>62</v>
      </c>
      <c r="E856" s="51">
        <v>20259</v>
      </c>
      <c r="F856" s="51">
        <v>9835</v>
      </c>
      <c r="G856" s="51">
        <v>20122</v>
      </c>
      <c r="H856" s="51">
        <v>9812</v>
      </c>
      <c r="I856" s="51">
        <v>19935</v>
      </c>
      <c r="J856" s="51">
        <v>9710</v>
      </c>
      <c r="K856" s="51">
        <v>20142</v>
      </c>
      <c r="L856" s="51">
        <v>9799</v>
      </c>
      <c r="M856" s="51">
        <v>20076</v>
      </c>
      <c r="N856" s="51">
        <v>9716</v>
      </c>
      <c r="O856" s="55">
        <v>19951</v>
      </c>
      <c r="P856" s="139">
        <v>9630</v>
      </c>
      <c r="Q856" s="51">
        <v>19884</v>
      </c>
      <c r="R856" s="140">
        <v>9587</v>
      </c>
    </row>
    <row r="857" spans="1:18" s="12" customFormat="1" ht="12.75" x14ac:dyDescent="0.2">
      <c r="A857" s="133" t="s">
        <v>330</v>
      </c>
      <c r="B857" s="134" t="s">
        <v>296</v>
      </c>
      <c r="C857" s="45" t="s">
        <v>332</v>
      </c>
      <c r="D857" s="54" t="s">
        <v>71</v>
      </c>
      <c r="E857" s="51">
        <v>30379</v>
      </c>
      <c r="F857" s="51">
        <v>14871</v>
      </c>
      <c r="G857" s="51">
        <v>30118</v>
      </c>
      <c r="H857" s="51">
        <v>14807</v>
      </c>
      <c r="I857" s="51">
        <v>29779</v>
      </c>
      <c r="J857" s="51">
        <v>14626</v>
      </c>
      <c r="K857" s="51">
        <v>29502</v>
      </c>
      <c r="L857" s="51">
        <v>14379</v>
      </c>
      <c r="M857" s="51">
        <v>29361</v>
      </c>
      <c r="N857" s="51">
        <v>14324</v>
      </c>
      <c r="O857" s="55">
        <v>29361</v>
      </c>
      <c r="P857" s="139">
        <v>14304</v>
      </c>
      <c r="Q857" s="51">
        <v>29292</v>
      </c>
      <c r="R857" s="140">
        <v>14297</v>
      </c>
    </row>
    <row r="858" spans="1:18" s="12" customFormat="1" ht="12.75" x14ac:dyDescent="0.2">
      <c r="A858" s="133" t="s">
        <v>330</v>
      </c>
      <c r="B858" s="134" t="s">
        <v>296</v>
      </c>
      <c r="C858" s="45" t="s">
        <v>333</v>
      </c>
      <c r="D858" s="54" t="s">
        <v>60</v>
      </c>
      <c r="E858" s="51">
        <v>32384</v>
      </c>
      <c r="F858" s="51">
        <v>15964</v>
      </c>
      <c r="G858" s="51">
        <v>31749</v>
      </c>
      <c r="H858" s="51">
        <v>15695</v>
      </c>
      <c r="I858" s="51">
        <v>31063</v>
      </c>
      <c r="J858" s="51">
        <v>15331</v>
      </c>
      <c r="K858" s="51">
        <v>31029</v>
      </c>
      <c r="L858" s="51">
        <v>15370</v>
      </c>
      <c r="M858" s="51">
        <v>30506</v>
      </c>
      <c r="N858" s="51">
        <v>15102</v>
      </c>
      <c r="O858" s="55">
        <v>29975</v>
      </c>
      <c r="P858" s="139">
        <v>14839</v>
      </c>
      <c r="Q858" s="51">
        <v>29402</v>
      </c>
      <c r="R858" s="140">
        <v>14543</v>
      </c>
    </row>
    <row r="859" spans="1:18" s="12" customFormat="1" ht="12.75" x14ac:dyDescent="0.2">
      <c r="A859" s="133" t="s">
        <v>330</v>
      </c>
      <c r="B859" s="134" t="s">
        <v>296</v>
      </c>
      <c r="C859" s="45" t="s">
        <v>333</v>
      </c>
      <c r="D859" s="54" t="s">
        <v>61</v>
      </c>
      <c r="E859" s="51">
        <v>6294</v>
      </c>
      <c r="F859" s="51">
        <v>3033</v>
      </c>
      <c r="G859" s="51">
        <v>6157</v>
      </c>
      <c r="H859" s="51">
        <v>2978</v>
      </c>
      <c r="I859" s="51">
        <v>6026</v>
      </c>
      <c r="J859" s="51">
        <v>2897</v>
      </c>
      <c r="K859" s="51">
        <v>5967</v>
      </c>
      <c r="L859" s="51">
        <v>2888</v>
      </c>
      <c r="M859" s="51">
        <v>5862</v>
      </c>
      <c r="N859" s="51">
        <v>2813</v>
      </c>
      <c r="O859" s="55">
        <v>5750</v>
      </c>
      <c r="P859" s="139">
        <v>2784</v>
      </c>
      <c r="Q859" s="51">
        <v>5646</v>
      </c>
      <c r="R859" s="140">
        <v>2713</v>
      </c>
    </row>
    <row r="860" spans="1:18" s="12" customFormat="1" ht="12.75" x14ac:dyDescent="0.2">
      <c r="A860" s="133" t="s">
        <v>330</v>
      </c>
      <c r="B860" s="134" t="s">
        <v>296</v>
      </c>
      <c r="C860" s="45" t="s">
        <v>333</v>
      </c>
      <c r="D860" s="54" t="s">
        <v>62</v>
      </c>
      <c r="E860" s="51">
        <v>26090</v>
      </c>
      <c r="F860" s="51">
        <v>12931</v>
      </c>
      <c r="G860" s="51">
        <v>25592</v>
      </c>
      <c r="H860" s="51">
        <v>12717</v>
      </c>
      <c r="I860" s="51">
        <v>25037</v>
      </c>
      <c r="J860" s="51">
        <v>12434</v>
      </c>
      <c r="K860" s="51">
        <v>25062</v>
      </c>
      <c r="L860" s="51">
        <v>12482</v>
      </c>
      <c r="M860" s="51">
        <v>24644</v>
      </c>
      <c r="N860" s="51">
        <v>12289</v>
      </c>
      <c r="O860" s="55">
        <v>24225</v>
      </c>
      <c r="P860" s="139">
        <v>12055</v>
      </c>
      <c r="Q860" s="51">
        <v>23756</v>
      </c>
      <c r="R860" s="140">
        <v>11830</v>
      </c>
    </row>
    <row r="861" spans="1:18" s="12" customFormat="1" ht="12.75" x14ac:dyDescent="0.2">
      <c r="A861" s="133" t="s">
        <v>330</v>
      </c>
      <c r="B861" s="134" t="s">
        <v>334</v>
      </c>
      <c r="C861" s="38"/>
      <c r="D861" s="30" t="s">
        <v>60</v>
      </c>
      <c r="E861" s="42">
        <v>81719</v>
      </c>
      <c r="F861" s="42">
        <v>39742</v>
      </c>
      <c r="G861" s="42">
        <v>79779</v>
      </c>
      <c r="H861" s="42">
        <v>38757</v>
      </c>
      <c r="I861" s="42">
        <v>78151</v>
      </c>
      <c r="J861" s="42">
        <v>37970</v>
      </c>
      <c r="K861" s="42">
        <v>77361</v>
      </c>
      <c r="L861" s="42">
        <v>37654</v>
      </c>
      <c r="M861" s="42">
        <v>76166</v>
      </c>
      <c r="N861" s="42">
        <v>37116</v>
      </c>
      <c r="O861" s="136">
        <v>75329</v>
      </c>
      <c r="P861" s="137">
        <v>36723</v>
      </c>
      <c r="Q861" s="42">
        <v>74595</v>
      </c>
      <c r="R861" s="138">
        <v>36337</v>
      </c>
    </row>
    <row r="862" spans="1:18" s="12" customFormat="1" ht="12.75" x14ac:dyDescent="0.2">
      <c r="A862" s="133" t="s">
        <v>330</v>
      </c>
      <c r="B862" s="134" t="s">
        <v>334</v>
      </c>
      <c r="C862" s="38"/>
      <c r="D862" s="30" t="s">
        <v>61</v>
      </c>
      <c r="E862" s="42">
        <v>64009</v>
      </c>
      <c r="F862" s="42">
        <v>31204</v>
      </c>
      <c r="G862" s="42">
        <v>62601</v>
      </c>
      <c r="H862" s="42">
        <v>30494</v>
      </c>
      <c r="I862" s="42">
        <v>61287</v>
      </c>
      <c r="J862" s="42">
        <v>29845</v>
      </c>
      <c r="K862" s="42">
        <v>60153</v>
      </c>
      <c r="L862" s="42">
        <v>29354</v>
      </c>
      <c r="M862" s="42">
        <v>59197</v>
      </c>
      <c r="N862" s="42">
        <v>28891</v>
      </c>
      <c r="O862" s="136">
        <v>58467</v>
      </c>
      <c r="P862" s="137">
        <v>28560</v>
      </c>
      <c r="Q862" s="42">
        <v>57839</v>
      </c>
      <c r="R862" s="138">
        <v>28270</v>
      </c>
    </row>
    <row r="863" spans="1:18" s="12" customFormat="1" ht="12.75" x14ac:dyDescent="0.2">
      <c r="A863" s="133" t="s">
        <v>330</v>
      </c>
      <c r="B863" s="134" t="s">
        <v>334</v>
      </c>
      <c r="C863" s="38"/>
      <c r="D863" s="30" t="s">
        <v>62</v>
      </c>
      <c r="E863" s="42">
        <v>17710</v>
      </c>
      <c r="F863" s="42">
        <v>8538</v>
      </c>
      <c r="G863" s="42">
        <v>17178</v>
      </c>
      <c r="H863" s="42">
        <v>8263</v>
      </c>
      <c r="I863" s="42">
        <v>16864</v>
      </c>
      <c r="J863" s="42">
        <v>8125</v>
      </c>
      <c r="K863" s="42">
        <v>17208</v>
      </c>
      <c r="L863" s="42">
        <v>8300</v>
      </c>
      <c r="M863" s="42">
        <v>16969</v>
      </c>
      <c r="N863" s="42">
        <v>8225</v>
      </c>
      <c r="O863" s="136">
        <v>16862</v>
      </c>
      <c r="P863" s="137">
        <v>8163</v>
      </c>
      <c r="Q863" s="42">
        <v>16756</v>
      </c>
      <c r="R863" s="138">
        <v>8067</v>
      </c>
    </row>
    <row r="864" spans="1:18" s="12" customFormat="1" ht="12.75" x14ac:dyDescent="0.2">
      <c r="A864" s="133" t="s">
        <v>330</v>
      </c>
      <c r="B864" s="134" t="s">
        <v>296</v>
      </c>
      <c r="C864" s="45" t="s">
        <v>335</v>
      </c>
      <c r="D864" s="54" t="s">
        <v>60</v>
      </c>
      <c r="E864" s="51">
        <v>15191</v>
      </c>
      <c r="F864" s="51">
        <v>7334</v>
      </c>
      <c r="G864" s="51">
        <v>14776</v>
      </c>
      <c r="H864" s="51">
        <v>7116</v>
      </c>
      <c r="I864" s="51">
        <v>14494</v>
      </c>
      <c r="J864" s="51">
        <v>6994</v>
      </c>
      <c r="K864" s="51">
        <v>14607</v>
      </c>
      <c r="L864" s="51">
        <v>7041</v>
      </c>
      <c r="M864" s="51">
        <v>14347</v>
      </c>
      <c r="N864" s="51">
        <v>6926</v>
      </c>
      <c r="O864" s="55">
        <v>14204</v>
      </c>
      <c r="P864" s="139">
        <v>6856</v>
      </c>
      <c r="Q864" s="51">
        <v>14023</v>
      </c>
      <c r="R864" s="140">
        <v>6755</v>
      </c>
    </row>
    <row r="865" spans="1:18" s="12" customFormat="1" ht="12.75" x14ac:dyDescent="0.2">
      <c r="A865" s="133" t="s">
        <v>330</v>
      </c>
      <c r="B865" s="134" t="s">
        <v>296</v>
      </c>
      <c r="C865" s="45" t="s">
        <v>335</v>
      </c>
      <c r="D865" s="54" t="s">
        <v>61</v>
      </c>
      <c r="E865" s="51">
        <v>5453</v>
      </c>
      <c r="F865" s="51">
        <v>2615</v>
      </c>
      <c r="G865" s="51">
        <v>5288</v>
      </c>
      <c r="H865" s="51">
        <v>2529</v>
      </c>
      <c r="I865" s="51">
        <v>5211</v>
      </c>
      <c r="J865" s="51">
        <v>2503</v>
      </c>
      <c r="K865" s="51">
        <v>5147</v>
      </c>
      <c r="L865" s="51">
        <v>2486</v>
      </c>
      <c r="M865" s="51">
        <v>5051</v>
      </c>
      <c r="N865" s="51">
        <v>2430</v>
      </c>
      <c r="O865" s="55">
        <v>5015</v>
      </c>
      <c r="P865" s="139">
        <v>2428</v>
      </c>
      <c r="Q865" s="51">
        <v>4961</v>
      </c>
      <c r="R865" s="140">
        <v>2398</v>
      </c>
    </row>
    <row r="866" spans="1:18" s="12" customFormat="1" ht="12.75" x14ac:dyDescent="0.2">
      <c r="A866" s="133" t="s">
        <v>330</v>
      </c>
      <c r="B866" s="134" t="s">
        <v>296</v>
      </c>
      <c r="C866" s="45" t="s">
        <v>335</v>
      </c>
      <c r="D866" s="54" t="s">
        <v>62</v>
      </c>
      <c r="E866" s="51">
        <v>9738</v>
      </c>
      <c r="F866" s="51">
        <v>4719</v>
      </c>
      <c r="G866" s="51">
        <v>9488</v>
      </c>
      <c r="H866" s="51">
        <v>4587</v>
      </c>
      <c r="I866" s="51">
        <v>9283</v>
      </c>
      <c r="J866" s="51">
        <v>4491</v>
      </c>
      <c r="K866" s="51">
        <v>9460</v>
      </c>
      <c r="L866" s="51">
        <v>4555</v>
      </c>
      <c r="M866" s="51">
        <v>9296</v>
      </c>
      <c r="N866" s="51">
        <v>4496</v>
      </c>
      <c r="O866" s="55">
        <v>9189</v>
      </c>
      <c r="P866" s="139">
        <v>4428</v>
      </c>
      <c r="Q866" s="51">
        <v>9062</v>
      </c>
      <c r="R866" s="140">
        <v>4357</v>
      </c>
    </row>
    <row r="867" spans="1:18" s="12" customFormat="1" ht="12.75" x14ac:dyDescent="0.2">
      <c r="A867" s="133" t="s">
        <v>330</v>
      </c>
      <c r="B867" s="134" t="s">
        <v>296</v>
      </c>
      <c r="C867" s="45" t="s">
        <v>336</v>
      </c>
      <c r="D867" s="54" t="s">
        <v>71</v>
      </c>
      <c r="E867" s="51">
        <v>31902</v>
      </c>
      <c r="F867" s="51">
        <v>15549</v>
      </c>
      <c r="G867" s="51">
        <v>31103</v>
      </c>
      <c r="H867" s="51">
        <v>15154</v>
      </c>
      <c r="I867" s="51">
        <v>30352</v>
      </c>
      <c r="J867" s="51">
        <v>14740</v>
      </c>
      <c r="K867" s="51">
        <v>29584</v>
      </c>
      <c r="L867" s="51">
        <v>14452</v>
      </c>
      <c r="M867" s="51">
        <v>28895</v>
      </c>
      <c r="N867" s="51">
        <v>14148</v>
      </c>
      <c r="O867" s="55">
        <v>28259</v>
      </c>
      <c r="P867" s="139">
        <v>13874</v>
      </c>
      <c r="Q867" s="51">
        <v>27878</v>
      </c>
      <c r="R867" s="140">
        <v>13712</v>
      </c>
    </row>
    <row r="868" spans="1:18" s="12" customFormat="1" ht="12.75" x14ac:dyDescent="0.2">
      <c r="A868" s="133" t="s">
        <v>330</v>
      </c>
      <c r="B868" s="134" t="s">
        <v>296</v>
      </c>
      <c r="C868" s="45" t="s">
        <v>337</v>
      </c>
      <c r="D868" s="54" t="s">
        <v>71</v>
      </c>
      <c r="E868" s="51">
        <v>10145</v>
      </c>
      <c r="F868" s="51">
        <v>4990</v>
      </c>
      <c r="G868" s="51">
        <v>9951</v>
      </c>
      <c r="H868" s="51">
        <v>4863</v>
      </c>
      <c r="I868" s="51">
        <v>9785</v>
      </c>
      <c r="J868" s="51">
        <v>4787</v>
      </c>
      <c r="K868" s="51">
        <v>9613</v>
      </c>
      <c r="L868" s="51">
        <v>4679</v>
      </c>
      <c r="M868" s="51">
        <v>9562</v>
      </c>
      <c r="N868" s="51">
        <v>4668</v>
      </c>
      <c r="O868" s="55">
        <v>9468</v>
      </c>
      <c r="P868" s="139">
        <v>4616</v>
      </c>
      <c r="Q868" s="51">
        <v>9370</v>
      </c>
      <c r="R868" s="140">
        <v>4581</v>
      </c>
    </row>
    <row r="869" spans="1:18" s="12" customFormat="1" ht="12.75" x14ac:dyDescent="0.2">
      <c r="A869" s="133" t="s">
        <v>330</v>
      </c>
      <c r="B869" s="134" t="s">
        <v>296</v>
      </c>
      <c r="C869" s="45" t="s">
        <v>338</v>
      </c>
      <c r="D869" s="54" t="s">
        <v>60</v>
      </c>
      <c r="E869" s="51">
        <v>24481</v>
      </c>
      <c r="F869" s="51">
        <v>11869</v>
      </c>
      <c r="G869" s="51">
        <v>23949</v>
      </c>
      <c r="H869" s="51">
        <v>11624</v>
      </c>
      <c r="I869" s="51">
        <v>23520</v>
      </c>
      <c r="J869" s="51">
        <v>11449</v>
      </c>
      <c r="K869" s="51">
        <v>23557</v>
      </c>
      <c r="L869" s="51">
        <v>11482</v>
      </c>
      <c r="M869" s="51">
        <v>23362</v>
      </c>
      <c r="N869" s="51">
        <v>11374</v>
      </c>
      <c r="O869" s="55">
        <v>23398</v>
      </c>
      <c r="P869" s="139">
        <v>11377</v>
      </c>
      <c r="Q869" s="51">
        <v>23324</v>
      </c>
      <c r="R869" s="140">
        <v>11289</v>
      </c>
    </row>
    <row r="870" spans="1:18" s="12" customFormat="1" ht="12.75" x14ac:dyDescent="0.2">
      <c r="A870" s="133" t="s">
        <v>330</v>
      </c>
      <c r="B870" s="134" t="s">
        <v>296</v>
      </c>
      <c r="C870" s="45" t="s">
        <v>338</v>
      </c>
      <c r="D870" s="54" t="s">
        <v>61</v>
      </c>
      <c r="E870" s="51">
        <v>16509</v>
      </c>
      <c r="F870" s="51">
        <v>8050</v>
      </c>
      <c r="G870" s="51">
        <v>16259</v>
      </c>
      <c r="H870" s="51">
        <v>7948</v>
      </c>
      <c r="I870" s="51">
        <v>15939</v>
      </c>
      <c r="J870" s="51">
        <v>7815</v>
      </c>
      <c r="K870" s="51">
        <v>15809</v>
      </c>
      <c r="L870" s="51">
        <v>7737</v>
      </c>
      <c r="M870" s="51">
        <v>15689</v>
      </c>
      <c r="N870" s="51">
        <v>7645</v>
      </c>
      <c r="O870" s="55">
        <v>15725</v>
      </c>
      <c r="P870" s="139">
        <v>7642</v>
      </c>
      <c r="Q870" s="51">
        <v>15630</v>
      </c>
      <c r="R870" s="140">
        <v>7579</v>
      </c>
    </row>
    <row r="871" spans="1:18" s="12" customFormat="1" ht="12.75" x14ac:dyDescent="0.2">
      <c r="A871" s="133" t="s">
        <v>330</v>
      </c>
      <c r="B871" s="134" t="s">
        <v>296</v>
      </c>
      <c r="C871" s="45" t="s">
        <v>338</v>
      </c>
      <c r="D871" s="54" t="s">
        <v>62</v>
      </c>
      <c r="E871" s="51">
        <v>7972</v>
      </c>
      <c r="F871" s="51">
        <v>3819</v>
      </c>
      <c r="G871" s="51">
        <v>7690</v>
      </c>
      <c r="H871" s="51">
        <v>3676</v>
      </c>
      <c r="I871" s="51">
        <v>7581</v>
      </c>
      <c r="J871" s="51">
        <v>3634</v>
      </c>
      <c r="K871" s="51">
        <v>7748</v>
      </c>
      <c r="L871" s="51">
        <v>3745</v>
      </c>
      <c r="M871" s="51">
        <v>7673</v>
      </c>
      <c r="N871" s="51">
        <v>3729</v>
      </c>
      <c r="O871" s="55">
        <v>7673</v>
      </c>
      <c r="P871" s="139">
        <v>3735</v>
      </c>
      <c r="Q871" s="51">
        <v>7694</v>
      </c>
      <c r="R871" s="140">
        <v>3710</v>
      </c>
    </row>
    <row r="872" spans="1:18" s="12" customFormat="1" ht="12.75" x14ac:dyDescent="0.2">
      <c r="A872" s="133" t="s">
        <v>330</v>
      </c>
      <c r="B872" s="134" t="s">
        <v>339</v>
      </c>
      <c r="C872" s="38"/>
      <c r="D872" s="30" t="s">
        <v>60</v>
      </c>
      <c r="E872" s="42">
        <v>95617</v>
      </c>
      <c r="F872" s="42">
        <v>46603</v>
      </c>
      <c r="G872" s="42">
        <v>93327</v>
      </c>
      <c r="H872" s="42">
        <v>45477</v>
      </c>
      <c r="I872" s="42">
        <v>91382</v>
      </c>
      <c r="J872" s="42">
        <v>44413</v>
      </c>
      <c r="K872" s="42">
        <v>90750</v>
      </c>
      <c r="L872" s="42">
        <v>44226</v>
      </c>
      <c r="M872" s="42">
        <v>89156</v>
      </c>
      <c r="N872" s="42">
        <v>43490</v>
      </c>
      <c r="O872" s="136">
        <v>87808</v>
      </c>
      <c r="P872" s="137">
        <v>42843</v>
      </c>
      <c r="Q872" s="42">
        <v>86625</v>
      </c>
      <c r="R872" s="138">
        <v>42207</v>
      </c>
    </row>
    <row r="873" spans="1:18" s="12" customFormat="1" ht="12.75" x14ac:dyDescent="0.2">
      <c r="A873" s="133" t="s">
        <v>330</v>
      </c>
      <c r="B873" s="134" t="s">
        <v>339</v>
      </c>
      <c r="C873" s="38"/>
      <c r="D873" s="30" t="s">
        <v>61</v>
      </c>
      <c r="E873" s="42">
        <v>52820</v>
      </c>
      <c r="F873" s="42">
        <v>25921</v>
      </c>
      <c r="G873" s="42">
        <v>51477</v>
      </c>
      <c r="H873" s="42">
        <v>25284</v>
      </c>
      <c r="I873" s="42">
        <v>50454</v>
      </c>
      <c r="J873" s="42">
        <v>24714</v>
      </c>
      <c r="K873" s="42">
        <v>49356</v>
      </c>
      <c r="L873" s="42">
        <v>24212</v>
      </c>
      <c r="M873" s="42">
        <v>48597</v>
      </c>
      <c r="N873" s="42">
        <v>23861</v>
      </c>
      <c r="O873" s="136">
        <v>48059</v>
      </c>
      <c r="P873" s="137">
        <v>23587</v>
      </c>
      <c r="Q873" s="42">
        <v>47417</v>
      </c>
      <c r="R873" s="138">
        <v>23230</v>
      </c>
    </row>
    <row r="874" spans="1:18" s="12" customFormat="1" ht="12.75" x14ac:dyDescent="0.2">
      <c r="A874" s="133" t="s">
        <v>330</v>
      </c>
      <c r="B874" s="134" t="s">
        <v>339</v>
      </c>
      <c r="C874" s="38"/>
      <c r="D874" s="30" t="s">
        <v>62</v>
      </c>
      <c r="E874" s="42">
        <v>42797</v>
      </c>
      <c r="F874" s="42">
        <v>20682</v>
      </c>
      <c r="G874" s="42">
        <v>41850</v>
      </c>
      <c r="H874" s="42">
        <v>20193</v>
      </c>
      <c r="I874" s="42">
        <v>40928</v>
      </c>
      <c r="J874" s="42">
        <v>19699</v>
      </c>
      <c r="K874" s="42">
        <v>41394</v>
      </c>
      <c r="L874" s="42">
        <v>20014</v>
      </c>
      <c r="M874" s="42">
        <v>40559</v>
      </c>
      <c r="N874" s="42">
        <v>19629</v>
      </c>
      <c r="O874" s="136">
        <v>39749</v>
      </c>
      <c r="P874" s="137">
        <v>19256</v>
      </c>
      <c r="Q874" s="42">
        <v>39208</v>
      </c>
      <c r="R874" s="138">
        <v>18977</v>
      </c>
    </row>
    <row r="875" spans="1:18" s="12" customFormat="1" ht="12.75" x14ac:dyDescent="0.2">
      <c r="A875" s="133" t="s">
        <v>330</v>
      </c>
      <c r="B875" s="134" t="s">
        <v>339</v>
      </c>
      <c r="C875" s="45" t="s">
        <v>339</v>
      </c>
      <c r="D875" s="54" t="s">
        <v>60</v>
      </c>
      <c r="E875" s="51">
        <v>26001</v>
      </c>
      <c r="F875" s="51">
        <v>12602</v>
      </c>
      <c r="G875" s="51">
        <v>25512</v>
      </c>
      <c r="H875" s="51">
        <v>12352</v>
      </c>
      <c r="I875" s="51">
        <v>24942</v>
      </c>
      <c r="J875" s="51">
        <v>12068</v>
      </c>
      <c r="K875" s="51">
        <v>25038</v>
      </c>
      <c r="L875" s="51">
        <v>12128</v>
      </c>
      <c r="M875" s="51">
        <v>24598</v>
      </c>
      <c r="N875" s="51">
        <v>11967</v>
      </c>
      <c r="O875" s="55">
        <v>24093</v>
      </c>
      <c r="P875" s="139">
        <v>11735</v>
      </c>
      <c r="Q875" s="51">
        <v>23736</v>
      </c>
      <c r="R875" s="140">
        <v>11587</v>
      </c>
    </row>
    <row r="876" spans="1:18" s="12" customFormat="1" ht="12.75" x14ac:dyDescent="0.2">
      <c r="A876" s="133" t="s">
        <v>330</v>
      </c>
      <c r="B876" s="134" t="s">
        <v>339</v>
      </c>
      <c r="C876" s="45" t="s">
        <v>339</v>
      </c>
      <c r="D876" s="54" t="s">
        <v>61</v>
      </c>
      <c r="E876" s="51">
        <v>2906</v>
      </c>
      <c r="F876" s="51">
        <v>1418</v>
      </c>
      <c r="G876" s="51">
        <v>2841</v>
      </c>
      <c r="H876" s="51">
        <v>1391</v>
      </c>
      <c r="I876" s="51">
        <v>2775</v>
      </c>
      <c r="J876" s="51">
        <v>1345</v>
      </c>
      <c r="K876" s="51">
        <v>2781</v>
      </c>
      <c r="L876" s="51">
        <v>1363</v>
      </c>
      <c r="M876" s="51">
        <v>2725</v>
      </c>
      <c r="N876" s="51">
        <v>1344</v>
      </c>
      <c r="O876" s="55">
        <v>2633</v>
      </c>
      <c r="P876" s="139">
        <v>1296</v>
      </c>
      <c r="Q876" s="51">
        <v>2545</v>
      </c>
      <c r="R876" s="140">
        <v>1274</v>
      </c>
    </row>
    <row r="877" spans="1:18" s="12" customFormat="1" ht="12.75" x14ac:dyDescent="0.2">
      <c r="A877" s="133" t="s">
        <v>330</v>
      </c>
      <c r="B877" s="134" t="s">
        <v>339</v>
      </c>
      <c r="C877" s="45" t="s">
        <v>339</v>
      </c>
      <c r="D877" s="54" t="s">
        <v>62</v>
      </c>
      <c r="E877" s="51">
        <v>23095</v>
      </c>
      <c r="F877" s="51">
        <v>11184</v>
      </c>
      <c r="G877" s="51">
        <v>22671</v>
      </c>
      <c r="H877" s="51">
        <v>10961</v>
      </c>
      <c r="I877" s="51">
        <v>22167</v>
      </c>
      <c r="J877" s="51">
        <v>10723</v>
      </c>
      <c r="K877" s="51">
        <v>22257</v>
      </c>
      <c r="L877" s="51">
        <v>10765</v>
      </c>
      <c r="M877" s="51">
        <v>21873</v>
      </c>
      <c r="N877" s="51">
        <v>10623</v>
      </c>
      <c r="O877" s="55">
        <v>21460</v>
      </c>
      <c r="P877" s="139">
        <v>10439</v>
      </c>
      <c r="Q877" s="51">
        <v>21191</v>
      </c>
      <c r="R877" s="140">
        <v>10313</v>
      </c>
    </row>
    <row r="878" spans="1:18" s="12" customFormat="1" ht="12.75" x14ac:dyDescent="0.2">
      <c r="A878" s="133" t="s">
        <v>330</v>
      </c>
      <c r="B878" s="134" t="s">
        <v>339</v>
      </c>
      <c r="C878" s="45" t="s">
        <v>340</v>
      </c>
      <c r="D878" s="54" t="s">
        <v>60</v>
      </c>
      <c r="E878" s="51">
        <v>17073</v>
      </c>
      <c r="F878" s="51">
        <v>8284</v>
      </c>
      <c r="G878" s="51">
        <v>16659</v>
      </c>
      <c r="H878" s="51">
        <v>8049</v>
      </c>
      <c r="I878" s="51">
        <v>16253</v>
      </c>
      <c r="J878" s="51">
        <v>7805</v>
      </c>
      <c r="K878" s="51">
        <v>16366</v>
      </c>
      <c r="L878" s="51">
        <v>7931</v>
      </c>
      <c r="M878" s="51">
        <v>15985</v>
      </c>
      <c r="N878" s="51">
        <v>7741</v>
      </c>
      <c r="O878" s="55">
        <v>15656</v>
      </c>
      <c r="P878" s="139">
        <v>7582</v>
      </c>
      <c r="Q878" s="51">
        <v>15317</v>
      </c>
      <c r="R878" s="140">
        <v>7387</v>
      </c>
    </row>
    <row r="879" spans="1:18" s="12" customFormat="1" ht="12.75" x14ac:dyDescent="0.2">
      <c r="A879" s="133" t="s">
        <v>330</v>
      </c>
      <c r="B879" s="134" t="s">
        <v>339</v>
      </c>
      <c r="C879" s="45" t="s">
        <v>340</v>
      </c>
      <c r="D879" s="54" t="s">
        <v>61</v>
      </c>
      <c r="E879" s="51">
        <v>3193</v>
      </c>
      <c r="F879" s="51">
        <v>1601</v>
      </c>
      <c r="G879" s="51">
        <v>3157</v>
      </c>
      <c r="H879" s="51">
        <v>1546</v>
      </c>
      <c r="I879" s="51">
        <v>3074</v>
      </c>
      <c r="J879" s="51">
        <v>1506</v>
      </c>
      <c r="K879" s="51">
        <v>3084</v>
      </c>
      <c r="L879" s="51">
        <v>1535</v>
      </c>
      <c r="M879" s="51">
        <v>3033</v>
      </c>
      <c r="N879" s="51">
        <v>1506</v>
      </c>
      <c r="O879" s="55">
        <v>3016</v>
      </c>
      <c r="P879" s="139">
        <v>1491</v>
      </c>
      <c r="Q879" s="51">
        <v>2973</v>
      </c>
      <c r="R879" s="140">
        <v>1448</v>
      </c>
    </row>
    <row r="880" spans="1:18" s="12" customFormat="1" ht="12.75" x14ac:dyDescent="0.2">
      <c r="A880" s="133" t="s">
        <v>330</v>
      </c>
      <c r="B880" s="134" t="s">
        <v>339</v>
      </c>
      <c r="C880" s="45" t="s">
        <v>340</v>
      </c>
      <c r="D880" s="54" t="s">
        <v>62</v>
      </c>
      <c r="E880" s="51">
        <v>13880</v>
      </c>
      <c r="F880" s="51">
        <v>6683</v>
      </c>
      <c r="G880" s="51">
        <v>13502</v>
      </c>
      <c r="H880" s="51">
        <v>6503</v>
      </c>
      <c r="I880" s="51">
        <v>13179</v>
      </c>
      <c r="J880" s="51">
        <v>6299</v>
      </c>
      <c r="K880" s="51">
        <v>13282</v>
      </c>
      <c r="L880" s="51">
        <v>6396</v>
      </c>
      <c r="M880" s="51">
        <v>12952</v>
      </c>
      <c r="N880" s="51">
        <v>6235</v>
      </c>
      <c r="O880" s="55">
        <v>12640</v>
      </c>
      <c r="P880" s="139">
        <v>6091</v>
      </c>
      <c r="Q880" s="51">
        <v>12344</v>
      </c>
      <c r="R880" s="140">
        <v>5939</v>
      </c>
    </row>
    <row r="881" spans="1:18" s="12" customFormat="1" ht="12.75" x14ac:dyDescent="0.2">
      <c r="A881" s="133" t="s">
        <v>330</v>
      </c>
      <c r="B881" s="134" t="s">
        <v>339</v>
      </c>
      <c r="C881" s="45" t="s">
        <v>341</v>
      </c>
      <c r="D881" s="54" t="s">
        <v>71</v>
      </c>
      <c r="E881" s="51">
        <v>39427</v>
      </c>
      <c r="F881" s="51">
        <v>19368</v>
      </c>
      <c r="G881" s="51">
        <v>38403</v>
      </c>
      <c r="H881" s="51">
        <v>18912</v>
      </c>
      <c r="I881" s="51">
        <v>37636</v>
      </c>
      <c r="J881" s="51">
        <v>18482</v>
      </c>
      <c r="K881" s="51">
        <v>36677</v>
      </c>
      <c r="L881" s="51">
        <v>18023</v>
      </c>
      <c r="M881" s="51">
        <v>36091</v>
      </c>
      <c r="N881" s="51">
        <v>17734</v>
      </c>
      <c r="O881" s="55">
        <v>35782</v>
      </c>
      <c r="P881" s="139">
        <v>17540</v>
      </c>
      <c r="Q881" s="51">
        <v>35367</v>
      </c>
      <c r="R881" s="140">
        <v>17299</v>
      </c>
    </row>
    <row r="882" spans="1:18" s="12" customFormat="1" ht="12.75" x14ac:dyDescent="0.2">
      <c r="A882" s="133" t="s">
        <v>330</v>
      </c>
      <c r="B882" s="134" t="s">
        <v>339</v>
      </c>
      <c r="C882" s="45" t="s">
        <v>342</v>
      </c>
      <c r="D882" s="54" t="s">
        <v>60</v>
      </c>
      <c r="E882" s="51">
        <v>13116</v>
      </c>
      <c r="F882" s="51">
        <v>6349</v>
      </c>
      <c r="G882" s="51">
        <v>12753</v>
      </c>
      <c r="H882" s="51">
        <v>6164</v>
      </c>
      <c r="I882" s="51">
        <v>12551</v>
      </c>
      <c r="J882" s="51">
        <v>6058</v>
      </c>
      <c r="K882" s="51">
        <v>12669</v>
      </c>
      <c r="L882" s="51">
        <v>6144</v>
      </c>
      <c r="M882" s="51">
        <v>12482</v>
      </c>
      <c r="N882" s="51">
        <v>6048</v>
      </c>
      <c r="O882" s="55">
        <v>12277</v>
      </c>
      <c r="P882" s="139">
        <v>5986</v>
      </c>
      <c r="Q882" s="51">
        <v>12205</v>
      </c>
      <c r="R882" s="140">
        <v>5934</v>
      </c>
    </row>
    <row r="883" spans="1:18" s="12" customFormat="1" ht="12.75" x14ac:dyDescent="0.2">
      <c r="A883" s="133" t="s">
        <v>330</v>
      </c>
      <c r="B883" s="134" t="s">
        <v>339</v>
      </c>
      <c r="C883" s="45" t="s">
        <v>342</v>
      </c>
      <c r="D883" s="54" t="s">
        <v>61</v>
      </c>
      <c r="E883" s="51">
        <v>7294</v>
      </c>
      <c r="F883" s="51">
        <v>3534</v>
      </c>
      <c r="G883" s="51">
        <v>7076</v>
      </c>
      <c r="H883" s="51">
        <v>3435</v>
      </c>
      <c r="I883" s="51">
        <v>6969</v>
      </c>
      <c r="J883" s="51">
        <v>3381</v>
      </c>
      <c r="K883" s="51">
        <v>6814</v>
      </c>
      <c r="L883" s="51">
        <v>3291</v>
      </c>
      <c r="M883" s="51">
        <v>6748</v>
      </c>
      <c r="N883" s="51">
        <v>3277</v>
      </c>
      <c r="O883" s="55">
        <v>6628</v>
      </c>
      <c r="P883" s="139">
        <v>3260</v>
      </c>
      <c r="Q883" s="51">
        <v>6532</v>
      </c>
      <c r="R883" s="140">
        <v>3209</v>
      </c>
    </row>
    <row r="884" spans="1:18" s="12" customFormat="1" ht="12.75" x14ac:dyDescent="0.2">
      <c r="A884" s="133" t="s">
        <v>330</v>
      </c>
      <c r="B884" s="134" t="s">
        <v>339</v>
      </c>
      <c r="C884" s="45" t="s">
        <v>342</v>
      </c>
      <c r="D884" s="54" t="s">
        <v>62</v>
      </c>
      <c r="E884" s="51">
        <v>5822</v>
      </c>
      <c r="F884" s="51">
        <v>2815</v>
      </c>
      <c r="G884" s="51">
        <v>5677</v>
      </c>
      <c r="H884" s="51">
        <v>2729</v>
      </c>
      <c r="I884" s="51">
        <v>5582</v>
      </c>
      <c r="J884" s="51">
        <v>2677</v>
      </c>
      <c r="K884" s="51">
        <v>5855</v>
      </c>
      <c r="L884" s="51">
        <v>2853</v>
      </c>
      <c r="M884" s="51">
        <v>5734</v>
      </c>
      <c r="N884" s="51">
        <v>2771</v>
      </c>
      <c r="O884" s="55">
        <v>5649</v>
      </c>
      <c r="P884" s="139">
        <v>2726</v>
      </c>
      <c r="Q884" s="51">
        <v>5673</v>
      </c>
      <c r="R884" s="140">
        <v>2725</v>
      </c>
    </row>
    <row r="885" spans="1:18" s="12" customFormat="1" ht="12.75" x14ac:dyDescent="0.2">
      <c r="A885" s="133" t="s">
        <v>330</v>
      </c>
      <c r="B885" s="134" t="s">
        <v>343</v>
      </c>
      <c r="C885" s="38"/>
      <c r="D885" s="30" t="s">
        <v>60</v>
      </c>
      <c r="E885" s="42">
        <v>85794</v>
      </c>
      <c r="F885" s="42">
        <v>41860</v>
      </c>
      <c r="G885" s="42">
        <v>83808</v>
      </c>
      <c r="H885" s="42">
        <v>40882</v>
      </c>
      <c r="I885" s="42">
        <v>82309</v>
      </c>
      <c r="J885" s="42">
        <v>40102</v>
      </c>
      <c r="K885" s="42">
        <v>80295</v>
      </c>
      <c r="L885" s="42">
        <v>39245</v>
      </c>
      <c r="M885" s="42">
        <v>79169</v>
      </c>
      <c r="N885" s="42">
        <v>38655</v>
      </c>
      <c r="O885" s="136">
        <v>78120</v>
      </c>
      <c r="P885" s="137">
        <v>38094</v>
      </c>
      <c r="Q885" s="42">
        <v>77477</v>
      </c>
      <c r="R885" s="138">
        <v>37757</v>
      </c>
    </row>
    <row r="886" spans="1:18" s="12" customFormat="1" ht="12.75" x14ac:dyDescent="0.2">
      <c r="A886" s="133" t="s">
        <v>330</v>
      </c>
      <c r="B886" s="134" t="s">
        <v>343</v>
      </c>
      <c r="C886" s="38"/>
      <c r="D886" s="30" t="s">
        <v>61</v>
      </c>
      <c r="E886" s="42">
        <v>76589</v>
      </c>
      <c r="F886" s="42">
        <v>37267</v>
      </c>
      <c r="G886" s="42">
        <v>74808</v>
      </c>
      <c r="H886" s="42">
        <v>36415</v>
      </c>
      <c r="I886" s="42">
        <v>73426</v>
      </c>
      <c r="J886" s="42">
        <v>35703</v>
      </c>
      <c r="K886" s="42">
        <v>71085</v>
      </c>
      <c r="L886" s="42">
        <v>34703</v>
      </c>
      <c r="M886" s="42">
        <v>69947</v>
      </c>
      <c r="N886" s="42">
        <v>34137</v>
      </c>
      <c r="O886" s="136">
        <v>68876</v>
      </c>
      <c r="P886" s="137">
        <v>33595</v>
      </c>
      <c r="Q886" s="42">
        <v>68174</v>
      </c>
      <c r="R886" s="138">
        <v>33238</v>
      </c>
    </row>
    <row r="887" spans="1:18" s="12" customFormat="1" ht="12.75" x14ac:dyDescent="0.2">
      <c r="A887" s="133" t="s">
        <v>330</v>
      </c>
      <c r="B887" s="134" t="s">
        <v>343</v>
      </c>
      <c r="C887" s="38"/>
      <c r="D887" s="30" t="s">
        <v>62</v>
      </c>
      <c r="E887" s="42">
        <v>9205</v>
      </c>
      <c r="F887" s="42">
        <v>4593</v>
      </c>
      <c r="G887" s="42">
        <v>9000</v>
      </c>
      <c r="H887" s="42">
        <v>4467</v>
      </c>
      <c r="I887" s="42">
        <v>8883</v>
      </c>
      <c r="J887" s="42">
        <v>4399</v>
      </c>
      <c r="K887" s="42">
        <v>9210</v>
      </c>
      <c r="L887" s="42">
        <v>4542</v>
      </c>
      <c r="M887" s="42">
        <v>9222</v>
      </c>
      <c r="N887" s="42">
        <v>4518</v>
      </c>
      <c r="O887" s="136">
        <v>9244</v>
      </c>
      <c r="P887" s="137">
        <v>4499</v>
      </c>
      <c r="Q887" s="42">
        <v>9303</v>
      </c>
      <c r="R887" s="138">
        <v>4519</v>
      </c>
    </row>
    <row r="888" spans="1:18" s="12" customFormat="1" ht="12.75" x14ac:dyDescent="0.2">
      <c r="A888" s="133" t="s">
        <v>330</v>
      </c>
      <c r="B888" s="134" t="s">
        <v>343</v>
      </c>
      <c r="C888" s="45" t="s">
        <v>343</v>
      </c>
      <c r="D888" s="54" t="s">
        <v>60</v>
      </c>
      <c r="E888" s="51">
        <v>21212</v>
      </c>
      <c r="F888" s="51">
        <v>10544</v>
      </c>
      <c r="G888" s="51">
        <v>20744</v>
      </c>
      <c r="H888" s="51">
        <v>10269</v>
      </c>
      <c r="I888" s="51">
        <v>20509</v>
      </c>
      <c r="J888" s="51">
        <v>10139</v>
      </c>
      <c r="K888" s="51">
        <v>20515</v>
      </c>
      <c r="L888" s="51">
        <v>10169</v>
      </c>
      <c r="M888" s="51">
        <v>20458</v>
      </c>
      <c r="N888" s="51">
        <v>10107</v>
      </c>
      <c r="O888" s="55">
        <v>20302</v>
      </c>
      <c r="P888" s="139">
        <v>9988</v>
      </c>
      <c r="Q888" s="51">
        <v>20224</v>
      </c>
      <c r="R888" s="140">
        <v>9941</v>
      </c>
    </row>
    <row r="889" spans="1:18" s="12" customFormat="1" ht="12.75" x14ac:dyDescent="0.2">
      <c r="A889" s="133" t="s">
        <v>330</v>
      </c>
      <c r="B889" s="134" t="s">
        <v>343</v>
      </c>
      <c r="C889" s="45" t="s">
        <v>343</v>
      </c>
      <c r="D889" s="54" t="s">
        <v>61</v>
      </c>
      <c r="E889" s="51">
        <v>12007</v>
      </c>
      <c r="F889" s="51">
        <v>5951</v>
      </c>
      <c r="G889" s="51">
        <v>11744</v>
      </c>
      <c r="H889" s="51">
        <v>5802</v>
      </c>
      <c r="I889" s="51">
        <v>11626</v>
      </c>
      <c r="J889" s="51">
        <v>5740</v>
      </c>
      <c r="K889" s="51">
        <v>11305</v>
      </c>
      <c r="L889" s="51">
        <v>5627</v>
      </c>
      <c r="M889" s="51">
        <v>11236</v>
      </c>
      <c r="N889" s="51">
        <v>5589</v>
      </c>
      <c r="O889" s="55">
        <v>11058</v>
      </c>
      <c r="P889" s="139">
        <v>5489</v>
      </c>
      <c r="Q889" s="51">
        <v>10921</v>
      </c>
      <c r="R889" s="140">
        <v>5422</v>
      </c>
    </row>
    <row r="890" spans="1:18" s="12" customFormat="1" ht="12.75" x14ac:dyDescent="0.2">
      <c r="A890" s="133" t="s">
        <v>330</v>
      </c>
      <c r="B890" s="134" t="s">
        <v>343</v>
      </c>
      <c r="C890" s="45" t="s">
        <v>343</v>
      </c>
      <c r="D890" s="54" t="s">
        <v>62</v>
      </c>
      <c r="E890" s="51">
        <v>9205</v>
      </c>
      <c r="F890" s="51">
        <v>4593</v>
      </c>
      <c r="G890" s="51">
        <v>9000</v>
      </c>
      <c r="H890" s="51">
        <v>4467</v>
      </c>
      <c r="I890" s="51">
        <v>8883</v>
      </c>
      <c r="J890" s="51">
        <v>4399</v>
      </c>
      <c r="K890" s="51">
        <v>9210</v>
      </c>
      <c r="L890" s="51">
        <v>4542</v>
      </c>
      <c r="M890" s="51">
        <v>9222</v>
      </c>
      <c r="N890" s="51">
        <v>4518</v>
      </c>
      <c r="O890" s="55">
        <v>9244</v>
      </c>
      <c r="P890" s="139">
        <v>4499</v>
      </c>
      <c r="Q890" s="51">
        <v>9303</v>
      </c>
      <c r="R890" s="140">
        <v>4519</v>
      </c>
    </row>
    <row r="891" spans="1:18" s="12" customFormat="1" ht="12.75" x14ac:dyDescent="0.2">
      <c r="A891" s="133" t="s">
        <v>330</v>
      </c>
      <c r="B891" s="134" t="s">
        <v>343</v>
      </c>
      <c r="C891" s="45" t="s">
        <v>344</v>
      </c>
      <c r="D891" s="54" t="s">
        <v>71</v>
      </c>
      <c r="E891" s="51">
        <v>31651</v>
      </c>
      <c r="F891" s="51">
        <v>15416</v>
      </c>
      <c r="G891" s="51">
        <v>31079</v>
      </c>
      <c r="H891" s="51">
        <v>15121</v>
      </c>
      <c r="I891" s="51">
        <v>30534</v>
      </c>
      <c r="J891" s="51">
        <v>14886</v>
      </c>
      <c r="K891" s="51">
        <v>29851</v>
      </c>
      <c r="L891" s="51">
        <v>14626</v>
      </c>
      <c r="M891" s="51">
        <v>29433</v>
      </c>
      <c r="N891" s="51">
        <v>14418</v>
      </c>
      <c r="O891" s="55">
        <v>29076</v>
      </c>
      <c r="P891" s="139">
        <v>14285</v>
      </c>
      <c r="Q891" s="51">
        <v>28924</v>
      </c>
      <c r="R891" s="140">
        <v>14195</v>
      </c>
    </row>
    <row r="892" spans="1:18" s="12" customFormat="1" ht="12.75" x14ac:dyDescent="0.2">
      <c r="A892" s="133" t="s">
        <v>330</v>
      </c>
      <c r="B892" s="134" t="s">
        <v>343</v>
      </c>
      <c r="C892" s="45" t="s">
        <v>345</v>
      </c>
      <c r="D892" s="54" t="s">
        <v>71</v>
      </c>
      <c r="E892" s="51">
        <v>32931</v>
      </c>
      <c r="F892" s="51">
        <v>15900</v>
      </c>
      <c r="G892" s="51">
        <v>31985</v>
      </c>
      <c r="H892" s="51">
        <v>15492</v>
      </c>
      <c r="I892" s="51">
        <v>31266</v>
      </c>
      <c r="J892" s="51">
        <v>15077</v>
      </c>
      <c r="K892" s="51">
        <v>29929</v>
      </c>
      <c r="L892" s="51">
        <v>14450</v>
      </c>
      <c r="M892" s="51">
        <v>29278</v>
      </c>
      <c r="N892" s="51">
        <v>14130</v>
      </c>
      <c r="O892" s="55">
        <v>28742</v>
      </c>
      <c r="P892" s="139">
        <v>13821</v>
      </c>
      <c r="Q892" s="51">
        <v>28329</v>
      </c>
      <c r="R892" s="140">
        <v>13621</v>
      </c>
    </row>
    <row r="893" spans="1:18" s="12" customFormat="1" ht="12.75" x14ac:dyDescent="0.2">
      <c r="A893" s="133" t="s">
        <v>330</v>
      </c>
      <c r="B893" s="134" t="s">
        <v>346</v>
      </c>
      <c r="C893" s="38"/>
      <c r="D893" s="30" t="s">
        <v>71</v>
      </c>
      <c r="E893" s="42">
        <v>131687</v>
      </c>
      <c r="F893" s="42">
        <v>64174</v>
      </c>
      <c r="G893" s="42">
        <v>128780</v>
      </c>
      <c r="H893" s="42">
        <v>62703</v>
      </c>
      <c r="I893" s="42">
        <v>126738</v>
      </c>
      <c r="J893" s="42">
        <v>61829</v>
      </c>
      <c r="K893" s="42">
        <v>124281</v>
      </c>
      <c r="L893" s="42">
        <v>60744</v>
      </c>
      <c r="M893" s="42">
        <v>122464</v>
      </c>
      <c r="N893" s="42">
        <v>59776</v>
      </c>
      <c r="O893" s="136">
        <v>120878</v>
      </c>
      <c r="P893" s="137">
        <v>59082</v>
      </c>
      <c r="Q893" s="42">
        <v>119741</v>
      </c>
      <c r="R893" s="138">
        <v>58600</v>
      </c>
    </row>
    <row r="894" spans="1:18" s="12" customFormat="1" ht="12.75" x14ac:dyDescent="0.2">
      <c r="A894" s="133" t="s">
        <v>330</v>
      </c>
      <c r="B894" s="134" t="s">
        <v>346</v>
      </c>
      <c r="C894" s="45" t="s">
        <v>347</v>
      </c>
      <c r="D894" s="54" t="s">
        <v>71</v>
      </c>
      <c r="E894" s="51">
        <v>20018</v>
      </c>
      <c r="F894" s="51">
        <v>9697</v>
      </c>
      <c r="G894" s="51">
        <v>19792</v>
      </c>
      <c r="H894" s="51">
        <v>9616</v>
      </c>
      <c r="I894" s="51">
        <v>19582</v>
      </c>
      <c r="J894" s="51">
        <v>9537</v>
      </c>
      <c r="K894" s="51">
        <v>19253</v>
      </c>
      <c r="L894" s="51">
        <v>9376</v>
      </c>
      <c r="M894" s="51">
        <v>19024</v>
      </c>
      <c r="N894" s="51">
        <v>9244</v>
      </c>
      <c r="O894" s="55">
        <v>18789</v>
      </c>
      <c r="P894" s="139">
        <v>9041</v>
      </c>
      <c r="Q894" s="51">
        <v>18726</v>
      </c>
      <c r="R894" s="140">
        <v>9063</v>
      </c>
    </row>
    <row r="895" spans="1:18" s="12" customFormat="1" ht="12.75" x14ac:dyDescent="0.2">
      <c r="A895" s="133" t="s">
        <v>330</v>
      </c>
      <c r="B895" s="134" t="s">
        <v>346</v>
      </c>
      <c r="C895" s="45" t="s">
        <v>348</v>
      </c>
      <c r="D895" s="54" t="s">
        <v>71</v>
      </c>
      <c r="E895" s="51">
        <v>49497</v>
      </c>
      <c r="F895" s="51">
        <v>24103</v>
      </c>
      <c r="G895" s="51">
        <v>47851</v>
      </c>
      <c r="H895" s="51">
        <v>23318</v>
      </c>
      <c r="I895" s="51">
        <v>46935</v>
      </c>
      <c r="J895" s="51">
        <v>22924</v>
      </c>
      <c r="K895" s="51">
        <v>45800</v>
      </c>
      <c r="L895" s="51">
        <v>22443</v>
      </c>
      <c r="M895" s="51">
        <v>44957</v>
      </c>
      <c r="N895" s="51">
        <v>21983</v>
      </c>
      <c r="O895" s="55">
        <v>44188</v>
      </c>
      <c r="P895" s="139">
        <v>21632</v>
      </c>
      <c r="Q895" s="51">
        <v>43740</v>
      </c>
      <c r="R895" s="140">
        <v>21381</v>
      </c>
    </row>
    <row r="896" spans="1:18" s="12" customFormat="1" ht="12.75" x14ac:dyDescent="0.2">
      <c r="A896" s="133" t="s">
        <v>330</v>
      </c>
      <c r="B896" s="134" t="s">
        <v>346</v>
      </c>
      <c r="C896" s="45" t="s">
        <v>349</v>
      </c>
      <c r="D896" s="54" t="s">
        <v>71</v>
      </c>
      <c r="E896" s="51">
        <v>13622</v>
      </c>
      <c r="F896" s="51">
        <v>6716</v>
      </c>
      <c r="G896" s="51">
        <v>13440</v>
      </c>
      <c r="H896" s="51">
        <v>6569</v>
      </c>
      <c r="I896" s="51">
        <v>13225</v>
      </c>
      <c r="J896" s="51">
        <v>6473</v>
      </c>
      <c r="K896" s="51">
        <v>13123</v>
      </c>
      <c r="L896" s="51">
        <v>6422</v>
      </c>
      <c r="M896" s="51">
        <v>12993</v>
      </c>
      <c r="N896" s="51">
        <v>6315</v>
      </c>
      <c r="O896" s="55">
        <v>12932</v>
      </c>
      <c r="P896" s="139">
        <v>6309</v>
      </c>
      <c r="Q896" s="51">
        <v>12892</v>
      </c>
      <c r="R896" s="140">
        <v>6285</v>
      </c>
    </row>
    <row r="897" spans="1:18" s="12" customFormat="1" ht="12.75" x14ac:dyDescent="0.2">
      <c r="A897" s="133" t="s">
        <v>330</v>
      </c>
      <c r="B897" s="134" t="s">
        <v>346</v>
      </c>
      <c r="C897" s="45" t="s">
        <v>350</v>
      </c>
      <c r="D897" s="54" t="s">
        <v>71</v>
      </c>
      <c r="E897" s="51">
        <v>26895</v>
      </c>
      <c r="F897" s="51">
        <v>12986</v>
      </c>
      <c r="G897" s="51">
        <v>26444</v>
      </c>
      <c r="H897" s="51">
        <v>12748</v>
      </c>
      <c r="I897" s="51">
        <v>26047</v>
      </c>
      <c r="J897" s="51">
        <v>12550</v>
      </c>
      <c r="K897" s="51">
        <v>25516</v>
      </c>
      <c r="L897" s="51">
        <v>12355</v>
      </c>
      <c r="M897" s="51">
        <v>25188</v>
      </c>
      <c r="N897" s="51">
        <v>12196</v>
      </c>
      <c r="O897" s="55">
        <v>25000</v>
      </c>
      <c r="P897" s="139">
        <v>12189</v>
      </c>
      <c r="Q897" s="51">
        <v>24770</v>
      </c>
      <c r="R897" s="140">
        <v>12087</v>
      </c>
    </row>
    <row r="898" spans="1:18" s="12" customFormat="1" ht="12.75" x14ac:dyDescent="0.2">
      <c r="A898" s="133" t="s">
        <v>330</v>
      </c>
      <c r="B898" s="134" t="s">
        <v>346</v>
      </c>
      <c r="C898" s="152" t="s">
        <v>351</v>
      </c>
      <c r="D898" s="54" t="s">
        <v>71</v>
      </c>
      <c r="E898" s="51">
        <v>11895</v>
      </c>
      <c r="F898" s="51">
        <v>5849</v>
      </c>
      <c r="G898" s="51">
        <v>11632</v>
      </c>
      <c r="H898" s="51">
        <v>5703</v>
      </c>
      <c r="I898" s="51">
        <v>11475</v>
      </c>
      <c r="J898" s="51">
        <v>5628</v>
      </c>
      <c r="K898" s="51">
        <v>11328</v>
      </c>
      <c r="L898" s="51">
        <v>5586</v>
      </c>
      <c r="M898" s="51">
        <v>11228</v>
      </c>
      <c r="N898" s="51">
        <v>5536</v>
      </c>
      <c r="O898" s="55">
        <v>11111</v>
      </c>
      <c r="P898" s="139">
        <v>5514</v>
      </c>
      <c r="Q898" s="51">
        <v>10890</v>
      </c>
      <c r="R898" s="140">
        <v>5433</v>
      </c>
    </row>
    <row r="899" spans="1:18" s="12" customFormat="1" ht="12.75" x14ac:dyDescent="0.2">
      <c r="A899" s="133" t="s">
        <v>330</v>
      </c>
      <c r="B899" s="134" t="s">
        <v>346</v>
      </c>
      <c r="C899" s="45" t="s">
        <v>352</v>
      </c>
      <c r="D899" s="54" t="s">
        <v>71</v>
      </c>
      <c r="E899" s="51">
        <v>9760</v>
      </c>
      <c r="F899" s="51">
        <v>4823</v>
      </c>
      <c r="G899" s="51">
        <v>9621</v>
      </c>
      <c r="H899" s="51">
        <v>4749</v>
      </c>
      <c r="I899" s="51">
        <v>9474</v>
      </c>
      <c r="J899" s="51">
        <v>4717</v>
      </c>
      <c r="K899" s="51">
        <v>9261</v>
      </c>
      <c r="L899" s="51">
        <v>4562</v>
      </c>
      <c r="M899" s="51">
        <v>9074</v>
      </c>
      <c r="N899" s="51">
        <v>4502</v>
      </c>
      <c r="O899" s="55">
        <v>8858</v>
      </c>
      <c r="P899" s="139">
        <v>4397</v>
      </c>
      <c r="Q899" s="51">
        <v>8723</v>
      </c>
      <c r="R899" s="140">
        <v>4351</v>
      </c>
    </row>
    <row r="900" spans="1:18" s="12" customFormat="1" ht="12.75" x14ac:dyDescent="0.2">
      <c r="A900" s="133" t="s">
        <v>330</v>
      </c>
      <c r="B900" s="134" t="s">
        <v>353</v>
      </c>
      <c r="C900" s="38"/>
      <c r="D900" s="30" t="s">
        <v>60</v>
      </c>
      <c r="E900" s="42">
        <v>122593</v>
      </c>
      <c r="F900" s="42">
        <v>59760</v>
      </c>
      <c r="G900" s="42">
        <v>120290</v>
      </c>
      <c r="H900" s="42">
        <v>58579</v>
      </c>
      <c r="I900" s="42">
        <v>118419</v>
      </c>
      <c r="J900" s="42">
        <v>57792</v>
      </c>
      <c r="K900" s="42">
        <v>117979</v>
      </c>
      <c r="L900" s="42">
        <v>57735</v>
      </c>
      <c r="M900" s="42">
        <v>116716</v>
      </c>
      <c r="N900" s="42">
        <v>56989</v>
      </c>
      <c r="O900" s="136">
        <v>115578</v>
      </c>
      <c r="P900" s="137">
        <v>56369</v>
      </c>
      <c r="Q900" s="42">
        <v>114389</v>
      </c>
      <c r="R900" s="138">
        <v>55762</v>
      </c>
    </row>
    <row r="901" spans="1:18" s="12" customFormat="1" ht="12.75" x14ac:dyDescent="0.2">
      <c r="A901" s="133" t="s">
        <v>330</v>
      </c>
      <c r="B901" s="134" t="s">
        <v>353</v>
      </c>
      <c r="C901" s="38"/>
      <c r="D901" s="30" t="s">
        <v>61</v>
      </c>
      <c r="E901" s="42">
        <v>94228</v>
      </c>
      <c r="F901" s="42">
        <v>46015</v>
      </c>
      <c r="G901" s="42">
        <v>92295</v>
      </c>
      <c r="H901" s="42">
        <v>44994</v>
      </c>
      <c r="I901" s="42">
        <v>90784</v>
      </c>
      <c r="J901" s="42">
        <v>44387</v>
      </c>
      <c r="K901" s="42">
        <v>89859</v>
      </c>
      <c r="L901" s="42">
        <v>44021</v>
      </c>
      <c r="M901" s="42">
        <v>88631</v>
      </c>
      <c r="N901" s="42">
        <v>43330</v>
      </c>
      <c r="O901" s="136">
        <v>87537</v>
      </c>
      <c r="P901" s="137">
        <v>42775</v>
      </c>
      <c r="Q901" s="42">
        <v>86483</v>
      </c>
      <c r="R901" s="138">
        <v>42200</v>
      </c>
    </row>
    <row r="902" spans="1:18" s="12" customFormat="1" ht="12.75" x14ac:dyDescent="0.2">
      <c r="A902" s="133" t="s">
        <v>330</v>
      </c>
      <c r="B902" s="134" t="s">
        <v>353</v>
      </c>
      <c r="C902" s="38"/>
      <c r="D902" s="30" t="s">
        <v>62</v>
      </c>
      <c r="E902" s="42">
        <v>28365</v>
      </c>
      <c r="F902" s="42">
        <v>13745</v>
      </c>
      <c r="G902" s="42">
        <v>27995</v>
      </c>
      <c r="H902" s="42">
        <v>13585</v>
      </c>
      <c r="I902" s="42">
        <v>27635</v>
      </c>
      <c r="J902" s="42">
        <v>13405</v>
      </c>
      <c r="K902" s="42">
        <v>28120</v>
      </c>
      <c r="L902" s="42">
        <v>13714</v>
      </c>
      <c r="M902" s="42">
        <v>28085</v>
      </c>
      <c r="N902" s="42">
        <v>13659</v>
      </c>
      <c r="O902" s="136">
        <v>28041</v>
      </c>
      <c r="P902" s="137">
        <v>13594</v>
      </c>
      <c r="Q902" s="42">
        <v>27906</v>
      </c>
      <c r="R902" s="138">
        <v>13562</v>
      </c>
    </row>
    <row r="903" spans="1:18" s="12" customFormat="1" ht="12.75" x14ac:dyDescent="0.2">
      <c r="A903" s="133" t="s">
        <v>330</v>
      </c>
      <c r="B903" s="134" t="s">
        <v>353</v>
      </c>
      <c r="C903" s="45" t="s">
        <v>354</v>
      </c>
      <c r="D903" s="54" t="s">
        <v>71</v>
      </c>
      <c r="E903" s="51">
        <v>18928</v>
      </c>
      <c r="F903" s="51">
        <v>9225</v>
      </c>
      <c r="G903" s="51">
        <v>18466</v>
      </c>
      <c r="H903" s="51">
        <v>9020</v>
      </c>
      <c r="I903" s="51">
        <v>17984</v>
      </c>
      <c r="J903" s="51">
        <v>8848</v>
      </c>
      <c r="K903" s="51">
        <v>17685</v>
      </c>
      <c r="L903" s="51">
        <v>8722</v>
      </c>
      <c r="M903" s="51">
        <v>17239</v>
      </c>
      <c r="N903" s="51">
        <v>8495</v>
      </c>
      <c r="O903" s="55">
        <v>16817</v>
      </c>
      <c r="P903" s="139">
        <v>8315</v>
      </c>
      <c r="Q903" s="51">
        <v>16434</v>
      </c>
      <c r="R903" s="140">
        <v>8113</v>
      </c>
    </row>
    <row r="904" spans="1:18" s="12" customFormat="1" ht="12.75" x14ac:dyDescent="0.2">
      <c r="A904" s="133" t="s">
        <v>330</v>
      </c>
      <c r="B904" s="134" t="s">
        <v>353</v>
      </c>
      <c r="C904" s="45" t="s">
        <v>355</v>
      </c>
      <c r="D904" s="54" t="s">
        <v>71</v>
      </c>
      <c r="E904" s="51">
        <v>26610</v>
      </c>
      <c r="F904" s="51">
        <v>12966</v>
      </c>
      <c r="G904" s="51">
        <v>26133</v>
      </c>
      <c r="H904" s="51">
        <v>12715</v>
      </c>
      <c r="I904" s="51">
        <v>25854</v>
      </c>
      <c r="J904" s="51">
        <v>12614</v>
      </c>
      <c r="K904" s="51">
        <v>25645</v>
      </c>
      <c r="L904" s="51">
        <v>12598</v>
      </c>
      <c r="M904" s="51">
        <v>25406</v>
      </c>
      <c r="N904" s="51">
        <v>12467</v>
      </c>
      <c r="O904" s="55">
        <v>25239</v>
      </c>
      <c r="P904" s="139">
        <v>12341</v>
      </c>
      <c r="Q904" s="51">
        <v>25048</v>
      </c>
      <c r="R904" s="140">
        <v>12244</v>
      </c>
    </row>
    <row r="905" spans="1:18" s="12" customFormat="1" ht="12.75" x14ac:dyDescent="0.2">
      <c r="A905" s="133" t="s">
        <v>330</v>
      </c>
      <c r="B905" s="134" t="s">
        <v>353</v>
      </c>
      <c r="C905" s="45" t="s">
        <v>356</v>
      </c>
      <c r="D905" s="54" t="s">
        <v>71</v>
      </c>
      <c r="E905" s="51">
        <v>11801</v>
      </c>
      <c r="F905" s="51">
        <v>5774</v>
      </c>
      <c r="G905" s="51">
        <v>11766</v>
      </c>
      <c r="H905" s="51">
        <v>5728</v>
      </c>
      <c r="I905" s="51">
        <v>11742</v>
      </c>
      <c r="J905" s="51">
        <v>5725</v>
      </c>
      <c r="K905" s="51">
        <v>11890</v>
      </c>
      <c r="L905" s="51">
        <v>5784</v>
      </c>
      <c r="M905" s="51">
        <v>11894</v>
      </c>
      <c r="N905" s="51">
        <v>5788</v>
      </c>
      <c r="O905" s="55">
        <v>11870</v>
      </c>
      <c r="P905" s="139">
        <v>5781</v>
      </c>
      <c r="Q905" s="51">
        <v>11916</v>
      </c>
      <c r="R905" s="140">
        <v>5802</v>
      </c>
    </row>
    <row r="906" spans="1:18" s="12" customFormat="1" ht="12.75" x14ac:dyDescent="0.2">
      <c r="A906" s="133" t="s">
        <v>330</v>
      </c>
      <c r="B906" s="134" t="s">
        <v>353</v>
      </c>
      <c r="C906" s="45" t="s">
        <v>357</v>
      </c>
      <c r="D906" s="54" t="s">
        <v>60</v>
      </c>
      <c r="E906" s="51">
        <v>20134</v>
      </c>
      <c r="F906" s="51">
        <v>9885</v>
      </c>
      <c r="G906" s="51">
        <v>19562</v>
      </c>
      <c r="H906" s="51">
        <v>9584</v>
      </c>
      <c r="I906" s="51">
        <v>19006</v>
      </c>
      <c r="J906" s="51">
        <v>9300</v>
      </c>
      <c r="K906" s="51">
        <v>18727</v>
      </c>
      <c r="L906" s="51">
        <v>9125</v>
      </c>
      <c r="M906" s="51">
        <v>18290</v>
      </c>
      <c r="N906" s="51">
        <v>8891</v>
      </c>
      <c r="O906" s="55">
        <v>18009</v>
      </c>
      <c r="P906" s="139">
        <v>8703</v>
      </c>
      <c r="Q906" s="51">
        <v>17729</v>
      </c>
      <c r="R906" s="140">
        <v>8563</v>
      </c>
    </row>
    <row r="907" spans="1:18" s="12" customFormat="1" ht="12.75" x14ac:dyDescent="0.2">
      <c r="A907" s="133" t="s">
        <v>330</v>
      </c>
      <c r="B907" s="134" t="s">
        <v>353</v>
      </c>
      <c r="C907" s="45" t="s">
        <v>357</v>
      </c>
      <c r="D907" s="54" t="s">
        <v>61</v>
      </c>
      <c r="E907" s="51">
        <v>11673</v>
      </c>
      <c r="F907" s="51">
        <v>5723</v>
      </c>
      <c r="G907" s="51">
        <v>11333</v>
      </c>
      <c r="H907" s="51">
        <v>5515</v>
      </c>
      <c r="I907" s="51">
        <v>11015</v>
      </c>
      <c r="J907" s="51">
        <v>5389</v>
      </c>
      <c r="K907" s="51">
        <v>10764</v>
      </c>
      <c r="L907" s="51">
        <v>5230</v>
      </c>
      <c r="M907" s="51">
        <v>10467</v>
      </c>
      <c r="N907" s="51">
        <v>5067</v>
      </c>
      <c r="O907" s="55">
        <v>10171</v>
      </c>
      <c r="P907" s="139">
        <v>4921</v>
      </c>
      <c r="Q907" s="51">
        <v>9998</v>
      </c>
      <c r="R907" s="140">
        <v>4828</v>
      </c>
    </row>
    <row r="908" spans="1:18" s="12" customFormat="1" ht="12.75" x14ac:dyDescent="0.2">
      <c r="A908" s="133" t="s">
        <v>330</v>
      </c>
      <c r="B908" s="134" t="s">
        <v>353</v>
      </c>
      <c r="C908" s="45" t="s">
        <v>357</v>
      </c>
      <c r="D908" s="54" t="s">
        <v>62</v>
      </c>
      <c r="E908" s="51">
        <v>8461</v>
      </c>
      <c r="F908" s="51">
        <v>4162</v>
      </c>
      <c r="G908" s="51">
        <v>8229</v>
      </c>
      <c r="H908" s="51">
        <v>4069</v>
      </c>
      <c r="I908" s="51">
        <v>7991</v>
      </c>
      <c r="J908" s="51">
        <v>3911</v>
      </c>
      <c r="K908" s="51">
        <v>7963</v>
      </c>
      <c r="L908" s="51">
        <v>3895</v>
      </c>
      <c r="M908" s="51">
        <v>7823</v>
      </c>
      <c r="N908" s="51">
        <v>3824</v>
      </c>
      <c r="O908" s="55">
        <v>7838</v>
      </c>
      <c r="P908" s="139">
        <v>3782</v>
      </c>
      <c r="Q908" s="51">
        <v>7731</v>
      </c>
      <c r="R908" s="140">
        <v>3735</v>
      </c>
    </row>
    <row r="909" spans="1:18" s="12" customFormat="1" ht="12.75" x14ac:dyDescent="0.2">
      <c r="A909" s="133" t="s">
        <v>330</v>
      </c>
      <c r="B909" s="134" t="s">
        <v>353</v>
      </c>
      <c r="C909" s="45" t="s">
        <v>353</v>
      </c>
      <c r="D909" s="54" t="s">
        <v>60</v>
      </c>
      <c r="E909" s="51">
        <v>14896</v>
      </c>
      <c r="F909" s="51">
        <v>7105</v>
      </c>
      <c r="G909" s="51">
        <v>14695</v>
      </c>
      <c r="H909" s="51">
        <v>7022</v>
      </c>
      <c r="I909" s="51">
        <v>14499</v>
      </c>
      <c r="J909" s="51">
        <v>6965</v>
      </c>
      <c r="K909" s="51">
        <v>14767</v>
      </c>
      <c r="L909" s="51">
        <v>7186</v>
      </c>
      <c r="M909" s="51">
        <v>14775</v>
      </c>
      <c r="N909" s="51">
        <v>7150</v>
      </c>
      <c r="O909" s="55">
        <v>14734</v>
      </c>
      <c r="P909" s="139">
        <v>7110</v>
      </c>
      <c r="Q909" s="51">
        <v>14783</v>
      </c>
      <c r="R909" s="140">
        <v>7148</v>
      </c>
    </row>
    <row r="910" spans="1:18" s="12" customFormat="1" ht="12.75" x14ac:dyDescent="0.2">
      <c r="A910" s="133" t="s">
        <v>330</v>
      </c>
      <c r="B910" s="134" t="s">
        <v>353</v>
      </c>
      <c r="C910" s="45" t="s">
        <v>353</v>
      </c>
      <c r="D910" s="54" t="s">
        <v>61</v>
      </c>
      <c r="E910" s="51">
        <v>5633</v>
      </c>
      <c r="F910" s="51">
        <v>2733</v>
      </c>
      <c r="G910" s="51">
        <v>5489</v>
      </c>
      <c r="H910" s="51">
        <v>2664</v>
      </c>
      <c r="I910" s="51">
        <v>5358</v>
      </c>
      <c r="J910" s="51">
        <v>2617</v>
      </c>
      <c r="K910" s="51">
        <v>5340</v>
      </c>
      <c r="L910" s="51">
        <v>2638</v>
      </c>
      <c r="M910" s="51">
        <v>5280</v>
      </c>
      <c r="N910" s="51">
        <v>2572</v>
      </c>
      <c r="O910" s="55">
        <v>5243</v>
      </c>
      <c r="P910" s="139">
        <v>2546</v>
      </c>
      <c r="Q910" s="51">
        <v>5226</v>
      </c>
      <c r="R910" s="140">
        <v>2545</v>
      </c>
    </row>
    <row r="911" spans="1:18" s="12" customFormat="1" ht="12.75" x14ac:dyDescent="0.2">
      <c r="A911" s="133" t="s">
        <v>330</v>
      </c>
      <c r="B911" s="134" t="s">
        <v>353</v>
      </c>
      <c r="C911" s="45" t="s">
        <v>353</v>
      </c>
      <c r="D911" s="54" t="s">
        <v>62</v>
      </c>
      <c r="E911" s="51">
        <v>9263</v>
      </c>
      <c r="F911" s="51">
        <v>4372</v>
      </c>
      <c r="G911" s="51">
        <v>9206</v>
      </c>
      <c r="H911" s="51">
        <v>4358</v>
      </c>
      <c r="I911" s="51">
        <v>9141</v>
      </c>
      <c r="J911" s="51">
        <v>4348</v>
      </c>
      <c r="K911" s="51">
        <v>9427</v>
      </c>
      <c r="L911" s="51">
        <v>4548</v>
      </c>
      <c r="M911" s="51">
        <v>9495</v>
      </c>
      <c r="N911" s="51">
        <v>4578</v>
      </c>
      <c r="O911" s="55">
        <v>9491</v>
      </c>
      <c r="P911" s="139">
        <v>4564</v>
      </c>
      <c r="Q911" s="51">
        <v>9557</v>
      </c>
      <c r="R911" s="140">
        <v>4603</v>
      </c>
    </row>
    <row r="912" spans="1:18" s="12" customFormat="1" ht="12.75" x14ac:dyDescent="0.2">
      <c r="A912" s="133" t="s">
        <v>330</v>
      </c>
      <c r="B912" s="134" t="s">
        <v>353</v>
      </c>
      <c r="C912" s="45" t="s">
        <v>358</v>
      </c>
      <c r="D912" s="54" t="s">
        <v>60</v>
      </c>
      <c r="E912" s="51">
        <v>30224</v>
      </c>
      <c r="F912" s="51">
        <v>14805</v>
      </c>
      <c r="G912" s="51">
        <v>29668</v>
      </c>
      <c r="H912" s="51">
        <v>14510</v>
      </c>
      <c r="I912" s="51">
        <v>29334</v>
      </c>
      <c r="J912" s="51">
        <v>14340</v>
      </c>
      <c r="K912" s="51">
        <v>29265</v>
      </c>
      <c r="L912" s="51">
        <v>14320</v>
      </c>
      <c r="M912" s="51">
        <v>29112</v>
      </c>
      <c r="N912" s="51">
        <v>14198</v>
      </c>
      <c r="O912" s="55">
        <v>28909</v>
      </c>
      <c r="P912" s="139">
        <v>14119</v>
      </c>
      <c r="Q912" s="51">
        <v>28479</v>
      </c>
      <c r="R912" s="140">
        <v>13892</v>
      </c>
    </row>
    <row r="913" spans="1:18" s="12" customFormat="1" ht="12.75" x14ac:dyDescent="0.2">
      <c r="A913" s="133" t="s">
        <v>330</v>
      </c>
      <c r="B913" s="134" t="s">
        <v>353</v>
      </c>
      <c r="C913" s="45" t="s">
        <v>358</v>
      </c>
      <c r="D913" s="54" t="s">
        <v>61</v>
      </c>
      <c r="E913" s="51">
        <v>19583</v>
      </c>
      <c r="F913" s="51">
        <v>9594</v>
      </c>
      <c r="G913" s="51">
        <v>19108</v>
      </c>
      <c r="H913" s="51">
        <v>9352</v>
      </c>
      <c r="I913" s="51">
        <v>18831</v>
      </c>
      <c r="J913" s="51">
        <v>9194</v>
      </c>
      <c r="K913" s="51">
        <v>18535</v>
      </c>
      <c r="L913" s="51">
        <v>9049</v>
      </c>
      <c r="M913" s="51">
        <v>18345</v>
      </c>
      <c r="N913" s="51">
        <v>8941</v>
      </c>
      <c r="O913" s="55">
        <v>18197</v>
      </c>
      <c r="P913" s="139">
        <v>8871</v>
      </c>
      <c r="Q913" s="51">
        <v>17861</v>
      </c>
      <c r="R913" s="140">
        <v>8668</v>
      </c>
    </row>
    <row r="914" spans="1:18" s="12" customFormat="1" ht="12.75" x14ac:dyDescent="0.2">
      <c r="A914" s="133" t="s">
        <v>330</v>
      </c>
      <c r="B914" s="134" t="s">
        <v>353</v>
      </c>
      <c r="C914" s="45" t="s">
        <v>358</v>
      </c>
      <c r="D914" s="54" t="s">
        <v>62</v>
      </c>
      <c r="E914" s="51">
        <v>10641</v>
      </c>
      <c r="F914" s="51">
        <v>5211</v>
      </c>
      <c r="G914" s="51">
        <v>10560</v>
      </c>
      <c r="H914" s="51">
        <v>5158</v>
      </c>
      <c r="I914" s="51">
        <v>10503</v>
      </c>
      <c r="J914" s="51">
        <v>5146</v>
      </c>
      <c r="K914" s="51">
        <v>10730</v>
      </c>
      <c r="L914" s="51">
        <v>5271</v>
      </c>
      <c r="M914" s="51">
        <v>10767</v>
      </c>
      <c r="N914" s="51">
        <v>5257</v>
      </c>
      <c r="O914" s="55">
        <v>10712</v>
      </c>
      <c r="P914" s="139">
        <v>5248</v>
      </c>
      <c r="Q914" s="51">
        <v>10618</v>
      </c>
      <c r="R914" s="140">
        <v>5224</v>
      </c>
    </row>
    <row r="915" spans="1:18" s="12" customFormat="1" ht="12.75" x14ac:dyDescent="0.2">
      <c r="A915" s="133" t="s">
        <v>330</v>
      </c>
      <c r="B915" s="134" t="s">
        <v>359</v>
      </c>
      <c r="C915" s="38"/>
      <c r="D915" s="30" t="s">
        <v>60</v>
      </c>
      <c r="E915" s="42">
        <v>114514</v>
      </c>
      <c r="F915" s="42">
        <v>55835</v>
      </c>
      <c r="G915" s="42">
        <v>112469</v>
      </c>
      <c r="H915" s="42">
        <v>54848</v>
      </c>
      <c r="I915" s="42">
        <v>110720</v>
      </c>
      <c r="J915" s="42">
        <v>54040</v>
      </c>
      <c r="K915" s="42">
        <v>110466</v>
      </c>
      <c r="L915" s="42">
        <v>53932</v>
      </c>
      <c r="M915" s="42">
        <v>109424</v>
      </c>
      <c r="N915" s="42">
        <v>53361</v>
      </c>
      <c r="O915" s="136">
        <v>108424</v>
      </c>
      <c r="P915" s="137">
        <v>52820</v>
      </c>
      <c r="Q915" s="42">
        <v>107523</v>
      </c>
      <c r="R915" s="138">
        <v>52400</v>
      </c>
    </row>
    <row r="916" spans="1:18" s="12" customFormat="1" ht="12.75" x14ac:dyDescent="0.2">
      <c r="A916" s="133" t="s">
        <v>330</v>
      </c>
      <c r="B916" s="134" t="s">
        <v>359</v>
      </c>
      <c r="C916" s="38"/>
      <c r="D916" s="30" t="s">
        <v>61</v>
      </c>
      <c r="E916" s="42">
        <v>100315</v>
      </c>
      <c r="F916" s="42">
        <v>48827</v>
      </c>
      <c r="G916" s="42">
        <v>98603</v>
      </c>
      <c r="H916" s="42">
        <v>48027</v>
      </c>
      <c r="I916" s="42">
        <v>97001</v>
      </c>
      <c r="J916" s="42">
        <v>47309</v>
      </c>
      <c r="K916" s="42">
        <v>96264</v>
      </c>
      <c r="L916" s="42">
        <v>46996</v>
      </c>
      <c r="M916" s="42">
        <v>95243</v>
      </c>
      <c r="N916" s="42">
        <v>46420</v>
      </c>
      <c r="O916" s="136">
        <v>94374</v>
      </c>
      <c r="P916" s="137">
        <v>45981</v>
      </c>
      <c r="Q916" s="42">
        <v>93470</v>
      </c>
      <c r="R916" s="138">
        <v>45554</v>
      </c>
    </row>
    <row r="917" spans="1:18" s="12" customFormat="1" ht="12.75" x14ac:dyDescent="0.2">
      <c r="A917" s="133" t="s">
        <v>330</v>
      </c>
      <c r="B917" s="134" t="s">
        <v>359</v>
      </c>
      <c r="C917" s="38"/>
      <c r="D917" s="30" t="s">
        <v>62</v>
      </c>
      <c r="E917" s="42">
        <v>14199</v>
      </c>
      <c r="F917" s="42">
        <v>7008</v>
      </c>
      <c r="G917" s="42">
        <v>13866</v>
      </c>
      <c r="H917" s="42">
        <v>6821</v>
      </c>
      <c r="I917" s="42">
        <v>13719</v>
      </c>
      <c r="J917" s="42">
        <v>6731</v>
      </c>
      <c r="K917" s="42">
        <v>14202</v>
      </c>
      <c r="L917" s="42">
        <v>6936</v>
      </c>
      <c r="M917" s="42">
        <v>14181</v>
      </c>
      <c r="N917" s="42">
        <v>6941</v>
      </c>
      <c r="O917" s="136">
        <v>14050</v>
      </c>
      <c r="P917" s="137">
        <v>6839</v>
      </c>
      <c r="Q917" s="42">
        <v>14053</v>
      </c>
      <c r="R917" s="138">
        <v>6846</v>
      </c>
    </row>
    <row r="918" spans="1:18" s="12" customFormat="1" ht="12.75" x14ac:dyDescent="0.2">
      <c r="A918" s="133" t="s">
        <v>330</v>
      </c>
      <c r="B918" s="134" t="s">
        <v>359</v>
      </c>
      <c r="C918" s="45" t="s">
        <v>360</v>
      </c>
      <c r="D918" s="54" t="s">
        <v>60</v>
      </c>
      <c r="E918" s="51">
        <v>23891</v>
      </c>
      <c r="F918" s="51">
        <v>11619</v>
      </c>
      <c r="G918" s="51">
        <v>23739</v>
      </c>
      <c r="H918" s="51">
        <v>11576</v>
      </c>
      <c r="I918" s="51">
        <v>23683</v>
      </c>
      <c r="J918" s="51">
        <v>11539</v>
      </c>
      <c r="K918" s="51">
        <v>24015</v>
      </c>
      <c r="L918" s="51">
        <v>11722</v>
      </c>
      <c r="M918" s="51">
        <v>24052</v>
      </c>
      <c r="N918" s="51">
        <v>11695</v>
      </c>
      <c r="O918" s="55">
        <v>23939</v>
      </c>
      <c r="P918" s="139">
        <v>11622</v>
      </c>
      <c r="Q918" s="51">
        <v>23946</v>
      </c>
      <c r="R918" s="140">
        <v>11615</v>
      </c>
    </row>
    <row r="919" spans="1:18" s="12" customFormat="1" ht="12.75" x14ac:dyDescent="0.2">
      <c r="A919" s="133" t="s">
        <v>330</v>
      </c>
      <c r="B919" s="134" t="s">
        <v>359</v>
      </c>
      <c r="C919" s="45" t="s">
        <v>360</v>
      </c>
      <c r="D919" s="54" t="s">
        <v>61</v>
      </c>
      <c r="E919" s="51">
        <v>17840</v>
      </c>
      <c r="F919" s="51">
        <v>8625</v>
      </c>
      <c r="G919" s="51">
        <v>17774</v>
      </c>
      <c r="H919" s="51">
        <v>8634</v>
      </c>
      <c r="I919" s="51">
        <v>17734</v>
      </c>
      <c r="J919" s="51">
        <v>8604</v>
      </c>
      <c r="K919" s="51">
        <v>17810</v>
      </c>
      <c r="L919" s="51">
        <v>8676</v>
      </c>
      <c r="M919" s="51">
        <v>17769</v>
      </c>
      <c r="N919" s="51">
        <v>8630</v>
      </c>
      <c r="O919" s="55">
        <v>17680</v>
      </c>
      <c r="P919" s="139">
        <v>8596</v>
      </c>
      <c r="Q919" s="51">
        <v>17557</v>
      </c>
      <c r="R919" s="140">
        <v>8519</v>
      </c>
    </row>
    <row r="920" spans="1:18" s="12" customFormat="1" ht="12.75" x14ac:dyDescent="0.2">
      <c r="A920" s="133" t="s">
        <v>330</v>
      </c>
      <c r="B920" s="134" t="s">
        <v>359</v>
      </c>
      <c r="C920" s="45" t="s">
        <v>360</v>
      </c>
      <c r="D920" s="54" t="s">
        <v>62</v>
      </c>
      <c r="E920" s="51">
        <v>6051</v>
      </c>
      <c r="F920" s="51">
        <v>2994</v>
      </c>
      <c r="G920" s="51">
        <v>5965</v>
      </c>
      <c r="H920" s="51">
        <v>2942</v>
      </c>
      <c r="I920" s="51">
        <v>5949</v>
      </c>
      <c r="J920" s="51">
        <v>2935</v>
      </c>
      <c r="K920" s="51">
        <v>6205</v>
      </c>
      <c r="L920" s="51">
        <v>3046</v>
      </c>
      <c r="M920" s="51">
        <v>6283</v>
      </c>
      <c r="N920" s="51">
        <v>3065</v>
      </c>
      <c r="O920" s="55">
        <v>6259</v>
      </c>
      <c r="P920" s="139">
        <v>3026</v>
      </c>
      <c r="Q920" s="51">
        <v>6389</v>
      </c>
      <c r="R920" s="140">
        <v>3096</v>
      </c>
    </row>
    <row r="921" spans="1:18" s="12" customFormat="1" ht="12.75" x14ac:dyDescent="0.2">
      <c r="A921" s="133" t="s">
        <v>330</v>
      </c>
      <c r="B921" s="134" t="s">
        <v>359</v>
      </c>
      <c r="C921" s="45" t="s">
        <v>361</v>
      </c>
      <c r="D921" s="54" t="s">
        <v>71</v>
      </c>
      <c r="E921" s="51">
        <v>19731</v>
      </c>
      <c r="F921" s="51">
        <v>9512</v>
      </c>
      <c r="G921" s="51">
        <v>19393</v>
      </c>
      <c r="H921" s="51">
        <v>9333</v>
      </c>
      <c r="I921" s="51">
        <v>19170</v>
      </c>
      <c r="J921" s="51">
        <v>9323</v>
      </c>
      <c r="K921" s="51">
        <v>19245</v>
      </c>
      <c r="L921" s="51">
        <v>9349</v>
      </c>
      <c r="M921" s="51">
        <v>19105</v>
      </c>
      <c r="N921" s="51">
        <v>9298</v>
      </c>
      <c r="O921" s="55">
        <v>18950</v>
      </c>
      <c r="P921" s="139">
        <v>9211</v>
      </c>
      <c r="Q921" s="51">
        <v>18912</v>
      </c>
      <c r="R921" s="140">
        <v>9190</v>
      </c>
    </row>
    <row r="922" spans="1:18" s="12" customFormat="1" ht="12.75" x14ac:dyDescent="0.2">
      <c r="A922" s="133" t="s">
        <v>330</v>
      </c>
      <c r="B922" s="134" t="s">
        <v>359</v>
      </c>
      <c r="C922" s="45" t="s">
        <v>362</v>
      </c>
      <c r="D922" s="54" t="s">
        <v>71</v>
      </c>
      <c r="E922" s="51">
        <v>16812</v>
      </c>
      <c r="F922" s="51">
        <v>8166</v>
      </c>
      <c r="G922" s="51">
        <v>16287</v>
      </c>
      <c r="H922" s="51">
        <v>7921</v>
      </c>
      <c r="I922" s="51">
        <v>15841</v>
      </c>
      <c r="J922" s="51">
        <v>7701</v>
      </c>
      <c r="K922" s="51">
        <v>15678</v>
      </c>
      <c r="L922" s="51">
        <v>7646</v>
      </c>
      <c r="M922" s="51">
        <v>15445</v>
      </c>
      <c r="N922" s="51">
        <v>7507</v>
      </c>
      <c r="O922" s="55">
        <v>15284</v>
      </c>
      <c r="P922" s="139">
        <v>7406</v>
      </c>
      <c r="Q922" s="51">
        <v>15032</v>
      </c>
      <c r="R922" s="140">
        <v>7283</v>
      </c>
    </row>
    <row r="923" spans="1:18" s="12" customFormat="1" ht="12.75" x14ac:dyDescent="0.2">
      <c r="A923" s="133" t="s">
        <v>330</v>
      </c>
      <c r="B923" s="134" t="s">
        <v>359</v>
      </c>
      <c r="C923" s="45" t="s">
        <v>363</v>
      </c>
      <c r="D923" s="54" t="s">
        <v>71</v>
      </c>
      <c r="E923" s="51">
        <v>32718</v>
      </c>
      <c r="F923" s="51">
        <v>16028</v>
      </c>
      <c r="G923" s="51">
        <v>32089</v>
      </c>
      <c r="H923" s="51">
        <v>15756</v>
      </c>
      <c r="I923" s="51">
        <v>31477</v>
      </c>
      <c r="J923" s="51">
        <v>15448</v>
      </c>
      <c r="K923" s="51">
        <v>31118</v>
      </c>
      <c r="L923" s="51">
        <v>15235</v>
      </c>
      <c r="M923" s="51">
        <v>30644</v>
      </c>
      <c r="N923" s="51">
        <v>14985</v>
      </c>
      <c r="O923" s="55">
        <v>30328</v>
      </c>
      <c r="P923" s="139">
        <v>14845</v>
      </c>
      <c r="Q923" s="51">
        <v>30025</v>
      </c>
      <c r="R923" s="140">
        <v>14719</v>
      </c>
    </row>
    <row r="924" spans="1:18" s="12" customFormat="1" ht="12.75" x14ac:dyDescent="0.2">
      <c r="A924" s="133" t="s">
        <v>330</v>
      </c>
      <c r="B924" s="134" t="s">
        <v>359</v>
      </c>
      <c r="C924" s="45" t="s">
        <v>364</v>
      </c>
      <c r="D924" s="54" t="s">
        <v>60</v>
      </c>
      <c r="E924" s="51">
        <v>21362</v>
      </c>
      <c r="F924" s="51">
        <v>10510</v>
      </c>
      <c r="G924" s="51">
        <v>20961</v>
      </c>
      <c r="H924" s="51">
        <v>10262</v>
      </c>
      <c r="I924" s="51">
        <v>20549</v>
      </c>
      <c r="J924" s="51">
        <v>10029</v>
      </c>
      <c r="K924" s="51">
        <v>20410</v>
      </c>
      <c r="L924" s="51">
        <v>9980</v>
      </c>
      <c r="M924" s="51">
        <v>20178</v>
      </c>
      <c r="N924" s="51">
        <v>9876</v>
      </c>
      <c r="O924" s="55">
        <v>19923</v>
      </c>
      <c r="P924" s="139">
        <v>9736</v>
      </c>
      <c r="Q924" s="51">
        <v>19608</v>
      </c>
      <c r="R924" s="140">
        <v>9593</v>
      </c>
    </row>
    <row r="925" spans="1:18" s="12" customFormat="1" ht="12.75" x14ac:dyDescent="0.2">
      <c r="A925" s="133" t="s">
        <v>330</v>
      </c>
      <c r="B925" s="134" t="s">
        <v>359</v>
      </c>
      <c r="C925" s="45" t="s">
        <v>364</v>
      </c>
      <c r="D925" s="54" t="s">
        <v>61</v>
      </c>
      <c r="E925" s="51">
        <v>13214</v>
      </c>
      <c r="F925" s="51">
        <v>6496</v>
      </c>
      <c r="G925" s="51">
        <v>13060</v>
      </c>
      <c r="H925" s="51">
        <v>6383</v>
      </c>
      <c r="I925" s="51">
        <v>12779</v>
      </c>
      <c r="J925" s="51">
        <v>6233</v>
      </c>
      <c r="K925" s="51">
        <v>12413</v>
      </c>
      <c r="L925" s="51">
        <v>6090</v>
      </c>
      <c r="M925" s="51">
        <v>12280</v>
      </c>
      <c r="N925" s="51">
        <v>6000</v>
      </c>
      <c r="O925" s="55">
        <v>12132</v>
      </c>
      <c r="P925" s="139">
        <v>5923</v>
      </c>
      <c r="Q925" s="51">
        <v>11944</v>
      </c>
      <c r="R925" s="140">
        <v>5843</v>
      </c>
    </row>
    <row r="926" spans="1:18" s="12" customFormat="1" ht="12.75" x14ac:dyDescent="0.2">
      <c r="A926" s="133" t="s">
        <v>330</v>
      </c>
      <c r="B926" s="134" t="s">
        <v>359</v>
      </c>
      <c r="C926" s="45" t="s">
        <v>364</v>
      </c>
      <c r="D926" s="54" t="s">
        <v>62</v>
      </c>
      <c r="E926" s="51">
        <v>8148</v>
      </c>
      <c r="F926" s="51">
        <v>4014</v>
      </c>
      <c r="G926" s="51">
        <v>7901</v>
      </c>
      <c r="H926" s="51">
        <v>3879</v>
      </c>
      <c r="I926" s="51">
        <v>7770</v>
      </c>
      <c r="J926" s="51">
        <v>3796</v>
      </c>
      <c r="K926" s="51">
        <v>7997</v>
      </c>
      <c r="L926" s="51">
        <v>3890</v>
      </c>
      <c r="M926" s="51">
        <v>7898</v>
      </c>
      <c r="N926" s="51">
        <v>3876</v>
      </c>
      <c r="O926" s="55">
        <v>7791</v>
      </c>
      <c r="P926" s="139">
        <v>3813</v>
      </c>
      <c r="Q926" s="51">
        <v>7664</v>
      </c>
      <c r="R926" s="140">
        <v>3750</v>
      </c>
    </row>
    <row r="927" spans="1:18" s="12" customFormat="1" ht="12.75" x14ac:dyDescent="0.2">
      <c r="A927" s="133" t="s">
        <v>330</v>
      </c>
      <c r="B927" s="134" t="s">
        <v>365</v>
      </c>
      <c r="C927" s="38"/>
      <c r="D927" s="30" t="s">
        <v>60</v>
      </c>
      <c r="E927" s="42">
        <v>74428</v>
      </c>
      <c r="F927" s="42">
        <v>36439</v>
      </c>
      <c r="G927" s="42">
        <v>73076</v>
      </c>
      <c r="H927" s="42">
        <v>35762</v>
      </c>
      <c r="I927" s="42">
        <v>72424</v>
      </c>
      <c r="J927" s="42">
        <v>35335</v>
      </c>
      <c r="K927" s="42">
        <v>72750</v>
      </c>
      <c r="L927" s="42">
        <v>35609</v>
      </c>
      <c r="M927" s="42">
        <v>72553</v>
      </c>
      <c r="N927" s="42">
        <v>35475</v>
      </c>
      <c r="O927" s="136">
        <v>72419</v>
      </c>
      <c r="P927" s="137">
        <v>35493</v>
      </c>
      <c r="Q927" s="42">
        <v>72662</v>
      </c>
      <c r="R927" s="138">
        <v>35605</v>
      </c>
    </row>
    <row r="928" spans="1:18" s="12" customFormat="1" ht="12.75" x14ac:dyDescent="0.2">
      <c r="A928" s="133" t="s">
        <v>330</v>
      </c>
      <c r="B928" s="134" t="s">
        <v>365</v>
      </c>
      <c r="C928" s="38"/>
      <c r="D928" s="30" t="s">
        <v>61</v>
      </c>
      <c r="E928" s="42">
        <v>51121</v>
      </c>
      <c r="F928" s="42">
        <v>25049</v>
      </c>
      <c r="G928" s="42">
        <v>50192</v>
      </c>
      <c r="H928" s="42">
        <v>24550</v>
      </c>
      <c r="I928" s="42">
        <v>49720</v>
      </c>
      <c r="J928" s="42">
        <v>24181</v>
      </c>
      <c r="K928" s="42">
        <v>49620</v>
      </c>
      <c r="L928" s="42">
        <v>24211</v>
      </c>
      <c r="M928" s="42">
        <v>49447</v>
      </c>
      <c r="N928" s="42">
        <v>24109</v>
      </c>
      <c r="O928" s="136">
        <v>49350</v>
      </c>
      <c r="P928" s="137">
        <v>24098</v>
      </c>
      <c r="Q928" s="42">
        <v>49482</v>
      </c>
      <c r="R928" s="138">
        <v>24159</v>
      </c>
    </row>
    <row r="929" spans="1:18" s="12" customFormat="1" ht="12.75" x14ac:dyDescent="0.2">
      <c r="A929" s="133" t="s">
        <v>330</v>
      </c>
      <c r="B929" s="134" t="s">
        <v>365</v>
      </c>
      <c r="C929" s="38"/>
      <c r="D929" s="30" t="s">
        <v>62</v>
      </c>
      <c r="E929" s="42">
        <v>23307</v>
      </c>
      <c r="F929" s="42">
        <v>11390</v>
      </c>
      <c r="G929" s="42">
        <v>22884</v>
      </c>
      <c r="H929" s="42">
        <v>11212</v>
      </c>
      <c r="I929" s="42">
        <v>22704</v>
      </c>
      <c r="J929" s="42">
        <v>11154</v>
      </c>
      <c r="K929" s="42">
        <v>23130</v>
      </c>
      <c r="L929" s="42">
        <v>11398</v>
      </c>
      <c r="M929" s="42">
        <v>23106</v>
      </c>
      <c r="N929" s="42">
        <v>11366</v>
      </c>
      <c r="O929" s="136">
        <v>23069</v>
      </c>
      <c r="P929" s="137">
        <v>11395</v>
      </c>
      <c r="Q929" s="42">
        <v>23180</v>
      </c>
      <c r="R929" s="138">
        <v>11446</v>
      </c>
    </row>
    <row r="930" spans="1:18" s="12" customFormat="1" ht="12.75" x14ac:dyDescent="0.2">
      <c r="A930" s="133" t="s">
        <v>330</v>
      </c>
      <c r="B930" s="134" t="s">
        <v>365</v>
      </c>
      <c r="C930" s="45" t="s">
        <v>366</v>
      </c>
      <c r="D930" s="54" t="s">
        <v>60</v>
      </c>
      <c r="E930" s="51">
        <v>11619</v>
      </c>
      <c r="F930" s="51">
        <v>5667</v>
      </c>
      <c r="G930" s="51">
        <v>11356</v>
      </c>
      <c r="H930" s="51">
        <v>5527</v>
      </c>
      <c r="I930" s="51">
        <v>11261</v>
      </c>
      <c r="J930" s="51">
        <v>5484</v>
      </c>
      <c r="K930" s="51">
        <v>11298</v>
      </c>
      <c r="L930" s="51">
        <v>5498</v>
      </c>
      <c r="M930" s="51">
        <v>11261</v>
      </c>
      <c r="N930" s="51">
        <v>5465</v>
      </c>
      <c r="O930" s="55">
        <v>11170</v>
      </c>
      <c r="P930" s="139">
        <v>5443</v>
      </c>
      <c r="Q930" s="51">
        <v>11183</v>
      </c>
      <c r="R930" s="140">
        <v>5456</v>
      </c>
    </row>
    <row r="931" spans="1:18" s="12" customFormat="1" ht="12.75" x14ac:dyDescent="0.2">
      <c r="A931" s="133" t="s">
        <v>330</v>
      </c>
      <c r="B931" s="134" t="s">
        <v>365</v>
      </c>
      <c r="C931" s="45" t="s">
        <v>366</v>
      </c>
      <c r="D931" s="54" t="s">
        <v>61</v>
      </c>
      <c r="E931" s="51">
        <v>9030</v>
      </c>
      <c r="F931" s="51">
        <v>4356</v>
      </c>
      <c r="G931" s="51">
        <v>8813</v>
      </c>
      <c r="H931" s="51">
        <v>4235</v>
      </c>
      <c r="I931" s="51">
        <v>8688</v>
      </c>
      <c r="J931" s="51">
        <v>4177</v>
      </c>
      <c r="K931" s="51">
        <v>8647</v>
      </c>
      <c r="L931" s="51">
        <v>4150</v>
      </c>
      <c r="M931" s="51">
        <v>8588</v>
      </c>
      <c r="N931" s="51">
        <v>4106</v>
      </c>
      <c r="O931" s="55">
        <v>8505</v>
      </c>
      <c r="P931" s="139">
        <v>4092</v>
      </c>
      <c r="Q931" s="51">
        <v>8461</v>
      </c>
      <c r="R931" s="140">
        <v>4068</v>
      </c>
    </row>
    <row r="932" spans="1:18" s="12" customFormat="1" ht="12.75" x14ac:dyDescent="0.2">
      <c r="A932" s="133" t="s">
        <v>330</v>
      </c>
      <c r="B932" s="134" t="s">
        <v>365</v>
      </c>
      <c r="C932" s="45" t="s">
        <v>366</v>
      </c>
      <c r="D932" s="54" t="s">
        <v>62</v>
      </c>
      <c r="E932" s="51">
        <v>2589</v>
      </c>
      <c r="F932" s="51">
        <v>1311</v>
      </c>
      <c r="G932" s="51">
        <v>2543</v>
      </c>
      <c r="H932" s="51">
        <v>1292</v>
      </c>
      <c r="I932" s="51">
        <v>2573</v>
      </c>
      <c r="J932" s="51">
        <v>1307</v>
      </c>
      <c r="K932" s="51">
        <v>2651</v>
      </c>
      <c r="L932" s="51">
        <v>1348</v>
      </c>
      <c r="M932" s="51">
        <v>2673</v>
      </c>
      <c r="N932" s="51">
        <v>1359</v>
      </c>
      <c r="O932" s="55">
        <v>2665</v>
      </c>
      <c r="P932" s="139">
        <v>1351</v>
      </c>
      <c r="Q932" s="51">
        <v>2722</v>
      </c>
      <c r="R932" s="140">
        <v>1388</v>
      </c>
    </row>
    <row r="933" spans="1:18" s="12" customFormat="1" ht="12.75" x14ac:dyDescent="0.2">
      <c r="A933" s="133" t="s">
        <v>330</v>
      </c>
      <c r="B933" s="134" t="s">
        <v>365</v>
      </c>
      <c r="C933" s="45" t="s">
        <v>367</v>
      </c>
      <c r="D933" s="54" t="s">
        <v>71</v>
      </c>
      <c r="E933" s="51">
        <v>21712</v>
      </c>
      <c r="F933" s="51">
        <v>10732</v>
      </c>
      <c r="G933" s="51">
        <v>21372</v>
      </c>
      <c r="H933" s="51">
        <v>10519</v>
      </c>
      <c r="I933" s="51">
        <v>21130</v>
      </c>
      <c r="J933" s="51">
        <v>10300</v>
      </c>
      <c r="K933" s="51">
        <v>21186</v>
      </c>
      <c r="L933" s="51">
        <v>10372</v>
      </c>
      <c r="M933" s="51">
        <v>21144</v>
      </c>
      <c r="N933" s="51">
        <v>10371</v>
      </c>
      <c r="O933" s="55">
        <v>21187</v>
      </c>
      <c r="P933" s="139">
        <v>10434</v>
      </c>
      <c r="Q933" s="51">
        <v>21303</v>
      </c>
      <c r="R933" s="140">
        <v>10465</v>
      </c>
    </row>
    <row r="934" spans="1:18" s="12" customFormat="1" ht="12.75" x14ac:dyDescent="0.2">
      <c r="A934" s="133" t="s">
        <v>330</v>
      </c>
      <c r="B934" s="134" t="s">
        <v>365</v>
      </c>
      <c r="C934" s="45" t="s">
        <v>368</v>
      </c>
      <c r="D934" s="54" t="s">
        <v>60</v>
      </c>
      <c r="E934" s="51">
        <v>17957</v>
      </c>
      <c r="F934" s="51">
        <v>8687</v>
      </c>
      <c r="G934" s="51">
        <v>17626</v>
      </c>
      <c r="H934" s="51">
        <v>8553</v>
      </c>
      <c r="I934" s="51">
        <v>17541</v>
      </c>
      <c r="J934" s="51">
        <v>8503</v>
      </c>
      <c r="K934" s="51">
        <v>17695</v>
      </c>
      <c r="L934" s="51">
        <v>8637</v>
      </c>
      <c r="M934" s="51">
        <v>17712</v>
      </c>
      <c r="N934" s="51">
        <v>8621</v>
      </c>
      <c r="O934" s="55">
        <v>17741</v>
      </c>
      <c r="P934" s="139">
        <v>8633</v>
      </c>
      <c r="Q934" s="51">
        <v>17839</v>
      </c>
      <c r="R934" s="140">
        <v>8663</v>
      </c>
    </row>
    <row r="935" spans="1:18" s="12" customFormat="1" ht="12.75" x14ac:dyDescent="0.2">
      <c r="A935" s="133" t="s">
        <v>330</v>
      </c>
      <c r="B935" s="134" t="s">
        <v>365</v>
      </c>
      <c r="C935" s="45" t="s">
        <v>368</v>
      </c>
      <c r="D935" s="54" t="s">
        <v>61</v>
      </c>
      <c r="E935" s="51">
        <v>15325</v>
      </c>
      <c r="F935" s="51">
        <v>7447</v>
      </c>
      <c r="G935" s="51">
        <v>15034</v>
      </c>
      <c r="H935" s="51">
        <v>7326</v>
      </c>
      <c r="I935" s="51">
        <v>14962</v>
      </c>
      <c r="J935" s="51">
        <v>7262</v>
      </c>
      <c r="K935" s="51">
        <v>15043</v>
      </c>
      <c r="L935" s="51">
        <v>7345</v>
      </c>
      <c r="M935" s="51">
        <v>15024</v>
      </c>
      <c r="N935" s="51">
        <v>7308</v>
      </c>
      <c r="O935" s="55">
        <v>15002</v>
      </c>
      <c r="P935" s="139">
        <v>7280</v>
      </c>
      <c r="Q935" s="51">
        <v>15030</v>
      </c>
      <c r="R935" s="140">
        <v>7293</v>
      </c>
    </row>
    <row r="936" spans="1:18" s="12" customFormat="1" ht="12.75" x14ac:dyDescent="0.2">
      <c r="A936" s="133" t="s">
        <v>330</v>
      </c>
      <c r="B936" s="134" t="s">
        <v>365</v>
      </c>
      <c r="C936" s="45" t="s">
        <v>368</v>
      </c>
      <c r="D936" s="54" t="s">
        <v>62</v>
      </c>
      <c r="E936" s="51">
        <v>2632</v>
      </c>
      <c r="F936" s="51">
        <v>1240</v>
      </c>
      <c r="G936" s="51">
        <v>2592</v>
      </c>
      <c r="H936" s="51">
        <v>1227</v>
      </c>
      <c r="I936" s="51">
        <v>2579</v>
      </c>
      <c r="J936" s="51">
        <v>1241</v>
      </c>
      <c r="K936" s="51">
        <v>2652</v>
      </c>
      <c r="L936" s="51">
        <v>1292</v>
      </c>
      <c r="M936" s="51">
        <v>2688</v>
      </c>
      <c r="N936" s="51">
        <v>1313</v>
      </c>
      <c r="O936" s="55">
        <v>2739</v>
      </c>
      <c r="P936" s="139">
        <v>1353</v>
      </c>
      <c r="Q936" s="51">
        <v>2809</v>
      </c>
      <c r="R936" s="140">
        <v>1370</v>
      </c>
    </row>
    <row r="937" spans="1:18" s="12" customFormat="1" ht="12.75" x14ac:dyDescent="0.2">
      <c r="A937" s="133" t="s">
        <v>330</v>
      </c>
      <c r="B937" s="134" t="s">
        <v>365</v>
      </c>
      <c r="C937" s="45" t="s">
        <v>369</v>
      </c>
      <c r="D937" s="54" t="s">
        <v>60</v>
      </c>
      <c r="E937" s="51">
        <v>23140</v>
      </c>
      <c r="F937" s="51">
        <v>11353</v>
      </c>
      <c r="G937" s="51">
        <v>22722</v>
      </c>
      <c r="H937" s="51">
        <v>11163</v>
      </c>
      <c r="I937" s="51">
        <v>22492</v>
      </c>
      <c r="J937" s="51">
        <v>11048</v>
      </c>
      <c r="K937" s="51">
        <v>22571</v>
      </c>
      <c r="L937" s="51">
        <v>11102</v>
      </c>
      <c r="M937" s="51">
        <v>22436</v>
      </c>
      <c r="N937" s="51">
        <v>11018</v>
      </c>
      <c r="O937" s="55">
        <v>22321</v>
      </c>
      <c r="P937" s="139">
        <v>10983</v>
      </c>
      <c r="Q937" s="51">
        <v>22337</v>
      </c>
      <c r="R937" s="140">
        <v>11021</v>
      </c>
    </row>
    <row r="938" spans="1:18" s="12" customFormat="1" ht="12.75" x14ac:dyDescent="0.2">
      <c r="A938" s="133" t="s">
        <v>330</v>
      </c>
      <c r="B938" s="134" t="s">
        <v>365</v>
      </c>
      <c r="C938" s="45" t="s">
        <v>369</v>
      </c>
      <c r="D938" s="54" t="s">
        <v>61</v>
      </c>
      <c r="E938" s="51">
        <v>5054</v>
      </c>
      <c r="F938" s="51">
        <v>2514</v>
      </c>
      <c r="G938" s="51">
        <v>4973</v>
      </c>
      <c r="H938" s="51">
        <v>2470</v>
      </c>
      <c r="I938" s="51">
        <v>4940</v>
      </c>
      <c r="J938" s="51">
        <v>2442</v>
      </c>
      <c r="K938" s="51">
        <v>4744</v>
      </c>
      <c r="L938" s="51">
        <v>2344</v>
      </c>
      <c r="M938" s="51">
        <v>4691</v>
      </c>
      <c r="N938" s="51">
        <v>2324</v>
      </c>
      <c r="O938" s="55">
        <v>4656</v>
      </c>
      <c r="P938" s="139">
        <v>2292</v>
      </c>
      <c r="Q938" s="51">
        <v>4688</v>
      </c>
      <c r="R938" s="140">
        <v>2333</v>
      </c>
    </row>
    <row r="939" spans="1:18" s="12" customFormat="1" ht="12.75" x14ac:dyDescent="0.2">
      <c r="A939" s="133" t="s">
        <v>330</v>
      </c>
      <c r="B939" s="134" t="s">
        <v>365</v>
      </c>
      <c r="C939" s="45" t="s">
        <v>369</v>
      </c>
      <c r="D939" s="54" t="s">
        <v>62</v>
      </c>
      <c r="E939" s="51">
        <v>18086</v>
      </c>
      <c r="F939" s="51">
        <v>8839</v>
      </c>
      <c r="G939" s="51">
        <v>17749</v>
      </c>
      <c r="H939" s="51">
        <v>8693</v>
      </c>
      <c r="I939" s="51">
        <v>17552</v>
      </c>
      <c r="J939" s="51">
        <v>8606</v>
      </c>
      <c r="K939" s="51">
        <v>17827</v>
      </c>
      <c r="L939" s="51">
        <v>8758</v>
      </c>
      <c r="M939" s="51">
        <v>17745</v>
      </c>
      <c r="N939" s="51">
        <v>8694</v>
      </c>
      <c r="O939" s="55">
        <v>17665</v>
      </c>
      <c r="P939" s="139">
        <v>8691</v>
      </c>
      <c r="Q939" s="51">
        <v>17649</v>
      </c>
      <c r="R939" s="140">
        <v>8688</v>
      </c>
    </row>
    <row r="940" spans="1:18" s="12" customFormat="1" ht="12.75" x14ac:dyDescent="0.2">
      <c r="A940" s="133" t="s">
        <v>370</v>
      </c>
      <c r="B940" s="134"/>
      <c r="C940" s="38"/>
      <c r="D940" s="30" t="s">
        <v>60</v>
      </c>
      <c r="E940" s="42">
        <v>248012</v>
      </c>
      <c r="F940" s="42">
        <v>121205</v>
      </c>
      <c r="G940" s="42">
        <v>241550</v>
      </c>
      <c r="H940" s="42">
        <v>118094</v>
      </c>
      <c r="I940" s="42">
        <v>235371</v>
      </c>
      <c r="J940" s="42">
        <v>114973</v>
      </c>
      <c r="K940" s="42">
        <v>234159</v>
      </c>
      <c r="L940" s="42">
        <v>114337</v>
      </c>
      <c r="M940" s="42">
        <v>228678</v>
      </c>
      <c r="N940" s="42">
        <v>111594</v>
      </c>
      <c r="O940" s="136">
        <v>223983</v>
      </c>
      <c r="P940" s="137">
        <v>109122</v>
      </c>
      <c r="Q940" s="42">
        <v>219250</v>
      </c>
      <c r="R940" s="138">
        <v>106771</v>
      </c>
    </row>
    <row r="941" spans="1:18" s="12" customFormat="1" ht="12.75" x14ac:dyDescent="0.2">
      <c r="A941" s="133" t="s">
        <v>370</v>
      </c>
      <c r="B941" s="134"/>
      <c r="C941" s="38"/>
      <c r="D941" s="30" t="s">
        <v>61</v>
      </c>
      <c r="E941" s="42">
        <v>99571</v>
      </c>
      <c r="F941" s="42">
        <v>48600</v>
      </c>
      <c r="G941" s="42">
        <v>96651</v>
      </c>
      <c r="H941" s="42">
        <v>47183</v>
      </c>
      <c r="I941" s="42">
        <v>94421</v>
      </c>
      <c r="J941" s="42">
        <v>45990</v>
      </c>
      <c r="K941" s="42">
        <v>94158</v>
      </c>
      <c r="L941" s="42">
        <v>45831</v>
      </c>
      <c r="M941" s="42">
        <v>91976</v>
      </c>
      <c r="N941" s="42">
        <v>44711</v>
      </c>
      <c r="O941" s="136">
        <v>90475</v>
      </c>
      <c r="P941" s="137">
        <v>43925</v>
      </c>
      <c r="Q941" s="42">
        <v>88845</v>
      </c>
      <c r="R941" s="138">
        <v>43163</v>
      </c>
    </row>
    <row r="942" spans="1:18" s="12" customFormat="1" ht="12.75" x14ac:dyDescent="0.2">
      <c r="A942" s="133" t="s">
        <v>370</v>
      </c>
      <c r="B942" s="134"/>
      <c r="C942" s="38"/>
      <c r="D942" s="30" t="s">
        <v>62</v>
      </c>
      <c r="E942" s="42">
        <v>148441</v>
      </c>
      <c r="F942" s="42">
        <v>72605</v>
      </c>
      <c r="G942" s="42">
        <v>144899</v>
      </c>
      <c r="H942" s="42">
        <v>70911</v>
      </c>
      <c r="I942" s="42">
        <v>140950</v>
      </c>
      <c r="J942" s="42">
        <v>68983</v>
      </c>
      <c r="K942" s="42">
        <v>140001</v>
      </c>
      <c r="L942" s="42">
        <v>68506</v>
      </c>
      <c r="M942" s="42">
        <v>136702</v>
      </c>
      <c r="N942" s="42">
        <v>66883</v>
      </c>
      <c r="O942" s="136">
        <v>133508</v>
      </c>
      <c r="P942" s="137">
        <v>65197</v>
      </c>
      <c r="Q942" s="42">
        <v>130405</v>
      </c>
      <c r="R942" s="138">
        <v>63608</v>
      </c>
    </row>
    <row r="943" spans="1:18" s="12" customFormat="1" ht="12.75" x14ac:dyDescent="0.2">
      <c r="A943" s="133" t="s">
        <v>370</v>
      </c>
      <c r="B943" s="134" t="s">
        <v>371</v>
      </c>
      <c r="C943" s="38"/>
      <c r="D943" s="30" t="s">
        <v>60</v>
      </c>
      <c r="E943" s="42">
        <v>147903</v>
      </c>
      <c r="F943" s="42">
        <v>72240</v>
      </c>
      <c r="G943" s="42">
        <v>144079</v>
      </c>
      <c r="H943" s="42">
        <v>70446</v>
      </c>
      <c r="I943" s="42">
        <v>140809</v>
      </c>
      <c r="J943" s="42">
        <v>68783</v>
      </c>
      <c r="K943" s="42">
        <v>140361</v>
      </c>
      <c r="L943" s="42">
        <v>68515</v>
      </c>
      <c r="M943" s="42">
        <v>137418</v>
      </c>
      <c r="N943" s="42">
        <v>67005</v>
      </c>
      <c r="O943" s="136">
        <v>135082</v>
      </c>
      <c r="P943" s="137">
        <v>65892</v>
      </c>
      <c r="Q943" s="42">
        <v>132694</v>
      </c>
      <c r="R943" s="138">
        <v>64745</v>
      </c>
    </row>
    <row r="944" spans="1:18" s="12" customFormat="1" ht="12.75" x14ac:dyDescent="0.2">
      <c r="A944" s="133" t="s">
        <v>370</v>
      </c>
      <c r="B944" s="134" t="s">
        <v>371</v>
      </c>
      <c r="C944" s="38"/>
      <c r="D944" s="30" t="s">
        <v>61</v>
      </c>
      <c r="E944" s="42">
        <v>73146</v>
      </c>
      <c r="F944" s="42">
        <v>35612</v>
      </c>
      <c r="G944" s="42">
        <v>71106</v>
      </c>
      <c r="H944" s="42">
        <v>34614</v>
      </c>
      <c r="I944" s="42">
        <v>69641</v>
      </c>
      <c r="J944" s="42">
        <v>33874</v>
      </c>
      <c r="K944" s="42">
        <v>69452</v>
      </c>
      <c r="L944" s="42">
        <v>33736</v>
      </c>
      <c r="M944" s="42">
        <v>68035</v>
      </c>
      <c r="N944" s="42">
        <v>32982</v>
      </c>
      <c r="O944" s="136">
        <v>66999</v>
      </c>
      <c r="P944" s="137">
        <v>32546</v>
      </c>
      <c r="Q944" s="42">
        <v>65903</v>
      </c>
      <c r="R944" s="138">
        <v>32073</v>
      </c>
    </row>
    <row r="945" spans="1:18" s="12" customFormat="1" ht="12.75" x14ac:dyDescent="0.2">
      <c r="A945" s="133" t="s">
        <v>370</v>
      </c>
      <c r="B945" s="134" t="s">
        <v>371</v>
      </c>
      <c r="C945" s="38"/>
      <c r="D945" s="30" t="s">
        <v>62</v>
      </c>
      <c r="E945" s="42">
        <v>74757</v>
      </c>
      <c r="F945" s="42">
        <v>36628</v>
      </c>
      <c r="G945" s="42">
        <v>72973</v>
      </c>
      <c r="H945" s="42">
        <v>35832</v>
      </c>
      <c r="I945" s="42">
        <v>71168</v>
      </c>
      <c r="J945" s="42">
        <v>34909</v>
      </c>
      <c r="K945" s="42">
        <v>70909</v>
      </c>
      <c r="L945" s="42">
        <v>34779</v>
      </c>
      <c r="M945" s="42">
        <v>69383</v>
      </c>
      <c r="N945" s="42">
        <v>34023</v>
      </c>
      <c r="O945" s="136">
        <v>68083</v>
      </c>
      <c r="P945" s="137">
        <v>33346</v>
      </c>
      <c r="Q945" s="42">
        <v>66791</v>
      </c>
      <c r="R945" s="138">
        <v>32672</v>
      </c>
    </row>
    <row r="946" spans="1:18" s="12" customFormat="1" ht="12.75" x14ac:dyDescent="0.2">
      <c r="A946" s="133" t="s">
        <v>370</v>
      </c>
      <c r="B946" s="134" t="s">
        <v>371</v>
      </c>
      <c r="C946" s="45" t="s">
        <v>371</v>
      </c>
      <c r="D946" s="54" t="s">
        <v>60</v>
      </c>
      <c r="E946" s="51">
        <v>45619</v>
      </c>
      <c r="F946" s="51">
        <v>22444</v>
      </c>
      <c r="G946" s="51">
        <v>44499</v>
      </c>
      <c r="H946" s="51">
        <v>21871</v>
      </c>
      <c r="I946" s="51">
        <v>43424</v>
      </c>
      <c r="J946" s="51">
        <v>21324</v>
      </c>
      <c r="K946" s="51">
        <v>43630</v>
      </c>
      <c r="L946" s="51">
        <v>21404</v>
      </c>
      <c r="M946" s="51">
        <v>42746</v>
      </c>
      <c r="N946" s="51">
        <v>20951</v>
      </c>
      <c r="O946" s="55">
        <v>41982</v>
      </c>
      <c r="P946" s="139">
        <v>20542</v>
      </c>
      <c r="Q946" s="51">
        <v>41379</v>
      </c>
      <c r="R946" s="140">
        <v>20192</v>
      </c>
    </row>
    <row r="947" spans="1:18" s="12" customFormat="1" ht="12.75" x14ac:dyDescent="0.2">
      <c r="A947" s="133" t="s">
        <v>370</v>
      </c>
      <c r="B947" s="134" t="s">
        <v>371</v>
      </c>
      <c r="C947" s="45" t="s">
        <v>371</v>
      </c>
      <c r="D947" s="54" t="s">
        <v>61</v>
      </c>
      <c r="E947" s="51">
        <v>2700</v>
      </c>
      <c r="F947" s="51">
        <v>1333</v>
      </c>
      <c r="G947" s="51">
        <v>2588</v>
      </c>
      <c r="H947" s="51">
        <v>1276</v>
      </c>
      <c r="I947" s="51">
        <v>2540</v>
      </c>
      <c r="J947" s="51">
        <v>1252</v>
      </c>
      <c r="K947" s="51">
        <v>2522</v>
      </c>
      <c r="L947" s="51">
        <v>1222</v>
      </c>
      <c r="M947" s="51">
        <v>2477</v>
      </c>
      <c r="N947" s="51">
        <v>1192</v>
      </c>
      <c r="O947" s="55">
        <v>2391</v>
      </c>
      <c r="P947" s="139">
        <v>1143</v>
      </c>
      <c r="Q947" s="51">
        <v>2365</v>
      </c>
      <c r="R947" s="140">
        <v>1126</v>
      </c>
    </row>
    <row r="948" spans="1:18" s="12" customFormat="1" ht="12.75" x14ac:dyDescent="0.2">
      <c r="A948" s="133" t="s">
        <v>370</v>
      </c>
      <c r="B948" s="134" t="s">
        <v>371</v>
      </c>
      <c r="C948" s="45" t="s">
        <v>371</v>
      </c>
      <c r="D948" s="54" t="s">
        <v>62</v>
      </c>
      <c r="E948" s="51">
        <v>42919</v>
      </c>
      <c r="F948" s="51">
        <v>21111</v>
      </c>
      <c r="G948" s="51">
        <v>41911</v>
      </c>
      <c r="H948" s="51">
        <v>20595</v>
      </c>
      <c r="I948" s="51">
        <v>40884</v>
      </c>
      <c r="J948" s="51">
        <v>20072</v>
      </c>
      <c r="K948" s="51">
        <v>41108</v>
      </c>
      <c r="L948" s="51">
        <v>20182</v>
      </c>
      <c r="M948" s="51">
        <v>40269</v>
      </c>
      <c r="N948" s="51">
        <v>19759</v>
      </c>
      <c r="O948" s="55">
        <v>39591</v>
      </c>
      <c r="P948" s="139">
        <v>19399</v>
      </c>
      <c r="Q948" s="51">
        <v>39014</v>
      </c>
      <c r="R948" s="140">
        <v>19066</v>
      </c>
    </row>
    <row r="949" spans="1:18" s="12" customFormat="1" ht="12.75" x14ac:dyDescent="0.2">
      <c r="A949" s="133" t="s">
        <v>370</v>
      </c>
      <c r="B949" s="134" t="s">
        <v>371</v>
      </c>
      <c r="C949" s="45" t="s">
        <v>372</v>
      </c>
      <c r="D949" s="54" t="s">
        <v>60</v>
      </c>
      <c r="E949" s="51">
        <v>16224</v>
      </c>
      <c r="F949" s="51">
        <v>7945</v>
      </c>
      <c r="G949" s="51">
        <v>15818</v>
      </c>
      <c r="H949" s="51">
        <v>7779</v>
      </c>
      <c r="I949" s="51">
        <v>15382</v>
      </c>
      <c r="J949" s="51">
        <v>7571</v>
      </c>
      <c r="K949" s="51">
        <v>15188</v>
      </c>
      <c r="L949" s="51">
        <v>7488</v>
      </c>
      <c r="M949" s="51">
        <v>14862</v>
      </c>
      <c r="N949" s="51">
        <v>7288</v>
      </c>
      <c r="O949" s="55">
        <v>14520</v>
      </c>
      <c r="P949" s="139">
        <v>7097</v>
      </c>
      <c r="Q949" s="51">
        <v>14159</v>
      </c>
      <c r="R949" s="140">
        <v>6927</v>
      </c>
    </row>
    <row r="950" spans="1:18" s="12" customFormat="1" ht="12.75" x14ac:dyDescent="0.2">
      <c r="A950" s="133" t="s">
        <v>370</v>
      </c>
      <c r="B950" s="134" t="s">
        <v>371</v>
      </c>
      <c r="C950" s="45" t="s">
        <v>372</v>
      </c>
      <c r="D950" s="54" t="s">
        <v>61</v>
      </c>
      <c r="E950" s="51">
        <v>4577</v>
      </c>
      <c r="F950" s="51">
        <v>2277</v>
      </c>
      <c r="G950" s="51">
        <v>4437</v>
      </c>
      <c r="H950" s="51">
        <v>2189</v>
      </c>
      <c r="I950" s="51">
        <v>4315</v>
      </c>
      <c r="J950" s="51">
        <v>2133</v>
      </c>
      <c r="K950" s="51">
        <v>4398</v>
      </c>
      <c r="L950" s="51">
        <v>2177</v>
      </c>
      <c r="M950" s="51">
        <v>4281</v>
      </c>
      <c r="N950" s="51">
        <v>2092</v>
      </c>
      <c r="O950" s="55">
        <v>4155</v>
      </c>
      <c r="P950" s="139">
        <v>2027</v>
      </c>
      <c r="Q950" s="51">
        <v>4049</v>
      </c>
      <c r="R950" s="140">
        <v>1977</v>
      </c>
    </row>
    <row r="951" spans="1:18" s="12" customFormat="1" ht="12.75" x14ac:dyDescent="0.2">
      <c r="A951" s="133" t="s">
        <v>370</v>
      </c>
      <c r="B951" s="134" t="s">
        <v>371</v>
      </c>
      <c r="C951" s="45" t="s">
        <v>372</v>
      </c>
      <c r="D951" s="54" t="s">
        <v>62</v>
      </c>
      <c r="E951" s="51">
        <v>11647</v>
      </c>
      <c r="F951" s="51">
        <v>5668</v>
      </c>
      <c r="G951" s="51">
        <v>11381</v>
      </c>
      <c r="H951" s="51">
        <v>5590</v>
      </c>
      <c r="I951" s="51">
        <v>11067</v>
      </c>
      <c r="J951" s="51">
        <v>5438</v>
      </c>
      <c r="K951" s="51">
        <v>10790</v>
      </c>
      <c r="L951" s="51">
        <v>5311</v>
      </c>
      <c r="M951" s="51">
        <v>10581</v>
      </c>
      <c r="N951" s="51">
        <v>5196</v>
      </c>
      <c r="O951" s="55">
        <v>10365</v>
      </c>
      <c r="P951" s="139">
        <v>5070</v>
      </c>
      <c r="Q951" s="51">
        <v>10110</v>
      </c>
      <c r="R951" s="140">
        <v>4950</v>
      </c>
    </row>
    <row r="952" spans="1:18" s="12" customFormat="1" ht="12.75" x14ac:dyDescent="0.2">
      <c r="A952" s="133" t="s">
        <v>370</v>
      </c>
      <c r="B952" s="134" t="s">
        <v>371</v>
      </c>
      <c r="C952" s="45" t="s">
        <v>373</v>
      </c>
      <c r="D952" s="54" t="s">
        <v>71</v>
      </c>
      <c r="E952" s="51">
        <v>33291</v>
      </c>
      <c r="F952" s="51">
        <v>16152</v>
      </c>
      <c r="G952" s="51">
        <v>32460</v>
      </c>
      <c r="H952" s="51">
        <v>15786</v>
      </c>
      <c r="I952" s="51">
        <v>32116</v>
      </c>
      <c r="J952" s="51">
        <v>15652</v>
      </c>
      <c r="K952" s="51">
        <v>32077</v>
      </c>
      <c r="L952" s="51">
        <v>15697</v>
      </c>
      <c r="M952" s="51">
        <v>31636</v>
      </c>
      <c r="N952" s="51">
        <v>15459</v>
      </c>
      <c r="O952" s="55">
        <v>31410</v>
      </c>
      <c r="P952" s="139">
        <v>15401</v>
      </c>
      <c r="Q952" s="51">
        <v>31168</v>
      </c>
      <c r="R952" s="140">
        <v>15325</v>
      </c>
    </row>
    <row r="953" spans="1:18" s="12" customFormat="1" ht="12.75" x14ac:dyDescent="0.2">
      <c r="A953" s="133" t="s">
        <v>370</v>
      </c>
      <c r="B953" s="134" t="s">
        <v>371</v>
      </c>
      <c r="C953" s="45" t="s">
        <v>374</v>
      </c>
      <c r="D953" s="54" t="s">
        <v>60</v>
      </c>
      <c r="E953" s="51">
        <v>21006</v>
      </c>
      <c r="F953" s="51">
        <v>10301</v>
      </c>
      <c r="G953" s="51">
        <v>20463</v>
      </c>
      <c r="H953" s="51">
        <v>10005</v>
      </c>
      <c r="I953" s="51">
        <v>19912</v>
      </c>
      <c r="J953" s="51">
        <v>9720</v>
      </c>
      <c r="K953" s="51">
        <v>19814</v>
      </c>
      <c r="L953" s="51">
        <v>9633</v>
      </c>
      <c r="M953" s="51">
        <v>19296</v>
      </c>
      <c r="N953" s="51">
        <v>9354</v>
      </c>
      <c r="O953" s="55">
        <v>18913</v>
      </c>
      <c r="P953" s="139">
        <v>9181</v>
      </c>
      <c r="Q953" s="51">
        <v>18511</v>
      </c>
      <c r="R953" s="140">
        <v>8957</v>
      </c>
    </row>
    <row r="954" spans="1:18" s="12" customFormat="1" ht="12.75" x14ac:dyDescent="0.2">
      <c r="A954" s="133" t="s">
        <v>370</v>
      </c>
      <c r="B954" s="134" t="s">
        <v>371</v>
      </c>
      <c r="C954" s="45" t="s">
        <v>374</v>
      </c>
      <c r="D954" s="54" t="s">
        <v>61</v>
      </c>
      <c r="E954" s="51">
        <v>13699</v>
      </c>
      <c r="F954" s="51">
        <v>6698</v>
      </c>
      <c r="G954" s="51">
        <v>13347</v>
      </c>
      <c r="H954" s="51">
        <v>6500</v>
      </c>
      <c r="I954" s="51">
        <v>13009</v>
      </c>
      <c r="J954" s="51">
        <v>6304</v>
      </c>
      <c r="K954" s="51">
        <v>12946</v>
      </c>
      <c r="L954" s="51">
        <v>6259</v>
      </c>
      <c r="M954" s="51">
        <v>12626</v>
      </c>
      <c r="N954" s="51">
        <v>6093</v>
      </c>
      <c r="O954" s="55">
        <v>12405</v>
      </c>
      <c r="P954" s="139">
        <v>5978</v>
      </c>
      <c r="Q954" s="51">
        <v>12140</v>
      </c>
      <c r="R954" s="140">
        <v>5834</v>
      </c>
    </row>
    <row r="955" spans="1:18" s="12" customFormat="1" ht="12.75" x14ac:dyDescent="0.2">
      <c r="A955" s="133" t="s">
        <v>370</v>
      </c>
      <c r="B955" s="134" t="s">
        <v>371</v>
      </c>
      <c r="C955" s="45" t="s">
        <v>374</v>
      </c>
      <c r="D955" s="54" t="s">
        <v>62</v>
      </c>
      <c r="E955" s="51">
        <v>7307</v>
      </c>
      <c r="F955" s="51">
        <v>3603</v>
      </c>
      <c r="G955" s="51">
        <v>7116</v>
      </c>
      <c r="H955" s="51">
        <v>3505</v>
      </c>
      <c r="I955" s="51">
        <v>6903</v>
      </c>
      <c r="J955" s="51">
        <v>3416</v>
      </c>
      <c r="K955" s="51">
        <v>6868</v>
      </c>
      <c r="L955" s="51">
        <v>3374</v>
      </c>
      <c r="M955" s="51">
        <v>6670</v>
      </c>
      <c r="N955" s="51">
        <v>3261</v>
      </c>
      <c r="O955" s="55">
        <v>6508</v>
      </c>
      <c r="P955" s="139">
        <v>3203</v>
      </c>
      <c r="Q955" s="51">
        <v>6371</v>
      </c>
      <c r="R955" s="140">
        <v>3123</v>
      </c>
    </row>
    <row r="956" spans="1:18" s="12" customFormat="1" ht="12.75" x14ac:dyDescent="0.2">
      <c r="A956" s="133" t="s">
        <v>370</v>
      </c>
      <c r="B956" s="134" t="s">
        <v>371</v>
      </c>
      <c r="C956" s="45" t="s">
        <v>375</v>
      </c>
      <c r="D956" s="54" t="s">
        <v>60</v>
      </c>
      <c r="E956" s="51">
        <v>13848</v>
      </c>
      <c r="F956" s="51">
        <v>6683</v>
      </c>
      <c r="G956" s="51">
        <v>13358</v>
      </c>
      <c r="H956" s="51">
        <v>6484</v>
      </c>
      <c r="I956" s="51">
        <v>12954</v>
      </c>
      <c r="J956" s="51">
        <v>6235</v>
      </c>
      <c r="K956" s="51">
        <v>12855</v>
      </c>
      <c r="L956" s="51">
        <v>6168</v>
      </c>
      <c r="M956" s="51">
        <v>12493</v>
      </c>
      <c r="N956" s="51">
        <v>6012</v>
      </c>
      <c r="O956" s="55">
        <v>12220</v>
      </c>
      <c r="P956" s="139">
        <v>5901</v>
      </c>
      <c r="Q956" s="51">
        <v>11873</v>
      </c>
      <c r="R956" s="140">
        <v>5777</v>
      </c>
    </row>
    <row r="957" spans="1:18" s="12" customFormat="1" ht="12.75" x14ac:dyDescent="0.2">
      <c r="A957" s="133" t="s">
        <v>370</v>
      </c>
      <c r="B957" s="134" t="s">
        <v>371</v>
      </c>
      <c r="C957" s="45" t="s">
        <v>375</v>
      </c>
      <c r="D957" s="54" t="s">
        <v>61</v>
      </c>
      <c r="E957" s="51">
        <v>9419</v>
      </c>
      <c r="F957" s="51">
        <v>4570</v>
      </c>
      <c r="G957" s="51">
        <v>9094</v>
      </c>
      <c r="H957" s="51">
        <v>4421</v>
      </c>
      <c r="I957" s="51">
        <v>8813</v>
      </c>
      <c r="J957" s="51">
        <v>4239</v>
      </c>
      <c r="K957" s="51">
        <v>8774</v>
      </c>
      <c r="L957" s="51">
        <v>4178</v>
      </c>
      <c r="M957" s="51">
        <v>8514</v>
      </c>
      <c r="N957" s="51">
        <v>4074</v>
      </c>
      <c r="O957" s="55">
        <v>8325</v>
      </c>
      <c r="P957" s="139">
        <v>3998</v>
      </c>
      <c r="Q957" s="51">
        <v>8112</v>
      </c>
      <c r="R957" s="140">
        <v>3931</v>
      </c>
    </row>
    <row r="958" spans="1:18" s="12" customFormat="1" ht="12.75" x14ac:dyDescent="0.2">
      <c r="A958" s="133" t="s">
        <v>370</v>
      </c>
      <c r="B958" s="134" t="s">
        <v>371</v>
      </c>
      <c r="C958" s="45" t="s">
        <v>375</v>
      </c>
      <c r="D958" s="54" t="s">
        <v>62</v>
      </c>
      <c r="E958" s="51">
        <v>4429</v>
      </c>
      <c r="F958" s="51">
        <v>2113</v>
      </c>
      <c r="G958" s="51">
        <v>4264</v>
      </c>
      <c r="H958" s="51">
        <v>2063</v>
      </c>
      <c r="I958" s="51">
        <v>4141</v>
      </c>
      <c r="J958" s="51">
        <v>1996</v>
      </c>
      <c r="K958" s="51">
        <v>4081</v>
      </c>
      <c r="L958" s="51">
        <v>1990</v>
      </c>
      <c r="M958" s="51">
        <v>3979</v>
      </c>
      <c r="N958" s="51">
        <v>1938</v>
      </c>
      <c r="O958" s="55">
        <v>3895</v>
      </c>
      <c r="P958" s="139">
        <v>1903</v>
      </c>
      <c r="Q958" s="51">
        <v>3761</v>
      </c>
      <c r="R958" s="140">
        <v>1846</v>
      </c>
    </row>
    <row r="959" spans="1:18" s="12" customFormat="1" ht="12.75" x14ac:dyDescent="0.2">
      <c r="A959" s="133" t="s">
        <v>370</v>
      </c>
      <c r="B959" s="134" t="s">
        <v>371</v>
      </c>
      <c r="C959" s="45" t="s">
        <v>376</v>
      </c>
      <c r="D959" s="54" t="s">
        <v>60</v>
      </c>
      <c r="E959" s="51">
        <v>17915</v>
      </c>
      <c r="F959" s="51">
        <v>8715</v>
      </c>
      <c r="G959" s="51">
        <v>17481</v>
      </c>
      <c r="H959" s="51">
        <v>8521</v>
      </c>
      <c r="I959" s="51">
        <v>17021</v>
      </c>
      <c r="J959" s="51">
        <v>8281</v>
      </c>
      <c r="K959" s="51">
        <v>16797</v>
      </c>
      <c r="L959" s="51">
        <v>8125</v>
      </c>
      <c r="M959" s="51">
        <v>16385</v>
      </c>
      <c r="N959" s="51">
        <v>7941</v>
      </c>
      <c r="O959" s="55">
        <v>16037</v>
      </c>
      <c r="P959" s="139">
        <v>7770</v>
      </c>
      <c r="Q959" s="51">
        <v>15604</v>
      </c>
      <c r="R959" s="140">
        <v>7567</v>
      </c>
    </row>
    <row r="960" spans="1:18" s="12" customFormat="1" ht="12.75" x14ac:dyDescent="0.2">
      <c r="A960" s="133" t="s">
        <v>370</v>
      </c>
      <c r="B960" s="134" t="s">
        <v>371</v>
      </c>
      <c r="C960" s="45" t="s">
        <v>376</v>
      </c>
      <c r="D960" s="54" t="s">
        <v>61</v>
      </c>
      <c r="E960" s="51">
        <v>9460</v>
      </c>
      <c r="F960" s="51">
        <v>4582</v>
      </c>
      <c r="G960" s="51">
        <v>9180</v>
      </c>
      <c r="H960" s="51">
        <v>4442</v>
      </c>
      <c r="I960" s="51">
        <v>8848</v>
      </c>
      <c r="J960" s="51">
        <v>4294</v>
      </c>
      <c r="K960" s="51">
        <v>8735</v>
      </c>
      <c r="L960" s="51">
        <v>4203</v>
      </c>
      <c r="M960" s="51">
        <v>8501</v>
      </c>
      <c r="N960" s="51">
        <v>4072</v>
      </c>
      <c r="O960" s="55">
        <v>8313</v>
      </c>
      <c r="P960" s="139">
        <v>3999</v>
      </c>
      <c r="Q960" s="51">
        <v>8069</v>
      </c>
      <c r="R960" s="140">
        <v>3880</v>
      </c>
    </row>
    <row r="961" spans="1:18" s="12" customFormat="1" ht="12.75" x14ac:dyDescent="0.2">
      <c r="A961" s="133" t="s">
        <v>370</v>
      </c>
      <c r="B961" s="134" t="s">
        <v>371</v>
      </c>
      <c r="C961" s="45" t="s">
        <v>376</v>
      </c>
      <c r="D961" s="54" t="s">
        <v>62</v>
      </c>
      <c r="E961" s="51">
        <v>8455</v>
      </c>
      <c r="F961" s="51">
        <v>4133</v>
      </c>
      <c r="G961" s="51">
        <v>8301</v>
      </c>
      <c r="H961" s="51">
        <v>4079</v>
      </c>
      <c r="I961" s="51">
        <v>8173</v>
      </c>
      <c r="J961" s="51">
        <v>3987</v>
      </c>
      <c r="K961" s="51">
        <v>8062</v>
      </c>
      <c r="L961" s="51">
        <v>3922</v>
      </c>
      <c r="M961" s="51">
        <v>7884</v>
      </c>
      <c r="N961" s="51">
        <v>3869</v>
      </c>
      <c r="O961" s="55">
        <v>7724</v>
      </c>
      <c r="P961" s="139">
        <v>3771</v>
      </c>
      <c r="Q961" s="51">
        <v>7535</v>
      </c>
      <c r="R961" s="140">
        <v>3687</v>
      </c>
    </row>
    <row r="962" spans="1:18" s="12" customFormat="1" ht="12.75" x14ac:dyDescent="0.2">
      <c r="A962" s="133" t="s">
        <v>370</v>
      </c>
      <c r="B962" s="134" t="s">
        <v>377</v>
      </c>
      <c r="C962" s="38"/>
      <c r="D962" s="30" t="s">
        <v>60</v>
      </c>
      <c r="E962" s="42">
        <v>100109</v>
      </c>
      <c r="F962" s="42">
        <v>48965</v>
      </c>
      <c r="G962" s="42">
        <v>97471</v>
      </c>
      <c r="H962" s="42">
        <v>47648</v>
      </c>
      <c r="I962" s="42">
        <v>94562</v>
      </c>
      <c r="J962" s="42">
        <v>46190</v>
      </c>
      <c r="K962" s="42">
        <v>93798</v>
      </c>
      <c r="L962" s="42">
        <v>45822</v>
      </c>
      <c r="M962" s="42">
        <v>91260</v>
      </c>
      <c r="N962" s="42">
        <v>44589</v>
      </c>
      <c r="O962" s="136">
        <v>88901</v>
      </c>
      <c r="P962" s="137">
        <v>43230</v>
      </c>
      <c r="Q962" s="42">
        <v>86556</v>
      </c>
      <c r="R962" s="138">
        <v>42026</v>
      </c>
    </row>
    <row r="963" spans="1:18" s="12" customFormat="1" ht="12.75" x14ac:dyDescent="0.2">
      <c r="A963" s="133" t="s">
        <v>370</v>
      </c>
      <c r="B963" s="134" t="s">
        <v>377</v>
      </c>
      <c r="C963" s="38"/>
      <c r="D963" s="30" t="s">
        <v>61</v>
      </c>
      <c r="E963" s="42">
        <v>26425</v>
      </c>
      <c r="F963" s="42">
        <v>12988</v>
      </c>
      <c r="G963" s="42">
        <v>25545</v>
      </c>
      <c r="H963" s="42">
        <v>12569</v>
      </c>
      <c r="I963" s="42">
        <v>24780</v>
      </c>
      <c r="J963" s="42">
        <v>12116</v>
      </c>
      <c r="K963" s="42">
        <v>24706</v>
      </c>
      <c r="L963" s="42">
        <v>12095</v>
      </c>
      <c r="M963" s="42">
        <v>23941</v>
      </c>
      <c r="N963" s="42">
        <v>11729</v>
      </c>
      <c r="O963" s="136">
        <v>23476</v>
      </c>
      <c r="P963" s="137">
        <v>11379</v>
      </c>
      <c r="Q963" s="42">
        <v>22942</v>
      </c>
      <c r="R963" s="138">
        <v>11090</v>
      </c>
    </row>
    <row r="964" spans="1:18" s="12" customFormat="1" ht="12.75" x14ac:dyDescent="0.2">
      <c r="A964" s="133" t="s">
        <v>370</v>
      </c>
      <c r="B964" s="134" t="s">
        <v>377</v>
      </c>
      <c r="C964" s="38"/>
      <c r="D964" s="30" t="s">
        <v>62</v>
      </c>
      <c r="E964" s="42">
        <v>73684</v>
      </c>
      <c r="F964" s="42">
        <v>35977</v>
      </c>
      <c r="G964" s="42">
        <v>71926</v>
      </c>
      <c r="H964" s="42">
        <v>35079</v>
      </c>
      <c r="I964" s="42">
        <v>69782</v>
      </c>
      <c r="J964" s="42">
        <v>34074</v>
      </c>
      <c r="K964" s="42">
        <v>69092</v>
      </c>
      <c r="L964" s="42">
        <v>33727</v>
      </c>
      <c r="M964" s="42">
        <v>67319</v>
      </c>
      <c r="N964" s="42">
        <v>32860</v>
      </c>
      <c r="O964" s="136">
        <v>65425</v>
      </c>
      <c r="P964" s="137">
        <v>31851</v>
      </c>
      <c r="Q964" s="42">
        <v>63614</v>
      </c>
      <c r="R964" s="138">
        <v>30936</v>
      </c>
    </row>
    <row r="965" spans="1:18" s="12" customFormat="1" ht="12.75" x14ac:dyDescent="0.2">
      <c r="A965" s="133" t="s">
        <v>370</v>
      </c>
      <c r="B965" s="134" t="s">
        <v>377</v>
      </c>
      <c r="C965" s="45" t="s">
        <v>378</v>
      </c>
      <c r="D965" s="54" t="s">
        <v>60</v>
      </c>
      <c r="E965" s="51">
        <v>13904</v>
      </c>
      <c r="F965" s="51">
        <v>6781</v>
      </c>
      <c r="G965" s="51">
        <v>13608</v>
      </c>
      <c r="H965" s="51">
        <v>6607</v>
      </c>
      <c r="I965" s="51">
        <v>13363</v>
      </c>
      <c r="J965" s="51">
        <v>6552</v>
      </c>
      <c r="K965" s="51">
        <v>13479</v>
      </c>
      <c r="L965" s="51">
        <v>6651</v>
      </c>
      <c r="M965" s="51">
        <v>13179</v>
      </c>
      <c r="N965" s="51">
        <v>6501</v>
      </c>
      <c r="O965" s="55">
        <v>12850</v>
      </c>
      <c r="P965" s="139">
        <v>6324</v>
      </c>
      <c r="Q965" s="51">
        <v>12584</v>
      </c>
      <c r="R965" s="140">
        <v>6197</v>
      </c>
    </row>
    <row r="966" spans="1:18" s="12" customFormat="1" ht="12.75" x14ac:dyDescent="0.2">
      <c r="A966" s="133" t="s">
        <v>370</v>
      </c>
      <c r="B966" s="134" t="s">
        <v>377</v>
      </c>
      <c r="C966" s="45" t="s">
        <v>378</v>
      </c>
      <c r="D966" s="54" t="s">
        <v>61</v>
      </c>
      <c r="E966" s="51">
        <v>2853</v>
      </c>
      <c r="F966" s="51">
        <v>1419</v>
      </c>
      <c r="G966" s="51">
        <v>2801</v>
      </c>
      <c r="H966" s="51">
        <v>1386</v>
      </c>
      <c r="I966" s="51">
        <v>2749</v>
      </c>
      <c r="J966" s="51">
        <v>1346</v>
      </c>
      <c r="K966" s="51">
        <v>2748</v>
      </c>
      <c r="L966" s="51">
        <v>1357</v>
      </c>
      <c r="M966" s="51">
        <v>2655</v>
      </c>
      <c r="N966" s="51">
        <v>1317</v>
      </c>
      <c r="O966" s="55">
        <v>2590</v>
      </c>
      <c r="P966" s="139">
        <v>1276</v>
      </c>
      <c r="Q966" s="51">
        <v>2555</v>
      </c>
      <c r="R966" s="140">
        <v>1255</v>
      </c>
    </row>
    <row r="967" spans="1:18" s="12" customFormat="1" ht="12.75" x14ac:dyDescent="0.2">
      <c r="A967" s="133" t="s">
        <v>370</v>
      </c>
      <c r="B967" s="134" t="s">
        <v>377</v>
      </c>
      <c r="C967" s="45" t="s">
        <v>378</v>
      </c>
      <c r="D967" s="54" t="s">
        <v>62</v>
      </c>
      <c r="E967" s="51">
        <v>11051</v>
      </c>
      <c r="F967" s="51">
        <v>5362</v>
      </c>
      <c r="G967" s="51">
        <v>10807</v>
      </c>
      <c r="H967" s="51">
        <v>5221</v>
      </c>
      <c r="I967" s="51">
        <v>10614</v>
      </c>
      <c r="J967" s="51">
        <v>5206</v>
      </c>
      <c r="K967" s="51">
        <v>10731</v>
      </c>
      <c r="L967" s="51">
        <v>5294</v>
      </c>
      <c r="M967" s="51">
        <v>10524</v>
      </c>
      <c r="N967" s="51">
        <v>5184</v>
      </c>
      <c r="O967" s="55">
        <v>10260</v>
      </c>
      <c r="P967" s="139">
        <v>5048</v>
      </c>
      <c r="Q967" s="51">
        <v>10029</v>
      </c>
      <c r="R967" s="140">
        <v>4942</v>
      </c>
    </row>
    <row r="968" spans="1:18" s="12" customFormat="1" ht="12.75" x14ac:dyDescent="0.2">
      <c r="A968" s="133" t="s">
        <v>370</v>
      </c>
      <c r="B968" s="134" t="s">
        <v>377</v>
      </c>
      <c r="C968" s="45" t="s">
        <v>379</v>
      </c>
      <c r="D968" s="54" t="s">
        <v>60</v>
      </c>
      <c r="E968" s="51">
        <v>17972</v>
      </c>
      <c r="F968" s="51">
        <v>8707</v>
      </c>
      <c r="G968" s="51">
        <v>17617</v>
      </c>
      <c r="H968" s="51">
        <v>8549</v>
      </c>
      <c r="I968" s="51">
        <v>17162</v>
      </c>
      <c r="J968" s="51">
        <v>8329</v>
      </c>
      <c r="K968" s="51">
        <v>17103</v>
      </c>
      <c r="L968" s="51">
        <v>8321</v>
      </c>
      <c r="M968" s="51">
        <v>16786</v>
      </c>
      <c r="N968" s="51">
        <v>8166</v>
      </c>
      <c r="O968" s="55">
        <v>16492</v>
      </c>
      <c r="P968" s="139">
        <v>7997</v>
      </c>
      <c r="Q968" s="51">
        <v>16145</v>
      </c>
      <c r="R968" s="140">
        <v>7817</v>
      </c>
    </row>
    <row r="969" spans="1:18" s="12" customFormat="1" ht="12.75" x14ac:dyDescent="0.2">
      <c r="A969" s="133" t="s">
        <v>370</v>
      </c>
      <c r="B969" s="134" t="s">
        <v>377</v>
      </c>
      <c r="C969" s="45" t="s">
        <v>379</v>
      </c>
      <c r="D969" s="54" t="s">
        <v>61</v>
      </c>
      <c r="E969" s="51">
        <v>4831</v>
      </c>
      <c r="F969" s="51">
        <v>2317</v>
      </c>
      <c r="G969" s="51">
        <v>4743</v>
      </c>
      <c r="H969" s="51">
        <v>2276</v>
      </c>
      <c r="I969" s="51">
        <v>4631</v>
      </c>
      <c r="J969" s="51">
        <v>2226</v>
      </c>
      <c r="K969" s="51">
        <v>4648</v>
      </c>
      <c r="L969" s="51">
        <v>2248</v>
      </c>
      <c r="M969" s="51">
        <v>4609</v>
      </c>
      <c r="N969" s="51">
        <v>2220</v>
      </c>
      <c r="O969" s="55">
        <v>4602</v>
      </c>
      <c r="P969" s="139">
        <v>2220</v>
      </c>
      <c r="Q969" s="51">
        <v>4508</v>
      </c>
      <c r="R969" s="140">
        <v>2156</v>
      </c>
    </row>
    <row r="970" spans="1:18" s="12" customFormat="1" ht="12.75" x14ac:dyDescent="0.2">
      <c r="A970" s="133" t="s">
        <v>370</v>
      </c>
      <c r="B970" s="134" t="s">
        <v>377</v>
      </c>
      <c r="C970" s="45" t="s">
        <v>379</v>
      </c>
      <c r="D970" s="54" t="s">
        <v>62</v>
      </c>
      <c r="E970" s="51">
        <v>13141</v>
      </c>
      <c r="F970" s="51">
        <v>6390</v>
      </c>
      <c r="G970" s="51">
        <v>12874</v>
      </c>
      <c r="H970" s="51">
        <v>6273</v>
      </c>
      <c r="I970" s="51">
        <v>12531</v>
      </c>
      <c r="J970" s="51">
        <v>6103</v>
      </c>
      <c r="K970" s="51">
        <v>12455</v>
      </c>
      <c r="L970" s="51">
        <v>6073</v>
      </c>
      <c r="M970" s="51">
        <v>12177</v>
      </c>
      <c r="N970" s="51">
        <v>5946</v>
      </c>
      <c r="O970" s="55">
        <v>11890</v>
      </c>
      <c r="P970" s="139">
        <v>5777</v>
      </c>
      <c r="Q970" s="51">
        <v>11637</v>
      </c>
      <c r="R970" s="140">
        <v>5661</v>
      </c>
    </row>
    <row r="971" spans="1:18" s="12" customFormat="1" ht="12.75" x14ac:dyDescent="0.2">
      <c r="A971" s="133" t="s">
        <v>370</v>
      </c>
      <c r="B971" s="134" t="s">
        <v>377</v>
      </c>
      <c r="C971" s="45" t="s">
        <v>380</v>
      </c>
      <c r="D971" s="54" t="s">
        <v>60</v>
      </c>
      <c r="E971" s="51">
        <v>6716</v>
      </c>
      <c r="F971" s="51">
        <v>3307</v>
      </c>
      <c r="G971" s="51">
        <v>6533</v>
      </c>
      <c r="H971" s="51">
        <v>3244</v>
      </c>
      <c r="I971" s="51">
        <v>6226</v>
      </c>
      <c r="J971" s="51">
        <v>3074</v>
      </c>
      <c r="K971" s="51">
        <v>6202</v>
      </c>
      <c r="L971" s="51">
        <v>3040</v>
      </c>
      <c r="M971" s="51">
        <v>6012</v>
      </c>
      <c r="N971" s="51">
        <v>2976</v>
      </c>
      <c r="O971" s="55">
        <v>5804</v>
      </c>
      <c r="P971" s="139">
        <v>2870</v>
      </c>
      <c r="Q971" s="51">
        <v>5575</v>
      </c>
      <c r="R971" s="140">
        <v>2756</v>
      </c>
    </row>
    <row r="972" spans="1:18" s="12" customFormat="1" ht="12.75" x14ac:dyDescent="0.2">
      <c r="A972" s="133" t="s">
        <v>370</v>
      </c>
      <c r="B972" s="134" t="s">
        <v>377</v>
      </c>
      <c r="C972" s="45" t="s">
        <v>380</v>
      </c>
      <c r="D972" s="54" t="s">
        <v>61</v>
      </c>
      <c r="E972" s="51">
        <v>1234</v>
      </c>
      <c r="F972" s="51">
        <v>606</v>
      </c>
      <c r="G972" s="51">
        <v>1179</v>
      </c>
      <c r="H972" s="51">
        <v>596</v>
      </c>
      <c r="I972" s="51">
        <v>1132</v>
      </c>
      <c r="J972" s="51">
        <v>562</v>
      </c>
      <c r="K972" s="51">
        <v>1135</v>
      </c>
      <c r="L972" s="51">
        <v>540</v>
      </c>
      <c r="M972" s="51">
        <v>1102</v>
      </c>
      <c r="N972" s="51">
        <v>531</v>
      </c>
      <c r="O972" s="55">
        <v>1047</v>
      </c>
      <c r="P972" s="139">
        <v>497</v>
      </c>
      <c r="Q972" s="51">
        <v>1012</v>
      </c>
      <c r="R972" s="140">
        <v>472</v>
      </c>
    </row>
    <row r="973" spans="1:18" s="12" customFormat="1" ht="12.75" x14ac:dyDescent="0.2">
      <c r="A973" s="133" t="s">
        <v>370</v>
      </c>
      <c r="B973" s="134" t="s">
        <v>377</v>
      </c>
      <c r="C973" s="45" t="s">
        <v>380</v>
      </c>
      <c r="D973" s="54" t="s">
        <v>62</v>
      </c>
      <c r="E973" s="51">
        <v>5482</v>
      </c>
      <c r="F973" s="51">
        <v>2701</v>
      </c>
      <c r="G973" s="51">
        <v>5354</v>
      </c>
      <c r="H973" s="51">
        <v>2648</v>
      </c>
      <c r="I973" s="51">
        <v>5094</v>
      </c>
      <c r="J973" s="51">
        <v>2512</v>
      </c>
      <c r="K973" s="51">
        <v>5067</v>
      </c>
      <c r="L973" s="51">
        <v>2500</v>
      </c>
      <c r="M973" s="51">
        <v>4910</v>
      </c>
      <c r="N973" s="51">
        <v>2445</v>
      </c>
      <c r="O973" s="55">
        <v>4757</v>
      </c>
      <c r="P973" s="139">
        <v>2373</v>
      </c>
      <c r="Q973" s="51">
        <v>4563</v>
      </c>
      <c r="R973" s="140">
        <v>2284</v>
      </c>
    </row>
    <row r="974" spans="1:18" s="12" customFormat="1" ht="12.75" x14ac:dyDescent="0.2">
      <c r="A974" s="133" t="s">
        <v>370</v>
      </c>
      <c r="B974" s="134" t="s">
        <v>377</v>
      </c>
      <c r="C974" s="45" t="s">
        <v>381</v>
      </c>
      <c r="D974" s="54" t="s">
        <v>60</v>
      </c>
      <c r="E974" s="51">
        <v>11238</v>
      </c>
      <c r="F974" s="51">
        <v>5543</v>
      </c>
      <c r="G974" s="51">
        <v>10894</v>
      </c>
      <c r="H974" s="51">
        <v>5348</v>
      </c>
      <c r="I974" s="51">
        <v>10554</v>
      </c>
      <c r="J974" s="51">
        <v>5184</v>
      </c>
      <c r="K974" s="51">
        <v>10474</v>
      </c>
      <c r="L974" s="51">
        <v>5142</v>
      </c>
      <c r="M974" s="51">
        <v>10134</v>
      </c>
      <c r="N974" s="51">
        <v>4974</v>
      </c>
      <c r="O974" s="55">
        <v>9805</v>
      </c>
      <c r="P974" s="139">
        <v>4764</v>
      </c>
      <c r="Q974" s="51">
        <v>9543</v>
      </c>
      <c r="R974" s="140">
        <v>4627</v>
      </c>
    </row>
    <row r="975" spans="1:18" s="12" customFormat="1" ht="12.75" x14ac:dyDescent="0.2">
      <c r="A975" s="133" t="s">
        <v>370</v>
      </c>
      <c r="B975" s="134" t="s">
        <v>377</v>
      </c>
      <c r="C975" s="45" t="s">
        <v>381</v>
      </c>
      <c r="D975" s="54" t="s">
        <v>61</v>
      </c>
      <c r="E975" s="51">
        <v>2124</v>
      </c>
      <c r="F975" s="51">
        <v>1040</v>
      </c>
      <c r="G975" s="51">
        <v>2050</v>
      </c>
      <c r="H975" s="51">
        <v>1004</v>
      </c>
      <c r="I975" s="51">
        <v>1976</v>
      </c>
      <c r="J975" s="51">
        <v>972</v>
      </c>
      <c r="K975" s="51">
        <v>2038</v>
      </c>
      <c r="L975" s="51">
        <v>1009</v>
      </c>
      <c r="M975" s="51">
        <v>1957</v>
      </c>
      <c r="N975" s="51">
        <v>958</v>
      </c>
      <c r="O975" s="55">
        <v>1931</v>
      </c>
      <c r="P975" s="139">
        <v>940</v>
      </c>
      <c r="Q975" s="51">
        <v>1894</v>
      </c>
      <c r="R975" s="140">
        <v>912</v>
      </c>
    </row>
    <row r="976" spans="1:18" s="12" customFormat="1" ht="12.75" x14ac:dyDescent="0.2">
      <c r="A976" s="133" t="s">
        <v>370</v>
      </c>
      <c r="B976" s="134" t="s">
        <v>377</v>
      </c>
      <c r="C976" s="45" t="s">
        <v>381</v>
      </c>
      <c r="D976" s="54" t="s">
        <v>62</v>
      </c>
      <c r="E976" s="51">
        <v>9114</v>
      </c>
      <c r="F976" s="51">
        <v>4503</v>
      </c>
      <c r="G976" s="51">
        <v>8844</v>
      </c>
      <c r="H976" s="51">
        <v>4344</v>
      </c>
      <c r="I976" s="51">
        <v>8578</v>
      </c>
      <c r="J976" s="51">
        <v>4212</v>
      </c>
      <c r="K976" s="51">
        <v>8436</v>
      </c>
      <c r="L976" s="51">
        <v>4133</v>
      </c>
      <c r="M976" s="51">
        <v>8177</v>
      </c>
      <c r="N976" s="51">
        <v>4016</v>
      </c>
      <c r="O976" s="55">
        <v>7874</v>
      </c>
      <c r="P976" s="139">
        <v>3824</v>
      </c>
      <c r="Q976" s="51">
        <v>7649</v>
      </c>
      <c r="R976" s="140">
        <v>3715</v>
      </c>
    </row>
    <row r="977" spans="1:18" s="12" customFormat="1" ht="12.75" x14ac:dyDescent="0.2">
      <c r="A977" s="133" t="s">
        <v>370</v>
      </c>
      <c r="B977" s="134" t="s">
        <v>377</v>
      </c>
      <c r="C977" s="45" t="s">
        <v>382</v>
      </c>
      <c r="D977" s="54" t="s">
        <v>60</v>
      </c>
      <c r="E977" s="51">
        <v>8046</v>
      </c>
      <c r="F977" s="51">
        <v>3913</v>
      </c>
      <c r="G977" s="51">
        <v>7810</v>
      </c>
      <c r="H977" s="51">
        <v>3791</v>
      </c>
      <c r="I977" s="51">
        <v>7533</v>
      </c>
      <c r="J977" s="51">
        <v>3641</v>
      </c>
      <c r="K977" s="51">
        <v>7395</v>
      </c>
      <c r="L977" s="51">
        <v>3619</v>
      </c>
      <c r="M977" s="51">
        <v>7148</v>
      </c>
      <c r="N977" s="51">
        <v>3503</v>
      </c>
      <c r="O977" s="55">
        <v>6953</v>
      </c>
      <c r="P977" s="139">
        <v>3366</v>
      </c>
      <c r="Q977" s="51">
        <v>6809</v>
      </c>
      <c r="R977" s="140">
        <v>3294</v>
      </c>
    </row>
    <row r="978" spans="1:18" s="12" customFormat="1" ht="12.75" x14ac:dyDescent="0.2">
      <c r="A978" s="133" t="s">
        <v>370</v>
      </c>
      <c r="B978" s="134" t="s">
        <v>377</v>
      </c>
      <c r="C978" s="45" t="s">
        <v>382</v>
      </c>
      <c r="D978" s="54" t="s">
        <v>61</v>
      </c>
      <c r="E978" s="51">
        <v>2280</v>
      </c>
      <c r="F978" s="51">
        <v>1112</v>
      </c>
      <c r="G978" s="51">
        <v>2162</v>
      </c>
      <c r="H978" s="51">
        <v>1056</v>
      </c>
      <c r="I978" s="51">
        <v>2042</v>
      </c>
      <c r="J978" s="51">
        <v>1002</v>
      </c>
      <c r="K978" s="51">
        <v>2064</v>
      </c>
      <c r="L978" s="51">
        <v>1018</v>
      </c>
      <c r="M978" s="51">
        <v>1967</v>
      </c>
      <c r="N978" s="51">
        <v>980</v>
      </c>
      <c r="O978" s="55">
        <v>1879</v>
      </c>
      <c r="P978" s="139">
        <v>925</v>
      </c>
      <c r="Q978" s="51">
        <v>1812</v>
      </c>
      <c r="R978" s="140">
        <v>891</v>
      </c>
    </row>
    <row r="979" spans="1:18" s="12" customFormat="1" ht="12.75" x14ac:dyDescent="0.2">
      <c r="A979" s="133" t="s">
        <v>370</v>
      </c>
      <c r="B979" s="134" t="s">
        <v>377</v>
      </c>
      <c r="C979" s="45" t="s">
        <v>382</v>
      </c>
      <c r="D979" s="54" t="s">
        <v>62</v>
      </c>
      <c r="E979" s="51">
        <v>5766</v>
      </c>
      <c r="F979" s="51">
        <v>2801</v>
      </c>
      <c r="G979" s="51">
        <v>5648</v>
      </c>
      <c r="H979" s="51">
        <v>2735</v>
      </c>
      <c r="I979" s="51">
        <v>5491</v>
      </c>
      <c r="J979" s="51">
        <v>2639</v>
      </c>
      <c r="K979" s="51">
        <v>5331</v>
      </c>
      <c r="L979" s="51">
        <v>2601</v>
      </c>
      <c r="M979" s="51">
        <v>5181</v>
      </c>
      <c r="N979" s="51">
        <v>2523</v>
      </c>
      <c r="O979" s="55">
        <v>5074</v>
      </c>
      <c r="P979" s="139">
        <v>2441</v>
      </c>
      <c r="Q979" s="51">
        <v>4997</v>
      </c>
      <c r="R979" s="140">
        <v>2403</v>
      </c>
    </row>
    <row r="980" spans="1:18" s="12" customFormat="1" ht="12.75" x14ac:dyDescent="0.2">
      <c r="A980" s="133" t="s">
        <v>370</v>
      </c>
      <c r="B980" s="134" t="s">
        <v>377</v>
      </c>
      <c r="C980" s="45" t="s">
        <v>383</v>
      </c>
      <c r="D980" s="54" t="s">
        <v>60</v>
      </c>
      <c r="E980" s="51">
        <v>16383</v>
      </c>
      <c r="F980" s="51">
        <v>7990</v>
      </c>
      <c r="G980" s="51">
        <v>15910</v>
      </c>
      <c r="H980" s="51">
        <v>7746</v>
      </c>
      <c r="I980" s="51">
        <v>15463</v>
      </c>
      <c r="J980" s="51">
        <v>7522</v>
      </c>
      <c r="K980" s="51">
        <v>15202</v>
      </c>
      <c r="L980" s="51">
        <v>7405</v>
      </c>
      <c r="M980" s="51">
        <v>14690</v>
      </c>
      <c r="N980" s="51">
        <v>7132</v>
      </c>
      <c r="O980" s="55">
        <v>14264</v>
      </c>
      <c r="P980" s="139">
        <v>6884</v>
      </c>
      <c r="Q980" s="51">
        <v>13873</v>
      </c>
      <c r="R980" s="140">
        <v>6690</v>
      </c>
    </row>
    <row r="981" spans="1:18" s="12" customFormat="1" ht="12.75" x14ac:dyDescent="0.2">
      <c r="A981" s="133" t="s">
        <v>370</v>
      </c>
      <c r="B981" s="134" t="s">
        <v>377</v>
      </c>
      <c r="C981" s="45" t="s">
        <v>383</v>
      </c>
      <c r="D981" s="54" t="s">
        <v>61</v>
      </c>
      <c r="E981" s="51">
        <v>5600</v>
      </c>
      <c r="F981" s="51">
        <v>2763</v>
      </c>
      <c r="G981" s="51">
        <v>5379</v>
      </c>
      <c r="H981" s="51">
        <v>2648</v>
      </c>
      <c r="I981" s="51">
        <v>5214</v>
      </c>
      <c r="J981" s="51">
        <v>2549</v>
      </c>
      <c r="K981" s="51">
        <v>5155</v>
      </c>
      <c r="L981" s="51">
        <v>2546</v>
      </c>
      <c r="M981" s="51">
        <v>4970</v>
      </c>
      <c r="N981" s="51">
        <v>2456</v>
      </c>
      <c r="O981" s="55">
        <v>4854</v>
      </c>
      <c r="P981" s="139">
        <v>2352</v>
      </c>
      <c r="Q981" s="51">
        <v>4779</v>
      </c>
      <c r="R981" s="140">
        <v>2310</v>
      </c>
    </row>
    <row r="982" spans="1:18" s="12" customFormat="1" ht="12.75" x14ac:dyDescent="0.2">
      <c r="A982" s="133" t="s">
        <v>370</v>
      </c>
      <c r="B982" s="134" t="s">
        <v>377</v>
      </c>
      <c r="C982" s="45" t="s">
        <v>383</v>
      </c>
      <c r="D982" s="54" t="s">
        <v>62</v>
      </c>
      <c r="E982" s="51">
        <v>10783</v>
      </c>
      <c r="F982" s="51">
        <v>5227</v>
      </c>
      <c r="G982" s="51">
        <v>10531</v>
      </c>
      <c r="H982" s="51">
        <v>5098</v>
      </c>
      <c r="I982" s="51">
        <v>10249</v>
      </c>
      <c r="J982" s="51">
        <v>4973</v>
      </c>
      <c r="K982" s="51">
        <v>10047</v>
      </c>
      <c r="L982" s="51">
        <v>4859</v>
      </c>
      <c r="M982" s="51">
        <v>9720</v>
      </c>
      <c r="N982" s="51">
        <v>4676</v>
      </c>
      <c r="O982" s="55">
        <v>9410</v>
      </c>
      <c r="P982" s="139">
        <v>4532</v>
      </c>
      <c r="Q982" s="51">
        <v>9094</v>
      </c>
      <c r="R982" s="140">
        <v>4380</v>
      </c>
    </row>
    <row r="983" spans="1:18" s="12" customFormat="1" ht="12.75" x14ac:dyDescent="0.2">
      <c r="A983" s="133" t="s">
        <v>370</v>
      </c>
      <c r="B983" s="134" t="s">
        <v>377</v>
      </c>
      <c r="C983" s="45" t="s">
        <v>384</v>
      </c>
      <c r="D983" s="54" t="s">
        <v>60</v>
      </c>
      <c r="E983" s="51">
        <v>15810</v>
      </c>
      <c r="F983" s="51">
        <v>7782</v>
      </c>
      <c r="G983" s="51">
        <v>15352</v>
      </c>
      <c r="H983" s="51">
        <v>7574</v>
      </c>
      <c r="I983" s="51">
        <v>14917</v>
      </c>
      <c r="J983" s="51">
        <v>7315</v>
      </c>
      <c r="K983" s="51">
        <v>14731</v>
      </c>
      <c r="L983" s="51">
        <v>7172</v>
      </c>
      <c r="M983" s="51">
        <v>14369</v>
      </c>
      <c r="N983" s="51">
        <v>7002</v>
      </c>
      <c r="O983" s="55">
        <v>14044</v>
      </c>
      <c r="P983" s="139">
        <v>6821</v>
      </c>
      <c r="Q983" s="51">
        <v>13568</v>
      </c>
      <c r="R983" s="140">
        <v>6559</v>
      </c>
    </row>
    <row r="984" spans="1:18" s="12" customFormat="1" ht="12.75" x14ac:dyDescent="0.2">
      <c r="A984" s="133" t="s">
        <v>370</v>
      </c>
      <c r="B984" s="134" t="s">
        <v>377</v>
      </c>
      <c r="C984" s="45" t="s">
        <v>384</v>
      </c>
      <c r="D984" s="54" t="s">
        <v>61</v>
      </c>
      <c r="E984" s="51">
        <v>5294</v>
      </c>
      <c r="F984" s="51">
        <v>2640</v>
      </c>
      <c r="G984" s="51">
        <v>5132</v>
      </c>
      <c r="H984" s="51">
        <v>2547</v>
      </c>
      <c r="I984" s="51">
        <v>4976</v>
      </c>
      <c r="J984" s="51">
        <v>2446</v>
      </c>
      <c r="K984" s="51">
        <v>4966</v>
      </c>
      <c r="L984" s="51">
        <v>2423</v>
      </c>
      <c r="M984" s="51">
        <v>4800</v>
      </c>
      <c r="N984" s="51">
        <v>2347</v>
      </c>
      <c r="O984" s="55">
        <v>4678</v>
      </c>
      <c r="P984" s="139">
        <v>2259</v>
      </c>
      <c r="Q984" s="51">
        <v>4553</v>
      </c>
      <c r="R984" s="140">
        <v>2200</v>
      </c>
    </row>
    <row r="985" spans="1:18" s="12" customFormat="1" ht="12.75" x14ac:dyDescent="0.2">
      <c r="A985" s="133" t="s">
        <v>370</v>
      </c>
      <c r="B985" s="134" t="s">
        <v>377</v>
      </c>
      <c r="C985" s="45" t="s">
        <v>384</v>
      </c>
      <c r="D985" s="54" t="s">
        <v>62</v>
      </c>
      <c r="E985" s="51">
        <v>10516</v>
      </c>
      <c r="F985" s="51">
        <v>5142</v>
      </c>
      <c r="G985" s="51">
        <v>10220</v>
      </c>
      <c r="H985" s="51">
        <v>5027</v>
      </c>
      <c r="I985" s="51">
        <v>9941</v>
      </c>
      <c r="J985" s="51">
        <v>4869</v>
      </c>
      <c r="K985" s="51">
        <v>9765</v>
      </c>
      <c r="L985" s="51">
        <v>4749</v>
      </c>
      <c r="M985" s="51">
        <v>9569</v>
      </c>
      <c r="N985" s="51">
        <v>4655</v>
      </c>
      <c r="O985" s="55">
        <v>9366</v>
      </c>
      <c r="P985" s="139">
        <v>4562</v>
      </c>
      <c r="Q985" s="51">
        <v>9015</v>
      </c>
      <c r="R985" s="140">
        <v>4359</v>
      </c>
    </row>
    <row r="986" spans="1:18" s="12" customFormat="1" ht="12.75" x14ac:dyDescent="0.2">
      <c r="A986" s="133" t="s">
        <v>370</v>
      </c>
      <c r="B986" s="134" t="s">
        <v>377</v>
      </c>
      <c r="C986" s="45" t="s">
        <v>385</v>
      </c>
      <c r="D986" s="54" t="s">
        <v>60</v>
      </c>
      <c r="E986" s="51">
        <v>10040</v>
      </c>
      <c r="F986" s="51">
        <v>4942</v>
      </c>
      <c r="G986" s="51">
        <v>9747</v>
      </c>
      <c r="H986" s="51">
        <v>4789</v>
      </c>
      <c r="I986" s="51">
        <v>9344</v>
      </c>
      <c r="J986" s="51">
        <v>4573</v>
      </c>
      <c r="K986" s="51">
        <v>9212</v>
      </c>
      <c r="L986" s="51">
        <v>4472</v>
      </c>
      <c r="M986" s="51">
        <v>8942</v>
      </c>
      <c r="N986" s="51">
        <v>4335</v>
      </c>
      <c r="O986" s="55">
        <v>8689</v>
      </c>
      <c r="P986" s="139">
        <v>4204</v>
      </c>
      <c r="Q986" s="51">
        <v>8459</v>
      </c>
      <c r="R986" s="140">
        <v>4086</v>
      </c>
    </row>
    <row r="987" spans="1:18" s="12" customFormat="1" ht="12.75" x14ac:dyDescent="0.2">
      <c r="A987" s="133" t="s">
        <v>370</v>
      </c>
      <c r="B987" s="134" t="s">
        <v>377</v>
      </c>
      <c r="C987" s="45" t="s">
        <v>385</v>
      </c>
      <c r="D987" s="54" t="s">
        <v>61</v>
      </c>
      <c r="E987" s="51">
        <v>2209</v>
      </c>
      <c r="F987" s="51">
        <v>1091</v>
      </c>
      <c r="G987" s="51">
        <v>2099</v>
      </c>
      <c r="H987" s="51">
        <v>1056</v>
      </c>
      <c r="I987" s="51">
        <v>2060</v>
      </c>
      <c r="J987" s="51">
        <v>1013</v>
      </c>
      <c r="K987" s="51">
        <v>1952</v>
      </c>
      <c r="L987" s="51">
        <v>954</v>
      </c>
      <c r="M987" s="51">
        <v>1881</v>
      </c>
      <c r="N987" s="51">
        <v>920</v>
      </c>
      <c r="O987" s="55">
        <v>1895</v>
      </c>
      <c r="P987" s="139">
        <v>910</v>
      </c>
      <c r="Q987" s="51">
        <v>1829</v>
      </c>
      <c r="R987" s="140">
        <v>894</v>
      </c>
    </row>
    <row r="988" spans="1:18" s="12" customFormat="1" ht="12.75" x14ac:dyDescent="0.2">
      <c r="A988" s="133" t="s">
        <v>370</v>
      </c>
      <c r="B988" s="134" t="s">
        <v>377</v>
      </c>
      <c r="C988" s="45" t="s">
        <v>385</v>
      </c>
      <c r="D988" s="54" t="s">
        <v>62</v>
      </c>
      <c r="E988" s="51">
        <v>7831</v>
      </c>
      <c r="F988" s="51">
        <v>3851</v>
      </c>
      <c r="G988" s="51">
        <v>7648</v>
      </c>
      <c r="H988" s="51">
        <v>3733</v>
      </c>
      <c r="I988" s="51">
        <v>7284</v>
      </c>
      <c r="J988" s="51">
        <v>3560</v>
      </c>
      <c r="K988" s="51">
        <v>7260</v>
      </c>
      <c r="L988" s="51">
        <v>3518</v>
      </c>
      <c r="M988" s="51">
        <v>7061</v>
      </c>
      <c r="N988" s="51">
        <v>3415</v>
      </c>
      <c r="O988" s="55">
        <v>6794</v>
      </c>
      <c r="P988" s="139">
        <v>3294</v>
      </c>
      <c r="Q988" s="51">
        <v>6630</v>
      </c>
      <c r="R988" s="140">
        <v>3192</v>
      </c>
    </row>
    <row r="989" spans="1:18" s="12" customFormat="1" ht="12.75" x14ac:dyDescent="0.2">
      <c r="A989" s="133" t="s">
        <v>386</v>
      </c>
      <c r="B989" s="134"/>
      <c r="C989" s="38"/>
      <c r="D989" s="30" t="s">
        <v>60</v>
      </c>
      <c r="E989" s="42">
        <v>304286</v>
      </c>
      <c r="F989" s="42">
        <v>148482</v>
      </c>
      <c r="G989" s="42">
        <v>297321</v>
      </c>
      <c r="H989" s="42">
        <v>144957</v>
      </c>
      <c r="I989" s="42">
        <v>291183</v>
      </c>
      <c r="J989" s="42">
        <v>141915</v>
      </c>
      <c r="K989" s="42">
        <v>290117</v>
      </c>
      <c r="L989" s="42">
        <v>141490</v>
      </c>
      <c r="M989" s="42">
        <v>284478</v>
      </c>
      <c r="N989" s="42">
        <v>138646</v>
      </c>
      <c r="O989" s="136">
        <v>279683</v>
      </c>
      <c r="P989" s="137">
        <v>136213</v>
      </c>
      <c r="Q989" s="42">
        <v>274832</v>
      </c>
      <c r="R989" s="138">
        <v>133741</v>
      </c>
    </row>
    <row r="990" spans="1:18" s="12" customFormat="1" ht="12.75" x14ac:dyDescent="0.2">
      <c r="A990" s="133" t="s">
        <v>386</v>
      </c>
      <c r="B990" s="134"/>
      <c r="C990" s="38"/>
      <c r="D990" s="30" t="s">
        <v>61</v>
      </c>
      <c r="E990" s="42">
        <v>165849</v>
      </c>
      <c r="F990" s="42">
        <v>80928</v>
      </c>
      <c r="G990" s="42">
        <v>162028</v>
      </c>
      <c r="H990" s="42">
        <v>78946</v>
      </c>
      <c r="I990" s="42">
        <v>159238</v>
      </c>
      <c r="J990" s="42">
        <v>77521</v>
      </c>
      <c r="K990" s="42">
        <v>156649</v>
      </c>
      <c r="L990" s="42">
        <v>76255</v>
      </c>
      <c r="M990" s="42">
        <v>153259</v>
      </c>
      <c r="N990" s="42">
        <v>74543</v>
      </c>
      <c r="O990" s="136">
        <v>151695</v>
      </c>
      <c r="P990" s="137">
        <v>73836</v>
      </c>
      <c r="Q990" s="42">
        <v>150265</v>
      </c>
      <c r="R990" s="138">
        <v>73154</v>
      </c>
    </row>
    <row r="991" spans="1:18" s="12" customFormat="1" ht="12.75" x14ac:dyDescent="0.2">
      <c r="A991" s="133" t="s">
        <v>386</v>
      </c>
      <c r="B991" s="134"/>
      <c r="C991" s="38"/>
      <c r="D991" s="30" t="s">
        <v>62</v>
      </c>
      <c r="E991" s="42">
        <v>138437</v>
      </c>
      <c r="F991" s="42">
        <v>67554</v>
      </c>
      <c r="G991" s="42">
        <v>135293</v>
      </c>
      <c r="H991" s="42">
        <v>66011</v>
      </c>
      <c r="I991" s="42">
        <v>131945</v>
      </c>
      <c r="J991" s="42">
        <v>64394</v>
      </c>
      <c r="K991" s="42">
        <v>133468</v>
      </c>
      <c r="L991" s="42">
        <v>65235</v>
      </c>
      <c r="M991" s="42">
        <v>131219</v>
      </c>
      <c r="N991" s="42">
        <v>64103</v>
      </c>
      <c r="O991" s="136">
        <v>127988</v>
      </c>
      <c r="P991" s="137">
        <v>62377</v>
      </c>
      <c r="Q991" s="42">
        <v>124567</v>
      </c>
      <c r="R991" s="138">
        <v>60587</v>
      </c>
    </row>
    <row r="992" spans="1:18" s="12" customFormat="1" ht="12.75" x14ac:dyDescent="0.2">
      <c r="A992" s="133" t="s">
        <v>386</v>
      </c>
      <c r="B992" s="134" t="s">
        <v>387</v>
      </c>
      <c r="C992" s="38"/>
      <c r="D992" s="30" t="s">
        <v>60</v>
      </c>
      <c r="E992" s="42">
        <v>115827</v>
      </c>
      <c r="F992" s="42">
        <v>56629</v>
      </c>
      <c r="G992" s="42">
        <v>113285</v>
      </c>
      <c r="H992" s="42">
        <v>55353</v>
      </c>
      <c r="I992" s="42">
        <v>110926</v>
      </c>
      <c r="J992" s="42">
        <v>54221</v>
      </c>
      <c r="K992" s="42">
        <v>110704</v>
      </c>
      <c r="L992" s="42">
        <v>54124</v>
      </c>
      <c r="M992" s="42">
        <v>108316</v>
      </c>
      <c r="N992" s="42">
        <v>52941</v>
      </c>
      <c r="O992" s="136">
        <v>106430</v>
      </c>
      <c r="P992" s="137">
        <v>51904</v>
      </c>
      <c r="Q992" s="42">
        <v>104337</v>
      </c>
      <c r="R992" s="138">
        <v>50839</v>
      </c>
    </row>
    <row r="993" spans="1:18" s="12" customFormat="1" ht="12.75" x14ac:dyDescent="0.2">
      <c r="A993" s="133" t="s">
        <v>386</v>
      </c>
      <c r="B993" s="134" t="s">
        <v>387</v>
      </c>
      <c r="C993" s="38"/>
      <c r="D993" s="30" t="s">
        <v>61</v>
      </c>
      <c r="E993" s="42">
        <v>61348</v>
      </c>
      <c r="F993" s="42">
        <v>29960</v>
      </c>
      <c r="G993" s="42">
        <v>59853</v>
      </c>
      <c r="H993" s="42">
        <v>29208</v>
      </c>
      <c r="I993" s="42">
        <v>58798</v>
      </c>
      <c r="J993" s="42">
        <v>28662</v>
      </c>
      <c r="K993" s="42">
        <v>58136</v>
      </c>
      <c r="L993" s="42">
        <v>28374</v>
      </c>
      <c r="M993" s="42">
        <v>56706</v>
      </c>
      <c r="N993" s="42">
        <v>27655</v>
      </c>
      <c r="O993" s="136">
        <v>56104</v>
      </c>
      <c r="P993" s="137">
        <v>27342</v>
      </c>
      <c r="Q993" s="42">
        <v>55360</v>
      </c>
      <c r="R993" s="138">
        <v>27012</v>
      </c>
    </row>
    <row r="994" spans="1:18" s="12" customFormat="1" ht="12.75" x14ac:dyDescent="0.2">
      <c r="A994" s="133" t="s">
        <v>386</v>
      </c>
      <c r="B994" s="134" t="s">
        <v>387</v>
      </c>
      <c r="C994" s="38"/>
      <c r="D994" s="30" t="s">
        <v>62</v>
      </c>
      <c r="E994" s="42">
        <v>54479</v>
      </c>
      <c r="F994" s="42">
        <v>26669</v>
      </c>
      <c r="G994" s="42">
        <v>53432</v>
      </c>
      <c r="H994" s="42">
        <v>26145</v>
      </c>
      <c r="I994" s="42">
        <v>52128</v>
      </c>
      <c r="J994" s="42">
        <v>25559</v>
      </c>
      <c r="K994" s="42">
        <v>52568</v>
      </c>
      <c r="L994" s="42">
        <v>25750</v>
      </c>
      <c r="M994" s="42">
        <v>51610</v>
      </c>
      <c r="N994" s="42">
        <v>25286</v>
      </c>
      <c r="O994" s="136">
        <v>50326</v>
      </c>
      <c r="P994" s="137">
        <v>24562</v>
      </c>
      <c r="Q994" s="42">
        <v>48977</v>
      </c>
      <c r="R994" s="138">
        <v>23827</v>
      </c>
    </row>
    <row r="995" spans="1:18" s="12" customFormat="1" ht="12.75" x14ac:dyDescent="0.2">
      <c r="A995" s="133" t="s">
        <v>386</v>
      </c>
      <c r="B995" s="134" t="s">
        <v>387</v>
      </c>
      <c r="C995" s="45" t="s">
        <v>388</v>
      </c>
      <c r="D995" s="54" t="s">
        <v>60</v>
      </c>
      <c r="E995" s="51">
        <v>9627</v>
      </c>
      <c r="F995" s="51">
        <v>4767</v>
      </c>
      <c r="G995" s="51">
        <v>9317</v>
      </c>
      <c r="H995" s="51">
        <v>4619</v>
      </c>
      <c r="I995" s="51">
        <v>8993</v>
      </c>
      <c r="J995" s="51">
        <v>4441</v>
      </c>
      <c r="K995" s="51">
        <v>8863</v>
      </c>
      <c r="L995" s="51">
        <v>4358</v>
      </c>
      <c r="M995" s="51">
        <v>8527</v>
      </c>
      <c r="N995" s="51">
        <v>4162</v>
      </c>
      <c r="O995" s="55">
        <v>8222</v>
      </c>
      <c r="P995" s="139">
        <v>3991</v>
      </c>
      <c r="Q995" s="51">
        <v>7979</v>
      </c>
      <c r="R995" s="140">
        <v>3867</v>
      </c>
    </row>
    <row r="996" spans="1:18" s="12" customFormat="1" ht="12.75" x14ac:dyDescent="0.2">
      <c r="A996" s="133" t="s">
        <v>386</v>
      </c>
      <c r="B996" s="134" t="s">
        <v>387</v>
      </c>
      <c r="C996" s="45" t="s">
        <v>388</v>
      </c>
      <c r="D996" s="54" t="s">
        <v>61</v>
      </c>
      <c r="E996" s="51">
        <v>4842</v>
      </c>
      <c r="F996" s="51">
        <v>2388</v>
      </c>
      <c r="G996" s="51">
        <v>4712</v>
      </c>
      <c r="H996" s="51">
        <v>2329</v>
      </c>
      <c r="I996" s="51">
        <v>4578</v>
      </c>
      <c r="J996" s="51">
        <v>2242</v>
      </c>
      <c r="K996" s="51">
        <v>4444</v>
      </c>
      <c r="L996" s="51">
        <v>2147</v>
      </c>
      <c r="M996" s="51">
        <v>4235</v>
      </c>
      <c r="N996" s="51">
        <v>2028</v>
      </c>
      <c r="O996" s="55">
        <v>4081</v>
      </c>
      <c r="P996" s="139">
        <v>1951</v>
      </c>
      <c r="Q996" s="51">
        <v>4047</v>
      </c>
      <c r="R996" s="140">
        <v>1942</v>
      </c>
    </row>
    <row r="997" spans="1:18" s="12" customFormat="1" ht="12.75" x14ac:dyDescent="0.2">
      <c r="A997" s="133" t="s">
        <v>386</v>
      </c>
      <c r="B997" s="134" t="s">
        <v>387</v>
      </c>
      <c r="C997" s="45" t="s">
        <v>388</v>
      </c>
      <c r="D997" s="54" t="s">
        <v>62</v>
      </c>
      <c r="E997" s="51">
        <v>4785</v>
      </c>
      <c r="F997" s="51">
        <v>2379</v>
      </c>
      <c r="G997" s="51">
        <v>4605</v>
      </c>
      <c r="H997" s="51">
        <v>2290</v>
      </c>
      <c r="I997" s="51">
        <v>4415</v>
      </c>
      <c r="J997" s="51">
        <v>2199</v>
      </c>
      <c r="K997" s="51">
        <v>4419</v>
      </c>
      <c r="L997" s="51">
        <v>2211</v>
      </c>
      <c r="M997" s="51">
        <v>4292</v>
      </c>
      <c r="N997" s="51">
        <v>2134</v>
      </c>
      <c r="O997" s="55">
        <v>4141</v>
      </c>
      <c r="P997" s="139">
        <v>2040</v>
      </c>
      <c r="Q997" s="51">
        <v>3932</v>
      </c>
      <c r="R997" s="140">
        <v>1925</v>
      </c>
    </row>
    <row r="998" spans="1:18" s="12" customFormat="1" ht="12.75" x14ac:dyDescent="0.2">
      <c r="A998" s="133" t="s">
        <v>386</v>
      </c>
      <c r="B998" s="134" t="s">
        <v>387</v>
      </c>
      <c r="C998" s="45" t="s">
        <v>389</v>
      </c>
      <c r="D998" s="54" t="s">
        <v>60</v>
      </c>
      <c r="E998" s="51">
        <v>15108</v>
      </c>
      <c r="F998" s="51">
        <v>7376</v>
      </c>
      <c r="G998" s="51">
        <v>14856</v>
      </c>
      <c r="H998" s="51">
        <v>7285</v>
      </c>
      <c r="I998" s="51">
        <v>14547</v>
      </c>
      <c r="J998" s="51">
        <v>7150</v>
      </c>
      <c r="K998" s="51">
        <v>14440</v>
      </c>
      <c r="L998" s="51">
        <v>7099</v>
      </c>
      <c r="M998" s="51">
        <v>14181</v>
      </c>
      <c r="N998" s="51">
        <v>6989</v>
      </c>
      <c r="O998" s="55">
        <v>13960</v>
      </c>
      <c r="P998" s="139">
        <v>6839</v>
      </c>
      <c r="Q998" s="51">
        <v>13718</v>
      </c>
      <c r="R998" s="140">
        <v>6741</v>
      </c>
    </row>
    <row r="999" spans="1:18" s="12" customFormat="1" ht="12.75" x14ac:dyDescent="0.2">
      <c r="A999" s="133" t="s">
        <v>386</v>
      </c>
      <c r="B999" s="134" t="s">
        <v>387</v>
      </c>
      <c r="C999" s="45" t="s">
        <v>389</v>
      </c>
      <c r="D999" s="54" t="s">
        <v>61</v>
      </c>
      <c r="E999" s="51">
        <v>6005</v>
      </c>
      <c r="F999" s="51">
        <v>2958</v>
      </c>
      <c r="G999" s="51">
        <v>5930</v>
      </c>
      <c r="H999" s="51">
        <v>2939</v>
      </c>
      <c r="I999" s="51">
        <v>5795</v>
      </c>
      <c r="J999" s="51">
        <v>2875</v>
      </c>
      <c r="K999" s="51">
        <v>5715</v>
      </c>
      <c r="L999" s="51">
        <v>2816</v>
      </c>
      <c r="M999" s="51">
        <v>5616</v>
      </c>
      <c r="N999" s="51">
        <v>2773</v>
      </c>
      <c r="O999" s="55">
        <v>5588</v>
      </c>
      <c r="P999" s="139">
        <v>2750</v>
      </c>
      <c r="Q999" s="51">
        <v>5541</v>
      </c>
      <c r="R999" s="140">
        <v>2748</v>
      </c>
    </row>
    <row r="1000" spans="1:18" s="12" customFormat="1" ht="12.75" x14ac:dyDescent="0.2">
      <c r="A1000" s="133" t="s">
        <v>386</v>
      </c>
      <c r="B1000" s="134" t="s">
        <v>387</v>
      </c>
      <c r="C1000" s="45" t="s">
        <v>389</v>
      </c>
      <c r="D1000" s="54" t="s">
        <v>62</v>
      </c>
      <c r="E1000" s="51">
        <v>9103</v>
      </c>
      <c r="F1000" s="51">
        <v>4418</v>
      </c>
      <c r="G1000" s="51">
        <v>8926</v>
      </c>
      <c r="H1000" s="51">
        <v>4346</v>
      </c>
      <c r="I1000" s="51">
        <v>8752</v>
      </c>
      <c r="J1000" s="51">
        <v>4275</v>
      </c>
      <c r="K1000" s="51">
        <v>8725</v>
      </c>
      <c r="L1000" s="51">
        <v>4283</v>
      </c>
      <c r="M1000" s="51">
        <v>8565</v>
      </c>
      <c r="N1000" s="51">
        <v>4216</v>
      </c>
      <c r="O1000" s="55">
        <v>8372</v>
      </c>
      <c r="P1000" s="139">
        <v>4089</v>
      </c>
      <c r="Q1000" s="51">
        <v>8177</v>
      </c>
      <c r="R1000" s="140">
        <v>3993</v>
      </c>
    </row>
    <row r="1001" spans="1:18" s="12" customFormat="1" ht="12.75" x14ac:dyDescent="0.2">
      <c r="A1001" s="133" t="s">
        <v>386</v>
      </c>
      <c r="B1001" s="134" t="s">
        <v>387</v>
      </c>
      <c r="C1001" s="45" t="s">
        <v>387</v>
      </c>
      <c r="D1001" s="54" t="s">
        <v>60</v>
      </c>
      <c r="E1001" s="51">
        <v>13065</v>
      </c>
      <c r="F1001" s="51">
        <v>6330</v>
      </c>
      <c r="G1001" s="51">
        <v>12736</v>
      </c>
      <c r="H1001" s="51">
        <v>6178</v>
      </c>
      <c r="I1001" s="51">
        <v>12431</v>
      </c>
      <c r="J1001" s="51">
        <v>6039</v>
      </c>
      <c r="K1001" s="51">
        <v>12641</v>
      </c>
      <c r="L1001" s="51">
        <v>6169</v>
      </c>
      <c r="M1001" s="51">
        <v>12407</v>
      </c>
      <c r="N1001" s="51">
        <v>6081</v>
      </c>
      <c r="O1001" s="55">
        <v>12152</v>
      </c>
      <c r="P1001" s="139">
        <v>5925</v>
      </c>
      <c r="Q1001" s="51">
        <v>11941</v>
      </c>
      <c r="R1001" s="140">
        <v>5759</v>
      </c>
    </row>
    <row r="1002" spans="1:18" s="12" customFormat="1" ht="12.75" x14ac:dyDescent="0.2">
      <c r="A1002" s="133" t="s">
        <v>386</v>
      </c>
      <c r="B1002" s="134" t="s">
        <v>387</v>
      </c>
      <c r="C1002" s="45" t="s">
        <v>387</v>
      </c>
      <c r="D1002" s="54" t="s">
        <v>61</v>
      </c>
      <c r="E1002" s="51">
        <v>3525</v>
      </c>
      <c r="F1002" s="51">
        <v>1666</v>
      </c>
      <c r="G1002" s="51">
        <v>3375</v>
      </c>
      <c r="H1002" s="51">
        <v>1591</v>
      </c>
      <c r="I1002" s="51">
        <v>3292</v>
      </c>
      <c r="J1002" s="51">
        <v>1559</v>
      </c>
      <c r="K1002" s="51">
        <v>3229</v>
      </c>
      <c r="L1002" s="51">
        <v>1569</v>
      </c>
      <c r="M1002" s="51">
        <v>3135</v>
      </c>
      <c r="N1002" s="51">
        <v>1528</v>
      </c>
      <c r="O1002" s="55">
        <v>3127</v>
      </c>
      <c r="P1002" s="139">
        <v>1530</v>
      </c>
      <c r="Q1002" s="51">
        <v>3127</v>
      </c>
      <c r="R1002" s="140">
        <v>1503</v>
      </c>
    </row>
    <row r="1003" spans="1:18" s="12" customFormat="1" ht="12.75" x14ac:dyDescent="0.2">
      <c r="A1003" s="133" t="s">
        <v>386</v>
      </c>
      <c r="B1003" s="134" t="s">
        <v>387</v>
      </c>
      <c r="C1003" s="45" t="s">
        <v>387</v>
      </c>
      <c r="D1003" s="54" t="s">
        <v>62</v>
      </c>
      <c r="E1003" s="51">
        <v>9540</v>
      </c>
      <c r="F1003" s="51">
        <v>4664</v>
      </c>
      <c r="G1003" s="51">
        <v>9361</v>
      </c>
      <c r="H1003" s="51">
        <v>4587</v>
      </c>
      <c r="I1003" s="51">
        <v>9139</v>
      </c>
      <c r="J1003" s="51">
        <v>4480</v>
      </c>
      <c r="K1003" s="51">
        <v>9412</v>
      </c>
      <c r="L1003" s="51">
        <v>4600</v>
      </c>
      <c r="M1003" s="51">
        <v>9272</v>
      </c>
      <c r="N1003" s="51">
        <v>4553</v>
      </c>
      <c r="O1003" s="55">
        <v>9025</v>
      </c>
      <c r="P1003" s="139">
        <v>4395</v>
      </c>
      <c r="Q1003" s="51">
        <v>8814</v>
      </c>
      <c r="R1003" s="140">
        <v>4256</v>
      </c>
    </row>
    <row r="1004" spans="1:18" s="12" customFormat="1" ht="12.75" x14ac:dyDescent="0.2">
      <c r="A1004" s="133" t="s">
        <v>386</v>
      </c>
      <c r="B1004" s="134" t="s">
        <v>387</v>
      </c>
      <c r="C1004" s="45" t="s">
        <v>390</v>
      </c>
      <c r="D1004" s="54" t="s">
        <v>60</v>
      </c>
      <c r="E1004" s="51">
        <v>20839</v>
      </c>
      <c r="F1004" s="51">
        <v>10157</v>
      </c>
      <c r="G1004" s="51">
        <v>20488</v>
      </c>
      <c r="H1004" s="51">
        <v>9951</v>
      </c>
      <c r="I1004" s="51">
        <v>20135</v>
      </c>
      <c r="J1004" s="51">
        <v>9832</v>
      </c>
      <c r="K1004" s="51">
        <v>20155</v>
      </c>
      <c r="L1004" s="51">
        <v>9805</v>
      </c>
      <c r="M1004" s="51">
        <v>19828</v>
      </c>
      <c r="N1004" s="51">
        <v>9662</v>
      </c>
      <c r="O1004" s="55">
        <v>19577</v>
      </c>
      <c r="P1004" s="139">
        <v>9538</v>
      </c>
      <c r="Q1004" s="51">
        <v>19281</v>
      </c>
      <c r="R1004" s="140">
        <v>9381</v>
      </c>
    </row>
    <row r="1005" spans="1:18" s="12" customFormat="1" ht="12.75" x14ac:dyDescent="0.2">
      <c r="A1005" s="133" t="s">
        <v>386</v>
      </c>
      <c r="B1005" s="134" t="s">
        <v>387</v>
      </c>
      <c r="C1005" s="45" t="s">
        <v>390</v>
      </c>
      <c r="D1005" s="54" t="s">
        <v>61</v>
      </c>
      <c r="E1005" s="51">
        <v>10592</v>
      </c>
      <c r="F1005" s="51">
        <v>5152</v>
      </c>
      <c r="G1005" s="51">
        <v>10382</v>
      </c>
      <c r="H1005" s="51">
        <v>4992</v>
      </c>
      <c r="I1005" s="51">
        <v>10197</v>
      </c>
      <c r="J1005" s="51">
        <v>4938</v>
      </c>
      <c r="K1005" s="51">
        <v>10246</v>
      </c>
      <c r="L1005" s="51">
        <v>4963</v>
      </c>
      <c r="M1005" s="51">
        <v>10084</v>
      </c>
      <c r="N1005" s="51">
        <v>4915</v>
      </c>
      <c r="O1005" s="55">
        <v>10092</v>
      </c>
      <c r="P1005" s="139">
        <v>4927</v>
      </c>
      <c r="Q1005" s="51">
        <v>10014</v>
      </c>
      <c r="R1005" s="140">
        <v>4918</v>
      </c>
    </row>
    <row r="1006" spans="1:18" s="12" customFormat="1" ht="12.75" x14ac:dyDescent="0.2">
      <c r="A1006" s="133" t="s">
        <v>386</v>
      </c>
      <c r="B1006" s="134" t="s">
        <v>387</v>
      </c>
      <c r="C1006" s="45" t="s">
        <v>390</v>
      </c>
      <c r="D1006" s="54" t="s">
        <v>62</v>
      </c>
      <c r="E1006" s="51">
        <v>10247</v>
      </c>
      <c r="F1006" s="51">
        <v>5005</v>
      </c>
      <c r="G1006" s="51">
        <v>10106</v>
      </c>
      <c r="H1006" s="51">
        <v>4959</v>
      </c>
      <c r="I1006" s="51">
        <v>9938</v>
      </c>
      <c r="J1006" s="51">
        <v>4894</v>
      </c>
      <c r="K1006" s="51">
        <v>9909</v>
      </c>
      <c r="L1006" s="51">
        <v>4842</v>
      </c>
      <c r="M1006" s="51">
        <v>9744</v>
      </c>
      <c r="N1006" s="51">
        <v>4747</v>
      </c>
      <c r="O1006" s="55">
        <v>9485</v>
      </c>
      <c r="P1006" s="139">
        <v>4611</v>
      </c>
      <c r="Q1006" s="51">
        <v>9267</v>
      </c>
      <c r="R1006" s="140">
        <v>4463</v>
      </c>
    </row>
    <row r="1007" spans="1:18" s="12" customFormat="1" ht="12.75" x14ac:dyDescent="0.2">
      <c r="A1007" s="133" t="s">
        <v>386</v>
      </c>
      <c r="B1007" s="134" t="s">
        <v>387</v>
      </c>
      <c r="C1007" s="45" t="s">
        <v>391</v>
      </c>
      <c r="D1007" s="54" t="s">
        <v>71</v>
      </c>
      <c r="E1007" s="51">
        <v>23574</v>
      </c>
      <c r="F1007" s="51">
        <v>11473</v>
      </c>
      <c r="G1007" s="51">
        <v>22980</v>
      </c>
      <c r="H1007" s="51">
        <v>11187</v>
      </c>
      <c r="I1007" s="51">
        <v>22558</v>
      </c>
      <c r="J1007" s="51">
        <v>10938</v>
      </c>
      <c r="K1007" s="51">
        <v>22182</v>
      </c>
      <c r="L1007" s="51">
        <v>10783</v>
      </c>
      <c r="M1007" s="51">
        <v>21567</v>
      </c>
      <c r="N1007" s="51">
        <v>10444</v>
      </c>
      <c r="O1007" s="55">
        <v>21240</v>
      </c>
      <c r="P1007" s="139">
        <v>10278</v>
      </c>
      <c r="Q1007" s="51">
        <v>20803</v>
      </c>
      <c r="R1007" s="140">
        <v>10094</v>
      </c>
    </row>
    <row r="1008" spans="1:18" s="12" customFormat="1" ht="12.75" x14ac:dyDescent="0.2">
      <c r="A1008" s="133" t="s">
        <v>386</v>
      </c>
      <c r="B1008" s="134" t="s">
        <v>387</v>
      </c>
      <c r="C1008" s="45" t="s">
        <v>392</v>
      </c>
      <c r="D1008" s="54" t="s">
        <v>60</v>
      </c>
      <c r="E1008" s="51">
        <v>10449</v>
      </c>
      <c r="F1008" s="51">
        <v>5129</v>
      </c>
      <c r="G1008" s="51">
        <v>10285</v>
      </c>
      <c r="H1008" s="51">
        <v>5016</v>
      </c>
      <c r="I1008" s="51">
        <v>10125</v>
      </c>
      <c r="J1008" s="51">
        <v>4936</v>
      </c>
      <c r="K1008" s="51">
        <v>10160</v>
      </c>
      <c r="L1008" s="51">
        <v>4997</v>
      </c>
      <c r="M1008" s="51">
        <v>10017</v>
      </c>
      <c r="N1008" s="51">
        <v>4923</v>
      </c>
      <c r="O1008" s="55">
        <v>9877</v>
      </c>
      <c r="P1008" s="139">
        <v>4822</v>
      </c>
      <c r="Q1008" s="51">
        <v>9688</v>
      </c>
      <c r="R1008" s="140">
        <v>4719</v>
      </c>
    </row>
    <row r="1009" spans="1:18" s="12" customFormat="1" ht="12.75" x14ac:dyDescent="0.2">
      <c r="A1009" s="133" t="s">
        <v>386</v>
      </c>
      <c r="B1009" s="134" t="s">
        <v>387</v>
      </c>
      <c r="C1009" s="45" t="s">
        <v>392</v>
      </c>
      <c r="D1009" s="54" t="s">
        <v>61</v>
      </c>
      <c r="E1009" s="51">
        <v>2381</v>
      </c>
      <c r="F1009" s="51">
        <v>1156</v>
      </c>
      <c r="G1009" s="51">
        <v>2314</v>
      </c>
      <c r="H1009" s="51">
        <v>1122</v>
      </c>
      <c r="I1009" s="51">
        <v>2273</v>
      </c>
      <c r="J1009" s="51">
        <v>1105</v>
      </c>
      <c r="K1009" s="51">
        <v>2271</v>
      </c>
      <c r="L1009" s="51">
        <v>1124</v>
      </c>
      <c r="M1009" s="51">
        <v>2218</v>
      </c>
      <c r="N1009" s="51">
        <v>1099</v>
      </c>
      <c r="O1009" s="55">
        <v>2248</v>
      </c>
      <c r="P1009" s="139">
        <v>1097</v>
      </c>
      <c r="Q1009" s="51">
        <v>2222</v>
      </c>
      <c r="R1009" s="140">
        <v>1075</v>
      </c>
    </row>
    <row r="1010" spans="1:18" s="12" customFormat="1" ht="12.75" x14ac:dyDescent="0.2">
      <c r="A1010" s="133" t="s">
        <v>386</v>
      </c>
      <c r="B1010" s="134" t="s">
        <v>387</v>
      </c>
      <c r="C1010" s="45" t="s">
        <v>392</v>
      </c>
      <c r="D1010" s="54" t="s">
        <v>62</v>
      </c>
      <c r="E1010" s="51">
        <v>8068</v>
      </c>
      <c r="F1010" s="51">
        <v>3973</v>
      </c>
      <c r="G1010" s="51">
        <v>7971</v>
      </c>
      <c r="H1010" s="51">
        <v>3894</v>
      </c>
      <c r="I1010" s="51">
        <v>7852</v>
      </c>
      <c r="J1010" s="51">
        <v>3831</v>
      </c>
      <c r="K1010" s="51">
        <v>7889</v>
      </c>
      <c r="L1010" s="51">
        <v>3873</v>
      </c>
      <c r="M1010" s="51">
        <v>7799</v>
      </c>
      <c r="N1010" s="51">
        <v>3824</v>
      </c>
      <c r="O1010" s="55">
        <v>7629</v>
      </c>
      <c r="P1010" s="139">
        <v>3725</v>
      </c>
      <c r="Q1010" s="51">
        <v>7466</v>
      </c>
      <c r="R1010" s="140">
        <v>3644</v>
      </c>
    </row>
    <row r="1011" spans="1:18" s="12" customFormat="1" ht="12.75" x14ac:dyDescent="0.2">
      <c r="A1011" s="133" t="s">
        <v>386</v>
      </c>
      <c r="B1011" s="134" t="s">
        <v>387</v>
      </c>
      <c r="C1011" s="45" t="s">
        <v>393</v>
      </c>
      <c r="D1011" s="54" t="s">
        <v>60</v>
      </c>
      <c r="E1011" s="51">
        <v>23165</v>
      </c>
      <c r="F1011" s="51">
        <v>11397</v>
      </c>
      <c r="G1011" s="51">
        <v>22623</v>
      </c>
      <c r="H1011" s="51">
        <v>11117</v>
      </c>
      <c r="I1011" s="51">
        <v>22137</v>
      </c>
      <c r="J1011" s="51">
        <v>10885</v>
      </c>
      <c r="K1011" s="51">
        <v>22263</v>
      </c>
      <c r="L1011" s="51">
        <v>10913</v>
      </c>
      <c r="M1011" s="51">
        <v>21789</v>
      </c>
      <c r="N1011" s="51">
        <v>10680</v>
      </c>
      <c r="O1011" s="55">
        <v>21402</v>
      </c>
      <c r="P1011" s="139">
        <v>10511</v>
      </c>
      <c r="Q1011" s="51">
        <v>20927</v>
      </c>
      <c r="R1011" s="140">
        <v>10278</v>
      </c>
    </row>
    <row r="1012" spans="1:18" s="12" customFormat="1" ht="12.75" x14ac:dyDescent="0.2">
      <c r="A1012" s="133" t="s">
        <v>386</v>
      </c>
      <c r="B1012" s="134" t="s">
        <v>387</v>
      </c>
      <c r="C1012" s="45" t="s">
        <v>393</v>
      </c>
      <c r="D1012" s="54" t="s">
        <v>61</v>
      </c>
      <c r="E1012" s="51">
        <v>10429</v>
      </c>
      <c r="F1012" s="51">
        <v>5167</v>
      </c>
      <c r="G1012" s="51">
        <v>10160</v>
      </c>
      <c r="H1012" s="51">
        <v>5048</v>
      </c>
      <c r="I1012" s="51">
        <v>10105</v>
      </c>
      <c r="J1012" s="51">
        <v>5005</v>
      </c>
      <c r="K1012" s="51">
        <v>10049</v>
      </c>
      <c r="L1012" s="51">
        <v>4972</v>
      </c>
      <c r="M1012" s="51">
        <v>9851</v>
      </c>
      <c r="N1012" s="51">
        <v>4868</v>
      </c>
      <c r="O1012" s="55">
        <v>9728</v>
      </c>
      <c r="P1012" s="139">
        <v>4809</v>
      </c>
      <c r="Q1012" s="51">
        <v>9606</v>
      </c>
      <c r="R1012" s="140">
        <v>4732</v>
      </c>
    </row>
    <row r="1013" spans="1:18" s="12" customFormat="1" ht="12.75" x14ac:dyDescent="0.2">
      <c r="A1013" s="133" t="s">
        <v>386</v>
      </c>
      <c r="B1013" s="134" t="s">
        <v>387</v>
      </c>
      <c r="C1013" s="45" t="s">
        <v>393</v>
      </c>
      <c r="D1013" s="54" t="s">
        <v>62</v>
      </c>
      <c r="E1013" s="51">
        <v>12736</v>
      </c>
      <c r="F1013" s="51">
        <v>6230</v>
      </c>
      <c r="G1013" s="51">
        <v>12463</v>
      </c>
      <c r="H1013" s="51">
        <v>6069</v>
      </c>
      <c r="I1013" s="51">
        <v>12032</v>
      </c>
      <c r="J1013" s="51">
        <v>5880</v>
      </c>
      <c r="K1013" s="51">
        <v>12214</v>
      </c>
      <c r="L1013" s="51">
        <v>5941</v>
      </c>
      <c r="M1013" s="51">
        <v>11938</v>
      </c>
      <c r="N1013" s="51">
        <v>5812</v>
      </c>
      <c r="O1013" s="55">
        <v>11674</v>
      </c>
      <c r="P1013" s="139">
        <v>5702</v>
      </c>
      <c r="Q1013" s="51">
        <v>11321</v>
      </c>
      <c r="R1013" s="140">
        <v>5546</v>
      </c>
    </row>
    <row r="1014" spans="1:18" s="12" customFormat="1" ht="12.75" x14ac:dyDescent="0.2">
      <c r="A1014" s="133" t="s">
        <v>386</v>
      </c>
      <c r="B1014" s="134" t="s">
        <v>394</v>
      </c>
      <c r="C1014" s="38"/>
      <c r="D1014" s="30" t="s">
        <v>60</v>
      </c>
      <c r="E1014" s="42">
        <v>63406</v>
      </c>
      <c r="F1014" s="42">
        <v>30862</v>
      </c>
      <c r="G1014" s="42">
        <v>61710</v>
      </c>
      <c r="H1014" s="42">
        <v>30051</v>
      </c>
      <c r="I1014" s="42">
        <v>60102</v>
      </c>
      <c r="J1014" s="42">
        <v>29287</v>
      </c>
      <c r="K1014" s="42">
        <v>59948</v>
      </c>
      <c r="L1014" s="42">
        <v>29242</v>
      </c>
      <c r="M1014" s="42">
        <v>58722</v>
      </c>
      <c r="N1014" s="42">
        <v>28658</v>
      </c>
      <c r="O1014" s="136">
        <v>57639</v>
      </c>
      <c r="P1014" s="137">
        <v>28135</v>
      </c>
      <c r="Q1014" s="42">
        <v>56662</v>
      </c>
      <c r="R1014" s="138">
        <v>27645</v>
      </c>
    </row>
    <row r="1015" spans="1:18" s="12" customFormat="1" ht="12.75" x14ac:dyDescent="0.2">
      <c r="A1015" s="133" t="s">
        <v>386</v>
      </c>
      <c r="B1015" s="134" t="s">
        <v>394</v>
      </c>
      <c r="C1015" s="38"/>
      <c r="D1015" s="30" t="s">
        <v>61</v>
      </c>
      <c r="E1015" s="42">
        <v>34698</v>
      </c>
      <c r="F1015" s="42">
        <v>16842</v>
      </c>
      <c r="G1015" s="42">
        <v>33802</v>
      </c>
      <c r="H1015" s="42">
        <v>16417</v>
      </c>
      <c r="I1015" s="42">
        <v>33017</v>
      </c>
      <c r="J1015" s="42">
        <v>16042</v>
      </c>
      <c r="K1015" s="42">
        <v>32543</v>
      </c>
      <c r="L1015" s="42">
        <v>15818</v>
      </c>
      <c r="M1015" s="42">
        <v>31827</v>
      </c>
      <c r="N1015" s="42">
        <v>15494</v>
      </c>
      <c r="O1015" s="136">
        <v>31541</v>
      </c>
      <c r="P1015" s="137">
        <v>15391</v>
      </c>
      <c r="Q1015" s="42">
        <v>31450</v>
      </c>
      <c r="R1015" s="138">
        <v>15335</v>
      </c>
    </row>
    <row r="1016" spans="1:18" s="12" customFormat="1" ht="12.75" x14ac:dyDescent="0.2">
      <c r="A1016" s="133" t="s">
        <v>386</v>
      </c>
      <c r="B1016" s="134" t="s">
        <v>394</v>
      </c>
      <c r="C1016" s="38"/>
      <c r="D1016" s="30" t="s">
        <v>62</v>
      </c>
      <c r="E1016" s="42">
        <v>28708</v>
      </c>
      <c r="F1016" s="42">
        <v>14020</v>
      </c>
      <c r="G1016" s="42">
        <v>27908</v>
      </c>
      <c r="H1016" s="42">
        <v>13634</v>
      </c>
      <c r="I1016" s="42">
        <v>27085</v>
      </c>
      <c r="J1016" s="42">
        <v>13245</v>
      </c>
      <c r="K1016" s="42">
        <v>27405</v>
      </c>
      <c r="L1016" s="42">
        <v>13424</v>
      </c>
      <c r="M1016" s="42">
        <v>26895</v>
      </c>
      <c r="N1016" s="42">
        <v>13164</v>
      </c>
      <c r="O1016" s="136">
        <v>26098</v>
      </c>
      <c r="P1016" s="137">
        <v>12744</v>
      </c>
      <c r="Q1016" s="42">
        <v>25212</v>
      </c>
      <c r="R1016" s="138">
        <v>12310</v>
      </c>
    </row>
    <row r="1017" spans="1:18" s="12" customFormat="1" ht="12.75" x14ac:dyDescent="0.2">
      <c r="A1017" s="133" t="s">
        <v>386</v>
      </c>
      <c r="B1017" s="134" t="s">
        <v>394</v>
      </c>
      <c r="C1017" s="45" t="s">
        <v>394</v>
      </c>
      <c r="D1017" s="54" t="s">
        <v>60</v>
      </c>
      <c r="E1017" s="51">
        <v>19294</v>
      </c>
      <c r="F1017" s="51">
        <v>9376</v>
      </c>
      <c r="G1017" s="51">
        <v>18907</v>
      </c>
      <c r="H1017" s="51">
        <v>9198</v>
      </c>
      <c r="I1017" s="51">
        <v>18489</v>
      </c>
      <c r="J1017" s="51">
        <v>9013</v>
      </c>
      <c r="K1017" s="51">
        <v>18716</v>
      </c>
      <c r="L1017" s="51">
        <v>9132</v>
      </c>
      <c r="M1017" s="51">
        <v>18468</v>
      </c>
      <c r="N1017" s="51">
        <v>8991</v>
      </c>
      <c r="O1017" s="55">
        <v>18232</v>
      </c>
      <c r="P1017" s="139">
        <v>8915</v>
      </c>
      <c r="Q1017" s="51">
        <v>18091</v>
      </c>
      <c r="R1017" s="140">
        <v>8861</v>
      </c>
    </row>
    <row r="1018" spans="1:18" s="12" customFormat="1" ht="12.75" x14ac:dyDescent="0.2">
      <c r="A1018" s="133" t="s">
        <v>386</v>
      </c>
      <c r="B1018" s="134" t="s">
        <v>394</v>
      </c>
      <c r="C1018" s="45" t="s">
        <v>394</v>
      </c>
      <c r="D1018" s="54" t="s">
        <v>61</v>
      </c>
      <c r="E1018" s="51">
        <v>12290</v>
      </c>
      <c r="F1018" s="51">
        <v>5992</v>
      </c>
      <c r="G1018" s="51">
        <v>12025</v>
      </c>
      <c r="H1018" s="51">
        <v>5888</v>
      </c>
      <c r="I1018" s="51">
        <v>11867</v>
      </c>
      <c r="J1018" s="51">
        <v>5808</v>
      </c>
      <c r="K1018" s="51">
        <v>11874</v>
      </c>
      <c r="L1018" s="51">
        <v>5791</v>
      </c>
      <c r="M1018" s="51">
        <v>11758</v>
      </c>
      <c r="N1018" s="51">
        <v>5719</v>
      </c>
      <c r="O1018" s="55">
        <v>11691</v>
      </c>
      <c r="P1018" s="139">
        <v>5734</v>
      </c>
      <c r="Q1018" s="51">
        <v>11753</v>
      </c>
      <c r="R1018" s="140">
        <v>5752</v>
      </c>
    </row>
    <row r="1019" spans="1:18" s="12" customFormat="1" ht="12.75" x14ac:dyDescent="0.2">
      <c r="A1019" s="133" t="s">
        <v>386</v>
      </c>
      <c r="B1019" s="134" t="s">
        <v>394</v>
      </c>
      <c r="C1019" s="45" t="s">
        <v>394</v>
      </c>
      <c r="D1019" s="54" t="s">
        <v>62</v>
      </c>
      <c r="E1019" s="51">
        <v>7004</v>
      </c>
      <c r="F1019" s="51">
        <v>3384</v>
      </c>
      <c r="G1019" s="51">
        <v>6882</v>
      </c>
      <c r="H1019" s="51">
        <v>3310</v>
      </c>
      <c r="I1019" s="51">
        <v>6622</v>
      </c>
      <c r="J1019" s="51">
        <v>3205</v>
      </c>
      <c r="K1019" s="51">
        <v>6842</v>
      </c>
      <c r="L1019" s="51">
        <v>3341</v>
      </c>
      <c r="M1019" s="51">
        <v>6710</v>
      </c>
      <c r="N1019" s="51">
        <v>3272</v>
      </c>
      <c r="O1019" s="55">
        <v>6541</v>
      </c>
      <c r="P1019" s="139">
        <v>3181</v>
      </c>
      <c r="Q1019" s="51">
        <v>6338</v>
      </c>
      <c r="R1019" s="140">
        <v>3109</v>
      </c>
    </row>
    <row r="1020" spans="1:18" s="12" customFormat="1" ht="12.75" x14ac:dyDescent="0.2">
      <c r="A1020" s="133" t="s">
        <v>386</v>
      </c>
      <c r="B1020" s="134" t="s">
        <v>394</v>
      </c>
      <c r="C1020" s="45" t="s">
        <v>395</v>
      </c>
      <c r="D1020" s="54" t="s">
        <v>60</v>
      </c>
      <c r="E1020" s="51">
        <v>11967</v>
      </c>
      <c r="F1020" s="51">
        <v>5868</v>
      </c>
      <c r="G1020" s="51">
        <v>11714</v>
      </c>
      <c r="H1020" s="51">
        <v>5737</v>
      </c>
      <c r="I1020" s="51">
        <v>11426</v>
      </c>
      <c r="J1020" s="51">
        <v>5601</v>
      </c>
      <c r="K1020" s="51">
        <v>11180</v>
      </c>
      <c r="L1020" s="51">
        <v>5473</v>
      </c>
      <c r="M1020" s="51">
        <v>10902</v>
      </c>
      <c r="N1020" s="51">
        <v>5343</v>
      </c>
      <c r="O1020" s="55">
        <v>10763</v>
      </c>
      <c r="P1020" s="139">
        <v>5287</v>
      </c>
      <c r="Q1020" s="51">
        <v>10557</v>
      </c>
      <c r="R1020" s="140">
        <v>5184</v>
      </c>
    </row>
    <row r="1021" spans="1:18" s="12" customFormat="1" ht="12.75" x14ac:dyDescent="0.2">
      <c r="A1021" s="133" t="s">
        <v>386</v>
      </c>
      <c r="B1021" s="134" t="s">
        <v>394</v>
      </c>
      <c r="C1021" s="45" t="s">
        <v>395</v>
      </c>
      <c r="D1021" s="54" t="s">
        <v>61</v>
      </c>
      <c r="E1021" s="51">
        <v>6568</v>
      </c>
      <c r="F1021" s="51">
        <v>3215</v>
      </c>
      <c r="G1021" s="51">
        <v>6436</v>
      </c>
      <c r="H1021" s="51">
        <v>3150</v>
      </c>
      <c r="I1021" s="51">
        <v>6273</v>
      </c>
      <c r="J1021" s="51">
        <v>3063</v>
      </c>
      <c r="K1021" s="51">
        <v>6009</v>
      </c>
      <c r="L1021" s="51">
        <v>2957</v>
      </c>
      <c r="M1021" s="51">
        <v>5792</v>
      </c>
      <c r="N1021" s="51">
        <v>2853</v>
      </c>
      <c r="O1021" s="55">
        <v>5752</v>
      </c>
      <c r="P1021" s="139">
        <v>2852</v>
      </c>
      <c r="Q1021" s="51">
        <v>5675</v>
      </c>
      <c r="R1021" s="140">
        <v>2811</v>
      </c>
    </row>
    <row r="1022" spans="1:18" s="12" customFormat="1" ht="12.75" x14ac:dyDescent="0.2">
      <c r="A1022" s="133" t="s">
        <v>386</v>
      </c>
      <c r="B1022" s="134" t="s">
        <v>394</v>
      </c>
      <c r="C1022" s="45" t="s">
        <v>395</v>
      </c>
      <c r="D1022" s="54" t="s">
        <v>62</v>
      </c>
      <c r="E1022" s="51">
        <v>5399</v>
      </c>
      <c r="F1022" s="51">
        <v>2653</v>
      </c>
      <c r="G1022" s="51">
        <v>5278</v>
      </c>
      <c r="H1022" s="51">
        <v>2587</v>
      </c>
      <c r="I1022" s="51">
        <v>5153</v>
      </c>
      <c r="J1022" s="51">
        <v>2538</v>
      </c>
      <c r="K1022" s="51">
        <v>5171</v>
      </c>
      <c r="L1022" s="51">
        <v>2516</v>
      </c>
      <c r="M1022" s="51">
        <v>5110</v>
      </c>
      <c r="N1022" s="51">
        <v>2490</v>
      </c>
      <c r="O1022" s="55">
        <v>5011</v>
      </c>
      <c r="P1022" s="139">
        <v>2435</v>
      </c>
      <c r="Q1022" s="51">
        <v>4882</v>
      </c>
      <c r="R1022" s="140">
        <v>2373</v>
      </c>
    </row>
    <row r="1023" spans="1:18" s="12" customFormat="1" ht="12.75" x14ac:dyDescent="0.2">
      <c r="A1023" s="133" t="s">
        <v>386</v>
      </c>
      <c r="B1023" s="134" t="s">
        <v>394</v>
      </c>
      <c r="C1023" s="45" t="s">
        <v>396</v>
      </c>
      <c r="D1023" s="54" t="s">
        <v>60</v>
      </c>
      <c r="E1023" s="51">
        <v>6238</v>
      </c>
      <c r="F1023" s="51">
        <v>3063</v>
      </c>
      <c r="G1023" s="51">
        <v>6052</v>
      </c>
      <c r="H1023" s="51">
        <v>2978</v>
      </c>
      <c r="I1023" s="51">
        <v>5911</v>
      </c>
      <c r="J1023" s="51">
        <v>2920</v>
      </c>
      <c r="K1023" s="51">
        <v>5887</v>
      </c>
      <c r="L1023" s="51">
        <v>2924</v>
      </c>
      <c r="M1023" s="51">
        <v>5770</v>
      </c>
      <c r="N1023" s="51">
        <v>2857</v>
      </c>
      <c r="O1023" s="55">
        <v>5640</v>
      </c>
      <c r="P1023" s="139">
        <v>2782</v>
      </c>
      <c r="Q1023" s="51">
        <v>5544</v>
      </c>
      <c r="R1023" s="140">
        <v>2727</v>
      </c>
    </row>
    <row r="1024" spans="1:18" s="12" customFormat="1" ht="12.75" x14ac:dyDescent="0.2">
      <c r="A1024" s="133" t="s">
        <v>386</v>
      </c>
      <c r="B1024" s="134" t="s">
        <v>394</v>
      </c>
      <c r="C1024" s="45" t="s">
        <v>396</v>
      </c>
      <c r="D1024" s="54" t="s">
        <v>61</v>
      </c>
      <c r="E1024" s="51">
        <v>3041</v>
      </c>
      <c r="F1024" s="51">
        <v>1461</v>
      </c>
      <c r="G1024" s="51">
        <v>2991</v>
      </c>
      <c r="H1024" s="51">
        <v>1428</v>
      </c>
      <c r="I1024" s="51">
        <v>2939</v>
      </c>
      <c r="J1024" s="51">
        <v>1426</v>
      </c>
      <c r="K1024" s="51">
        <v>2809</v>
      </c>
      <c r="L1024" s="51">
        <v>1370</v>
      </c>
      <c r="M1024" s="51">
        <v>2769</v>
      </c>
      <c r="N1024" s="51">
        <v>1350</v>
      </c>
      <c r="O1024" s="55">
        <v>2734</v>
      </c>
      <c r="P1024" s="139">
        <v>1331</v>
      </c>
      <c r="Q1024" s="51">
        <v>2728</v>
      </c>
      <c r="R1024" s="140">
        <v>1329</v>
      </c>
    </row>
    <row r="1025" spans="1:18" s="12" customFormat="1" ht="12.75" x14ac:dyDescent="0.2">
      <c r="A1025" s="133" t="s">
        <v>386</v>
      </c>
      <c r="B1025" s="134" t="s">
        <v>394</v>
      </c>
      <c r="C1025" s="45" t="s">
        <v>396</v>
      </c>
      <c r="D1025" s="54" t="s">
        <v>62</v>
      </c>
      <c r="E1025" s="51">
        <v>3197</v>
      </c>
      <c r="F1025" s="51">
        <v>1602</v>
      </c>
      <c r="G1025" s="51">
        <v>3061</v>
      </c>
      <c r="H1025" s="51">
        <v>1550</v>
      </c>
      <c r="I1025" s="51">
        <v>2972</v>
      </c>
      <c r="J1025" s="51">
        <v>1494</v>
      </c>
      <c r="K1025" s="51">
        <v>3078</v>
      </c>
      <c r="L1025" s="51">
        <v>1554</v>
      </c>
      <c r="M1025" s="51">
        <v>3001</v>
      </c>
      <c r="N1025" s="51">
        <v>1507</v>
      </c>
      <c r="O1025" s="55">
        <v>2906</v>
      </c>
      <c r="P1025" s="139">
        <v>1451</v>
      </c>
      <c r="Q1025" s="51">
        <v>2816</v>
      </c>
      <c r="R1025" s="140">
        <v>1398</v>
      </c>
    </row>
    <row r="1026" spans="1:18" s="12" customFormat="1" ht="12.75" x14ac:dyDescent="0.2">
      <c r="A1026" s="133" t="s">
        <v>386</v>
      </c>
      <c r="B1026" s="134" t="s">
        <v>394</v>
      </c>
      <c r="C1026" s="45" t="s">
        <v>397</v>
      </c>
      <c r="D1026" s="54" t="s">
        <v>60</v>
      </c>
      <c r="E1026" s="51">
        <v>7946</v>
      </c>
      <c r="F1026" s="51">
        <v>3926</v>
      </c>
      <c r="G1026" s="51">
        <v>7737</v>
      </c>
      <c r="H1026" s="51">
        <v>3819</v>
      </c>
      <c r="I1026" s="51">
        <v>7513</v>
      </c>
      <c r="J1026" s="51">
        <v>3695</v>
      </c>
      <c r="K1026" s="51">
        <v>7393</v>
      </c>
      <c r="L1026" s="51">
        <v>3642</v>
      </c>
      <c r="M1026" s="51">
        <v>7264</v>
      </c>
      <c r="N1026" s="51">
        <v>3570</v>
      </c>
      <c r="O1026" s="55">
        <v>7143</v>
      </c>
      <c r="P1026" s="139">
        <v>3499</v>
      </c>
      <c r="Q1026" s="51">
        <v>7000</v>
      </c>
      <c r="R1026" s="140">
        <v>3435</v>
      </c>
    </row>
    <row r="1027" spans="1:18" s="12" customFormat="1" ht="12.75" x14ac:dyDescent="0.2">
      <c r="A1027" s="133" t="s">
        <v>386</v>
      </c>
      <c r="B1027" s="134" t="s">
        <v>394</v>
      </c>
      <c r="C1027" s="45" t="s">
        <v>397</v>
      </c>
      <c r="D1027" s="54" t="s">
        <v>61</v>
      </c>
      <c r="E1027" s="51">
        <v>3366</v>
      </c>
      <c r="F1027" s="51">
        <v>1653</v>
      </c>
      <c r="G1027" s="51">
        <v>3287</v>
      </c>
      <c r="H1027" s="51">
        <v>1609</v>
      </c>
      <c r="I1027" s="51">
        <v>3194</v>
      </c>
      <c r="J1027" s="51">
        <v>1537</v>
      </c>
      <c r="K1027" s="51">
        <v>3172</v>
      </c>
      <c r="L1027" s="51">
        <v>1555</v>
      </c>
      <c r="M1027" s="51">
        <v>3105</v>
      </c>
      <c r="N1027" s="51">
        <v>1531</v>
      </c>
      <c r="O1027" s="55">
        <v>3119</v>
      </c>
      <c r="P1027" s="139">
        <v>1539</v>
      </c>
      <c r="Q1027" s="51">
        <v>3138</v>
      </c>
      <c r="R1027" s="140">
        <v>1555</v>
      </c>
    </row>
    <row r="1028" spans="1:18" s="12" customFormat="1" ht="12.75" x14ac:dyDescent="0.2">
      <c r="A1028" s="133" t="s">
        <v>386</v>
      </c>
      <c r="B1028" s="134" t="s">
        <v>394</v>
      </c>
      <c r="C1028" s="45" t="s">
        <v>397</v>
      </c>
      <c r="D1028" s="54" t="s">
        <v>62</v>
      </c>
      <c r="E1028" s="51">
        <v>4580</v>
      </c>
      <c r="F1028" s="51">
        <v>2273</v>
      </c>
      <c r="G1028" s="51">
        <v>4450</v>
      </c>
      <c r="H1028" s="51">
        <v>2210</v>
      </c>
      <c r="I1028" s="51">
        <v>4319</v>
      </c>
      <c r="J1028" s="51">
        <v>2158</v>
      </c>
      <c r="K1028" s="51">
        <v>4221</v>
      </c>
      <c r="L1028" s="51">
        <v>2087</v>
      </c>
      <c r="M1028" s="51">
        <v>4159</v>
      </c>
      <c r="N1028" s="51">
        <v>2039</v>
      </c>
      <c r="O1028" s="55">
        <v>4024</v>
      </c>
      <c r="P1028" s="139">
        <v>1960</v>
      </c>
      <c r="Q1028" s="51">
        <v>3862</v>
      </c>
      <c r="R1028" s="140">
        <v>1880</v>
      </c>
    </row>
    <row r="1029" spans="1:18" s="12" customFormat="1" ht="12.75" x14ac:dyDescent="0.2">
      <c r="A1029" s="133" t="s">
        <v>386</v>
      </c>
      <c r="B1029" s="134" t="s">
        <v>394</v>
      </c>
      <c r="C1029" s="45" t="s">
        <v>398</v>
      </c>
      <c r="D1029" s="54" t="s">
        <v>60</v>
      </c>
      <c r="E1029" s="51">
        <v>13397</v>
      </c>
      <c r="F1029" s="51">
        <v>6414</v>
      </c>
      <c r="G1029" s="51">
        <v>12889</v>
      </c>
      <c r="H1029" s="51">
        <v>6180</v>
      </c>
      <c r="I1029" s="51">
        <v>12439</v>
      </c>
      <c r="J1029" s="51">
        <v>5949</v>
      </c>
      <c r="K1029" s="51">
        <v>12399</v>
      </c>
      <c r="L1029" s="51">
        <v>5956</v>
      </c>
      <c r="M1029" s="51">
        <v>12036</v>
      </c>
      <c r="N1029" s="51">
        <v>5803</v>
      </c>
      <c r="O1029" s="55">
        <v>11670</v>
      </c>
      <c r="P1029" s="139">
        <v>5622</v>
      </c>
      <c r="Q1029" s="51">
        <v>11360</v>
      </c>
      <c r="R1029" s="140">
        <v>5449</v>
      </c>
    </row>
    <row r="1030" spans="1:18" s="12" customFormat="1" ht="12.75" x14ac:dyDescent="0.2">
      <c r="A1030" s="133" t="s">
        <v>386</v>
      </c>
      <c r="B1030" s="134" t="s">
        <v>394</v>
      </c>
      <c r="C1030" s="45" t="s">
        <v>398</v>
      </c>
      <c r="D1030" s="54" t="s">
        <v>61</v>
      </c>
      <c r="E1030" s="51">
        <v>7328</v>
      </c>
      <c r="F1030" s="51">
        <v>3513</v>
      </c>
      <c r="G1030" s="51">
        <v>7009</v>
      </c>
      <c r="H1030" s="51">
        <v>3365</v>
      </c>
      <c r="I1030" s="51">
        <v>6737</v>
      </c>
      <c r="J1030" s="51">
        <v>3243</v>
      </c>
      <c r="K1030" s="51">
        <v>6657</v>
      </c>
      <c r="L1030" s="51">
        <v>3185</v>
      </c>
      <c r="M1030" s="51">
        <v>6446</v>
      </c>
      <c r="N1030" s="51">
        <v>3093</v>
      </c>
      <c r="O1030" s="55">
        <v>6285</v>
      </c>
      <c r="P1030" s="139">
        <v>3003</v>
      </c>
      <c r="Q1030" s="51">
        <v>6227</v>
      </c>
      <c r="R1030" s="140">
        <v>2975</v>
      </c>
    </row>
    <row r="1031" spans="1:18" s="12" customFormat="1" ht="12.75" x14ac:dyDescent="0.2">
      <c r="A1031" s="133" t="s">
        <v>386</v>
      </c>
      <c r="B1031" s="134" t="s">
        <v>394</v>
      </c>
      <c r="C1031" s="45" t="s">
        <v>398</v>
      </c>
      <c r="D1031" s="54" t="s">
        <v>62</v>
      </c>
      <c r="E1031" s="51">
        <v>6069</v>
      </c>
      <c r="F1031" s="51">
        <v>2901</v>
      </c>
      <c r="G1031" s="51">
        <v>5880</v>
      </c>
      <c r="H1031" s="51">
        <v>2815</v>
      </c>
      <c r="I1031" s="51">
        <v>5702</v>
      </c>
      <c r="J1031" s="51">
        <v>2706</v>
      </c>
      <c r="K1031" s="51">
        <v>5742</v>
      </c>
      <c r="L1031" s="51">
        <v>2771</v>
      </c>
      <c r="M1031" s="51">
        <v>5590</v>
      </c>
      <c r="N1031" s="51">
        <v>2710</v>
      </c>
      <c r="O1031" s="55">
        <v>5385</v>
      </c>
      <c r="P1031" s="139">
        <v>2619</v>
      </c>
      <c r="Q1031" s="51">
        <v>5133</v>
      </c>
      <c r="R1031" s="140">
        <v>2474</v>
      </c>
    </row>
    <row r="1032" spans="1:18" s="12" customFormat="1" ht="12.75" x14ac:dyDescent="0.2">
      <c r="A1032" s="133" t="s">
        <v>386</v>
      </c>
      <c r="B1032" s="134" t="s">
        <v>394</v>
      </c>
      <c r="C1032" s="45" t="s">
        <v>399</v>
      </c>
      <c r="D1032" s="54" t="s">
        <v>60</v>
      </c>
      <c r="E1032" s="51">
        <v>4564</v>
      </c>
      <c r="F1032" s="51">
        <v>2215</v>
      </c>
      <c r="G1032" s="51">
        <v>4411</v>
      </c>
      <c r="H1032" s="51">
        <v>2139</v>
      </c>
      <c r="I1032" s="51">
        <v>4324</v>
      </c>
      <c r="J1032" s="51">
        <v>2109</v>
      </c>
      <c r="K1032" s="51">
        <v>4373</v>
      </c>
      <c r="L1032" s="51">
        <v>2115</v>
      </c>
      <c r="M1032" s="51">
        <v>4282</v>
      </c>
      <c r="N1032" s="51">
        <v>2094</v>
      </c>
      <c r="O1032" s="55">
        <v>4191</v>
      </c>
      <c r="P1032" s="139">
        <v>2030</v>
      </c>
      <c r="Q1032" s="51">
        <v>4110</v>
      </c>
      <c r="R1032" s="140">
        <v>1989</v>
      </c>
    </row>
    <row r="1033" spans="1:18" s="12" customFormat="1" ht="12.75" x14ac:dyDescent="0.2">
      <c r="A1033" s="133" t="s">
        <v>386</v>
      </c>
      <c r="B1033" s="134" t="s">
        <v>394</v>
      </c>
      <c r="C1033" s="45" t="s">
        <v>399</v>
      </c>
      <c r="D1033" s="54" t="s">
        <v>61</v>
      </c>
      <c r="E1033" s="51">
        <v>2105</v>
      </c>
      <c r="F1033" s="51">
        <v>1008</v>
      </c>
      <c r="G1033" s="51">
        <v>2054</v>
      </c>
      <c r="H1033" s="51">
        <v>977</v>
      </c>
      <c r="I1033" s="51">
        <v>2007</v>
      </c>
      <c r="J1033" s="51">
        <v>965</v>
      </c>
      <c r="K1033" s="51">
        <v>2022</v>
      </c>
      <c r="L1033" s="51">
        <v>960</v>
      </c>
      <c r="M1033" s="51">
        <v>1957</v>
      </c>
      <c r="N1033" s="51">
        <v>948</v>
      </c>
      <c r="O1033" s="55">
        <v>1960</v>
      </c>
      <c r="P1033" s="139">
        <v>932</v>
      </c>
      <c r="Q1033" s="51">
        <v>1929</v>
      </c>
      <c r="R1033" s="140">
        <v>913</v>
      </c>
    </row>
    <row r="1034" spans="1:18" s="12" customFormat="1" ht="12.75" x14ac:dyDescent="0.2">
      <c r="A1034" s="133" t="s">
        <v>386</v>
      </c>
      <c r="B1034" s="134" t="s">
        <v>394</v>
      </c>
      <c r="C1034" s="45" t="s">
        <v>399</v>
      </c>
      <c r="D1034" s="54" t="s">
        <v>62</v>
      </c>
      <c r="E1034" s="51">
        <v>2459</v>
      </c>
      <c r="F1034" s="51">
        <v>1207</v>
      </c>
      <c r="G1034" s="51">
        <v>2357</v>
      </c>
      <c r="H1034" s="51">
        <v>1162</v>
      </c>
      <c r="I1034" s="51">
        <v>2317</v>
      </c>
      <c r="J1034" s="51">
        <v>1144</v>
      </c>
      <c r="K1034" s="51">
        <v>2351</v>
      </c>
      <c r="L1034" s="51">
        <v>1155</v>
      </c>
      <c r="M1034" s="51">
        <v>2325</v>
      </c>
      <c r="N1034" s="51">
        <v>1146</v>
      </c>
      <c r="O1034" s="55">
        <v>2231</v>
      </c>
      <c r="P1034" s="139">
        <v>1098</v>
      </c>
      <c r="Q1034" s="51">
        <v>2181</v>
      </c>
      <c r="R1034" s="140">
        <v>1076</v>
      </c>
    </row>
    <row r="1035" spans="1:18" s="12" customFormat="1" ht="12.75" x14ac:dyDescent="0.2">
      <c r="A1035" s="133" t="s">
        <v>386</v>
      </c>
      <c r="B1035" s="134" t="s">
        <v>400</v>
      </c>
      <c r="C1035" s="38"/>
      <c r="D1035" s="30" t="s">
        <v>60</v>
      </c>
      <c r="E1035" s="42">
        <v>125053</v>
      </c>
      <c r="F1035" s="42">
        <v>60991</v>
      </c>
      <c r="G1035" s="42">
        <v>122326</v>
      </c>
      <c r="H1035" s="42">
        <v>59553</v>
      </c>
      <c r="I1035" s="42">
        <v>120155</v>
      </c>
      <c r="J1035" s="42">
        <v>58407</v>
      </c>
      <c r="K1035" s="42">
        <v>119465</v>
      </c>
      <c r="L1035" s="42">
        <v>58124</v>
      </c>
      <c r="M1035" s="42">
        <v>117440</v>
      </c>
      <c r="N1035" s="42">
        <v>57047</v>
      </c>
      <c r="O1035" s="136">
        <v>115614</v>
      </c>
      <c r="P1035" s="137">
        <v>56174</v>
      </c>
      <c r="Q1035" s="42">
        <v>113833</v>
      </c>
      <c r="R1035" s="138">
        <v>55257</v>
      </c>
    </row>
    <row r="1036" spans="1:18" s="12" customFormat="1" ht="12.75" x14ac:dyDescent="0.2">
      <c r="A1036" s="133" t="s">
        <v>386</v>
      </c>
      <c r="B1036" s="134" t="s">
        <v>400</v>
      </c>
      <c r="C1036" s="38"/>
      <c r="D1036" s="30" t="s">
        <v>61</v>
      </c>
      <c r="E1036" s="42">
        <v>69803</v>
      </c>
      <c r="F1036" s="42">
        <v>34126</v>
      </c>
      <c r="G1036" s="42">
        <v>68373</v>
      </c>
      <c r="H1036" s="42">
        <v>33321</v>
      </c>
      <c r="I1036" s="42">
        <v>67423</v>
      </c>
      <c r="J1036" s="42">
        <v>32817</v>
      </c>
      <c r="K1036" s="42">
        <v>65970</v>
      </c>
      <c r="L1036" s="42">
        <v>32063</v>
      </c>
      <c r="M1036" s="42">
        <v>64726</v>
      </c>
      <c r="N1036" s="42">
        <v>31394</v>
      </c>
      <c r="O1036" s="136">
        <v>64050</v>
      </c>
      <c r="P1036" s="137">
        <v>31103</v>
      </c>
      <c r="Q1036" s="42">
        <v>63455</v>
      </c>
      <c r="R1036" s="138">
        <v>30807</v>
      </c>
    </row>
    <row r="1037" spans="1:18" s="12" customFormat="1" ht="12.75" x14ac:dyDescent="0.2">
      <c r="A1037" s="133" t="s">
        <v>386</v>
      </c>
      <c r="B1037" s="134" t="s">
        <v>400</v>
      </c>
      <c r="C1037" s="38"/>
      <c r="D1037" s="30" t="s">
        <v>62</v>
      </c>
      <c r="E1037" s="42">
        <v>55250</v>
      </c>
      <c r="F1037" s="42">
        <v>26865</v>
      </c>
      <c r="G1037" s="42">
        <v>53953</v>
      </c>
      <c r="H1037" s="42">
        <v>26232</v>
      </c>
      <c r="I1037" s="42">
        <v>52732</v>
      </c>
      <c r="J1037" s="42">
        <v>25590</v>
      </c>
      <c r="K1037" s="42">
        <v>53495</v>
      </c>
      <c r="L1037" s="42">
        <v>26061</v>
      </c>
      <c r="M1037" s="42">
        <v>52714</v>
      </c>
      <c r="N1037" s="42">
        <v>25653</v>
      </c>
      <c r="O1037" s="136">
        <v>51564</v>
      </c>
      <c r="P1037" s="137">
        <v>25071</v>
      </c>
      <c r="Q1037" s="42">
        <v>50378</v>
      </c>
      <c r="R1037" s="138">
        <v>24450</v>
      </c>
    </row>
    <row r="1038" spans="1:18" s="12" customFormat="1" ht="12.75" x14ac:dyDescent="0.2">
      <c r="A1038" s="133" t="s">
        <v>386</v>
      </c>
      <c r="B1038" s="134" t="s">
        <v>400</v>
      </c>
      <c r="C1038" s="45" t="s">
        <v>401</v>
      </c>
      <c r="D1038" s="54" t="s">
        <v>60</v>
      </c>
      <c r="E1038" s="51">
        <v>12693</v>
      </c>
      <c r="F1038" s="51">
        <v>6260</v>
      </c>
      <c r="G1038" s="51">
        <v>12341</v>
      </c>
      <c r="H1038" s="51">
        <v>6073</v>
      </c>
      <c r="I1038" s="51">
        <v>11967</v>
      </c>
      <c r="J1038" s="51">
        <v>5899</v>
      </c>
      <c r="K1038" s="51">
        <v>11872</v>
      </c>
      <c r="L1038" s="51">
        <v>5843</v>
      </c>
      <c r="M1038" s="51">
        <v>11536</v>
      </c>
      <c r="N1038" s="51">
        <v>5658</v>
      </c>
      <c r="O1038" s="55">
        <v>11235</v>
      </c>
      <c r="P1038" s="139">
        <v>5487</v>
      </c>
      <c r="Q1038" s="51">
        <v>10951</v>
      </c>
      <c r="R1038" s="140">
        <v>5363</v>
      </c>
    </row>
    <row r="1039" spans="1:18" s="12" customFormat="1" ht="12.75" x14ac:dyDescent="0.2">
      <c r="A1039" s="133" t="s">
        <v>386</v>
      </c>
      <c r="B1039" s="134" t="s">
        <v>400</v>
      </c>
      <c r="C1039" s="45" t="s">
        <v>401</v>
      </c>
      <c r="D1039" s="54" t="s">
        <v>61</v>
      </c>
      <c r="E1039" s="51">
        <v>6616</v>
      </c>
      <c r="F1039" s="51">
        <v>3251</v>
      </c>
      <c r="G1039" s="51">
        <v>6486</v>
      </c>
      <c r="H1039" s="51">
        <v>3198</v>
      </c>
      <c r="I1039" s="51">
        <v>6331</v>
      </c>
      <c r="J1039" s="51">
        <v>3123</v>
      </c>
      <c r="K1039" s="51">
        <v>6105</v>
      </c>
      <c r="L1039" s="51">
        <v>3020</v>
      </c>
      <c r="M1039" s="51">
        <v>5920</v>
      </c>
      <c r="N1039" s="51">
        <v>2929</v>
      </c>
      <c r="O1039" s="55">
        <v>5795</v>
      </c>
      <c r="P1039" s="139">
        <v>2866</v>
      </c>
      <c r="Q1039" s="51">
        <v>5694</v>
      </c>
      <c r="R1039" s="140">
        <v>2829</v>
      </c>
    </row>
    <row r="1040" spans="1:18" s="12" customFormat="1" ht="12.75" x14ac:dyDescent="0.2">
      <c r="A1040" s="133" t="s">
        <v>386</v>
      </c>
      <c r="B1040" s="134" t="s">
        <v>400</v>
      </c>
      <c r="C1040" s="45" t="s">
        <v>401</v>
      </c>
      <c r="D1040" s="54" t="s">
        <v>62</v>
      </c>
      <c r="E1040" s="51">
        <v>6077</v>
      </c>
      <c r="F1040" s="51">
        <v>3009</v>
      </c>
      <c r="G1040" s="51">
        <v>5855</v>
      </c>
      <c r="H1040" s="51">
        <v>2875</v>
      </c>
      <c r="I1040" s="51">
        <v>5636</v>
      </c>
      <c r="J1040" s="51">
        <v>2776</v>
      </c>
      <c r="K1040" s="51">
        <v>5767</v>
      </c>
      <c r="L1040" s="51">
        <v>2823</v>
      </c>
      <c r="M1040" s="51">
        <v>5616</v>
      </c>
      <c r="N1040" s="51">
        <v>2729</v>
      </c>
      <c r="O1040" s="55">
        <v>5440</v>
      </c>
      <c r="P1040" s="139">
        <v>2621</v>
      </c>
      <c r="Q1040" s="51">
        <v>5257</v>
      </c>
      <c r="R1040" s="140">
        <v>2534</v>
      </c>
    </row>
    <row r="1041" spans="1:18" s="12" customFormat="1" ht="12.75" x14ac:dyDescent="0.2">
      <c r="A1041" s="133" t="s">
        <v>386</v>
      </c>
      <c r="B1041" s="134" t="s">
        <v>400</v>
      </c>
      <c r="C1041" s="45" t="s">
        <v>402</v>
      </c>
      <c r="D1041" s="54" t="s">
        <v>60</v>
      </c>
      <c r="E1041" s="51">
        <v>13268</v>
      </c>
      <c r="F1041" s="51">
        <v>6334</v>
      </c>
      <c r="G1041" s="51">
        <v>12845</v>
      </c>
      <c r="H1041" s="51">
        <v>6108</v>
      </c>
      <c r="I1041" s="51">
        <v>12517</v>
      </c>
      <c r="J1041" s="51">
        <v>5941</v>
      </c>
      <c r="K1041" s="51">
        <v>12346</v>
      </c>
      <c r="L1041" s="51">
        <v>5908</v>
      </c>
      <c r="M1041" s="51">
        <v>12112</v>
      </c>
      <c r="N1041" s="51">
        <v>5792</v>
      </c>
      <c r="O1041" s="55">
        <v>11866</v>
      </c>
      <c r="P1041" s="139">
        <v>5685</v>
      </c>
      <c r="Q1041" s="51">
        <v>11545</v>
      </c>
      <c r="R1041" s="140">
        <v>5516</v>
      </c>
    </row>
    <row r="1042" spans="1:18" s="12" customFormat="1" ht="12.75" x14ac:dyDescent="0.2">
      <c r="A1042" s="133" t="s">
        <v>386</v>
      </c>
      <c r="B1042" s="134" t="s">
        <v>400</v>
      </c>
      <c r="C1042" s="45" t="s">
        <v>402</v>
      </c>
      <c r="D1042" s="54" t="s">
        <v>61</v>
      </c>
      <c r="E1042" s="51">
        <v>6790</v>
      </c>
      <c r="F1042" s="51">
        <v>3269</v>
      </c>
      <c r="G1042" s="51">
        <v>6625</v>
      </c>
      <c r="H1042" s="51">
        <v>3181</v>
      </c>
      <c r="I1042" s="51">
        <v>6529</v>
      </c>
      <c r="J1042" s="51">
        <v>3135</v>
      </c>
      <c r="K1042" s="51">
        <v>6354</v>
      </c>
      <c r="L1042" s="51">
        <v>3052</v>
      </c>
      <c r="M1042" s="51">
        <v>6217</v>
      </c>
      <c r="N1042" s="51">
        <v>2977</v>
      </c>
      <c r="O1042" s="55">
        <v>6100</v>
      </c>
      <c r="P1042" s="139">
        <v>2922</v>
      </c>
      <c r="Q1042" s="51">
        <v>5970</v>
      </c>
      <c r="R1042" s="140">
        <v>2853</v>
      </c>
    </row>
    <row r="1043" spans="1:18" s="12" customFormat="1" ht="12.75" x14ac:dyDescent="0.2">
      <c r="A1043" s="133" t="s">
        <v>386</v>
      </c>
      <c r="B1043" s="134" t="s">
        <v>400</v>
      </c>
      <c r="C1043" s="45" t="s">
        <v>402</v>
      </c>
      <c r="D1043" s="54" t="s">
        <v>62</v>
      </c>
      <c r="E1043" s="51">
        <v>6478</v>
      </c>
      <c r="F1043" s="51">
        <v>3065</v>
      </c>
      <c r="G1043" s="51">
        <v>6220</v>
      </c>
      <c r="H1043" s="51">
        <v>2927</v>
      </c>
      <c r="I1043" s="51">
        <v>5988</v>
      </c>
      <c r="J1043" s="51">
        <v>2806</v>
      </c>
      <c r="K1043" s="51">
        <v>5992</v>
      </c>
      <c r="L1043" s="51">
        <v>2856</v>
      </c>
      <c r="M1043" s="51">
        <v>5895</v>
      </c>
      <c r="N1043" s="51">
        <v>2815</v>
      </c>
      <c r="O1043" s="55">
        <v>5766</v>
      </c>
      <c r="P1043" s="139">
        <v>2763</v>
      </c>
      <c r="Q1043" s="51">
        <v>5575</v>
      </c>
      <c r="R1043" s="140">
        <v>2663</v>
      </c>
    </row>
    <row r="1044" spans="1:18" s="12" customFormat="1" ht="12.75" x14ac:dyDescent="0.2">
      <c r="A1044" s="133" t="s">
        <v>386</v>
      </c>
      <c r="B1044" s="134" t="s">
        <v>400</v>
      </c>
      <c r="C1044" s="45" t="s">
        <v>403</v>
      </c>
      <c r="D1044" s="54" t="s">
        <v>60</v>
      </c>
      <c r="E1044" s="51">
        <v>9029</v>
      </c>
      <c r="F1044" s="51">
        <v>4395</v>
      </c>
      <c r="G1044" s="51">
        <v>8867</v>
      </c>
      <c r="H1044" s="51">
        <v>4316</v>
      </c>
      <c r="I1044" s="51">
        <v>8572</v>
      </c>
      <c r="J1044" s="51">
        <v>4159</v>
      </c>
      <c r="K1044" s="51">
        <v>8440</v>
      </c>
      <c r="L1044" s="51">
        <v>4075</v>
      </c>
      <c r="M1044" s="51">
        <v>8226</v>
      </c>
      <c r="N1044" s="51">
        <v>3958</v>
      </c>
      <c r="O1044" s="55">
        <v>8019</v>
      </c>
      <c r="P1044" s="139">
        <v>3866</v>
      </c>
      <c r="Q1044" s="51">
        <v>7828</v>
      </c>
      <c r="R1044" s="140">
        <v>3739</v>
      </c>
    </row>
    <row r="1045" spans="1:18" s="12" customFormat="1" ht="12.75" x14ac:dyDescent="0.2">
      <c r="A1045" s="133" t="s">
        <v>386</v>
      </c>
      <c r="B1045" s="134" t="s">
        <v>400</v>
      </c>
      <c r="C1045" s="45" t="s">
        <v>403</v>
      </c>
      <c r="D1045" s="54" t="s">
        <v>61</v>
      </c>
      <c r="E1045" s="51">
        <v>4986</v>
      </c>
      <c r="F1045" s="51">
        <v>2447</v>
      </c>
      <c r="G1045" s="51">
        <v>4931</v>
      </c>
      <c r="H1045" s="51">
        <v>2400</v>
      </c>
      <c r="I1045" s="51">
        <v>4805</v>
      </c>
      <c r="J1045" s="51">
        <v>2323</v>
      </c>
      <c r="K1045" s="51">
        <v>4742</v>
      </c>
      <c r="L1045" s="51">
        <v>2281</v>
      </c>
      <c r="M1045" s="51">
        <v>4596</v>
      </c>
      <c r="N1045" s="51">
        <v>2207</v>
      </c>
      <c r="O1045" s="55">
        <v>4497</v>
      </c>
      <c r="P1045" s="139">
        <v>2167</v>
      </c>
      <c r="Q1045" s="51">
        <v>4401</v>
      </c>
      <c r="R1045" s="140">
        <v>2103</v>
      </c>
    </row>
    <row r="1046" spans="1:18" s="12" customFormat="1" ht="12.75" x14ac:dyDescent="0.2">
      <c r="A1046" s="133" t="s">
        <v>386</v>
      </c>
      <c r="B1046" s="134" t="s">
        <v>400</v>
      </c>
      <c r="C1046" s="45" t="s">
        <v>403</v>
      </c>
      <c r="D1046" s="54" t="s">
        <v>62</v>
      </c>
      <c r="E1046" s="51">
        <v>4043</v>
      </c>
      <c r="F1046" s="51">
        <v>1948</v>
      </c>
      <c r="G1046" s="51">
        <v>3936</v>
      </c>
      <c r="H1046" s="51">
        <v>1916</v>
      </c>
      <c r="I1046" s="51">
        <v>3767</v>
      </c>
      <c r="J1046" s="51">
        <v>1836</v>
      </c>
      <c r="K1046" s="51">
        <v>3698</v>
      </c>
      <c r="L1046" s="51">
        <v>1794</v>
      </c>
      <c r="M1046" s="51">
        <v>3630</v>
      </c>
      <c r="N1046" s="51">
        <v>1751</v>
      </c>
      <c r="O1046" s="55">
        <v>3522</v>
      </c>
      <c r="P1046" s="139">
        <v>1699</v>
      </c>
      <c r="Q1046" s="51">
        <v>3427</v>
      </c>
      <c r="R1046" s="140">
        <v>1636</v>
      </c>
    </row>
    <row r="1047" spans="1:18" s="12" customFormat="1" ht="12.75" x14ac:dyDescent="0.2">
      <c r="A1047" s="133" t="s">
        <v>386</v>
      </c>
      <c r="B1047" s="134" t="s">
        <v>400</v>
      </c>
      <c r="C1047" s="45" t="s">
        <v>404</v>
      </c>
      <c r="D1047" s="54" t="s">
        <v>71</v>
      </c>
      <c r="E1047" s="51">
        <v>30193</v>
      </c>
      <c r="F1047" s="51">
        <v>14853</v>
      </c>
      <c r="G1047" s="51">
        <v>29673</v>
      </c>
      <c r="H1047" s="51">
        <v>14492</v>
      </c>
      <c r="I1047" s="51">
        <v>29569</v>
      </c>
      <c r="J1047" s="51">
        <v>14392</v>
      </c>
      <c r="K1047" s="51">
        <v>29034</v>
      </c>
      <c r="L1047" s="51">
        <v>14146</v>
      </c>
      <c r="M1047" s="51">
        <v>28714</v>
      </c>
      <c r="N1047" s="51">
        <v>13944</v>
      </c>
      <c r="O1047" s="55">
        <v>28704</v>
      </c>
      <c r="P1047" s="139">
        <v>13943</v>
      </c>
      <c r="Q1047" s="51">
        <v>28725</v>
      </c>
      <c r="R1047" s="140">
        <v>13966</v>
      </c>
    </row>
    <row r="1048" spans="1:18" s="12" customFormat="1" ht="12.75" x14ac:dyDescent="0.2">
      <c r="A1048" s="133" t="s">
        <v>386</v>
      </c>
      <c r="B1048" s="134" t="s">
        <v>400</v>
      </c>
      <c r="C1048" s="45" t="s">
        <v>405</v>
      </c>
      <c r="D1048" s="54" t="s">
        <v>60</v>
      </c>
      <c r="E1048" s="51">
        <v>10891</v>
      </c>
      <c r="F1048" s="51">
        <v>5371</v>
      </c>
      <c r="G1048" s="51">
        <v>10568</v>
      </c>
      <c r="H1048" s="51">
        <v>5248</v>
      </c>
      <c r="I1048" s="51">
        <v>10344</v>
      </c>
      <c r="J1048" s="51">
        <v>5146</v>
      </c>
      <c r="K1048" s="51">
        <v>10347</v>
      </c>
      <c r="L1048" s="51">
        <v>5136</v>
      </c>
      <c r="M1048" s="51">
        <v>10088</v>
      </c>
      <c r="N1048" s="51">
        <v>5006</v>
      </c>
      <c r="O1048" s="55">
        <v>9938</v>
      </c>
      <c r="P1048" s="139">
        <v>4912</v>
      </c>
      <c r="Q1048" s="51">
        <v>9675</v>
      </c>
      <c r="R1048" s="140">
        <v>4800</v>
      </c>
    </row>
    <row r="1049" spans="1:18" s="12" customFormat="1" ht="12.75" x14ac:dyDescent="0.2">
      <c r="A1049" s="133" t="s">
        <v>386</v>
      </c>
      <c r="B1049" s="134" t="s">
        <v>400</v>
      </c>
      <c r="C1049" s="45" t="s">
        <v>405</v>
      </c>
      <c r="D1049" s="54" t="s">
        <v>61</v>
      </c>
      <c r="E1049" s="51">
        <v>4996</v>
      </c>
      <c r="F1049" s="51">
        <v>2442</v>
      </c>
      <c r="G1049" s="51">
        <v>4844</v>
      </c>
      <c r="H1049" s="51">
        <v>2399</v>
      </c>
      <c r="I1049" s="51">
        <v>4750</v>
      </c>
      <c r="J1049" s="51">
        <v>2369</v>
      </c>
      <c r="K1049" s="51">
        <v>4711</v>
      </c>
      <c r="L1049" s="51">
        <v>2324</v>
      </c>
      <c r="M1049" s="51">
        <v>4604</v>
      </c>
      <c r="N1049" s="51">
        <v>2271</v>
      </c>
      <c r="O1049" s="55">
        <v>4596</v>
      </c>
      <c r="P1049" s="139">
        <v>2271</v>
      </c>
      <c r="Q1049" s="51">
        <v>4530</v>
      </c>
      <c r="R1049" s="140">
        <v>2227</v>
      </c>
    </row>
    <row r="1050" spans="1:18" s="12" customFormat="1" ht="12.75" x14ac:dyDescent="0.2">
      <c r="A1050" s="133" t="s">
        <v>386</v>
      </c>
      <c r="B1050" s="134" t="s">
        <v>400</v>
      </c>
      <c r="C1050" s="45" t="s">
        <v>405</v>
      </c>
      <c r="D1050" s="54" t="s">
        <v>62</v>
      </c>
      <c r="E1050" s="51">
        <v>5895</v>
      </c>
      <c r="F1050" s="51">
        <v>2929</v>
      </c>
      <c r="G1050" s="51">
        <v>5724</v>
      </c>
      <c r="H1050" s="51">
        <v>2849</v>
      </c>
      <c r="I1050" s="51">
        <v>5594</v>
      </c>
      <c r="J1050" s="51">
        <v>2777</v>
      </c>
      <c r="K1050" s="51">
        <v>5636</v>
      </c>
      <c r="L1050" s="51">
        <v>2812</v>
      </c>
      <c r="M1050" s="51">
        <v>5484</v>
      </c>
      <c r="N1050" s="51">
        <v>2735</v>
      </c>
      <c r="O1050" s="55">
        <v>5342</v>
      </c>
      <c r="P1050" s="139">
        <v>2641</v>
      </c>
      <c r="Q1050" s="51">
        <v>5145</v>
      </c>
      <c r="R1050" s="140">
        <v>2573</v>
      </c>
    </row>
    <row r="1051" spans="1:18" s="12" customFormat="1" ht="12.75" x14ac:dyDescent="0.2">
      <c r="A1051" s="133" t="s">
        <v>386</v>
      </c>
      <c r="B1051" s="134" t="s">
        <v>400</v>
      </c>
      <c r="C1051" s="45" t="s">
        <v>406</v>
      </c>
      <c r="D1051" s="54" t="s">
        <v>60</v>
      </c>
      <c r="E1051" s="51">
        <v>7813</v>
      </c>
      <c r="F1051" s="51">
        <v>3802</v>
      </c>
      <c r="G1051" s="51">
        <v>7598</v>
      </c>
      <c r="H1051" s="51">
        <v>3686</v>
      </c>
      <c r="I1051" s="51">
        <v>7376</v>
      </c>
      <c r="J1051" s="51">
        <v>3586</v>
      </c>
      <c r="K1051" s="51">
        <v>7372</v>
      </c>
      <c r="L1051" s="51">
        <v>3558</v>
      </c>
      <c r="M1051" s="51">
        <v>7186</v>
      </c>
      <c r="N1051" s="51">
        <v>3466</v>
      </c>
      <c r="O1051" s="55">
        <v>7042</v>
      </c>
      <c r="P1051" s="139">
        <v>3418</v>
      </c>
      <c r="Q1051" s="51">
        <v>6811</v>
      </c>
      <c r="R1051" s="140">
        <v>3292</v>
      </c>
    </row>
    <row r="1052" spans="1:18" s="12" customFormat="1" ht="12.75" x14ac:dyDescent="0.2">
      <c r="A1052" s="133" t="s">
        <v>386</v>
      </c>
      <c r="B1052" s="134" t="s">
        <v>400</v>
      </c>
      <c r="C1052" s="45" t="s">
        <v>406</v>
      </c>
      <c r="D1052" s="54" t="s">
        <v>61</v>
      </c>
      <c r="E1052" s="51">
        <v>3049</v>
      </c>
      <c r="F1052" s="51">
        <v>1474</v>
      </c>
      <c r="G1052" s="51">
        <v>2949</v>
      </c>
      <c r="H1052" s="51">
        <v>1423</v>
      </c>
      <c r="I1052" s="51">
        <v>2821</v>
      </c>
      <c r="J1052" s="51">
        <v>1369</v>
      </c>
      <c r="K1052" s="51">
        <v>2687</v>
      </c>
      <c r="L1052" s="51">
        <v>1294</v>
      </c>
      <c r="M1052" s="51">
        <v>2586</v>
      </c>
      <c r="N1052" s="51">
        <v>1231</v>
      </c>
      <c r="O1052" s="55">
        <v>2531</v>
      </c>
      <c r="P1052" s="139">
        <v>1210</v>
      </c>
      <c r="Q1052" s="51">
        <v>2459</v>
      </c>
      <c r="R1052" s="140">
        <v>1180</v>
      </c>
    </row>
    <row r="1053" spans="1:18" s="12" customFormat="1" ht="12.75" x14ac:dyDescent="0.2">
      <c r="A1053" s="133" t="s">
        <v>386</v>
      </c>
      <c r="B1053" s="134" t="s">
        <v>400</v>
      </c>
      <c r="C1053" s="45" t="s">
        <v>406</v>
      </c>
      <c r="D1053" s="54" t="s">
        <v>62</v>
      </c>
      <c r="E1053" s="51">
        <v>4764</v>
      </c>
      <c r="F1053" s="51">
        <v>2328</v>
      </c>
      <c r="G1053" s="51">
        <v>4649</v>
      </c>
      <c r="H1053" s="51">
        <v>2263</v>
      </c>
      <c r="I1053" s="51">
        <v>4555</v>
      </c>
      <c r="J1053" s="51">
        <v>2217</v>
      </c>
      <c r="K1053" s="51">
        <v>4685</v>
      </c>
      <c r="L1053" s="51">
        <v>2264</v>
      </c>
      <c r="M1053" s="51">
        <v>4600</v>
      </c>
      <c r="N1053" s="51">
        <v>2235</v>
      </c>
      <c r="O1053" s="55">
        <v>4511</v>
      </c>
      <c r="P1053" s="139">
        <v>2208</v>
      </c>
      <c r="Q1053" s="51">
        <v>4352</v>
      </c>
      <c r="R1053" s="140">
        <v>2112</v>
      </c>
    </row>
    <row r="1054" spans="1:18" s="12" customFormat="1" ht="12.75" x14ac:dyDescent="0.2">
      <c r="A1054" s="133" t="s">
        <v>386</v>
      </c>
      <c r="B1054" s="134" t="s">
        <v>400</v>
      </c>
      <c r="C1054" s="45" t="s">
        <v>400</v>
      </c>
      <c r="D1054" s="54" t="s">
        <v>60</v>
      </c>
      <c r="E1054" s="51">
        <v>25326</v>
      </c>
      <c r="F1054" s="51">
        <v>12281</v>
      </c>
      <c r="G1054" s="51">
        <v>24997</v>
      </c>
      <c r="H1054" s="51">
        <v>12114</v>
      </c>
      <c r="I1054" s="51">
        <v>24669</v>
      </c>
      <c r="J1054" s="51">
        <v>11940</v>
      </c>
      <c r="K1054" s="51">
        <v>24826</v>
      </c>
      <c r="L1054" s="51">
        <v>12078</v>
      </c>
      <c r="M1054" s="51">
        <v>24635</v>
      </c>
      <c r="N1054" s="51">
        <v>11981</v>
      </c>
      <c r="O1054" s="55">
        <v>24301</v>
      </c>
      <c r="P1054" s="139">
        <v>11851</v>
      </c>
      <c r="Q1054" s="51">
        <v>24214</v>
      </c>
      <c r="R1054" s="140">
        <v>11812</v>
      </c>
    </row>
    <row r="1055" spans="1:18" s="12" customFormat="1" ht="12.75" x14ac:dyDescent="0.2">
      <c r="A1055" s="133" t="s">
        <v>386</v>
      </c>
      <c r="B1055" s="134" t="s">
        <v>400</v>
      </c>
      <c r="C1055" s="45" t="s">
        <v>400</v>
      </c>
      <c r="D1055" s="54" t="s">
        <v>61</v>
      </c>
      <c r="E1055" s="51">
        <v>7773</v>
      </c>
      <c r="F1055" s="51">
        <v>3772</v>
      </c>
      <c r="G1055" s="51">
        <v>7596</v>
      </c>
      <c r="H1055" s="51">
        <v>3694</v>
      </c>
      <c r="I1055" s="51">
        <v>7434</v>
      </c>
      <c r="J1055" s="51">
        <v>3613</v>
      </c>
      <c r="K1055" s="51">
        <v>7362</v>
      </c>
      <c r="L1055" s="51">
        <v>3563</v>
      </c>
      <c r="M1055" s="51">
        <v>7228</v>
      </c>
      <c r="N1055" s="51">
        <v>3510</v>
      </c>
      <c r="O1055" s="55">
        <v>7117</v>
      </c>
      <c r="P1055" s="139">
        <v>3482</v>
      </c>
      <c r="Q1055" s="51">
        <v>7043</v>
      </c>
      <c r="R1055" s="140">
        <v>3446</v>
      </c>
    </row>
    <row r="1056" spans="1:18" s="12" customFormat="1" ht="12.75" x14ac:dyDescent="0.2">
      <c r="A1056" s="133" t="s">
        <v>386</v>
      </c>
      <c r="B1056" s="134" t="s">
        <v>400</v>
      </c>
      <c r="C1056" s="45" t="s">
        <v>400</v>
      </c>
      <c r="D1056" s="54" t="s">
        <v>62</v>
      </c>
      <c r="E1056" s="51">
        <v>17553</v>
      </c>
      <c r="F1056" s="51">
        <v>8509</v>
      </c>
      <c r="G1056" s="51">
        <v>17401</v>
      </c>
      <c r="H1056" s="51">
        <v>8420</v>
      </c>
      <c r="I1056" s="51">
        <v>17235</v>
      </c>
      <c r="J1056" s="51">
        <v>8327</v>
      </c>
      <c r="K1056" s="51">
        <v>17464</v>
      </c>
      <c r="L1056" s="51">
        <v>8515</v>
      </c>
      <c r="M1056" s="51">
        <v>17407</v>
      </c>
      <c r="N1056" s="51">
        <v>8471</v>
      </c>
      <c r="O1056" s="55">
        <v>17184</v>
      </c>
      <c r="P1056" s="139">
        <v>8369</v>
      </c>
      <c r="Q1056" s="51">
        <v>17171</v>
      </c>
      <c r="R1056" s="140">
        <v>8366</v>
      </c>
    </row>
    <row r="1057" spans="1:18" s="12" customFormat="1" ht="12.75" x14ac:dyDescent="0.2">
      <c r="A1057" s="133" t="s">
        <v>386</v>
      </c>
      <c r="B1057" s="134" t="s">
        <v>400</v>
      </c>
      <c r="C1057" s="45" t="s">
        <v>407</v>
      </c>
      <c r="D1057" s="54" t="s">
        <v>60</v>
      </c>
      <c r="E1057" s="51">
        <v>15840</v>
      </c>
      <c r="F1057" s="51">
        <v>7695</v>
      </c>
      <c r="G1057" s="51">
        <v>15437</v>
      </c>
      <c r="H1057" s="51">
        <v>7516</v>
      </c>
      <c r="I1057" s="51">
        <v>15141</v>
      </c>
      <c r="J1057" s="51">
        <v>7344</v>
      </c>
      <c r="K1057" s="51">
        <v>15228</v>
      </c>
      <c r="L1057" s="51">
        <v>7380</v>
      </c>
      <c r="M1057" s="51">
        <v>14943</v>
      </c>
      <c r="N1057" s="51">
        <v>7242</v>
      </c>
      <c r="O1057" s="55">
        <v>14509</v>
      </c>
      <c r="P1057" s="139">
        <v>7012</v>
      </c>
      <c r="Q1057" s="51">
        <v>14084</v>
      </c>
      <c r="R1057" s="140">
        <v>6769</v>
      </c>
    </row>
    <row r="1058" spans="1:18" s="12" customFormat="1" ht="12.75" x14ac:dyDescent="0.2">
      <c r="A1058" s="133" t="s">
        <v>386</v>
      </c>
      <c r="B1058" s="134" t="s">
        <v>400</v>
      </c>
      <c r="C1058" s="45" t="s">
        <v>407</v>
      </c>
      <c r="D1058" s="54" t="s">
        <v>61</v>
      </c>
      <c r="E1058" s="51">
        <v>5400</v>
      </c>
      <c r="F1058" s="51">
        <v>2618</v>
      </c>
      <c r="G1058" s="51">
        <v>5269</v>
      </c>
      <c r="H1058" s="51">
        <v>2534</v>
      </c>
      <c r="I1058" s="51">
        <v>5184</v>
      </c>
      <c r="J1058" s="51">
        <v>2493</v>
      </c>
      <c r="K1058" s="51">
        <v>4975</v>
      </c>
      <c r="L1058" s="51">
        <v>2383</v>
      </c>
      <c r="M1058" s="51">
        <v>4861</v>
      </c>
      <c r="N1058" s="51">
        <v>2325</v>
      </c>
      <c r="O1058" s="55">
        <v>4710</v>
      </c>
      <c r="P1058" s="139">
        <v>2242</v>
      </c>
      <c r="Q1058" s="51">
        <v>4633</v>
      </c>
      <c r="R1058" s="140">
        <v>2203</v>
      </c>
    </row>
    <row r="1059" spans="1:18" s="12" customFormat="1" ht="12.75" x14ac:dyDescent="0.2">
      <c r="A1059" s="133" t="s">
        <v>386</v>
      </c>
      <c r="B1059" s="134" t="s">
        <v>400</v>
      </c>
      <c r="C1059" s="45" t="s">
        <v>407</v>
      </c>
      <c r="D1059" s="54" t="s">
        <v>62</v>
      </c>
      <c r="E1059" s="51">
        <v>10440</v>
      </c>
      <c r="F1059" s="51">
        <v>5077</v>
      </c>
      <c r="G1059" s="51">
        <v>10168</v>
      </c>
      <c r="H1059" s="51">
        <v>4982</v>
      </c>
      <c r="I1059" s="51">
        <v>9957</v>
      </c>
      <c r="J1059" s="51">
        <v>4851</v>
      </c>
      <c r="K1059" s="51">
        <v>10253</v>
      </c>
      <c r="L1059" s="51">
        <v>4997</v>
      </c>
      <c r="M1059" s="51">
        <v>10082</v>
      </c>
      <c r="N1059" s="51">
        <v>4917</v>
      </c>
      <c r="O1059" s="55">
        <v>9799</v>
      </c>
      <c r="P1059" s="139">
        <v>4770</v>
      </c>
      <c r="Q1059" s="51">
        <v>9451</v>
      </c>
      <c r="R1059" s="140">
        <v>4566</v>
      </c>
    </row>
    <row r="1060" spans="1:18" s="12" customFormat="1" ht="12.75" x14ac:dyDescent="0.2">
      <c r="A1060" s="133" t="s">
        <v>408</v>
      </c>
      <c r="B1060" s="134"/>
      <c r="C1060" s="38"/>
      <c r="D1060" s="30" t="s">
        <v>60</v>
      </c>
      <c r="E1060" s="42">
        <v>700152</v>
      </c>
      <c r="F1060" s="42">
        <v>340454</v>
      </c>
      <c r="G1060" s="42">
        <v>690530</v>
      </c>
      <c r="H1060" s="42">
        <v>335471</v>
      </c>
      <c r="I1060" s="42">
        <v>682307</v>
      </c>
      <c r="J1060" s="42">
        <v>331236</v>
      </c>
      <c r="K1060" s="42">
        <v>684545</v>
      </c>
      <c r="L1060" s="42">
        <v>332244</v>
      </c>
      <c r="M1060" s="42">
        <v>677781</v>
      </c>
      <c r="N1060" s="42">
        <v>329052</v>
      </c>
      <c r="O1060" s="136">
        <v>673307</v>
      </c>
      <c r="P1060" s="137">
        <v>326690</v>
      </c>
      <c r="Q1060" s="42">
        <v>669381</v>
      </c>
      <c r="R1060" s="138">
        <v>324897</v>
      </c>
    </row>
    <row r="1061" spans="1:18" s="12" customFormat="1" ht="12.75" x14ac:dyDescent="0.2">
      <c r="A1061" s="133" t="s">
        <v>408</v>
      </c>
      <c r="B1061" s="134"/>
      <c r="C1061" s="38"/>
      <c r="D1061" s="30" t="s">
        <v>61</v>
      </c>
      <c r="E1061" s="42">
        <v>354853</v>
      </c>
      <c r="F1061" s="42">
        <v>172839</v>
      </c>
      <c r="G1061" s="42">
        <v>348255</v>
      </c>
      <c r="H1061" s="42">
        <v>169562</v>
      </c>
      <c r="I1061" s="42">
        <v>344091</v>
      </c>
      <c r="J1061" s="42">
        <v>167399</v>
      </c>
      <c r="K1061" s="42">
        <v>342637</v>
      </c>
      <c r="L1061" s="42">
        <v>166763</v>
      </c>
      <c r="M1061" s="42">
        <v>338187</v>
      </c>
      <c r="N1061" s="42">
        <v>164527</v>
      </c>
      <c r="O1061" s="136">
        <v>335781</v>
      </c>
      <c r="P1061" s="137">
        <v>163326</v>
      </c>
      <c r="Q1061" s="42">
        <v>333459</v>
      </c>
      <c r="R1061" s="138">
        <v>162189</v>
      </c>
    </row>
    <row r="1062" spans="1:18" s="12" customFormat="1" ht="12.75" x14ac:dyDescent="0.2">
      <c r="A1062" s="133" t="s">
        <v>408</v>
      </c>
      <c r="B1062" s="134"/>
      <c r="C1062" s="38"/>
      <c r="D1062" s="30" t="s">
        <v>62</v>
      </c>
      <c r="E1062" s="42">
        <v>345299</v>
      </c>
      <c r="F1062" s="42">
        <v>167615</v>
      </c>
      <c r="G1062" s="42">
        <v>342275</v>
      </c>
      <c r="H1062" s="42">
        <v>165909</v>
      </c>
      <c r="I1062" s="42">
        <v>338216</v>
      </c>
      <c r="J1062" s="42">
        <v>163837</v>
      </c>
      <c r="K1062" s="42">
        <v>341908</v>
      </c>
      <c r="L1062" s="42">
        <v>165481</v>
      </c>
      <c r="M1062" s="42">
        <v>339594</v>
      </c>
      <c r="N1062" s="42">
        <v>164525</v>
      </c>
      <c r="O1062" s="136">
        <v>337526</v>
      </c>
      <c r="P1062" s="137">
        <v>163364</v>
      </c>
      <c r="Q1062" s="42">
        <v>335922</v>
      </c>
      <c r="R1062" s="138">
        <v>162708</v>
      </c>
    </row>
    <row r="1063" spans="1:18" s="12" customFormat="1" ht="12.75" x14ac:dyDescent="0.2">
      <c r="A1063" s="133" t="s">
        <v>408</v>
      </c>
      <c r="B1063" s="134" t="s">
        <v>409</v>
      </c>
      <c r="C1063" s="38"/>
      <c r="D1063" s="30" t="s">
        <v>60</v>
      </c>
      <c r="E1063" s="42">
        <v>141310</v>
      </c>
      <c r="F1063" s="42">
        <v>68919</v>
      </c>
      <c r="G1063" s="42">
        <v>138345</v>
      </c>
      <c r="H1063" s="42">
        <v>67422</v>
      </c>
      <c r="I1063" s="42">
        <v>135836</v>
      </c>
      <c r="J1063" s="42">
        <v>66080</v>
      </c>
      <c r="K1063" s="42">
        <v>134751</v>
      </c>
      <c r="L1063" s="42">
        <v>65515</v>
      </c>
      <c r="M1063" s="42">
        <v>132616</v>
      </c>
      <c r="N1063" s="42">
        <v>64525</v>
      </c>
      <c r="O1063" s="136">
        <v>131059</v>
      </c>
      <c r="P1063" s="137">
        <v>63752</v>
      </c>
      <c r="Q1063" s="42">
        <v>129330</v>
      </c>
      <c r="R1063" s="138">
        <v>62937</v>
      </c>
    </row>
    <row r="1064" spans="1:18" s="12" customFormat="1" ht="12.75" x14ac:dyDescent="0.2">
      <c r="A1064" s="133" t="s">
        <v>408</v>
      </c>
      <c r="B1064" s="134" t="s">
        <v>409</v>
      </c>
      <c r="C1064" s="38"/>
      <c r="D1064" s="30" t="s">
        <v>61</v>
      </c>
      <c r="E1064" s="42">
        <v>60827</v>
      </c>
      <c r="F1064" s="42">
        <v>29812</v>
      </c>
      <c r="G1064" s="42">
        <v>59262</v>
      </c>
      <c r="H1064" s="42">
        <v>28951</v>
      </c>
      <c r="I1064" s="42">
        <v>58369</v>
      </c>
      <c r="J1064" s="42">
        <v>28459</v>
      </c>
      <c r="K1064" s="42">
        <v>57187</v>
      </c>
      <c r="L1064" s="42">
        <v>27836</v>
      </c>
      <c r="M1064" s="42">
        <v>56331</v>
      </c>
      <c r="N1064" s="42">
        <v>27456</v>
      </c>
      <c r="O1064" s="136">
        <v>55800</v>
      </c>
      <c r="P1064" s="137">
        <v>27224</v>
      </c>
      <c r="Q1064" s="42">
        <v>55226</v>
      </c>
      <c r="R1064" s="138">
        <v>26912</v>
      </c>
    </row>
    <row r="1065" spans="1:18" s="12" customFormat="1" ht="12.75" x14ac:dyDescent="0.2">
      <c r="A1065" s="133" t="s">
        <v>408</v>
      </c>
      <c r="B1065" s="134" t="s">
        <v>409</v>
      </c>
      <c r="C1065" s="38"/>
      <c r="D1065" s="30" t="s">
        <v>62</v>
      </c>
      <c r="E1065" s="42">
        <v>80483</v>
      </c>
      <c r="F1065" s="42">
        <v>39107</v>
      </c>
      <c r="G1065" s="42">
        <v>79083</v>
      </c>
      <c r="H1065" s="42">
        <v>38471</v>
      </c>
      <c r="I1065" s="42">
        <v>77467</v>
      </c>
      <c r="J1065" s="42">
        <v>37621</v>
      </c>
      <c r="K1065" s="42">
        <v>77564</v>
      </c>
      <c r="L1065" s="42">
        <v>37679</v>
      </c>
      <c r="M1065" s="42">
        <v>76285</v>
      </c>
      <c r="N1065" s="42">
        <v>37069</v>
      </c>
      <c r="O1065" s="136">
        <v>75259</v>
      </c>
      <c r="P1065" s="137">
        <v>36528</v>
      </c>
      <c r="Q1065" s="42">
        <v>74104</v>
      </c>
      <c r="R1065" s="138">
        <v>36025</v>
      </c>
    </row>
    <row r="1066" spans="1:18" s="12" customFormat="1" ht="12.75" x14ac:dyDescent="0.2">
      <c r="A1066" s="133" t="s">
        <v>408</v>
      </c>
      <c r="B1066" s="134" t="s">
        <v>409</v>
      </c>
      <c r="C1066" s="45" t="s">
        <v>410</v>
      </c>
      <c r="D1066" s="54" t="s">
        <v>60</v>
      </c>
      <c r="E1066" s="51">
        <v>15229</v>
      </c>
      <c r="F1066" s="51">
        <v>7420</v>
      </c>
      <c r="G1066" s="51">
        <v>14868</v>
      </c>
      <c r="H1066" s="51">
        <v>7250</v>
      </c>
      <c r="I1066" s="51">
        <v>14606</v>
      </c>
      <c r="J1066" s="51">
        <v>7085</v>
      </c>
      <c r="K1066" s="51">
        <v>14605</v>
      </c>
      <c r="L1066" s="51">
        <v>7119</v>
      </c>
      <c r="M1066" s="51">
        <v>14447</v>
      </c>
      <c r="N1066" s="51">
        <v>7045</v>
      </c>
      <c r="O1066" s="55">
        <v>14320</v>
      </c>
      <c r="P1066" s="139">
        <v>6985</v>
      </c>
      <c r="Q1066" s="51">
        <v>14167</v>
      </c>
      <c r="R1066" s="140">
        <v>6900</v>
      </c>
    </row>
    <row r="1067" spans="1:18" s="12" customFormat="1" ht="12.75" x14ac:dyDescent="0.2">
      <c r="A1067" s="133" t="s">
        <v>408</v>
      </c>
      <c r="B1067" s="134" t="s">
        <v>409</v>
      </c>
      <c r="C1067" s="45" t="s">
        <v>410</v>
      </c>
      <c r="D1067" s="54" t="s">
        <v>61</v>
      </c>
      <c r="E1067" s="51">
        <v>5316</v>
      </c>
      <c r="F1067" s="51">
        <v>2605</v>
      </c>
      <c r="G1067" s="51">
        <v>5134</v>
      </c>
      <c r="H1067" s="51">
        <v>2500</v>
      </c>
      <c r="I1067" s="51">
        <v>5088</v>
      </c>
      <c r="J1067" s="51">
        <v>2468</v>
      </c>
      <c r="K1067" s="51">
        <v>5099</v>
      </c>
      <c r="L1067" s="51">
        <v>2488</v>
      </c>
      <c r="M1067" s="51">
        <v>5082</v>
      </c>
      <c r="N1067" s="51">
        <v>2470</v>
      </c>
      <c r="O1067" s="55">
        <v>5069</v>
      </c>
      <c r="P1067" s="139">
        <v>2455</v>
      </c>
      <c r="Q1067" s="51">
        <v>5072</v>
      </c>
      <c r="R1067" s="140">
        <v>2444</v>
      </c>
    </row>
    <row r="1068" spans="1:18" s="12" customFormat="1" ht="12.75" x14ac:dyDescent="0.2">
      <c r="A1068" s="133" t="s">
        <v>408</v>
      </c>
      <c r="B1068" s="134" t="s">
        <v>409</v>
      </c>
      <c r="C1068" s="45" t="s">
        <v>410</v>
      </c>
      <c r="D1068" s="54" t="s">
        <v>62</v>
      </c>
      <c r="E1068" s="51">
        <v>9913</v>
      </c>
      <c r="F1068" s="51">
        <v>4815</v>
      </c>
      <c r="G1068" s="51">
        <v>9734</v>
      </c>
      <c r="H1068" s="51">
        <v>4750</v>
      </c>
      <c r="I1068" s="51">
        <v>9518</v>
      </c>
      <c r="J1068" s="51">
        <v>4617</v>
      </c>
      <c r="K1068" s="51">
        <v>9506</v>
      </c>
      <c r="L1068" s="51">
        <v>4631</v>
      </c>
      <c r="M1068" s="51">
        <v>9365</v>
      </c>
      <c r="N1068" s="51">
        <v>4575</v>
      </c>
      <c r="O1068" s="55">
        <v>9251</v>
      </c>
      <c r="P1068" s="139">
        <v>4530</v>
      </c>
      <c r="Q1068" s="51">
        <v>9095</v>
      </c>
      <c r="R1068" s="140">
        <v>4456</v>
      </c>
    </row>
    <row r="1069" spans="1:18" s="12" customFormat="1" ht="12.75" x14ac:dyDescent="0.2">
      <c r="A1069" s="133" t="s">
        <v>408</v>
      </c>
      <c r="B1069" s="134" t="s">
        <v>409</v>
      </c>
      <c r="C1069" s="45" t="s">
        <v>409</v>
      </c>
      <c r="D1069" s="54" t="s">
        <v>60</v>
      </c>
      <c r="E1069" s="51">
        <v>17699</v>
      </c>
      <c r="F1069" s="51">
        <v>8695</v>
      </c>
      <c r="G1069" s="51">
        <v>17400</v>
      </c>
      <c r="H1069" s="51">
        <v>8522</v>
      </c>
      <c r="I1069" s="51">
        <v>17199</v>
      </c>
      <c r="J1069" s="51">
        <v>8404</v>
      </c>
      <c r="K1069" s="51">
        <v>17098</v>
      </c>
      <c r="L1069" s="51">
        <v>8364</v>
      </c>
      <c r="M1069" s="51">
        <v>16851</v>
      </c>
      <c r="N1069" s="51">
        <v>8210</v>
      </c>
      <c r="O1069" s="55">
        <v>16566</v>
      </c>
      <c r="P1069" s="139">
        <v>8117</v>
      </c>
      <c r="Q1069" s="51">
        <v>16399</v>
      </c>
      <c r="R1069" s="140">
        <v>8075</v>
      </c>
    </row>
    <row r="1070" spans="1:18" s="12" customFormat="1" ht="12.75" x14ac:dyDescent="0.2">
      <c r="A1070" s="133" t="s">
        <v>408</v>
      </c>
      <c r="B1070" s="134" t="s">
        <v>409</v>
      </c>
      <c r="C1070" s="45" t="s">
        <v>409</v>
      </c>
      <c r="D1070" s="54" t="s">
        <v>61</v>
      </c>
      <c r="E1070" s="51">
        <v>307</v>
      </c>
      <c r="F1070" s="51">
        <v>140</v>
      </c>
      <c r="G1070" s="51">
        <v>301</v>
      </c>
      <c r="H1070" s="51">
        <v>135</v>
      </c>
      <c r="I1070" s="51">
        <v>290</v>
      </c>
      <c r="J1070" s="51">
        <v>128</v>
      </c>
      <c r="K1070" s="51">
        <v>291</v>
      </c>
      <c r="L1070" s="51">
        <v>135</v>
      </c>
      <c r="M1070" s="51">
        <v>294</v>
      </c>
      <c r="N1070" s="51">
        <v>138</v>
      </c>
      <c r="O1070" s="55">
        <v>289</v>
      </c>
      <c r="P1070" s="139">
        <v>132</v>
      </c>
      <c r="Q1070" s="51">
        <v>290</v>
      </c>
      <c r="R1070" s="140">
        <v>138</v>
      </c>
    </row>
    <row r="1071" spans="1:18" s="12" customFormat="1" ht="12.75" x14ac:dyDescent="0.2">
      <c r="A1071" s="133" t="s">
        <v>408</v>
      </c>
      <c r="B1071" s="134" t="s">
        <v>409</v>
      </c>
      <c r="C1071" s="45" t="s">
        <v>409</v>
      </c>
      <c r="D1071" s="54" t="s">
        <v>62</v>
      </c>
      <c r="E1071" s="51">
        <v>17392</v>
      </c>
      <c r="F1071" s="51">
        <v>8555</v>
      </c>
      <c r="G1071" s="51">
        <v>17099</v>
      </c>
      <c r="H1071" s="51">
        <v>8387</v>
      </c>
      <c r="I1071" s="51">
        <v>16909</v>
      </c>
      <c r="J1071" s="51">
        <v>8276</v>
      </c>
      <c r="K1071" s="51">
        <v>16807</v>
      </c>
      <c r="L1071" s="51">
        <v>8229</v>
      </c>
      <c r="M1071" s="51">
        <v>16557</v>
      </c>
      <c r="N1071" s="51">
        <v>8072</v>
      </c>
      <c r="O1071" s="55">
        <v>16277</v>
      </c>
      <c r="P1071" s="139">
        <v>7985</v>
      </c>
      <c r="Q1071" s="51">
        <v>16109</v>
      </c>
      <c r="R1071" s="140">
        <v>7937</v>
      </c>
    </row>
    <row r="1072" spans="1:18" s="12" customFormat="1" ht="12.75" x14ac:dyDescent="0.2">
      <c r="A1072" s="133" t="s">
        <v>408</v>
      </c>
      <c r="B1072" s="134" t="s">
        <v>409</v>
      </c>
      <c r="C1072" s="45" t="s">
        <v>411</v>
      </c>
      <c r="D1072" s="54" t="s">
        <v>60</v>
      </c>
      <c r="E1072" s="51">
        <v>12394</v>
      </c>
      <c r="F1072" s="51">
        <v>6083</v>
      </c>
      <c r="G1072" s="51">
        <v>12185</v>
      </c>
      <c r="H1072" s="51">
        <v>5933</v>
      </c>
      <c r="I1072" s="51">
        <v>11863</v>
      </c>
      <c r="J1072" s="51">
        <v>5784</v>
      </c>
      <c r="K1072" s="51">
        <v>11822</v>
      </c>
      <c r="L1072" s="51">
        <v>5759</v>
      </c>
      <c r="M1072" s="51">
        <v>11624</v>
      </c>
      <c r="N1072" s="51">
        <v>5644</v>
      </c>
      <c r="O1072" s="55">
        <v>11427</v>
      </c>
      <c r="P1072" s="139">
        <v>5545</v>
      </c>
      <c r="Q1072" s="51">
        <v>11245</v>
      </c>
      <c r="R1072" s="140">
        <v>5454</v>
      </c>
    </row>
    <row r="1073" spans="1:18" s="12" customFormat="1" ht="12.75" x14ac:dyDescent="0.2">
      <c r="A1073" s="133" t="s">
        <v>408</v>
      </c>
      <c r="B1073" s="134" t="s">
        <v>409</v>
      </c>
      <c r="C1073" s="45" t="s">
        <v>411</v>
      </c>
      <c r="D1073" s="54" t="s">
        <v>61</v>
      </c>
      <c r="E1073" s="51">
        <v>2921</v>
      </c>
      <c r="F1073" s="51">
        <v>1474</v>
      </c>
      <c r="G1073" s="51">
        <v>2888</v>
      </c>
      <c r="H1073" s="51">
        <v>1439</v>
      </c>
      <c r="I1073" s="51">
        <v>2806</v>
      </c>
      <c r="J1073" s="51">
        <v>1398</v>
      </c>
      <c r="K1073" s="51">
        <v>2675</v>
      </c>
      <c r="L1073" s="51">
        <v>1307</v>
      </c>
      <c r="M1073" s="51">
        <v>2628</v>
      </c>
      <c r="N1073" s="51">
        <v>1273</v>
      </c>
      <c r="O1073" s="55">
        <v>2574</v>
      </c>
      <c r="P1073" s="139">
        <v>1241</v>
      </c>
      <c r="Q1073" s="51">
        <v>2527</v>
      </c>
      <c r="R1073" s="140">
        <v>1202</v>
      </c>
    </row>
    <row r="1074" spans="1:18" s="12" customFormat="1" ht="12.75" x14ac:dyDescent="0.2">
      <c r="A1074" s="133" t="s">
        <v>408</v>
      </c>
      <c r="B1074" s="134" t="s">
        <v>409</v>
      </c>
      <c r="C1074" s="45" t="s">
        <v>411</v>
      </c>
      <c r="D1074" s="54" t="s">
        <v>62</v>
      </c>
      <c r="E1074" s="51">
        <v>9473</v>
      </c>
      <c r="F1074" s="51">
        <v>4609</v>
      </c>
      <c r="G1074" s="51">
        <v>9297</v>
      </c>
      <c r="H1074" s="51">
        <v>4494</v>
      </c>
      <c r="I1074" s="51">
        <v>9057</v>
      </c>
      <c r="J1074" s="51">
        <v>4386</v>
      </c>
      <c r="K1074" s="51">
        <v>9147</v>
      </c>
      <c r="L1074" s="51">
        <v>4452</v>
      </c>
      <c r="M1074" s="51">
        <v>8996</v>
      </c>
      <c r="N1074" s="51">
        <v>4371</v>
      </c>
      <c r="O1074" s="55">
        <v>8853</v>
      </c>
      <c r="P1074" s="139">
        <v>4304</v>
      </c>
      <c r="Q1074" s="51">
        <v>8718</v>
      </c>
      <c r="R1074" s="140">
        <v>4252</v>
      </c>
    </row>
    <row r="1075" spans="1:18" s="12" customFormat="1" ht="12.75" x14ac:dyDescent="0.2">
      <c r="A1075" s="133" t="s">
        <v>408</v>
      </c>
      <c r="B1075" s="134" t="s">
        <v>409</v>
      </c>
      <c r="C1075" s="45" t="s">
        <v>412</v>
      </c>
      <c r="D1075" s="54" t="s">
        <v>60</v>
      </c>
      <c r="E1075" s="51">
        <v>17227</v>
      </c>
      <c r="F1075" s="51">
        <v>8354</v>
      </c>
      <c r="G1075" s="51">
        <v>16857</v>
      </c>
      <c r="H1075" s="51">
        <v>8189</v>
      </c>
      <c r="I1075" s="51">
        <v>16556</v>
      </c>
      <c r="J1075" s="51">
        <v>8021</v>
      </c>
      <c r="K1075" s="51">
        <v>16339</v>
      </c>
      <c r="L1075" s="51">
        <v>7948</v>
      </c>
      <c r="M1075" s="51">
        <v>16067</v>
      </c>
      <c r="N1075" s="51">
        <v>7811</v>
      </c>
      <c r="O1075" s="55">
        <v>15973</v>
      </c>
      <c r="P1075" s="139">
        <v>7739</v>
      </c>
      <c r="Q1075" s="51">
        <v>15738</v>
      </c>
      <c r="R1075" s="140">
        <v>7597</v>
      </c>
    </row>
    <row r="1076" spans="1:18" s="12" customFormat="1" ht="12.75" x14ac:dyDescent="0.2">
      <c r="A1076" s="133" t="s">
        <v>408</v>
      </c>
      <c r="B1076" s="134" t="s">
        <v>409</v>
      </c>
      <c r="C1076" s="45" t="s">
        <v>412</v>
      </c>
      <c r="D1076" s="54" t="s">
        <v>61</v>
      </c>
      <c r="E1076" s="51">
        <v>9912</v>
      </c>
      <c r="F1076" s="51">
        <v>4818</v>
      </c>
      <c r="G1076" s="51">
        <v>9721</v>
      </c>
      <c r="H1076" s="51">
        <v>4715</v>
      </c>
      <c r="I1076" s="51">
        <v>9564</v>
      </c>
      <c r="J1076" s="51">
        <v>4615</v>
      </c>
      <c r="K1076" s="51">
        <v>9313</v>
      </c>
      <c r="L1076" s="51">
        <v>4502</v>
      </c>
      <c r="M1076" s="51">
        <v>9127</v>
      </c>
      <c r="N1076" s="51">
        <v>4426</v>
      </c>
      <c r="O1076" s="55">
        <v>9073</v>
      </c>
      <c r="P1076" s="139">
        <v>4398</v>
      </c>
      <c r="Q1076" s="51">
        <v>8907</v>
      </c>
      <c r="R1076" s="140">
        <v>4285</v>
      </c>
    </row>
    <row r="1077" spans="1:18" s="12" customFormat="1" ht="12.75" x14ac:dyDescent="0.2">
      <c r="A1077" s="133" t="s">
        <v>408</v>
      </c>
      <c r="B1077" s="134" t="s">
        <v>409</v>
      </c>
      <c r="C1077" s="45" t="s">
        <v>412</v>
      </c>
      <c r="D1077" s="54" t="s">
        <v>62</v>
      </c>
      <c r="E1077" s="51">
        <v>7315</v>
      </c>
      <c r="F1077" s="51">
        <v>3536</v>
      </c>
      <c r="G1077" s="51">
        <v>7136</v>
      </c>
      <c r="H1077" s="51">
        <v>3474</v>
      </c>
      <c r="I1077" s="51">
        <v>6992</v>
      </c>
      <c r="J1077" s="51">
        <v>3406</v>
      </c>
      <c r="K1077" s="51">
        <v>7026</v>
      </c>
      <c r="L1077" s="51">
        <v>3446</v>
      </c>
      <c r="M1077" s="51">
        <v>6940</v>
      </c>
      <c r="N1077" s="51">
        <v>3385</v>
      </c>
      <c r="O1077" s="55">
        <v>6900</v>
      </c>
      <c r="P1077" s="139">
        <v>3341</v>
      </c>
      <c r="Q1077" s="51">
        <v>6831</v>
      </c>
      <c r="R1077" s="140">
        <v>3312</v>
      </c>
    </row>
    <row r="1078" spans="1:18" s="12" customFormat="1" ht="12.75" x14ac:dyDescent="0.2">
      <c r="A1078" s="133" t="s">
        <v>408</v>
      </c>
      <c r="B1078" s="134" t="s">
        <v>409</v>
      </c>
      <c r="C1078" s="45" t="s">
        <v>413</v>
      </c>
      <c r="D1078" s="54" t="s">
        <v>71</v>
      </c>
      <c r="E1078" s="51">
        <v>19364</v>
      </c>
      <c r="F1078" s="51">
        <v>9585</v>
      </c>
      <c r="G1078" s="51">
        <v>18859</v>
      </c>
      <c r="H1078" s="51">
        <v>9318</v>
      </c>
      <c r="I1078" s="51">
        <v>18642</v>
      </c>
      <c r="J1078" s="51">
        <v>9212</v>
      </c>
      <c r="K1078" s="51">
        <v>18442</v>
      </c>
      <c r="L1078" s="51">
        <v>9069</v>
      </c>
      <c r="M1078" s="51">
        <v>18128</v>
      </c>
      <c r="N1078" s="51">
        <v>8927</v>
      </c>
      <c r="O1078" s="55">
        <v>17895</v>
      </c>
      <c r="P1078" s="139">
        <v>8869</v>
      </c>
      <c r="Q1078" s="51">
        <v>17648</v>
      </c>
      <c r="R1078" s="140">
        <v>8750</v>
      </c>
    </row>
    <row r="1079" spans="1:18" s="12" customFormat="1" ht="12.75" x14ac:dyDescent="0.2">
      <c r="A1079" s="133" t="s">
        <v>408</v>
      </c>
      <c r="B1079" s="134" t="s">
        <v>409</v>
      </c>
      <c r="C1079" s="45" t="s">
        <v>226</v>
      </c>
      <c r="D1079" s="54" t="s">
        <v>60</v>
      </c>
      <c r="E1079" s="51">
        <v>33261</v>
      </c>
      <c r="F1079" s="51">
        <v>16162</v>
      </c>
      <c r="G1079" s="51">
        <v>32454</v>
      </c>
      <c r="H1079" s="51">
        <v>15795</v>
      </c>
      <c r="I1079" s="51">
        <v>31868</v>
      </c>
      <c r="J1079" s="51">
        <v>15490</v>
      </c>
      <c r="K1079" s="51">
        <v>31448</v>
      </c>
      <c r="L1079" s="51">
        <v>15281</v>
      </c>
      <c r="M1079" s="51">
        <v>30938</v>
      </c>
      <c r="N1079" s="51">
        <v>15054</v>
      </c>
      <c r="O1079" s="55">
        <v>30640</v>
      </c>
      <c r="P1079" s="139">
        <v>14881</v>
      </c>
      <c r="Q1079" s="51">
        <v>30332</v>
      </c>
      <c r="R1079" s="140">
        <v>14748</v>
      </c>
    </row>
    <row r="1080" spans="1:18" s="12" customFormat="1" ht="12.75" x14ac:dyDescent="0.2">
      <c r="A1080" s="133" t="s">
        <v>408</v>
      </c>
      <c r="B1080" s="134" t="s">
        <v>409</v>
      </c>
      <c r="C1080" s="45" t="s">
        <v>226</v>
      </c>
      <c r="D1080" s="54" t="s">
        <v>61</v>
      </c>
      <c r="E1080" s="51">
        <v>15901</v>
      </c>
      <c r="F1080" s="51">
        <v>7718</v>
      </c>
      <c r="G1080" s="51">
        <v>15408</v>
      </c>
      <c r="H1080" s="51">
        <v>7476</v>
      </c>
      <c r="I1080" s="51">
        <v>15197</v>
      </c>
      <c r="J1080" s="51">
        <v>7372</v>
      </c>
      <c r="K1080" s="51">
        <v>14707</v>
      </c>
      <c r="L1080" s="51">
        <v>7171</v>
      </c>
      <c r="M1080" s="51">
        <v>14552</v>
      </c>
      <c r="N1080" s="51">
        <v>7092</v>
      </c>
      <c r="O1080" s="55">
        <v>14510</v>
      </c>
      <c r="P1080" s="139">
        <v>7083</v>
      </c>
      <c r="Q1080" s="51">
        <v>14491</v>
      </c>
      <c r="R1080" s="140">
        <v>7086</v>
      </c>
    </row>
    <row r="1081" spans="1:18" s="12" customFormat="1" ht="12.75" x14ac:dyDescent="0.2">
      <c r="A1081" s="133" t="s">
        <v>408</v>
      </c>
      <c r="B1081" s="134" t="s">
        <v>409</v>
      </c>
      <c r="C1081" s="45" t="s">
        <v>226</v>
      </c>
      <c r="D1081" s="54" t="s">
        <v>62</v>
      </c>
      <c r="E1081" s="51">
        <v>17360</v>
      </c>
      <c r="F1081" s="51">
        <v>8444</v>
      </c>
      <c r="G1081" s="51">
        <v>17046</v>
      </c>
      <c r="H1081" s="51">
        <v>8319</v>
      </c>
      <c r="I1081" s="51">
        <v>16671</v>
      </c>
      <c r="J1081" s="51">
        <v>8118</v>
      </c>
      <c r="K1081" s="51">
        <v>16741</v>
      </c>
      <c r="L1081" s="51">
        <v>8110</v>
      </c>
      <c r="M1081" s="51">
        <v>16386</v>
      </c>
      <c r="N1081" s="51">
        <v>7962</v>
      </c>
      <c r="O1081" s="55">
        <v>16130</v>
      </c>
      <c r="P1081" s="139">
        <v>7798</v>
      </c>
      <c r="Q1081" s="51">
        <v>15841</v>
      </c>
      <c r="R1081" s="140">
        <v>7662</v>
      </c>
    </row>
    <row r="1082" spans="1:18" s="12" customFormat="1" ht="12.75" x14ac:dyDescent="0.2">
      <c r="A1082" s="133" t="s">
        <v>408</v>
      </c>
      <c r="B1082" s="134" t="s">
        <v>409</v>
      </c>
      <c r="C1082" s="45" t="s">
        <v>414</v>
      </c>
      <c r="D1082" s="54" t="s">
        <v>60</v>
      </c>
      <c r="E1082" s="51">
        <v>12302</v>
      </c>
      <c r="F1082" s="51">
        <v>6036</v>
      </c>
      <c r="G1082" s="51">
        <v>12043</v>
      </c>
      <c r="H1082" s="51">
        <v>5911</v>
      </c>
      <c r="I1082" s="51">
        <v>11802</v>
      </c>
      <c r="J1082" s="51">
        <v>5780</v>
      </c>
      <c r="K1082" s="51">
        <v>11745</v>
      </c>
      <c r="L1082" s="51">
        <v>5733</v>
      </c>
      <c r="M1082" s="51">
        <v>11596</v>
      </c>
      <c r="N1082" s="51">
        <v>5676</v>
      </c>
      <c r="O1082" s="55">
        <v>11404</v>
      </c>
      <c r="P1082" s="139">
        <v>5563</v>
      </c>
      <c r="Q1082" s="51">
        <v>11197</v>
      </c>
      <c r="R1082" s="140">
        <v>5456</v>
      </c>
    </row>
    <row r="1083" spans="1:18" s="12" customFormat="1" ht="12.75" x14ac:dyDescent="0.2">
      <c r="A1083" s="133" t="s">
        <v>408</v>
      </c>
      <c r="B1083" s="134" t="s">
        <v>409</v>
      </c>
      <c r="C1083" s="45" t="s">
        <v>414</v>
      </c>
      <c r="D1083" s="54" t="s">
        <v>61</v>
      </c>
      <c r="E1083" s="51">
        <v>3595</v>
      </c>
      <c r="F1083" s="51">
        <v>1774</v>
      </c>
      <c r="G1083" s="51">
        <v>3540</v>
      </c>
      <c r="H1083" s="51">
        <v>1730</v>
      </c>
      <c r="I1083" s="51">
        <v>3498</v>
      </c>
      <c r="J1083" s="51">
        <v>1699</v>
      </c>
      <c r="K1083" s="51">
        <v>3439</v>
      </c>
      <c r="L1083" s="51">
        <v>1659</v>
      </c>
      <c r="M1083" s="51">
        <v>3393</v>
      </c>
      <c r="N1083" s="51">
        <v>1649</v>
      </c>
      <c r="O1083" s="55">
        <v>3359</v>
      </c>
      <c r="P1083" s="139">
        <v>1619</v>
      </c>
      <c r="Q1083" s="51">
        <v>3326</v>
      </c>
      <c r="R1083" s="140">
        <v>1618</v>
      </c>
    </row>
    <row r="1084" spans="1:18" s="12" customFormat="1" ht="12.75" x14ac:dyDescent="0.2">
      <c r="A1084" s="133" t="s">
        <v>408</v>
      </c>
      <c r="B1084" s="134" t="s">
        <v>409</v>
      </c>
      <c r="C1084" s="45" t="s">
        <v>414</v>
      </c>
      <c r="D1084" s="54" t="s">
        <v>62</v>
      </c>
      <c r="E1084" s="51">
        <v>8707</v>
      </c>
      <c r="F1084" s="51">
        <v>4262</v>
      </c>
      <c r="G1084" s="51">
        <v>8503</v>
      </c>
      <c r="H1084" s="51">
        <v>4181</v>
      </c>
      <c r="I1084" s="51">
        <v>8304</v>
      </c>
      <c r="J1084" s="51">
        <v>4081</v>
      </c>
      <c r="K1084" s="51">
        <v>8306</v>
      </c>
      <c r="L1084" s="51">
        <v>4074</v>
      </c>
      <c r="M1084" s="51">
        <v>8203</v>
      </c>
      <c r="N1084" s="51">
        <v>4027</v>
      </c>
      <c r="O1084" s="55">
        <v>8045</v>
      </c>
      <c r="P1084" s="139">
        <v>3944</v>
      </c>
      <c r="Q1084" s="51">
        <v>7871</v>
      </c>
      <c r="R1084" s="140">
        <v>3838</v>
      </c>
    </row>
    <row r="1085" spans="1:18" s="12" customFormat="1" ht="12.75" x14ac:dyDescent="0.2">
      <c r="A1085" s="133" t="s">
        <v>408</v>
      </c>
      <c r="B1085" s="134" t="s">
        <v>409</v>
      </c>
      <c r="C1085" s="45" t="s">
        <v>415</v>
      </c>
      <c r="D1085" s="54" t="s">
        <v>60</v>
      </c>
      <c r="E1085" s="51">
        <v>13834</v>
      </c>
      <c r="F1085" s="51">
        <v>6584</v>
      </c>
      <c r="G1085" s="51">
        <v>13679</v>
      </c>
      <c r="H1085" s="51">
        <v>6504</v>
      </c>
      <c r="I1085" s="51">
        <v>13300</v>
      </c>
      <c r="J1085" s="51">
        <v>6304</v>
      </c>
      <c r="K1085" s="51">
        <v>13252</v>
      </c>
      <c r="L1085" s="51">
        <v>6242</v>
      </c>
      <c r="M1085" s="51">
        <v>12965</v>
      </c>
      <c r="N1085" s="51">
        <v>6158</v>
      </c>
      <c r="O1085" s="55">
        <v>12834</v>
      </c>
      <c r="P1085" s="139">
        <v>6053</v>
      </c>
      <c r="Q1085" s="51">
        <v>12604</v>
      </c>
      <c r="R1085" s="140">
        <v>5957</v>
      </c>
    </row>
    <row r="1086" spans="1:18" s="12" customFormat="1" ht="12.75" x14ac:dyDescent="0.2">
      <c r="A1086" s="133" t="s">
        <v>408</v>
      </c>
      <c r="B1086" s="134" t="s">
        <v>409</v>
      </c>
      <c r="C1086" s="45" t="s">
        <v>415</v>
      </c>
      <c r="D1086" s="54" t="s">
        <v>61</v>
      </c>
      <c r="E1086" s="51">
        <v>3511</v>
      </c>
      <c r="F1086" s="51">
        <v>1698</v>
      </c>
      <c r="G1086" s="51">
        <v>3411</v>
      </c>
      <c r="H1086" s="51">
        <v>1638</v>
      </c>
      <c r="I1086" s="51">
        <v>3284</v>
      </c>
      <c r="J1086" s="51">
        <v>1567</v>
      </c>
      <c r="K1086" s="51">
        <v>3221</v>
      </c>
      <c r="L1086" s="51">
        <v>1505</v>
      </c>
      <c r="M1086" s="51">
        <v>3127</v>
      </c>
      <c r="N1086" s="51">
        <v>1481</v>
      </c>
      <c r="O1086" s="55">
        <v>3031</v>
      </c>
      <c r="P1086" s="139">
        <v>1427</v>
      </c>
      <c r="Q1086" s="51">
        <v>2965</v>
      </c>
      <c r="R1086" s="140">
        <v>1389</v>
      </c>
    </row>
    <row r="1087" spans="1:18" s="12" customFormat="1" ht="12.75" x14ac:dyDescent="0.2">
      <c r="A1087" s="133" t="s">
        <v>408</v>
      </c>
      <c r="B1087" s="134" t="s">
        <v>409</v>
      </c>
      <c r="C1087" s="45" t="s">
        <v>415</v>
      </c>
      <c r="D1087" s="54" t="s">
        <v>62</v>
      </c>
      <c r="E1087" s="51">
        <v>10323</v>
      </c>
      <c r="F1087" s="51">
        <v>4886</v>
      </c>
      <c r="G1087" s="51">
        <v>10268</v>
      </c>
      <c r="H1087" s="51">
        <v>4866</v>
      </c>
      <c r="I1087" s="51">
        <v>10016</v>
      </c>
      <c r="J1087" s="51">
        <v>4737</v>
      </c>
      <c r="K1087" s="51">
        <v>10031</v>
      </c>
      <c r="L1087" s="51">
        <v>4737</v>
      </c>
      <c r="M1087" s="51">
        <v>9838</v>
      </c>
      <c r="N1087" s="51">
        <v>4677</v>
      </c>
      <c r="O1087" s="55">
        <v>9803</v>
      </c>
      <c r="P1087" s="139">
        <v>4626</v>
      </c>
      <c r="Q1087" s="51">
        <v>9639</v>
      </c>
      <c r="R1087" s="140">
        <v>4568</v>
      </c>
    </row>
    <row r="1088" spans="1:18" s="12" customFormat="1" ht="12.75" x14ac:dyDescent="0.2">
      <c r="A1088" s="133" t="s">
        <v>408</v>
      </c>
      <c r="B1088" s="134" t="s">
        <v>416</v>
      </c>
      <c r="C1088" s="38"/>
      <c r="D1088" s="30" t="s">
        <v>60</v>
      </c>
      <c r="E1088" s="42">
        <v>140641</v>
      </c>
      <c r="F1088" s="42">
        <v>68525</v>
      </c>
      <c r="G1088" s="42">
        <v>138090</v>
      </c>
      <c r="H1088" s="42">
        <v>67182</v>
      </c>
      <c r="I1088" s="42">
        <v>135495</v>
      </c>
      <c r="J1088" s="42">
        <v>65792</v>
      </c>
      <c r="K1088" s="42">
        <v>134697</v>
      </c>
      <c r="L1088" s="42">
        <v>65273</v>
      </c>
      <c r="M1088" s="42">
        <v>132481</v>
      </c>
      <c r="N1088" s="42">
        <v>64201</v>
      </c>
      <c r="O1088" s="136">
        <v>130338</v>
      </c>
      <c r="P1088" s="137">
        <v>63168</v>
      </c>
      <c r="Q1088" s="42">
        <v>128465</v>
      </c>
      <c r="R1088" s="138">
        <v>62171</v>
      </c>
    </row>
    <row r="1089" spans="1:18" s="12" customFormat="1" ht="12.75" x14ac:dyDescent="0.2">
      <c r="A1089" s="133" t="s">
        <v>408</v>
      </c>
      <c r="B1089" s="134" t="s">
        <v>416</v>
      </c>
      <c r="C1089" s="38"/>
      <c r="D1089" s="30" t="s">
        <v>61</v>
      </c>
      <c r="E1089" s="42">
        <v>60566</v>
      </c>
      <c r="F1089" s="42">
        <v>29491</v>
      </c>
      <c r="G1089" s="42">
        <v>59169</v>
      </c>
      <c r="H1089" s="42">
        <v>28817</v>
      </c>
      <c r="I1089" s="42">
        <v>58117</v>
      </c>
      <c r="J1089" s="42">
        <v>28235</v>
      </c>
      <c r="K1089" s="42">
        <v>57227</v>
      </c>
      <c r="L1089" s="42">
        <v>27834</v>
      </c>
      <c r="M1089" s="42">
        <v>56156</v>
      </c>
      <c r="N1089" s="42">
        <v>27251</v>
      </c>
      <c r="O1089" s="136">
        <v>55237</v>
      </c>
      <c r="P1089" s="137">
        <v>26766</v>
      </c>
      <c r="Q1089" s="42">
        <v>54295</v>
      </c>
      <c r="R1089" s="138">
        <v>26248</v>
      </c>
    </row>
    <row r="1090" spans="1:18" s="12" customFormat="1" ht="12.75" x14ac:dyDescent="0.2">
      <c r="A1090" s="133" t="s">
        <v>408</v>
      </c>
      <c r="B1090" s="134" t="s">
        <v>416</v>
      </c>
      <c r="C1090" s="38"/>
      <c r="D1090" s="30" t="s">
        <v>62</v>
      </c>
      <c r="E1090" s="42">
        <v>80075</v>
      </c>
      <c r="F1090" s="42">
        <v>39034</v>
      </c>
      <c r="G1090" s="42">
        <v>78921</v>
      </c>
      <c r="H1090" s="42">
        <v>38365</v>
      </c>
      <c r="I1090" s="42">
        <v>77378</v>
      </c>
      <c r="J1090" s="42">
        <v>37557</v>
      </c>
      <c r="K1090" s="42">
        <v>77470</v>
      </c>
      <c r="L1090" s="42">
        <v>37439</v>
      </c>
      <c r="M1090" s="42">
        <v>76325</v>
      </c>
      <c r="N1090" s="42">
        <v>36950</v>
      </c>
      <c r="O1090" s="136">
        <v>75101</v>
      </c>
      <c r="P1090" s="137">
        <v>36402</v>
      </c>
      <c r="Q1090" s="42">
        <v>74170</v>
      </c>
      <c r="R1090" s="138">
        <v>35923</v>
      </c>
    </row>
    <row r="1091" spans="1:18" s="12" customFormat="1" ht="12.75" x14ac:dyDescent="0.2">
      <c r="A1091" s="133" t="s">
        <v>408</v>
      </c>
      <c r="B1091" s="134" t="s">
        <v>416</v>
      </c>
      <c r="C1091" s="45" t="s">
        <v>417</v>
      </c>
      <c r="D1091" s="54" t="s">
        <v>60</v>
      </c>
      <c r="E1091" s="51">
        <v>29929</v>
      </c>
      <c r="F1091" s="51">
        <v>14590</v>
      </c>
      <c r="G1091" s="51">
        <v>29602</v>
      </c>
      <c r="H1091" s="51">
        <v>14403</v>
      </c>
      <c r="I1091" s="51">
        <v>29182</v>
      </c>
      <c r="J1091" s="51">
        <v>14152</v>
      </c>
      <c r="K1091" s="51">
        <v>29255</v>
      </c>
      <c r="L1091" s="51">
        <v>14140</v>
      </c>
      <c r="M1091" s="51">
        <v>29020</v>
      </c>
      <c r="N1091" s="51">
        <v>14032</v>
      </c>
      <c r="O1091" s="55">
        <v>28953</v>
      </c>
      <c r="P1091" s="139">
        <v>13998</v>
      </c>
      <c r="Q1091" s="51">
        <v>28812</v>
      </c>
      <c r="R1091" s="140">
        <v>13908</v>
      </c>
    </row>
    <row r="1092" spans="1:18" s="12" customFormat="1" ht="12.75" x14ac:dyDescent="0.2">
      <c r="A1092" s="133" t="s">
        <v>408</v>
      </c>
      <c r="B1092" s="134" t="s">
        <v>416</v>
      </c>
      <c r="C1092" s="45" t="s">
        <v>417</v>
      </c>
      <c r="D1092" s="54" t="s">
        <v>61</v>
      </c>
      <c r="E1092" s="51">
        <v>17786</v>
      </c>
      <c r="F1092" s="51">
        <v>8617</v>
      </c>
      <c r="G1092" s="51">
        <v>17541</v>
      </c>
      <c r="H1092" s="51">
        <v>8510</v>
      </c>
      <c r="I1092" s="51">
        <v>17289</v>
      </c>
      <c r="J1092" s="51">
        <v>8339</v>
      </c>
      <c r="K1092" s="51">
        <v>17091</v>
      </c>
      <c r="L1092" s="51">
        <v>8282</v>
      </c>
      <c r="M1092" s="51">
        <v>16929</v>
      </c>
      <c r="N1092" s="51">
        <v>8173</v>
      </c>
      <c r="O1092" s="55">
        <v>16833</v>
      </c>
      <c r="P1092" s="139">
        <v>8131</v>
      </c>
      <c r="Q1092" s="51">
        <v>16620</v>
      </c>
      <c r="R1092" s="140">
        <v>8012</v>
      </c>
    </row>
    <row r="1093" spans="1:18" s="12" customFormat="1" ht="12.75" x14ac:dyDescent="0.2">
      <c r="A1093" s="133" t="s">
        <v>408</v>
      </c>
      <c r="B1093" s="134" t="s">
        <v>416</v>
      </c>
      <c r="C1093" s="45" t="s">
        <v>417</v>
      </c>
      <c r="D1093" s="54" t="s">
        <v>62</v>
      </c>
      <c r="E1093" s="51">
        <v>12143</v>
      </c>
      <c r="F1093" s="51">
        <v>5973</v>
      </c>
      <c r="G1093" s="51">
        <v>12061</v>
      </c>
      <c r="H1093" s="51">
        <v>5893</v>
      </c>
      <c r="I1093" s="51">
        <v>11893</v>
      </c>
      <c r="J1093" s="51">
        <v>5813</v>
      </c>
      <c r="K1093" s="51">
        <v>12164</v>
      </c>
      <c r="L1093" s="51">
        <v>5858</v>
      </c>
      <c r="M1093" s="51">
        <v>12091</v>
      </c>
      <c r="N1093" s="51">
        <v>5859</v>
      </c>
      <c r="O1093" s="55">
        <v>12120</v>
      </c>
      <c r="P1093" s="139">
        <v>5867</v>
      </c>
      <c r="Q1093" s="51">
        <v>12192</v>
      </c>
      <c r="R1093" s="140">
        <v>5896</v>
      </c>
    </row>
    <row r="1094" spans="1:18" s="12" customFormat="1" ht="12.75" x14ac:dyDescent="0.2">
      <c r="A1094" s="133" t="s">
        <v>408</v>
      </c>
      <c r="B1094" s="134" t="s">
        <v>416</v>
      </c>
      <c r="C1094" s="45" t="s">
        <v>418</v>
      </c>
      <c r="D1094" s="54" t="s">
        <v>60</v>
      </c>
      <c r="E1094" s="51">
        <v>18926</v>
      </c>
      <c r="F1094" s="51">
        <v>9192</v>
      </c>
      <c r="G1094" s="51">
        <v>18496</v>
      </c>
      <c r="H1094" s="51">
        <v>8980</v>
      </c>
      <c r="I1094" s="51">
        <v>18148</v>
      </c>
      <c r="J1094" s="51">
        <v>8811</v>
      </c>
      <c r="K1094" s="51">
        <v>17996</v>
      </c>
      <c r="L1094" s="51">
        <v>8731</v>
      </c>
      <c r="M1094" s="51">
        <v>17656</v>
      </c>
      <c r="N1094" s="51">
        <v>8591</v>
      </c>
      <c r="O1094" s="55">
        <v>17387</v>
      </c>
      <c r="P1094" s="139">
        <v>8431</v>
      </c>
      <c r="Q1094" s="51">
        <v>17028</v>
      </c>
      <c r="R1094" s="140">
        <v>8212</v>
      </c>
    </row>
    <row r="1095" spans="1:18" s="12" customFormat="1" ht="12.75" x14ac:dyDescent="0.2">
      <c r="A1095" s="133" t="s">
        <v>408</v>
      </c>
      <c r="B1095" s="134" t="s">
        <v>416</v>
      </c>
      <c r="C1095" s="45" t="s">
        <v>418</v>
      </c>
      <c r="D1095" s="54" t="s">
        <v>61</v>
      </c>
      <c r="E1095" s="51">
        <v>6520</v>
      </c>
      <c r="F1095" s="51">
        <v>3213</v>
      </c>
      <c r="G1095" s="51">
        <v>6412</v>
      </c>
      <c r="H1095" s="51">
        <v>3164</v>
      </c>
      <c r="I1095" s="51">
        <v>6302</v>
      </c>
      <c r="J1095" s="51">
        <v>3122</v>
      </c>
      <c r="K1095" s="51">
        <v>6186</v>
      </c>
      <c r="L1095" s="51">
        <v>3057</v>
      </c>
      <c r="M1095" s="51">
        <v>6028</v>
      </c>
      <c r="N1095" s="51">
        <v>2986</v>
      </c>
      <c r="O1095" s="55">
        <v>5937</v>
      </c>
      <c r="P1095" s="139">
        <v>2927</v>
      </c>
      <c r="Q1095" s="51">
        <v>5840</v>
      </c>
      <c r="R1095" s="140">
        <v>2875</v>
      </c>
    </row>
    <row r="1096" spans="1:18" s="12" customFormat="1" ht="12.75" x14ac:dyDescent="0.2">
      <c r="A1096" s="133" t="s">
        <v>408</v>
      </c>
      <c r="B1096" s="134" t="s">
        <v>416</v>
      </c>
      <c r="C1096" s="45" t="s">
        <v>418</v>
      </c>
      <c r="D1096" s="54" t="s">
        <v>62</v>
      </c>
      <c r="E1096" s="51">
        <v>12406</v>
      </c>
      <c r="F1096" s="51">
        <v>5979</v>
      </c>
      <c r="G1096" s="51">
        <v>12084</v>
      </c>
      <c r="H1096" s="51">
        <v>5816</v>
      </c>
      <c r="I1096" s="51">
        <v>11846</v>
      </c>
      <c r="J1096" s="51">
        <v>5689</v>
      </c>
      <c r="K1096" s="51">
        <v>11810</v>
      </c>
      <c r="L1096" s="51">
        <v>5674</v>
      </c>
      <c r="M1096" s="51">
        <v>11628</v>
      </c>
      <c r="N1096" s="51">
        <v>5605</v>
      </c>
      <c r="O1096" s="55">
        <v>11450</v>
      </c>
      <c r="P1096" s="139">
        <v>5504</v>
      </c>
      <c r="Q1096" s="51">
        <v>11188</v>
      </c>
      <c r="R1096" s="140">
        <v>5337</v>
      </c>
    </row>
    <row r="1097" spans="1:18" s="12" customFormat="1" ht="12.75" x14ac:dyDescent="0.2">
      <c r="A1097" s="133" t="s">
        <v>408</v>
      </c>
      <c r="B1097" s="134" t="s">
        <v>416</v>
      </c>
      <c r="C1097" s="45" t="s">
        <v>416</v>
      </c>
      <c r="D1097" s="54" t="s">
        <v>60</v>
      </c>
      <c r="E1097" s="51">
        <v>29811</v>
      </c>
      <c r="F1097" s="51">
        <v>14614</v>
      </c>
      <c r="G1097" s="51">
        <v>29349</v>
      </c>
      <c r="H1097" s="51">
        <v>14347</v>
      </c>
      <c r="I1097" s="51">
        <v>28685</v>
      </c>
      <c r="J1097" s="51">
        <v>13958</v>
      </c>
      <c r="K1097" s="51">
        <v>28441</v>
      </c>
      <c r="L1097" s="51">
        <v>13811</v>
      </c>
      <c r="M1097" s="51">
        <v>27813</v>
      </c>
      <c r="N1097" s="51">
        <v>13498</v>
      </c>
      <c r="O1097" s="55">
        <v>27145</v>
      </c>
      <c r="P1097" s="139">
        <v>13198</v>
      </c>
      <c r="Q1097" s="51">
        <v>26690</v>
      </c>
      <c r="R1097" s="140">
        <v>12963</v>
      </c>
    </row>
    <row r="1098" spans="1:18" s="12" customFormat="1" ht="12.75" x14ac:dyDescent="0.2">
      <c r="A1098" s="133" t="s">
        <v>408</v>
      </c>
      <c r="B1098" s="134" t="s">
        <v>416</v>
      </c>
      <c r="C1098" s="45" t="s">
        <v>416</v>
      </c>
      <c r="D1098" s="54" t="s">
        <v>61</v>
      </c>
      <c r="E1098" s="51">
        <v>3883</v>
      </c>
      <c r="F1098" s="51">
        <v>1904</v>
      </c>
      <c r="G1098" s="51">
        <v>3752</v>
      </c>
      <c r="H1098" s="51">
        <v>1822</v>
      </c>
      <c r="I1098" s="51">
        <v>3671</v>
      </c>
      <c r="J1098" s="51">
        <v>1798</v>
      </c>
      <c r="K1098" s="51">
        <v>3601</v>
      </c>
      <c r="L1098" s="51">
        <v>1740</v>
      </c>
      <c r="M1098" s="51">
        <v>3518</v>
      </c>
      <c r="N1098" s="51">
        <v>1693</v>
      </c>
      <c r="O1098" s="55">
        <v>3420</v>
      </c>
      <c r="P1098" s="139">
        <v>1636</v>
      </c>
      <c r="Q1098" s="51">
        <v>3335</v>
      </c>
      <c r="R1098" s="140">
        <v>1576</v>
      </c>
    </row>
    <row r="1099" spans="1:18" s="12" customFormat="1" ht="12.75" x14ac:dyDescent="0.2">
      <c r="A1099" s="133" t="s">
        <v>408</v>
      </c>
      <c r="B1099" s="134" t="s">
        <v>416</v>
      </c>
      <c r="C1099" s="45" t="s">
        <v>416</v>
      </c>
      <c r="D1099" s="54" t="s">
        <v>62</v>
      </c>
      <c r="E1099" s="51">
        <v>25928</v>
      </c>
      <c r="F1099" s="51">
        <v>12710</v>
      </c>
      <c r="G1099" s="51">
        <v>25597</v>
      </c>
      <c r="H1099" s="51">
        <v>12525</v>
      </c>
      <c r="I1099" s="51">
        <v>25014</v>
      </c>
      <c r="J1099" s="51">
        <v>12160</v>
      </c>
      <c r="K1099" s="51">
        <v>24840</v>
      </c>
      <c r="L1099" s="51">
        <v>12071</v>
      </c>
      <c r="M1099" s="51">
        <v>24295</v>
      </c>
      <c r="N1099" s="51">
        <v>11805</v>
      </c>
      <c r="O1099" s="55">
        <v>23725</v>
      </c>
      <c r="P1099" s="139">
        <v>11562</v>
      </c>
      <c r="Q1099" s="51">
        <v>23355</v>
      </c>
      <c r="R1099" s="140">
        <v>11387</v>
      </c>
    </row>
    <row r="1100" spans="1:18" s="12" customFormat="1" ht="12.75" x14ac:dyDescent="0.2">
      <c r="A1100" s="133" t="s">
        <v>408</v>
      </c>
      <c r="B1100" s="134" t="s">
        <v>416</v>
      </c>
      <c r="C1100" s="45" t="s">
        <v>419</v>
      </c>
      <c r="D1100" s="54" t="s">
        <v>71</v>
      </c>
      <c r="E1100" s="51">
        <v>14816</v>
      </c>
      <c r="F1100" s="51">
        <v>7216</v>
      </c>
      <c r="G1100" s="51">
        <v>14350</v>
      </c>
      <c r="H1100" s="51">
        <v>7011</v>
      </c>
      <c r="I1100" s="51">
        <v>14078</v>
      </c>
      <c r="J1100" s="51">
        <v>6857</v>
      </c>
      <c r="K1100" s="51">
        <v>13592</v>
      </c>
      <c r="L1100" s="51">
        <v>6628</v>
      </c>
      <c r="M1100" s="51">
        <v>13202</v>
      </c>
      <c r="N1100" s="51">
        <v>6399</v>
      </c>
      <c r="O1100" s="55">
        <v>12841</v>
      </c>
      <c r="P1100" s="139">
        <v>6179</v>
      </c>
      <c r="Q1100" s="51">
        <v>12520</v>
      </c>
      <c r="R1100" s="140">
        <v>6036</v>
      </c>
    </row>
    <row r="1101" spans="1:18" s="12" customFormat="1" ht="12.75" x14ac:dyDescent="0.2">
      <c r="A1101" s="133" t="s">
        <v>408</v>
      </c>
      <c r="B1101" s="134" t="s">
        <v>416</v>
      </c>
      <c r="C1101" s="45" t="s">
        <v>420</v>
      </c>
      <c r="D1101" s="54" t="s">
        <v>60</v>
      </c>
      <c r="E1101" s="51">
        <v>12726</v>
      </c>
      <c r="F1101" s="51">
        <v>6096</v>
      </c>
      <c r="G1101" s="51">
        <v>12431</v>
      </c>
      <c r="H1101" s="51">
        <v>5907</v>
      </c>
      <c r="I1101" s="51">
        <v>12142</v>
      </c>
      <c r="J1101" s="51">
        <v>5769</v>
      </c>
      <c r="K1101" s="51">
        <v>12263</v>
      </c>
      <c r="L1101" s="51">
        <v>5810</v>
      </c>
      <c r="M1101" s="51">
        <v>12059</v>
      </c>
      <c r="N1101" s="51">
        <v>5711</v>
      </c>
      <c r="O1101" s="55">
        <v>11795</v>
      </c>
      <c r="P1101" s="139">
        <v>5611</v>
      </c>
      <c r="Q1101" s="51">
        <v>11558</v>
      </c>
      <c r="R1101" s="140">
        <v>5474</v>
      </c>
    </row>
    <row r="1102" spans="1:18" s="12" customFormat="1" ht="12.75" x14ac:dyDescent="0.2">
      <c r="A1102" s="133" t="s">
        <v>408</v>
      </c>
      <c r="B1102" s="134" t="s">
        <v>416</v>
      </c>
      <c r="C1102" s="45" t="s">
        <v>420</v>
      </c>
      <c r="D1102" s="54" t="s">
        <v>61</v>
      </c>
      <c r="E1102" s="51">
        <v>3223</v>
      </c>
      <c r="F1102" s="51">
        <v>1530</v>
      </c>
      <c r="G1102" s="51">
        <v>3097</v>
      </c>
      <c r="H1102" s="51">
        <v>1456</v>
      </c>
      <c r="I1102" s="51">
        <v>3041</v>
      </c>
      <c r="J1102" s="51">
        <v>1428</v>
      </c>
      <c r="K1102" s="51">
        <v>3104</v>
      </c>
      <c r="L1102" s="51">
        <v>1442</v>
      </c>
      <c r="M1102" s="51">
        <v>3053</v>
      </c>
      <c r="N1102" s="51">
        <v>1425</v>
      </c>
      <c r="O1102" s="55">
        <v>2981</v>
      </c>
      <c r="P1102" s="139">
        <v>1410</v>
      </c>
      <c r="Q1102" s="51">
        <v>2957</v>
      </c>
      <c r="R1102" s="140">
        <v>1387</v>
      </c>
    </row>
    <row r="1103" spans="1:18" s="12" customFormat="1" ht="12.75" x14ac:dyDescent="0.2">
      <c r="A1103" s="133" t="s">
        <v>408</v>
      </c>
      <c r="B1103" s="134" t="s">
        <v>416</v>
      </c>
      <c r="C1103" s="45" t="s">
        <v>420</v>
      </c>
      <c r="D1103" s="54" t="s">
        <v>62</v>
      </c>
      <c r="E1103" s="51">
        <v>9503</v>
      </c>
      <c r="F1103" s="51">
        <v>4566</v>
      </c>
      <c r="G1103" s="51">
        <v>9334</v>
      </c>
      <c r="H1103" s="51">
        <v>4451</v>
      </c>
      <c r="I1103" s="51">
        <v>9101</v>
      </c>
      <c r="J1103" s="51">
        <v>4341</v>
      </c>
      <c r="K1103" s="51">
        <v>9159</v>
      </c>
      <c r="L1103" s="51">
        <v>4368</v>
      </c>
      <c r="M1103" s="51">
        <v>9006</v>
      </c>
      <c r="N1103" s="51">
        <v>4286</v>
      </c>
      <c r="O1103" s="55">
        <v>8814</v>
      </c>
      <c r="P1103" s="139">
        <v>4201</v>
      </c>
      <c r="Q1103" s="51">
        <v>8601</v>
      </c>
      <c r="R1103" s="140">
        <v>4087</v>
      </c>
    </row>
    <row r="1104" spans="1:18" s="12" customFormat="1" ht="12.75" x14ac:dyDescent="0.2">
      <c r="A1104" s="133" t="s">
        <v>408</v>
      </c>
      <c r="B1104" s="134" t="s">
        <v>416</v>
      </c>
      <c r="C1104" s="45" t="s">
        <v>421</v>
      </c>
      <c r="D1104" s="54" t="s">
        <v>60</v>
      </c>
      <c r="E1104" s="51">
        <v>18560</v>
      </c>
      <c r="F1104" s="51">
        <v>9025</v>
      </c>
      <c r="G1104" s="51">
        <v>18211</v>
      </c>
      <c r="H1104" s="51">
        <v>8851</v>
      </c>
      <c r="I1104" s="51">
        <v>17789</v>
      </c>
      <c r="J1104" s="51">
        <v>8653</v>
      </c>
      <c r="K1104" s="51">
        <v>17550</v>
      </c>
      <c r="L1104" s="51">
        <v>8549</v>
      </c>
      <c r="M1104" s="51">
        <v>17242</v>
      </c>
      <c r="N1104" s="51">
        <v>8438</v>
      </c>
      <c r="O1104" s="55">
        <v>16865</v>
      </c>
      <c r="P1104" s="139">
        <v>8259</v>
      </c>
      <c r="Q1104" s="51">
        <v>16619</v>
      </c>
      <c r="R1104" s="140">
        <v>8104</v>
      </c>
    </row>
    <row r="1105" spans="1:18" s="12" customFormat="1" ht="12.75" x14ac:dyDescent="0.2">
      <c r="A1105" s="133" t="s">
        <v>408</v>
      </c>
      <c r="B1105" s="134" t="s">
        <v>416</v>
      </c>
      <c r="C1105" s="45" t="s">
        <v>421</v>
      </c>
      <c r="D1105" s="54" t="s">
        <v>61</v>
      </c>
      <c r="E1105" s="51">
        <v>6533</v>
      </c>
      <c r="F1105" s="51">
        <v>3211</v>
      </c>
      <c r="G1105" s="51">
        <v>6297</v>
      </c>
      <c r="H1105" s="51">
        <v>3091</v>
      </c>
      <c r="I1105" s="51">
        <v>6108</v>
      </c>
      <c r="J1105" s="51">
        <v>2978</v>
      </c>
      <c r="K1105" s="51">
        <v>6052</v>
      </c>
      <c r="L1105" s="51">
        <v>2973</v>
      </c>
      <c r="M1105" s="51">
        <v>5880</v>
      </c>
      <c r="N1105" s="51">
        <v>2890</v>
      </c>
      <c r="O1105" s="55">
        <v>5698</v>
      </c>
      <c r="P1105" s="139">
        <v>2816</v>
      </c>
      <c r="Q1105" s="51">
        <v>5533</v>
      </c>
      <c r="R1105" s="140">
        <v>2697</v>
      </c>
    </row>
    <row r="1106" spans="1:18" s="12" customFormat="1" ht="12.75" x14ac:dyDescent="0.2">
      <c r="A1106" s="133" t="s">
        <v>408</v>
      </c>
      <c r="B1106" s="134" t="s">
        <v>416</v>
      </c>
      <c r="C1106" s="45" t="s">
        <v>421</v>
      </c>
      <c r="D1106" s="54" t="s">
        <v>62</v>
      </c>
      <c r="E1106" s="51">
        <v>12027</v>
      </c>
      <c r="F1106" s="51">
        <v>5814</v>
      </c>
      <c r="G1106" s="51">
        <v>11914</v>
      </c>
      <c r="H1106" s="51">
        <v>5760</v>
      </c>
      <c r="I1106" s="51">
        <v>11681</v>
      </c>
      <c r="J1106" s="51">
        <v>5675</v>
      </c>
      <c r="K1106" s="51">
        <v>11498</v>
      </c>
      <c r="L1106" s="51">
        <v>5576</v>
      </c>
      <c r="M1106" s="51">
        <v>11362</v>
      </c>
      <c r="N1106" s="51">
        <v>5548</v>
      </c>
      <c r="O1106" s="55">
        <v>11167</v>
      </c>
      <c r="P1106" s="139">
        <v>5443</v>
      </c>
      <c r="Q1106" s="51">
        <v>11086</v>
      </c>
      <c r="R1106" s="140">
        <v>5407</v>
      </c>
    </row>
    <row r="1107" spans="1:18" s="12" customFormat="1" ht="12.75" x14ac:dyDescent="0.2">
      <c r="A1107" s="133" t="s">
        <v>408</v>
      </c>
      <c r="B1107" s="134" t="s">
        <v>416</v>
      </c>
      <c r="C1107" s="45" t="s">
        <v>422</v>
      </c>
      <c r="D1107" s="54" t="s">
        <v>60</v>
      </c>
      <c r="E1107" s="51">
        <v>15873</v>
      </c>
      <c r="F1107" s="51">
        <v>7792</v>
      </c>
      <c r="G1107" s="51">
        <v>15651</v>
      </c>
      <c r="H1107" s="51">
        <v>7683</v>
      </c>
      <c r="I1107" s="51">
        <v>15471</v>
      </c>
      <c r="J1107" s="51">
        <v>7592</v>
      </c>
      <c r="K1107" s="51">
        <v>15600</v>
      </c>
      <c r="L1107" s="51">
        <v>7604</v>
      </c>
      <c r="M1107" s="51">
        <v>15489</v>
      </c>
      <c r="N1107" s="51">
        <v>7532</v>
      </c>
      <c r="O1107" s="55">
        <v>15352</v>
      </c>
      <c r="P1107" s="139">
        <v>7492</v>
      </c>
      <c r="Q1107" s="51">
        <v>15238</v>
      </c>
      <c r="R1107" s="140">
        <v>7474</v>
      </c>
    </row>
    <row r="1108" spans="1:18" s="12" customFormat="1" ht="12.75" x14ac:dyDescent="0.2">
      <c r="A1108" s="133" t="s">
        <v>408</v>
      </c>
      <c r="B1108" s="134" t="s">
        <v>416</v>
      </c>
      <c r="C1108" s="45" t="s">
        <v>422</v>
      </c>
      <c r="D1108" s="54" t="s">
        <v>61</v>
      </c>
      <c r="E1108" s="51">
        <v>7805</v>
      </c>
      <c r="F1108" s="51">
        <v>3800</v>
      </c>
      <c r="G1108" s="51">
        <v>7720</v>
      </c>
      <c r="H1108" s="51">
        <v>3763</v>
      </c>
      <c r="I1108" s="51">
        <v>7628</v>
      </c>
      <c r="J1108" s="51">
        <v>3713</v>
      </c>
      <c r="K1108" s="51">
        <v>7601</v>
      </c>
      <c r="L1108" s="51">
        <v>3712</v>
      </c>
      <c r="M1108" s="51">
        <v>7546</v>
      </c>
      <c r="N1108" s="51">
        <v>3685</v>
      </c>
      <c r="O1108" s="55">
        <v>7527</v>
      </c>
      <c r="P1108" s="139">
        <v>3667</v>
      </c>
      <c r="Q1108" s="51">
        <v>7490</v>
      </c>
      <c r="R1108" s="140">
        <v>3665</v>
      </c>
    </row>
    <row r="1109" spans="1:18" s="12" customFormat="1" ht="12.75" x14ac:dyDescent="0.2">
      <c r="A1109" s="133" t="s">
        <v>408</v>
      </c>
      <c r="B1109" s="134" t="s">
        <v>416</v>
      </c>
      <c r="C1109" s="45" t="s">
        <v>422</v>
      </c>
      <c r="D1109" s="54" t="s">
        <v>62</v>
      </c>
      <c r="E1109" s="51">
        <v>8068</v>
      </c>
      <c r="F1109" s="51">
        <v>3992</v>
      </c>
      <c r="G1109" s="51">
        <v>7931</v>
      </c>
      <c r="H1109" s="51">
        <v>3920</v>
      </c>
      <c r="I1109" s="51">
        <v>7843</v>
      </c>
      <c r="J1109" s="51">
        <v>3879</v>
      </c>
      <c r="K1109" s="51">
        <v>7999</v>
      </c>
      <c r="L1109" s="51">
        <v>3892</v>
      </c>
      <c r="M1109" s="51">
        <v>7943</v>
      </c>
      <c r="N1109" s="51">
        <v>3847</v>
      </c>
      <c r="O1109" s="55">
        <v>7825</v>
      </c>
      <c r="P1109" s="139">
        <v>3825</v>
      </c>
      <c r="Q1109" s="51">
        <v>7748</v>
      </c>
      <c r="R1109" s="140">
        <v>3809</v>
      </c>
    </row>
    <row r="1110" spans="1:18" s="12" customFormat="1" ht="12.75" x14ac:dyDescent="0.2">
      <c r="A1110" s="133" t="s">
        <v>408</v>
      </c>
      <c r="B1110" s="134" t="s">
        <v>423</v>
      </c>
      <c r="C1110" s="38"/>
      <c r="D1110" s="30" t="s">
        <v>60</v>
      </c>
      <c r="E1110" s="42">
        <v>120033</v>
      </c>
      <c r="F1110" s="42">
        <v>58193</v>
      </c>
      <c r="G1110" s="42">
        <v>118011</v>
      </c>
      <c r="H1110" s="42">
        <v>57175</v>
      </c>
      <c r="I1110" s="42">
        <v>116205</v>
      </c>
      <c r="J1110" s="42">
        <v>56238</v>
      </c>
      <c r="K1110" s="42">
        <v>115807</v>
      </c>
      <c r="L1110" s="42">
        <v>55991</v>
      </c>
      <c r="M1110" s="42">
        <v>114432</v>
      </c>
      <c r="N1110" s="42">
        <v>55325</v>
      </c>
      <c r="O1110" s="136">
        <v>113463</v>
      </c>
      <c r="P1110" s="137">
        <v>54791</v>
      </c>
      <c r="Q1110" s="42">
        <v>112470</v>
      </c>
      <c r="R1110" s="138">
        <v>54344</v>
      </c>
    </row>
    <row r="1111" spans="1:18" s="12" customFormat="1" ht="12.75" x14ac:dyDescent="0.2">
      <c r="A1111" s="133" t="s">
        <v>408</v>
      </c>
      <c r="B1111" s="134" t="s">
        <v>423</v>
      </c>
      <c r="C1111" s="38"/>
      <c r="D1111" s="30" t="s">
        <v>61</v>
      </c>
      <c r="E1111" s="42">
        <v>50159</v>
      </c>
      <c r="F1111" s="42">
        <v>24257</v>
      </c>
      <c r="G1111" s="42">
        <v>49126</v>
      </c>
      <c r="H1111" s="42">
        <v>23788</v>
      </c>
      <c r="I1111" s="42">
        <v>48500</v>
      </c>
      <c r="J1111" s="42">
        <v>23414</v>
      </c>
      <c r="K1111" s="42">
        <v>48042</v>
      </c>
      <c r="L1111" s="42">
        <v>23246</v>
      </c>
      <c r="M1111" s="42">
        <v>47319</v>
      </c>
      <c r="N1111" s="42">
        <v>22937</v>
      </c>
      <c r="O1111" s="136">
        <v>46975</v>
      </c>
      <c r="P1111" s="137">
        <v>22759</v>
      </c>
      <c r="Q1111" s="42">
        <v>46533</v>
      </c>
      <c r="R1111" s="138">
        <v>22542</v>
      </c>
    </row>
    <row r="1112" spans="1:18" s="12" customFormat="1" ht="12.75" x14ac:dyDescent="0.2">
      <c r="A1112" s="133" t="s">
        <v>408</v>
      </c>
      <c r="B1112" s="134" t="s">
        <v>423</v>
      </c>
      <c r="C1112" s="38"/>
      <c r="D1112" s="30" t="s">
        <v>62</v>
      </c>
      <c r="E1112" s="42">
        <v>69874</v>
      </c>
      <c r="F1112" s="42">
        <v>33936</v>
      </c>
      <c r="G1112" s="42">
        <v>68885</v>
      </c>
      <c r="H1112" s="42">
        <v>33387</v>
      </c>
      <c r="I1112" s="42">
        <v>67705</v>
      </c>
      <c r="J1112" s="42">
        <v>32824</v>
      </c>
      <c r="K1112" s="42">
        <v>67765</v>
      </c>
      <c r="L1112" s="42">
        <v>32745</v>
      </c>
      <c r="M1112" s="42">
        <v>67113</v>
      </c>
      <c r="N1112" s="42">
        <v>32388</v>
      </c>
      <c r="O1112" s="136">
        <v>66488</v>
      </c>
      <c r="P1112" s="137">
        <v>32032</v>
      </c>
      <c r="Q1112" s="42">
        <v>65937</v>
      </c>
      <c r="R1112" s="138">
        <v>31802</v>
      </c>
    </row>
    <row r="1113" spans="1:18" s="12" customFormat="1" ht="12.75" x14ac:dyDescent="0.2">
      <c r="A1113" s="133" t="s">
        <v>408</v>
      </c>
      <c r="B1113" s="134" t="s">
        <v>423</v>
      </c>
      <c r="C1113" s="45" t="s">
        <v>424</v>
      </c>
      <c r="D1113" s="54" t="s">
        <v>60</v>
      </c>
      <c r="E1113" s="51">
        <v>16843</v>
      </c>
      <c r="F1113" s="51">
        <v>8181</v>
      </c>
      <c r="G1113" s="51">
        <v>16407</v>
      </c>
      <c r="H1113" s="51">
        <v>7954</v>
      </c>
      <c r="I1113" s="51">
        <v>16026</v>
      </c>
      <c r="J1113" s="51">
        <v>7750</v>
      </c>
      <c r="K1113" s="51">
        <v>15712</v>
      </c>
      <c r="L1113" s="51">
        <v>7572</v>
      </c>
      <c r="M1113" s="51">
        <v>15421</v>
      </c>
      <c r="N1113" s="51">
        <v>7396</v>
      </c>
      <c r="O1113" s="55">
        <v>15303</v>
      </c>
      <c r="P1113" s="139">
        <v>7328</v>
      </c>
      <c r="Q1113" s="51">
        <v>15091</v>
      </c>
      <c r="R1113" s="140">
        <v>7262</v>
      </c>
    </row>
    <row r="1114" spans="1:18" s="12" customFormat="1" ht="12.75" x14ac:dyDescent="0.2">
      <c r="A1114" s="133" t="s">
        <v>408</v>
      </c>
      <c r="B1114" s="134" t="s">
        <v>423</v>
      </c>
      <c r="C1114" s="45" t="s">
        <v>424</v>
      </c>
      <c r="D1114" s="54" t="s">
        <v>61</v>
      </c>
      <c r="E1114" s="51">
        <v>6565</v>
      </c>
      <c r="F1114" s="51">
        <v>3188</v>
      </c>
      <c r="G1114" s="51">
        <v>6392</v>
      </c>
      <c r="H1114" s="51">
        <v>3101</v>
      </c>
      <c r="I1114" s="51">
        <v>6260</v>
      </c>
      <c r="J1114" s="51">
        <v>3016</v>
      </c>
      <c r="K1114" s="51">
        <v>6064</v>
      </c>
      <c r="L1114" s="51">
        <v>2951</v>
      </c>
      <c r="M1114" s="51">
        <v>5944</v>
      </c>
      <c r="N1114" s="51">
        <v>2872</v>
      </c>
      <c r="O1114" s="55">
        <v>5921</v>
      </c>
      <c r="P1114" s="139">
        <v>2847</v>
      </c>
      <c r="Q1114" s="51">
        <v>5820</v>
      </c>
      <c r="R1114" s="140">
        <v>2818</v>
      </c>
    </row>
    <row r="1115" spans="1:18" s="12" customFormat="1" ht="12.75" x14ac:dyDescent="0.2">
      <c r="A1115" s="133" t="s">
        <v>408</v>
      </c>
      <c r="B1115" s="134" t="s">
        <v>423</v>
      </c>
      <c r="C1115" s="45" t="s">
        <v>424</v>
      </c>
      <c r="D1115" s="54" t="s">
        <v>62</v>
      </c>
      <c r="E1115" s="51">
        <v>10278</v>
      </c>
      <c r="F1115" s="51">
        <v>4993</v>
      </c>
      <c r="G1115" s="51">
        <v>10015</v>
      </c>
      <c r="H1115" s="51">
        <v>4853</v>
      </c>
      <c r="I1115" s="51">
        <v>9766</v>
      </c>
      <c r="J1115" s="51">
        <v>4734</v>
      </c>
      <c r="K1115" s="51">
        <v>9648</v>
      </c>
      <c r="L1115" s="51">
        <v>4621</v>
      </c>
      <c r="M1115" s="51">
        <v>9477</v>
      </c>
      <c r="N1115" s="51">
        <v>4524</v>
      </c>
      <c r="O1115" s="55">
        <v>9382</v>
      </c>
      <c r="P1115" s="139">
        <v>4481</v>
      </c>
      <c r="Q1115" s="51">
        <v>9271</v>
      </c>
      <c r="R1115" s="140">
        <v>4444</v>
      </c>
    </row>
    <row r="1116" spans="1:18" s="12" customFormat="1" ht="12.75" x14ac:dyDescent="0.2">
      <c r="A1116" s="133" t="s">
        <v>408</v>
      </c>
      <c r="B1116" s="134" t="s">
        <v>423</v>
      </c>
      <c r="C1116" s="45" t="s">
        <v>249</v>
      </c>
      <c r="D1116" s="54" t="s">
        <v>60</v>
      </c>
      <c r="E1116" s="51">
        <v>11887</v>
      </c>
      <c r="F1116" s="51">
        <v>5848</v>
      </c>
      <c r="G1116" s="51">
        <v>11642</v>
      </c>
      <c r="H1116" s="51">
        <v>5700</v>
      </c>
      <c r="I1116" s="51">
        <v>11432</v>
      </c>
      <c r="J1116" s="51">
        <v>5584</v>
      </c>
      <c r="K1116" s="51">
        <v>11429</v>
      </c>
      <c r="L1116" s="51">
        <v>5609</v>
      </c>
      <c r="M1116" s="51">
        <v>11340</v>
      </c>
      <c r="N1116" s="51">
        <v>5568</v>
      </c>
      <c r="O1116" s="55">
        <v>11182</v>
      </c>
      <c r="P1116" s="139">
        <v>5467</v>
      </c>
      <c r="Q1116" s="51">
        <v>11059</v>
      </c>
      <c r="R1116" s="140">
        <v>5362</v>
      </c>
    </row>
    <row r="1117" spans="1:18" s="12" customFormat="1" ht="12.75" x14ac:dyDescent="0.2">
      <c r="A1117" s="133" t="s">
        <v>408</v>
      </c>
      <c r="B1117" s="134" t="s">
        <v>423</v>
      </c>
      <c r="C1117" s="45" t="s">
        <v>249</v>
      </c>
      <c r="D1117" s="54" t="s">
        <v>61</v>
      </c>
      <c r="E1117" s="51">
        <v>4176</v>
      </c>
      <c r="F1117" s="51">
        <v>2068</v>
      </c>
      <c r="G1117" s="51">
        <v>4075</v>
      </c>
      <c r="H1117" s="51">
        <v>2001</v>
      </c>
      <c r="I1117" s="51">
        <v>4021</v>
      </c>
      <c r="J1117" s="51">
        <v>1955</v>
      </c>
      <c r="K1117" s="51">
        <v>4090</v>
      </c>
      <c r="L1117" s="51">
        <v>2003</v>
      </c>
      <c r="M1117" s="51">
        <v>4042</v>
      </c>
      <c r="N1117" s="51">
        <v>1989</v>
      </c>
      <c r="O1117" s="55">
        <v>4043</v>
      </c>
      <c r="P1117" s="139">
        <v>1980</v>
      </c>
      <c r="Q1117" s="51">
        <v>4009</v>
      </c>
      <c r="R1117" s="140">
        <v>1960</v>
      </c>
    </row>
    <row r="1118" spans="1:18" s="12" customFormat="1" ht="12.75" x14ac:dyDescent="0.2">
      <c r="A1118" s="133" t="s">
        <v>408</v>
      </c>
      <c r="B1118" s="134" t="s">
        <v>423</v>
      </c>
      <c r="C1118" s="45" t="s">
        <v>249</v>
      </c>
      <c r="D1118" s="54" t="s">
        <v>62</v>
      </c>
      <c r="E1118" s="51">
        <v>7711</v>
      </c>
      <c r="F1118" s="51">
        <v>3780</v>
      </c>
      <c r="G1118" s="51">
        <v>7567</v>
      </c>
      <c r="H1118" s="51">
        <v>3699</v>
      </c>
      <c r="I1118" s="51">
        <v>7411</v>
      </c>
      <c r="J1118" s="51">
        <v>3629</v>
      </c>
      <c r="K1118" s="51">
        <v>7339</v>
      </c>
      <c r="L1118" s="51">
        <v>3606</v>
      </c>
      <c r="M1118" s="51">
        <v>7298</v>
      </c>
      <c r="N1118" s="51">
        <v>3579</v>
      </c>
      <c r="O1118" s="55">
        <v>7139</v>
      </c>
      <c r="P1118" s="139">
        <v>3487</v>
      </c>
      <c r="Q1118" s="51">
        <v>7050</v>
      </c>
      <c r="R1118" s="140">
        <v>3402</v>
      </c>
    </row>
    <row r="1119" spans="1:18" s="12" customFormat="1" ht="12.75" x14ac:dyDescent="0.2">
      <c r="A1119" s="133" t="s">
        <v>408</v>
      </c>
      <c r="B1119" s="134" t="s">
        <v>423</v>
      </c>
      <c r="C1119" s="45" t="s">
        <v>425</v>
      </c>
      <c r="D1119" s="54" t="s">
        <v>60</v>
      </c>
      <c r="E1119" s="51">
        <v>16690</v>
      </c>
      <c r="F1119" s="51">
        <v>8048</v>
      </c>
      <c r="G1119" s="51">
        <v>16306</v>
      </c>
      <c r="H1119" s="51">
        <v>7862</v>
      </c>
      <c r="I1119" s="51">
        <v>15960</v>
      </c>
      <c r="J1119" s="51">
        <v>7674</v>
      </c>
      <c r="K1119" s="51">
        <v>15875</v>
      </c>
      <c r="L1119" s="51">
        <v>7632</v>
      </c>
      <c r="M1119" s="51">
        <v>15669</v>
      </c>
      <c r="N1119" s="51">
        <v>7522</v>
      </c>
      <c r="O1119" s="55">
        <v>15430</v>
      </c>
      <c r="P1119" s="139">
        <v>7441</v>
      </c>
      <c r="Q1119" s="51">
        <v>15207</v>
      </c>
      <c r="R1119" s="140">
        <v>7352</v>
      </c>
    </row>
    <row r="1120" spans="1:18" s="12" customFormat="1" ht="12.75" x14ac:dyDescent="0.2">
      <c r="A1120" s="133" t="s">
        <v>408</v>
      </c>
      <c r="B1120" s="134" t="s">
        <v>423</v>
      </c>
      <c r="C1120" s="45" t="s">
        <v>425</v>
      </c>
      <c r="D1120" s="54" t="s">
        <v>61</v>
      </c>
      <c r="E1120" s="51">
        <v>7166</v>
      </c>
      <c r="F1120" s="51">
        <v>3438</v>
      </c>
      <c r="G1120" s="51">
        <v>6978</v>
      </c>
      <c r="H1120" s="51">
        <v>3373</v>
      </c>
      <c r="I1120" s="51">
        <v>6844</v>
      </c>
      <c r="J1120" s="51">
        <v>3299</v>
      </c>
      <c r="K1120" s="51">
        <v>6734</v>
      </c>
      <c r="L1120" s="51">
        <v>3225</v>
      </c>
      <c r="M1120" s="51">
        <v>6648</v>
      </c>
      <c r="N1120" s="51">
        <v>3185</v>
      </c>
      <c r="O1120" s="55">
        <v>6566</v>
      </c>
      <c r="P1120" s="139">
        <v>3149</v>
      </c>
      <c r="Q1120" s="51">
        <v>6481</v>
      </c>
      <c r="R1120" s="140">
        <v>3101</v>
      </c>
    </row>
    <row r="1121" spans="1:18" s="12" customFormat="1" ht="12.75" x14ac:dyDescent="0.2">
      <c r="A1121" s="133" t="s">
        <v>408</v>
      </c>
      <c r="B1121" s="134" t="s">
        <v>423</v>
      </c>
      <c r="C1121" s="45" t="s">
        <v>425</v>
      </c>
      <c r="D1121" s="54" t="s">
        <v>62</v>
      </c>
      <c r="E1121" s="51">
        <v>9524</v>
      </c>
      <c r="F1121" s="51">
        <v>4610</v>
      </c>
      <c r="G1121" s="51">
        <v>9328</v>
      </c>
      <c r="H1121" s="51">
        <v>4489</v>
      </c>
      <c r="I1121" s="51">
        <v>9116</v>
      </c>
      <c r="J1121" s="51">
        <v>4375</v>
      </c>
      <c r="K1121" s="51">
        <v>9141</v>
      </c>
      <c r="L1121" s="51">
        <v>4407</v>
      </c>
      <c r="M1121" s="51">
        <v>9021</v>
      </c>
      <c r="N1121" s="51">
        <v>4337</v>
      </c>
      <c r="O1121" s="55">
        <v>8864</v>
      </c>
      <c r="P1121" s="139">
        <v>4292</v>
      </c>
      <c r="Q1121" s="51">
        <v>8726</v>
      </c>
      <c r="R1121" s="140">
        <v>4251</v>
      </c>
    </row>
    <row r="1122" spans="1:18" s="12" customFormat="1" ht="12.75" x14ac:dyDescent="0.2">
      <c r="A1122" s="133" t="s">
        <v>408</v>
      </c>
      <c r="B1122" s="134" t="s">
        <v>423</v>
      </c>
      <c r="C1122" s="45" t="s">
        <v>423</v>
      </c>
      <c r="D1122" s="54" t="s">
        <v>60</v>
      </c>
      <c r="E1122" s="51">
        <v>11907</v>
      </c>
      <c r="F1122" s="51">
        <v>5684</v>
      </c>
      <c r="G1122" s="51">
        <v>11812</v>
      </c>
      <c r="H1122" s="51">
        <v>5643</v>
      </c>
      <c r="I1122" s="51">
        <v>11721</v>
      </c>
      <c r="J1122" s="51">
        <v>5575</v>
      </c>
      <c r="K1122" s="51">
        <v>11855</v>
      </c>
      <c r="L1122" s="51">
        <v>5674</v>
      </c>
      <c r="M1122" s="51">
        <v>11830</v>
      </c>
      <c r="N1122" s="51">
        <v>5692</v>
      </c>
      <c r="O1122" s="55">
        <v>11819</v>
      </c>
      <c r="P1122" s="139">
        <v>5652</v>
      </c>
      <c r="Q1122" s="51">
        <v>11822</v>
      </c>
      <c r="R1122" s="140">
        <v>5679</v>
      </c>
    </row>
    <row r="1123" spans="1:18" s="12" customFormat="1" ht="12.75" x14ac:dyDescent="0.2">
      <c r="A1123" s="133" t="s">
        <v>408</v>
      </c>
      <c r="B1123" s="134" t="s">
        <v>423</v>
      </c>
      <c r="C1123" s="45" t="s">
        <v>423</v>
      </c>
      <c r="D1123" s="54" t="s">
        <v>61</v>
      </c>
      <c r="E1123" s="51">
        <v>1060</v>
      </c>
      <c r="F1123" s="51">
        <v>481</v>
      </c>
      <c r="G1123" s="51">
        <v>1031</v>
      </c>
      <c r="H1123" s="51">
        <v>489</v>
      </c>
      <c r="I1123" s="51">
        <v>1057</v>
      </c>
      <c r="J1123" s="51">
        <v>495</v>
      </c>
      <c r="K1123" s="51">
        <v>1012</v>
      </c>
      <c r="L1123" s="51">
        <v>485</v>
      </c>
      <c r="M1123" s="51">
        <v>992</v>
      </c>
      <c r="N1123" s="51">
        <v>487</v>
      </c>
      <c r="O1123" s="55">
        <v>987</v>
      </c>
      <c r="P1123" s="139">
        <v>480</v>
      </c>
      <c r="Q1123" s="51">
        <v>1023</v>
      </c>
      <c r="R1123" s="140">
        <v>496</v>
      </c>
    </row>
    <row r="1124" spans="1:18" s="12" customFormat="1" ht="12.75" x14ac:dyDescent="0.2">
      <c r="A1124" s="133" t="s">
        <v>408</v>
      </c>
      <c r="B1124" s="134" t="s">
        <v>423</v>
      </c>
      <c r="C1124" s="45" t="s">
        <v>423</v>
      </c>
      <c r="D1124" s="54" t="s">
        <v>62</v>
      </c>
      <c r="E1124" s="51">
        <v>10847</v>
      </c>
      <c r="F1124" s="51">
        <v>5203</v>
      </c>
      <c r="G1124" s="51">
        <v>10781</v>
      </c>
      <c r="H1124" s="51">
        <v>5154</v>
      </c>
      <c r="I1124" s="51">
        <v>10664</v>
      </c>
      <c r="J1124" s="51">
        <v>5080</v>
      </c>
      <c r="K1124" s="51">
        <v>10843</v>
      </c>
      <c r="L1124" s="51">
        <v>5189</v>
      </c>
      <c r="M1124" s="51">
        <v>10838</v>
      </c>
      <c r="N1124" s="51">
        <v>5205</v>
      </c>
      <c r="O1124" s="55">
        <v>10832</v>
      </c>
      <c r="P1124" s="139">
        <v>5172</v>
      </c>
      <c r="Q1124" s="51">
        <v>10799</v>
      </c>
      <c r="R1124" s="140">
        <v>5183</v>
      </c>
    </row>
    <row r="1125" spans="1:18" s="12" customFormat="1" ht="12.75" x14ac:dyDescent="0.2">
      <c r="A1125" s="133" t="s">
        <v>408</v>
      </c>
      <c r="B1125" s="134" t="s">
        <v>423</v>
      </c>
      <c r="C1125" s="45" t="s">
        <v>426</v>
      </c>
      <c r="D1125" s="54" t="s">
        <v>71</v>
      </c>
      <c r="E1125" s="51">
        <v>12416</v>
      </c>
      <c r="F1125" s="51">
        <v>6033</v>
      </c>
      <c r="G1125" s="51">
        <v>12203</v>
      </c>
      <c r="H1125" s="51">
        <v>5941</v>
      </c>
      <c r="I1125" s="51">
        <v>12146</v>
      </c>
      <c r="J1125" s="51">
        <v>5910</v>
      </c>
      <c r="K1125" s="51">
        <v>12018</v>
      </c>
      <c r="L1125" s="51">
        <v>5835</v>
      </c>
      <c r="M1125" s="51">
        <v>11896</v>
      </c>
      <c r="N1125" s="51">
        <v>5806</v>
      </c>
      <c r="O1125" s="55">
        <v>11853</v>
      </c>
      <c r="P1125" s="139">
        <v>5811</v>
      </c>
      <c r="Q1125" s="51">
        <v>11822</v>
      </c>
      <c r="R1125" s="140">
        <v>5791</v>
      </c>
    </row>
    <row r="1126" spans="1:18" s="12" customFormat="1" ht="12.75" x14ac:dyDescent="0.2">
      <c r="A1126" s="133" t="s">
        <v>408</v>
      </c>
      <c r="B1126" s="134" t="s">
        <v>423</v>
      </c>
      <c r="C1126" s="45" t="s">
        <v>427</v>
      </c>
      <c r="D1126" s="54" t="s">
        <v>60</v>
      </c>
      <c r="E1126" s="51">
        <v>8048</v>
      </c>
      <c r="F1126" s="51">
        <v>3925</v>
      </c>
      <c r="G1126" s="51">
        <v>7958</v>
      </c>
      <c r="H1126" s="51">
        <v>3900</v>
      </c>
      <c r="I1126" s="51">
        <v>7853</v>
      </c>
      <c r="J1126" s="51">
        <v>3851</v>
      </c>
      <c r="K1126" s="51">
        <v>7753</v>
      </c>
      <c r="L1126" s="51">
        <v>3766</v>
      </c>
      <c r="M1126" s="51">
        <v>7654</v>
      </c>
      <c r="N1126" s="51">
        <v>3698</v>
      </c>
      <c r="O1126" s="55">
        <v>7544</v>
      </c>
      <c r="P1126" s="139">
        <v>3632</v>
      </c>
      <c r="Q1126" s="51">
        <v>7444</v>
      </c>
      <c r="R1126" s="140">
        <v>3604</v>
      </c>
    </row>
    <row r="1127" spans="1:18" s="12" customFormat="1" ht="12.75" x14ac:dyDescent="0.2">
      <c r="A1127" s="133" t="s">
        <v>408</v>
      </c>
      <c r="B1127" s="134" t="s">
        <v>423</v>
      </c>
      <c r="C1127" s="45" t="s">
        <v>427</v>
      </c>
      <c r="D1127" s="54" t="s">
        <v>61</v>
      </c>
      <c r="E1127" s="51">
        <v>3585</v>
      </c>
      <c r="F1127" s="51">
        <v>1727</v>
      </c>
      <c r="G1127" s="51">
        <v>3564</v>
      </c>
      <c r="H1127" s="51">
        <v>1734</v>
      </c>
      <c r="I1127" s="51">
        <v>3531</v>
      </c>
      <c r="J1127" s="51">
        <v>1723</v>
      </c>
      <c r="K1127" s="51">
        <v>3415</v>
      </c>
      <c r="L1127" s="51">
        <v>1657</v>
      </c>
      <c r="M1127" s="51">
        <v>3321</v>
      </c>
      <c r="N1127" s="51">
        <v>1608</v>
      </c>
      <c r="O1127" s="55">
        <v>3299</v>
      </c>
      <c r="P1127" s="139">
        <v>1590</v>
      </c>
      <c r="Q1127" s="51">
        <v>3235</v>
      </c>
      <c r="R1127" s="140">
        <v>1570</v>
      </c>
    </row>
    <row r="1128" spans="1:18" s="12" customFormat="1" ht="12.75" x14ac:dyDescent="0.2">
      <c r="A1128" s="133" t="s">
        <v>408</v>
      </c>
      <c r="B1128" s="134" t="s">
        <v>423</v>
      </c>
      <c r="C1128" s="45" t="s">
        <v>427</v>
      </c>
      <c r="D1128" s="54" t="s">
        <v>62</v>
      </c>
      <c r="E1128" s="51">
        <v>4463</v>
      </c>
      <c r="F1128" s="51">
        <v>2198</v>
      </c>
      <c r="G1128" s="51">
        <v>4394</v>
      </c>
      <c r="H1128" s="51">
        <v>2166</v>
      </c>
      <c r="I1128" s="51">
        <v>4322</v>
      </c>
      <c r="J1128" s="51">
        <v>2128</v>
      </c>
      <c r="K1128" s="51">
        <v>4338</v>
      </c>
      <c r="L1128" s="51">
        <v>2109</v>
      </c>
      <c r="M1128" s="51">
        <v>4333</v>
      </c>
      <c r="N1128" s="51">
        <v>2090</v>
      </c>
      <c r="O1128" s="55">
        <v>4245</v>
      </c>
      <c r="P1128" s="139">
        <v>2042</v>
      </c>
      <c r="Q1128" s="51">
        <v>4209</v>
      </c>
      <c r="R1128" s="140">
        <v>2034</v>
      </c>
    </row>
    <row r="1129" spans="1:18" s="12" customFormat="1" ht="12.75" x14ac:dyDescent="0.2">
      <c r="A1129" s="133" t="s">
        <v>408</v>
      </c>
      <c r="B1129" s="134" t="s">
        <v>423</v>
      </c>
      <c r="C1129" s="45" t="s">
        <v>428</v>
      </c>
      <c r="D1129" s="54" t="s">
        <v>60</v>
      </c>
      <c r="E1129" s="51">
        <v>16104</v>
      </c>
      <c r="F1129" s="51">
        <v>7888</v>
      </c>
      <c r="G1129" s="51">
        <v>15931</v>
      </c>
      <c r="H1129" s="51">
        <v>7777</v>
      </c>
      <c r="I1129" s="51">
        <v>15760</v>
      </c>
      <c r="J1129" s="51">
        <v>7707</v>
      </c>
      <c r="K1129" s="51">
        <v>15826</v>
      </c>
      <c r="L1129" s="51">
        <v>7671</v>
      </c>
      <c r="M1129" s="51">
        <v>15665</v>
      </c>
      <c r="N1129" s="51">
        <v>7609</v>
      </c>
      <c r="O1129" s="55">
        <v>15629</v>
      </c>
      <c r="P1129" s="139">
        <v>7614</v>
      </c>
      <c r="Q1129" s="51">
        <v>15549</v>
      </c>
      <c r="R1129" s="140">
        <v>7559</v>
      </c>
    </row>
    <row r="1130" spans="1:18" s="12" customFormat="1" ht="12.75" x14ac:dyDescent="0.2">
      <c r="A1130" s="133" t="s">
        <v>408</v>
      </c>
      <c r="B1130" s="134" t="s">
        <v>423</v>
      </c>
      <c r="C1130" s="45" t="s">
        <v>428</v>
      </c>
      <c r="D1130" s="54" t="s">
        <v>61</v>
      </c>
      <c r="E1130" s="51">
        <v>6752</v>
      </c>
      <c r="F1130" s="51">
        <v>3237</v>
      </c>
      <c r="G1130" s="51">
        <v>6610</v>
      </c>
      <c r="H1130" s="51">
        <v>3146</v>
      </c>
      <c r="I1130" s="51">
        <v>6533</v>
      </c>
      <c r="J1130" s="51">
        <v>3095</v>
      </c>
      <c r="K1130" s="51">
        <v>6639</v>
      </c>
      <c r="L1130" s="51">
        <v>3156</v>
      </c>
      <c r="M1130" s="51">
        <v>6562</v>
      </c>
      <c r="N1130" s="51">
        <v>3132</v>
      </c>
      <c r="O1130" s="55">
        <v>6510</v>
      </c>
      <c r="P1130" s="139">
        <v>3120</v>
      </c>
      <c r="Q1130" s="51">
        <v>6418</v>
      </c>
      <c r="R1130" s="140">
        <v>3076</v>
      </c>
    </row>
    <row r="1131" spans="1:18" s="12" customFormat="1" ht="12.75" x14ac:dyDescent="0.2">
      <c r="A1131" s="133" t="s">
        <v>408</v>
      </c>
      <c r="B1131" s="134" t="s">
        <v>423</v>
      </c>
      <c r="C1131" s="45" t="s">
        <v>428</v>
      </c>
      <c r="D1131" s="54" t="s">
        <v>62</v>
      </c>
      <c r="E1131" s="51">
        <v>9352</v>
      </c>
      <c r="F1131" s="51">
        <v>4651</v>
      </c>
      <c r="G1131" s="51">
        <v>9321</v>
      </c>
      <c r="H1131" s="51">
        <v>4631</v>
      </c>
      <c r="I1131" s="51">
        <v>9227</v>
      </c>
      <c r="J1131" s="51">
        <v>4612</v>
      </c>
      <c r="K1131" s="51">
        <v>9187</v>
      </c>
      <c r="L1131" s="51">
        <v>4515</v>
      </c>
      <c r="M1131" s="51">
        <v>9103</v>
      </c>
      <c r="N1131" s="51">
        <v>4477</v>
      </c>
      <c r="O1131" s="55">
        <v>9119</v>
      </c>
      <c r="P1131" s="139">
        <v>4494</v>
      </c>
      <c r="Q1131" s="51">
        <v>9131</v>
      </c>
      <c r="R1131" s="140">
        <v>4483</v>
      </c>
    </row>
    <row r="1132" spans="1:18" s="12" customFormat="1" ht="12.75" x14ac:dyDescent="0.2">
      <c r="A1132" s="133" t="s">
        <v>408</v>
      </c>
      <c r="B1132" s="134" t="s">
        <v>423</v>
      </c>
      <c r="C1132" s="45" t="s">
        <v>429</v>
      </c>
      <c r="D1132" s="54" t="s">
        <v>60</v>
      </c>
      <c r="E1132" s="51">
        <v>13219</v>
      </c>
      <c r="F1132" s="51">
        <v>6406</v>
      </c>
      <c r="G1132" s="51">
        <v>13024</v>
      </c>
      <c r="H1132" s="51">
        <v>6297</v>
      </c>
      <c r="I1132" s="51">
        <v>12835</v>
      </c>
      <c r="J1132" s="51">
        <v>6185</v>
      </c>
      <c r="K1132" s="51">
        <v>12881</v>
      </c>
      <c r="L1132" s="51">
        <v>6209</v>
      </c>
      <c r="M1132" s="51">
        <v>12674</v>
      </c>
      <c r="N1132" s="51">
        <v>6086</v>
      </c>
      <c r="O1132" s="55">
        <v>12486</v>
      </c>
      <c r="P1132" s="139">
        <v>5937</v>
      </c>
      <c r="Q1132" s="51">
        <v>12383</v>
      </c>
      <c r="R1132" s="140">
        <v>5884</v>
      </c>
    </row>
    <row r="1133" spans="1:18" s="12" customFormat="1" ht="12.75" x14ac:dyDescent="0.2">
      <c r="A1133" s="133" t="s">
        <v>408</v>
      </c>
      <c r="B1133" s="134" t="s">
        <v>423</v>
      </c>
      <c r="C1133" s="45" t="s">
        <v>429</v>
      </c>
      <c r="D1133" s="54" t="s">
        <v>61</v>
      </c>
      <c r="E1133" s="51">
        <v>5815</v>
      </c>
      <c r="F1133" s="51">
        <v>2823</v>
      </c>
      <c r="G1133" s="51">
        <v>5672</v>
      </c>
      <c r="H1133" s="51">
        <v>2758</v>
      </c>
      <c r="I1133" s="51">
        <v>5588</v>
      </c>
      <c r="J1133" s="51">
        <v>2705</v>
      </c>
      <c r="K1133" s="51">
        <v>5564</v>
      </c>
      <c r="L1133" s="51">
        <v>2698</v>
      </c>
      <c r="M1133" s="51">
        <v>5452</v>
      </c>
      <c r="N1133" s="51">
        <v>2631</v>
      </c>
      <c r="O1133" s="55">
        <v>5381</v>
      </c>
      <c r="P1133" s="139">
        <v>2566</v>
      </c>
      <c r="Q1133" s="51">
        <v>5321</v>
      </c>
      <c r="R1133" s="140">
        <v>2534</v>
      </c>
    </row>
    <row r="1134" spans="1:18" s="12" customFormat="1" ht="12.75" x14ac:dyDescent="0.2">
      <c r="A1134" s="133" t="s">
        <v>408</v>
      </c>
      <c r="B1134" s="134" t="s">
        <v>423</v>
      </c>
      <c r="C1134" s="45" t="s">
        <v>429</v>
      </c>
      <c r="D1134" s="54" t="s">
        <v>62</v>
      </c>
      <c r="E1134" s="51">
        <v>7404</v>
      </c>
      <c r="F1134" s="51">
        <v>3583</v>
      </c>
      <c r="G1134" s="51">
        <v>7352</v>
      </c>
      <c r="H1134" s="51">
        <v>3539</v>
      </c>
      <c r="I1134" s="51">
        <v>7247</v>
      </c>
      <c r="J1134" s="51">
        <v>3480</v>
      </c>
      <c r="K1134" s="51">
        <v>7317</v>
      </c>
      <c r="L1134" s="51">
        <v>3511</v>
      </c>
      <c r="M1134" s="51">
        <v>7222</v>
      </c>
      <c r="N1134" s="51">
        <v>3455</v>
      </c>
      <c r="O1134" s="55">
        <v>7105</v>
      </c>
      <c r="P1134" s="139">
        <v>3371</v>
      </c>
      <c r="Q1134" s="51">
        <v>7062</v>
      </c>
      <c r="R1134" s="140">
        <v>3350</v>
      </c>
    </row>
    <row r="1135" spans="1:18" s="12" customFormat="1" ht="12.75" x14ac:dyDescent="0.2">
      <c r="A1135" s="133" t="s">
        <v>408</v>
      </c>
      <c r="B1135" s="134" t="s">
        <v>423</v>
      </c>
      <c r="C1135" s="45" t="s">
        <v>430</v>
      </c>
      <c r="D1135" s="54" t="s">
        <v>60</v>
      </c>
      <c r="E1135" s="51">
        <v>12919</v>
      </c>
      <c r="F1135" s="51">
        <v>6180</v>
      </c>
      <c r="G1135" s="51">
        <v>12728</v>
      </c>
      <c r="H1135" s="51">
        <v>6101</v>
      </c>
      <c r="I1135" s="51">
        <v>12472</v>
      </c>
      <c r="J1135" s="51">
        <v>6002</v>
      </c>
      <c r="K1135" s="51">
        <v>12458</v>
      </c>
      <c r="L1135" s="51">
        <v>6023</v>
      </c>
      <c r="M1135" s="51">
        <v>12283</v>
      </c>
      <c r="N1135" s="51">
        <v>5948</v>
      </c>
      <c r="O1135" s="55">
        <v>12217</v>
      </c>
      <c r="P1135" s="139">
        <v>5909</v>
      </c>
      <c r="Q1135" s="51">
        <v>12093</v>
      </c>
      <c r="R1135" s="140">
        <v>5851</v>
      </c>
    </row>
    <row r="1136" spans="1:18" s="12" customFormat="1" ht="12.75" x14ac:dyDescent="0.2">
      <c r="A1136" s="133" t="s">
        <v>408</v>
      </c>
      <c r="B1136" s="134" t="s">
        <v>423</v>
      </c>
      <c r="C1136" s="45" t="s">
        <v>430</v>
      </c>
      <c r="D1136" s="54" t="s">
        <v>61</v>
      </c>
      <c r="E1136" s="51">
        <v>2624</v>
      </c>
      <c r="F1136" s="51">
        <v>1262</v>
      </c>
      <c r="G1136" s="51">
        <v>2601</v>
      </c>
      <c r="H1136" s="51">
        <v>1245</v>
      </c>
      <c r="I1136" s="51">
        <v>2520</v>
      </c>
      <c r="J1136" s="51">
        <v>1216</v>
      </c>
      <c r="K1136" s="51">
        <v>2506</v>
      </c>
      <c r="L1136" s="51">
        <v>1236</v>
      </c>
      <c r="M1136" s="51">
        <v>2462</v>
      </c>
      <c r="N1136" s="51">
        <v>1227</v>
      </c>
      <c r="O1136" s="55">
        <v>2415</v>
      </c>
      <c r="P1136" s="139">
        <v>1216</v>
      </c>
      <c r="Q1136" s="51">
        <v>2404</v>
      </c>
      <c r="R1136" s="140">
        <v>1196</v>
      </c>
    </row>
    <row r="1137" spans="1:18" s="12" customFormat="1" ht="12.75" x14ac:dyDescent="0.2">
      <c r="A1137" s="133" t="s">
        <v>408</v>
      </c>
      <c r="B1137" s="134" t="s">
        <v>423</v>
      </c>
      <c r="C1137" s="45" t="s">
        <v>430</v>
      </c>
      <c r="D1137" s="54" t="s">
        <v>62</v>
      </c>
      <c r="E1137" s="51">
        <v>10295</v>
      </c>
      <c r="F1137" s="51">
        <v>4918</v>
      </c>
      <c r="G1137" s="51">
        <v>10127</v>
      </c>
      <c r="H1137" s="51">
        <v>4856</v>
      </c>
      <c r="I1137" s="51">
        <v>9952</v>
      </c>
      <c r="J1137" s="51">
        <v>4786</v>
      </c>
      <c r="K1137" s="51">
        <v>9952</v>
      </c>
      <c r="L1137" s="51">
        <v>4787</v>
      </c>
      <c r="M1137" s="51">
        <v>9821</v>
      </c>
      <c r="N1137" s="51">
        <v>4721</v>
      </c>
      <c r="O1137" s="55">
        <v>9802</v>
      </c>
      <c r="P1137" s="139">
        <v>4693</v>
      </c>
      <c r="Q1137" s="51">
        <v>9689</v>
      </c>
      <c r="R1137" s="140">
        <v>4655</v>
      </c>
    </row>
    <row r="1138" spans="1:18" s="12" customFormat="1" ht="12.75" x14ac:dyDescent="0.2">
      <c r="A1138" s="133" t="s">
        <v>408</v>
      </c>
      <c r="B1138" s="134" t="s">
        <v>431</v>
      </c>
      <c r="C1138" s="38"/>
      <c r="D1138" s="30" t="s">
        <v>71</v>
      </c>
      <c r="E1138" s="42">
        <v>86415</v>
      </c>
      <c r="F1138" s="42">
        <v>42185</v>
      </c>
      <c r="G1138" s="42">
        <v>85073</v>
      </c>
      <c r="H1138" s="42">
        <v>41544</v>
      </c>
      <c r="I1138" s="42">
        <v>84451</v>
      </c>
      <c r="J1138" s="42">
        <v>41278</v>
      </c>
      <c r="K1138" s="42">
        <v>85220</v>
      </c>
      <c r="L1138" s="42">
        <v>41660</v>
      </c>
      <c r="M1138" s="42">
        <v>84566</v>
      </c>
      <c r="N1138" s="42">
        <v>41208</v>
      </c>
      <c r="O1138" s="136">
        <v>84664</v>
      </c>
      <c r="P1138" s="137">
        <v>41208</v>
      </c>
      <c r="Q1138" s="42">
        <v>84968</v>
      </c>
      <c r="R1138" s="138">
        <v>41423</v>
      </c>
    </row>
    <row r="1139" spans="1:18" s="12" customFormat="1" ht="12.75" x14ac:dyDescent="0.2">
      <c r="A1139" s="133" t="s">
        <v>408</v>
      </c>
      <c r="B1139" s="134" t="s">
        <v>431</v>
      </c>
      <c r="C1139" s="45" t="s">
        <v>431</v>
      </c>
      <c r="D1139" s="54" t="s">
        <v>71</v>
      </c>
      <c r="E1139" s="51">
        <v>86415</v>
      </c>
      <c r="F1139" s="51">
        <v>42185</v>
      </c>
      <c r="G1139" s="51">
        <v>85073</v>
      </c>
      <c r="H1139" s="51">
        <v>41544</v>
      </c>
      <c r="I1139" s="51">
        <v>84451</v>
      </c>
      <c r="J1139" s="51">
        <v>41278</v>
      </c>
      <c r="K1139" s="51">
        <v>85220</v>
      </c>
      <c r="L1139" s="51">
        <v>41660</v>
      </c>
      <c r="M1139" s="51">
        <v>84566</v>
      </c>
      <c r="N1139" s="51">
        <v>41208</v>
      </c>
      <c r="O1139" s="55">
        <v>84664</v>
      </c>
      <c r="P1139" s="139">
        <v>41208</v>
      </c>
      <c r="Q1139" s="51">
        <v>84968</v>
      </c>
      <c r="R1139" s="140">
        <v>41423</v>
      </c>
    </row>
    <row r="1140" spans="1:18" s="12" customFormat="1" ht="12.75" x14ac:dyDescent="0.2">
      <c r="A1140" s="133" t="s">
        <v>408</v>
      </c>
      <c r="B1140" s="134" t="s">
        <v>432</v>
      </c>
      <c r="C1140" s="38"/>
      <c r="D1140" s="30" t="s">
        <v>60</v>
      </c>
      <c r="E1140" s="42">
        <v>90217</v>
      </c>
      <c r="F1140" s="42">
        <v>43719</v>
      </c>
      <c r="G1140" s="42">
        <v>88792</v>
      </c>
      <c r="H1140" s="42">
        <v>42936</v>
      </c>
      <c r="I1140" s="42">
        <v>87408</v>
      </c>
      <c r="J1140" s="42">
        <v>42259</v>
      </c>
      <c r="K1140" s="42">
        <v>87222</v>
      </c>
      <c r="L1140" s="42">
        <v>42181</v>
      </c>
      <c r="M1140" s="42">
        <v>85533</v>
      </c>
      <c r="N1140" s="42">
        <v>41458</v>
      </c>
      <c r="O1140" s="136">
        <v>84224</v>
      </c>
      <c r="P1140" s="137">
        <v>40786</v>
      </c>
      <c r="Q1140" s="42">
        <v>82986</v>
      </c>
      <c r="R1140" s="138">
        <v>40265</v>
      </c>
    </row>
    <row r="1141" spans="1:18" s="12" customFormat="1" ht="12.75" x14ac:dyDescent="0.2">
      <c r="A1141" s="133" t="s">
        <v>408</v>
      </c>
      <c r="B1141" s="134" t="s">
        <v>432</v>
      </c>
      <c r="C1141" s="38"/>
      <c r="D1141" s="30" t="s">
        <v>61</v>
      </c>
      <c r="E1141" s="42">
        <v>45424</v>
      </c>
      <c r="F1141" s="42">
        <v>22113</v>
      </c>
      <c r="G1141" s="42">
        <v>44660</v>
      </c>
      <c r="H1141" s="42">
        <v>21729</v>
      </c>
      <c r="I1141" s="42">
        <v>43905</v>
      </c>
      <c r="J1141" s="42">
        <v>21352</v>
      </c>
      <c r="K1141" s="42">
        <v>43799</v>
      </c>
      <c r="L1141" s="42">
        <v>21281</v>
      </c>
      <c r="M1141" s="42">
        <v>42878</v>
      </c>
      <c r="N1141" s="42">
        <v>20875</v>
      </c>
      <c r="O1141" s="136">
        <v>42414</v>
      </c>
      <c r="P1141" s="137">
        <v>20661</v>
      </c>
      <c r="Q1141" s="42">
        <v>41726</v>
      </c>
      <c r="R1141" s="138">
        <v>20380</v>
      </c>
    </row>
    <row r="1142" spans="1:18" s="12" customFormat="1" ht="12.75" x14ac:dyDescent="0.2">
      <c r="A1142" s="133" t="s">
        <v>408</v>
      </c>
      <c r="B1142" s="134" t="s">
        <v>432</v>
      </c>
      <c r="C1142" s="38"/>
      <c r="D1142" s="30" t="s">
        <v>62</v>
      </c>
      <c r="E1142" s="42">
        <v>44793</v>
      </c>
      <c r="F1142" s="42">
        <v>21606</v>
      </c>
      <c r="G1142" s="42">
        <v>44132</v>
      </c>
      <c r="H1142" s="42">
        <v>21207</v>
      </c>
      <c r="I1142" s="42">
        <v>43503</v>
      </c>
      <c r="J1142" s="42">
        <v>20907</v>
      </c>
      <c r="K1142" s="42">
        <v>43423</v>
      </c>
      <c r="L1142" s="42">
        <v>20900</v>
      </c>
      <c r="M1142" s="42">
        <v>42655</v>
      </c>
      <c r="N1142" s="42">
        <v>20583</v>
      </c>
      <c r="O1142" s="136">
        <v>41810</v>
      </c>
      <c r="P1142" s="137">
        <v>20125</v>
      </c>
      <c r="Q1142" s="42">
        <v>41260</v>
      </c>
      <c r="R1142" s="138">
        <v>19885</v>
      </c>
    </row>
    <row r="1143" spans="1:18" s="12" customFormat="1" ht="12.75" x14ac:dyDescent="0.2">
      <c r="A1143" s="133" t="s">
        <v>408</v>
      </c>
      <c r="B1143" s="134" t="s">
        <v>432</v>
      </c>
      <c r="C1143" s="45" t="s">
        <v>433</v>
      </c>
      <c r="D1143" s="54" t="s">
        <v>60</v>
      </c>
      <c r="E1143" s="51">
        <v>10273</v>
      </c>
      <c r="F1143" s="51">
        <v>4908</v>
      </c>
      <c r="G1143" s="51">
        <v>10177</v>
      </c>
      <c r="H1143" s="51">
        <v>4868</v>
      </c>
      <c r="I1143" s="51">
        <v>9999</v>
      </c>
      <c r="J1143" s="51">
        <v>4790</v>
      </c>
      <c r="K1143" s="51">
        <v>9969</v>
      </c>
      <c r="L1143" s="51">
        <v>4763</v>
      </c>
      <c r="M1143" s="51">
        <v>9818</v>
      </c>
      <c r="N1143" s="51">
        <v>4691</v>
      </c>
      <c r="O1143" s="55">
        <v>9609</v>
      </c>
      <c r="P1143" s="139">
        <v>4591</v>
      </c>
      <c r="Q1143" s="51">
        <v>9460</v>
      </c>
      <c r="R1143" s="140">
        <v>4525</v>
      </c>
    </row>
    <row r="1144" spans="1:18" s="12" customFormat="1" ht="12.75" x14ac:dyDescent="0.2">
      <c r="A1144" s="133" t="s">
        <v>408</v>
      </c>
      <c r="B1144" s="134" t="s">
        <v>432</v>
      </c>
      <c r="C1144" s="45" t="s">
        <v>433</v>
      </c>
      <c r="D1144" s="54" t="s">
        <v>61</v>
      </c>
      <c r="E1144" s="51">
        <v>5386</v>
      </c>
      <c r="F1144" s="51">
        <v>2610</v>
      </c>
      <c r="G1144" s="51">
        <v>5308</v>
      </c>
      <c r="H1144" s="51">
        <v>2608</v>
      </c>
      <c r="I1144" s="51">
        <v>5179</v>
      </c>
      <c r="J1144" s="51">
        <v>2537</v>
      </c>
      <c r="K1144" s="51">
        <v>5204</v>
      </c>
      <c r="L1144" s="51">
        <v>2526</v>
      </c>
      <c r="M1144" s="51">
        <v>5081</v>
      </c>
      <c r="N1144" s="51">
        <v>2465</v>
      </c>
      <c r="O1144" s="55">
        <v>4966</v>
      </c>
      <c r="P1144" s="139">
        <v>2417</v>
      </c>
      <c r="Q1144" s="51">
        <v>4874</v>
      </c>
      <c r="R1144" s="140">
        <v>2371</v>
      </c>
    </row>
    <row r="1145" spans="1:18" s="12" customFormat="1" ht="12.75" x14ac:dyDescent="0.2">
      <c r="A1145" s="133" t="s">
        <v>408</v>
      </c>
      <c r="B1145" s="134" t="s">
        <v>432</v>
      </c>
      <c r="C1145" s="45" t="s">
        <v>433</v>
      </c>
      <c r="D1145" s="54" t="s">
        <v>62</v>
      </c>
      <c r="E1145" s="51">
        <v>4887</v>
      </c>
      <c r="F1145" s="51">
        <v>2298</v>
      </c>
      <c r="G1145" s="51">
        <v>4869</v>
      </c>
      <c r="H1145" s="51">
        <v>2260</v>
      </c>
      <c r="I1145" s="51">
        <v>4820</v>
      </c>
      <c r="J1145" s="51">
        <v>2253</v>
      </c>
      <c r="K1145" s="51">
        <v>4765</v>
      </c>
      <c r="L1145" s="51">
        <v>2237</v>
      </c>
      <c r="M1145" s="51">
        <v>4737</v>
      </c>
      <c r="N1145" s="51">
        <v>2226</v>
      </c>
      <c r="O1145" s="55">
        <v>4643</v>
      </c>
      <c r="P1145" s="139">
        <v>2174</v>
      </c>
      <c r="Q1145" s="51">
        <v>4586</v>
      </c>
      <c r="R1145" s="140">
        <v>2154</v>
      </c>
    </row>
    <row r="1146" spans="1:18" s="12" customFormat="1" ht="12.75" x14ac:dyDescent="0.2">
      <c r="A1146" s="133" t="s">
        <v>408</v>
      </c>
      <c r="B1146" s="134" t="s">
        <v>432</v>
      </c>
      <c r="C1146" s="45" t="s">
        <v>434</v>
      </c>
      <c r="D1146" s="54" t="s">
        <v>60</v>
      </c>
      <c r="E1146" s="51">
        <v>19377</v>
      </c>
      <c r="F1146" s="51">
        <v>9446</v>
      </c>
      <c r="G1146" s="51">
        <v>19154</v>
      </c>
      <c r="H1146" s="51">
        <v>9277</v>
      </c>
      <c r="I1146" s="51">
        <v>18902</v>
      </c>
      <c r="J1146" s="51">
        <v>9204</v>
      </c>
      <c r="K1146" s="51">
        <v>18748</v>
      </c>
      <c r="L1146" s="51">
        <v>9112</v>
      </c>
      <c r="M1146" s="51">
        <v>18339</v>
      </c>
      <c r="N1146" s="51">
        <v>8920</v>
      </c>
      <c r="O1146" s="55">
        <v>18115</v>
      </c>
      <c r="P1146" s="139">
        <v>8787</v>
      </c>
      <c r="Q1146" s="51">
        <v>17883</v>
      </c>
      <c r="R1146" s="140">
        <v>8740</v>
      </c>
    </row>
    <row r="1147" spans="1:18" s="12" customFormat="1" ht="12.75" x14ac:dyDescent="0.2">
      <c r="A1147" s="133" t="s">
        <v>408</v>
      </c>
      <c r="B1147" s="134" t="s">
        <v>432</v>
      </c>
      <c r="C1147" s="45" t="s">
        <v>434</v>
      </c>
      <c r="D1147" s="54" t="s">
        <v>61</v>
      </c>
      <c r="E1147" s="51">
        <v>8235</v>
      </c>
      <c r="F1147" s="51">
        <v>3962</v>
      </c>
      <c r="G1147" s="51">
        <v>8133</v>
      </c>
      <c r="H1147" s="51">
        <v>3904</v>
      </c>
      <c r="I1147" s="51">
        <v>8003</v>
      </c>
      <c r="J1147" s="51">
        <v>3840</v>
      </c>
      <c r="K1147" s="51">
        <v>7976</v>
      </c>
      <c r="L1147" s="51">
        <v>3840</v>
      </c>
      <c r="M1147" s="51">
        <v>7812</v>
      </c>
      <c r="N1147" s="51">
        <v>3763</v>
      </c>
      <c r="O1147" s="55">
        <v>7700</v>
      </c>
      <c r="P1147" s="139">
        <v>3716</v>
      </c>
      <c r="Q1147" s="51">
        <v>7574</v>
      </c>
      <c r="R1147" s="140">
        <v>3697</v>
      </c>
    </row>
    <row r="1148" spans="1:18" s="12" customFormat="1" ht="12.75" x14ac:dyDescent="0.2">
      <c r="A1148" s="133" t="s">
        <v>408</v>
      </c>
      <c r="B1148" s="134" t="s">
        <v>432</v>
      </c>
      <c r="C1148" s="45" t="s">
        <v>434</v>
      </c>
      <c r="D1148" s="54" t="s">
        <v>62</v>
      </c>
      <c r="E1148" s="51">
        <v>11142</v>
      </c>
      <c r="F1148" s="51">
        <v>5484</v>
      </c>
      <c r="G1148" s="51">
        <v>11021</v>
      </c>
      <c r="H1148" s="51">
        <v>5373</v>
      </c>
      <c r="I1148" s="51">
        <v>10899</v>
      </c>
      <c r="J1148" s="51">
        <v>5364</v>
      </c>
      <c r="K1148" s="51">
        <v>10772</v>
      </c>
      <c r="L1148" s="51">
        <v>5272</v>
      </c>
      <c r="M1148" s="51">
        <v>10527</v>
      </c>
      <c r="N1148" s="51">
        <v>5157</v>
      </c>
      <c r="O1148" s="55">
        <v>10415</v>
      </c>
      <c r="P1148" s="139">
        <v>5071</v>
      </c>
      <c r="Q1148" s="51">
        <v>10309</v>
      </c>
      <c r="R1148" s="140">
        <v>5043</v>
      </c>
    </row>
    <row r="1149" spans="1:18" s="12" customFormat="1" ht="12.75" x14ac:dyDescent="0.2">
      <c r="A1149" s="133" t="s">
        <v>408</v>
      </c>
      <c r="B1149" s="134" t="s">
        <v>432</v>
      </c>
      <c r="C1149" s="45" t="s">
        <v>432</v>
      </c>
      <c r="D1149" s="54" t="s">
        <v>60</v>
      </c>
      <c r="E1149" s="51">
        <v>29542</v>
      </c>
      <c r="F1149" s="51">
        <v>14298</v>
      </c>
      <c r="G1149" s="51">
        <v>29056</v>
      </c>
      <c r="H1149" s="51">
        <v>14082</v>
      </c>
      <c r="I1149" s="51">
        <v>28486</v>
      </c>
      <c r="J1149" s="51">
        <v>13773</v>
      </c>
      <c r="K1149" s="51">
        <v>28164</v>
      </c>
      <c r="L1149" s="51">
        <v>13614</v>
      </c>
      <c r="M1149" s="51">
        <v>27586</v>
      </c>
      <c r="N1149" s="51">
        <v>13377</v>
      </c>
      <c r="O1149" s="55">
        <v>27173</v>
      </c>
      <c r="P1149" s="139">
        <v>13166</v>
      </c>
      <c r="Q1149" s="51">
        <v>26830</v>
      </c>
      <c r="R1149" s="140">
        <v>12985</v>
      </c>
    </row>
    <row r="1150" spans="1:18" s="12" customFormat="1" ht="12.75" x14ac:dyDescent="0.2">
      <c r="A1150" s="133" t="s">
        <v>408</v>
      </c>
      <c r="B1150" s="134" t="s">
        <v>432</v>
      </c>
      <c r="C1150" s="45" t="s">
        <v>432</v>
      </c>
      <c r="D1150" s="54" t="s">
        <v>61</v>
      </c>
      <c r="E1150" s="51">
        <v>17837</v>
      </c>
      <c r="F1150" s="51">
        <v>8674</v>
      </c>
      <c r="G1150" s="51">
        <v>17559</v>
      </c>
      <c r="H1150" s="51">
        <v>8547</v>
      </c>
      <c r="I1150" s="51">
        <v>17265</v>
      </c>
      <c r="J1150" s="51">
        <v>8391</v>
      </c>
      <c r="K1150" s="51">
        <v>16953</v>
      </c>
      <c r="L1150" s="51">
        <v>8221</v>
      </c>
      <c r="M1150" s="51">
        <v>16585</v>
      </c>
      <c r="N1150" s="51">
        <v>8054</v>
      </c>
      <c r="O1150" s="55">
        <v>16514</v>
      </c>
      <c r="P1150" s="139">
        <v>8014</v>
      </c>
      <c r="Q1150" s="51">
        <v>16264</v>
      </c>
      <c r="R1150" s="140">
        <v>7891</v>
      </c>
    </row>
    <row r="1151" spans="1:18" s="12" customFormat="1" ht="12.75" x14ac:dyDescent="0.2">
      <c r="A1151" s="133" t="s">
        <v>408</v>
      </c>
      <c r="B1151" s="134" t="s">
        <v>432</v>
      </c>
      <c r="C1151" s="45" t="s">
        <v>432</v>
      </c>
      <c r="D1151" s="54" t="s">
        <v>62</v>
      </c>
      <c r="E1151" s="51">
        <v>11705</v>
      </c>
      <c r="F1151" s="51">
        <v>5624</v>
      </c>
      <c r="G1151" s="51">
        <v>11497</v>
      </c>
      <c r="H1151" s="51">
        <v>5535</v>
      </c>
      <c r="I1151" s="51">
        <v>11221</v>
      </c>
      <c r="J1151" s="51">
        <v>5382</v>
      </c>
      <c r="K1151" s="51">
        <v>11211</v>
      </c>
      <c r="L1151" s="51">
        <v>5393</v>
      </c>
      <c r="M1151" s="51">
        <v>11001</v>
      </c>
      <c r="N1151" s="51">
        <v>5323</v>
      </c>
      <c r="O1151" s="55">
        <v>10659</v>
      </c>
      <c r="P1151" s="139">
        <v>5152</v>
      </c>
      <c r="Q1151" s="51">
        <v>10566</v>
      </c>
      <c r="R1151" s="140">
        <v>5094</v>
      </c>
    </row>
    <row r="1152" spans="1:18" s="12" customFormat="1" ht="12.75" x14ac:dyDescent="0.2">
      <c r="A1152" s="133" t="s">
        <v>408</v>
      </c>
      <c r="B1152" s="134" t="s">
        <v>432</v>
      </c>
      <c r="C1152" s="45" t="s">
        <v>435</v>
      </c>
      <c r="D1152" s="54" t="s">
        <v>60</v>
      </c>
      <c r="E1152" s="51">
        <v>15284</v>
      </c>
      <c r="F1152" s="51">
        <v>7394</v>
      </c>
      <c r="G1152" s="51">
        <v>15126</v>
      </c>
      <c r="H1152" s="51">
        <v>7298</v>
      </c>
      <c r="I1152" s="51">
        <v>15054</v>
      </c>
      <c r="J1152" s="51">
        <v>7291</v>
      </c>
      <c r="K1152" s="51">
        <v>15144</v>
      </c>
      <c r="L1152" s="51">
        <v>7336</v>
      </c>
      <c r="M1152" s="51">
        <v>14915</v>
      </c>
      <c r="N1152" s="51">
        <v>7242</v>
      </c>
      <c r="O1152" s="55">
        <v>14765</v>
      </c>
      <c r="P1152" s="139">
        <v>7188</v>
      </c>
      <c r="Q1152" s="51">
        <v>14572</v>
      </c>
      <c r="R1152" s="140">
        <v>7084</v>
      </c>
    </row>
    <row r="1153" spans="1:18" s="12" customFormat="1" ht="12.75" x14ac:dyDescent="0.2">
      <c r="A1153" s="133" t="s">
        <v>408</v>
      </c>
      <c r="B1153" s="134" t="s">
        <v>432</v>
      </c>
      <c r="C1153" s="45" t="s">
        <v>435</v>
      </c>
      <c r="D1153" s="54" t="s">
        <v>61</v>
      </c>
      <c r="E1153" s="51">
        <v>6594</v>
      </c>
      <c r="F1153" s="51">
        <v>3196</v>
      </c>
      <c r="G1153" s="51">
        <v>6535</v>
      </c>
      <c r="H1153" s="51">
        <v>3159</v>
      </c>
      <c r="I1153" s="51">
        <v>6487</v>
      </c>
      <c r="J1153" s="51">
        <v>3160</v>
      </c>
      <c r="K1153" s="51">
        <v>6573</v>
      </c>
      <c r="L1153" s="51">
        <v>3196</v>
      </c>
      <c r="M1153" s="51">
        <v>6486</v>
      </c>
      <c r="N1153" s="51">
        <v>3168</v>
      </c>
      <c r="O1153" s="55">
        <v>6441</v>
      </c>
      <c r="P1153" s="139">
        <v>3160</v>
      </c>
      <c r="Q1153" s="51">
        <v>6369</v>
      </c>
      <c r="R1153" s="140">
        <v>3112</v>
      </c>
    </row>
    <row r="1154" spans="1:18" s="12" customFormat="1" ht="12.75" x14ac:dyDescent="0.2">
      <c r="A1154" s="133" t="s">
        <v>408</v>
      </c>
      <c r="B1154" s="134" t="s">
        <v>432</v>
      </c>
      <c r="C1154" s="45" t="s">
        <v>435</v>
      </c>
      <c r="D1154" s="54" t="s">
        <v>62</v>
      </c>
      <c r="E1154" s="51">
        <v>8690</v>
      </c>
      <c r="F1154" s="51">
        <v>4198</v>
      </c>
      <c r="G1154" s="51">
        <v>8591</v>
      </c>
      <c r="H1154" s="51">
        <v>4139</v>
      </c>
      <c r="I1154" s="51">
        <v>8567</v>
      </c>
      <c r="J1154" s="51">
        <v>4131</v>
      </c>
      <c r="K1154" s="51">
        <v>8571</v>
      </c>
      <c r="L1154" s="51">
        <v>4140</v>
      </c>
      <c r="M1154" s="51">
        <v>8429</v>
      </c>
      <c r="N1154" s="51">
        <v>4074</v>
      </c>
      <c r="O1154" s="55">
        <v>8324</v>
      </c>
      <c r="P1154" s="139">
        <v>4028</v>
      </c>
      <c r="Q1154" s="51">
        <v>8203</v>
      </c>
      <c r="R1154" s="140">
        <v>3972</v>
      </c>
    </row>
    <row r="1155" spans="1:18" s="12" customFormat="1" ht="12.75" x14ac:dyDescent="0.2">
      <c r="A1155" s="133" t="s">
        <v>408</v>
      </c>
      <c r="B1155" s="134" t="s">
        <v>432</v>
      </c>
      <c r="C1155" s="45" t="s">
        <v>436</v>
      </c>
      <c r="D1155" s="54" t="s">
        <v>60</v>
      </c>
      <c r="E1155" s="51">
        <v>15741</v>
      </c>
      <c r="F1155" s="51">
        <v>7673</v>
      </c>
      <c r="G1155" s="51">
        <v>15279</v>
      </c>
      <c r="H1155" s="51">
        <v>7411</v>
      </c>
      <c r="I1155" s="51">
        <v>14967</v>
      </c>
      <c r="J1155" s="51">
        <v>7201</v>
      </c>
      <c r="K1155" s="51">
        <v>15197</v>
      </c>
      <c r="L1155" s="51">
        <v>7356</v>
      </c>
      <c r="M1155" s="51">
        <v>14875</v>
      </c>
      <c r="N1155" s="51">
        <v>7228</v>
      </c>
      <c r="O1155" s="55">
        <v>14562</v>
      </c>
      <c r="P1155" s="139">
        <v>7054</v>
      </c>
      <c r="Q1155" s="51">
        <v>14241</v>
      </c>
      <c r="R1155" s="140">
        <v>6931</v>
      </c>
    </row>
    <row r="1156" spans="1:18" s="12" customFormat="1" ht="12.75" x14ac:dyDescent="0.2">
      <c r="A1156" s="133" t="s">
        <v>408</v>
      </c>
      <c r="B1156" s="134" t="s">
        <v>432</v>
      </c>
      <c r="C1156" s="45" t="s">
        <v>436</v>
      </c>
      <c r="D1156" s="54" t="s">
        <v>61</v>
      </c>
      <c r="E1156" s="51">
        <v>7372</v>
      </c>
      <c r="F1156" s="51">
        <v>3671</v>
      </c>
      <c r="G1156" s="51">
        <v>7125</v>
      </c>
      <c r="H1156" s="51">
        <v>3511</v>
      </c>
      <c r="I1156" s="51">
        <v>6971</v>
      </c>
      <c r="J1156" s="51">
        <v>3424</v>
      </c>
      <c r="K1156" s="51">
        <v>7093</v>
      </c>
      <c r="L1156" s="51">
        <v>3498</v>
      </c>
      <c r="M1156" s="51">
        <v>6914</v>
      </c>
      <c r="N1156" s="51">
        <v>3425</v>
      </c>
      <c r="O1156" s="55">
        <v>6793</v>
      </c>
      <c r="P1156" s="139">
        <v>3354</v>
      </c>
      <c r="Q1156" s="51">
        <v>6645</v>
      </c>
      <c r="R1156" s="140">
        <v>3309</v>
      </c>
    </row>
    <row r="1157" spans="1:18" s="12" customFormat="1" ht="12.75" x14ac:dyDescent="0.2">
      <c r="A1157" s="133" t="s">
        <v>408</v>
      </c>
      <c r="B1157" s="134" t="s">
        <v>432</v>
      </c>
      <c r="C1157" s="45" t="s">
        <v>436</v>
      </c>
      <c r="D1157" s="54" t="s">
        <v>62</v>
      </c>
      <c r="E1157" s="51">
        <v>8369</v>
      </c>
      <c r="F1157" s="51">
        <v>4002</v>
      </c>
      <c r="G1157" s="51">
        <v>8154</v>
      </c>
      <c r="H1157" s="51">
        <v>3900</v>
      </c>
      <c r="I1157" s="51">
        <v>7996</v>
      </c>
      <c r="J1157" s="51">
        <v>3777</v>
      </c>
      <c r="K1157" s="51">
        <v>8104</v>
      </c>
      <c r="L1157" s="51">
        <v>3858</v>
      </c>
      <c r="M1157" s="51">
        <v>7961</v>
      </c>
      <c r="N1157" s="51">
        <v>3803</v>
      </c>
      <c r="O1157" s="55">
        <v>7769</v>
      </c>
      <c r="P1157" s="139">
        <v>3700</v>
      </c>
      <c r="Q1157" s="51">
        <v>7596</v>
      </c>
      <c r="R1157" s="140">
        <v>3622</v>
      </c>
    </row>
    <row r="1158" spans="1:18" s="12" customFormat="1" ht="12.75" x14ac:dyDescent="0.2">
      <c r="A1158" s="133" t="s">
        <v>408</v>
      </c>
      <c r="B1158" s="134" t="s">
        <v>437</v>
      </c>
      <c r="C1158" s="38"/>
      <c r="D1158" s="30" t="s">
        <v>60</v>
      </c>
      <c r="E1158" s="42">
        <v>121536</v>
      </c>
      <c r="F1158" s="42">
        <v>58913</v>
      </c>
      <c r="G1158" s="42">
        <v>122219</v>
      </c>
      <c r="H1158" s="42">
        <v>59212</v>
      </c>
      <c r="I1158" s="42">
        <v>122912</v>
      </c>
      <c r="J1158" s="42">
        <v>59589</v>
      </c>
      <c r="K1158" s="42">
        <v>126848</v>
      </c>
      <c r="L1158" s="42">
        <v>61624</v>
      </c>
      <c r="M1158" s="42">
        <v>128153</v>
      </c>
      <c r="N1158" s="42">
        <v>62335</v>
      </c>
      <c r="O1158" s="136">
        <v>129559</v>
      </c>
      <c r="P1158" s="137">
        <v>62985</v>
      </c>
      <c r="Q1158" s="42">
        <v>131162</v>
      </c>
      <c r="R1158" s="138">
        <v>63757</v>
      </c>
    </row>
    <row r="1159" spans="1:18" s="12" customFormat="1" ht="12.75" x14ac:dyDescent="0.2">
      <c r="A1159" s="133" t="s">
        <v>408</v>
      </c>
      <c r="B1159" s="134" t="s">
        <v>437</v>
      </c>
      <c r="C1159" s="38"/>
      <c r="D1159" s="30" t="s">
        <v>61</v>
      </c>
      <c r="E1159" s="42">
        <v>51462</v>
      </c>
      <c r="F1159" s="42">
        <v>24981</v>
      </c>
      <c r="G1159" s="42">
        <v>50965</v>
      </c>
      <c r="H1159" s="42">
        <v>24733</v>
      </c>
      <c r="I1159" s="42">
        <v>50749</v>
      </c>
      <c r="J1159" s="42">
        <v>24661</v>
      </c>
      <c r="K1159" s="42">
        <v>51162</v>
      </c>
      <c r="L1159" s="42">
        <v>24906</v>
      </c>
      <c r="M1159" s="42">
        <v>50937</v>
      </c>
      <c r="N1159" s="42">
        <v>24800</v>
      </c>
      <c r="O1159" s="136">
        <v>50691</v>
      </c>
      <c r="P1159" s="137">
        <v>24708</v>
      </c>
      <c r="Q1159" s="42">
        <v>50711</v>
      </c>
      <c r="R1159" s="138">
        <v>24684</v>
      </c>
    </row>
    <row r="1160" spans="1:18" s="12" customFormat="1" ht="12.75" x14ac:dyDescent="0.2">
      <c r="A1160" s="133" t="s">
        <v>408</v>
      </c>
      <c r="B1160" s="134" t="s">
        <v>437</v>
      </c>
      <c r="C1160" s="38"/>
      <c r="D1160" s="30" t="s">
        <v>62</v>
      </c>
      <c r="E1160" s="42">
        <v>70074</v>
      </c>
      <c r="F1160" s="42">
        <v>33932</v>
      </c>
      <c r="G1160" s="42">
        <v>71254</v>
      </c>
      <c r="H1160" s="42">
        <v>34479</v>
      </c>
      <c r="I1160" s="42">
        <v>72163</v>
      </c>
      <c r="J1160" s="42">
        <v>34928</v>
      </c>
      <c r="K1160" s="42">
        <v>75686</v>
      </c>
      <c r="L1160" s="42">
        <v>36718</v>
      </c>
      <c r="M1160" s="42">
        <v>77216</v>
      </c>
      <c r="N1160" s="42">
        <v>37535</v>
      </c>
      <c r="O1160" s="136">
        <v>78868</v>
      </c>
      <c r="P1160" s="137">
        <v>38277</v>
      </c>
      <c r="Q1160" s="42">
        <v>80451</v>
      </c>
      <c r="R1160" s="138">
        <v>39073</v>
      </c>
    </row>
    <row r="1161" spans="1:18" s="12" customFormat="1" ht="12.75" x14ac:dyDescent="0.2">
      <c r="A1161" s="133" t="s">
        <v>408</v>
      </c>
      <c r="B1161" s="134" t="s">
        <v>437</v>
      </c>
      <c r="C1161" s="45" t="s">
        <v>438</v>
      </c>
      <c r="D1161" s="54" t="s">
        <v>60</v>
      </c>
      <c r="E1161" s="51">
        <v>12581</v>
      </c>
      <c r="F1161" s="51">
        <v>6026</v>
      </c>
      <c r="G1161" s="51">
        <v>12556</v>
      </c>
      <c r="H1161" s="51">
        <v>5998</v>
      </c>
      <c r="I1161" s="51">
        <v>12451</v>
      </c>
      <c r="J1161" s="51">
        <v>5972</v>
      </c>
      <c r="K1161" s="51">
        <v>12527</v>
      </c>
      <c r="L1161" s="51">
        <v>6027</v>
      </c>
      <c r="M1161" s="51">
        <v>12506</v>
      </c>
      <c r="N1161" s="51">
        <v>6052</v>
      </c>
      <c r="O1161" s="55">
        <v>12459</v>
      </c>
      <c r="P1161" s="139">
        <v>6002</v>
      </c>
      <c r="Q1161" s="51">
        <v>12355</v>
      </c>
      <c r="R1161" s="140">
        <v>5982</v>
      </c>
    </row>
    <row r="1162" spans="1:18" s="12" customFormat="1" ht="12.75" x14ac:dyDescent="0.2">
      <c r="A1162" s="133" t="s">
        <v>408</v>
      </c>
      <c r="B1162" s="134" t="s">
        <v>437</v>
      </c>
      <c r="C1162" s="45" t="s">
        <v>438</v>
      </c>
      <c r="D1162" s="54" t="s">
        <v>61</v>
      </c>
      <c r="E1162" s="51">
        <v>5949</v>
      </c>
      <c r="F1162" s="51">
        <v>2886</v>
      </c>
      <c r="G1162" s="51">
        <v>5881</v>
      </c>
      <c r="H1162" s="51">
        <v>2826</v>
      </c>
      <c r="I1162" s="51">
        <v>5848</v>
      </c>
      <c r="J1162" s="51">
        <v>2825</v>
      </c>
      <c r="K1162" s="51">
        <v>5903</v>
      </c>
      <c r="L1162" s="51">
        <v>2862</v>
      </c>
      <c r="M1162" s="51">
        <v>5897</v>
      </c>
      <c r="N1162" s="51">
        <v>2885</v>
      </c>
      <c r="O1162" s="55">
        <v>5820</v>
      </c>
      <c r="P1162" s="139">
        <v>2838</v>
      </c>
      <c r="Q1162" s="51">
        <v>5787</v>
      </c>
      <c r="R1162" s="140">
        <v>2829</v>
      </c>
    </row>
    <row r="1163" spans="1:18" s="12" customFormat="1" ht="12.75" x14ac:dyDescent="0.2">
      <c r="A1163" s="133" t="s">
        <v>408</v>
      </c>
      <c r="B1163" s="134" t="s">
        <v>437</v>
      </c>
      <c r="C1163" s="45" t="s">
        <v>438</v>
      </c>
      <c r="D1163" s="54" t="s">
        <v>62</v>
      </c>
      <c r="E1163" s="51">
        <v>6632</v>
      </c>
      <c r="F1163" s="51">
        <v>3140</v>
      </c>
      <c r="G1163" s="51">
        <v>6675</v>
      </c>
      <c r="H1163" s="51">
        <v>3172</v>
      </c>
      <c r="I1163" s="51">
        <v>6603</v>
      </c>
      <c r="J1163" s="51">
        <v>3147</v>
      </c>
      <c r="K1163" s="51">
        <v>6624</v>
      </c>
      <c r="L1163" s="51">
        <v>3165</v>
      </c>
      <c r="M1163" s="51">
        <v>6609</v>
      </c>
      <c r="N1163" s="51">
        <v>3167</v>
      </c>
      <c r="O1163" s="55">
        <v>6639</v>
      </c>
      <c r="P1163" s="139">
        <v>3164</v>
      </c>
      <c r="Q1163" s="51">
        <v>6568</v>
      </c>
      <c r="R1163" s="140">
        <v>3153</v>
      </c>
    </row>
    <row r="1164" spans="1:18" s="12" customFormat="1" ht="12.75" x14ac:dyDescent="0.2">
      <c r="A1164" s="133" t="s">
        <v>408</v>
      </c>
      <c r="B1164" s="134" t="s">
        <v>437</v>
      </c>
      <c r="C1164" s="45" t="s">
        <v>437</v>
      </c>
      <c r="D1164" s="54" t="s">
        <v>60</v>
      </c>
      <c r="E1164" s="51">
        <v>65806</v>
      </c>
      <c r="F1164" s="51">
        <v>31978</v>
      </c>
      <c r="G1164" s="51">
        <v>67052</v>
      </c>
      <c r="H1164" s="51">
        <v>32601</v>
      </c>
      <c r="I1164" s="51">
        <v>68321</v>
      </c>
      <c r="J1164" s="51">
        <v>33267</v>
      </c>
      <c r="K1164" s="51">
        <v>71940</v>
      </c>
      <c r="L1164" s="51">
        <v>35095</v>
      </c>
      <c r="M1164" s="51">
        <v>73654</v>
      </c>
      <c r="N1164" s="51">
        <v>35941</v>
      </c>
      <c r="O1164" s="55">
        <v>75199</v>
      </c>
      <c r="P1164" s="139">
        <v>36697</v>
      </c>
      <c r="Q1164" s="51">
        <v>77056</v>
      </c>
      <c r="R1164" s="140">
        <v>37555</v>
      </c>
    </row>
    <row r="1165" spans="1:18" s="12" customFormat="1" ht="12.75" x14ac:dyDescent="0.2">
      <c r="A1165" s="133" t="s">
        <v>408</v>
      </c>
      <c r="B1165" s="134" t="s">
        <v>437</v>
      </c>
      <c r="C1165" s="45" t="s">
        <v>437</v>
      </c>
      <c r="D1165" s="54" t="s">
        <v>61</v>
      </c>
      <c r="E1165" s="51">
        <v>25880</v>
      </c>
      <c r="F1165" s="51">
        <v>12592</v>
      </c>
      <c r="G1165" s="51">
        <v>25793</v>
      </c>
      <c r="H1165" s="51">
        <v>12570</v>
      </c>
      <c r="I1165" s="51">
        <v>25764</v>
      </c>
      <c r="J1165" s="51">
        <v>12585</v>
      </c>
      <c r="K1165" s="51">
        <v>26129</v>
      </c>
      <c r="L1165" s="51">
        <v>12780</v>
      </c>
      <c r="M1165" s="51">
        <v>26164</v>
      </c>
      <c r="N1165" s="51">
        <v>12781</v>
      </c>
      <c r="O1165" s="55">
        <v>26110</v>
      </c>
      <c r="P1165" s="139">
        <v>12782</v>
      </c>
      <c r="Q1165" s="51">
        <v>26185</v>
      </c>
      <c r="R1165" s="140">
        <v>12812</v>
      </c>
    </row>
    <row r="1166" spans="1:18" s="12" customFormat="1" ht="12.75" x14ac:dyDescent="0.2">
      <c r="A1166" s="133" t="s">
        <v>408</v>
      </c>
      <c r="B1166" s="134" t="s">
        <v>437</v>
      </c>
      <c r="C1166" s="45" t="s">
        <v>437</v>
      </c>
      <c r="D1166" s="54" t="s">
        <v>62</v>
      </c>
      <c r="E1166" s="51">
        <v>39926</v>
      </c>
      <c r="F1166" s="51">
        <v>19386</v>
      </c>
      <c r="G1166" s="51">
        <v>41259</v>
      </c>
      <c r="H1166" s="51">
        <v>20031</v>
      </c>
      <c r="I1166" s="51">
        <v>42557</v>
      </c>
      <c r="J1166" s="51">
        <v>20682</v>
      </c>
      <c r="K1166" s="51">
        <v>45811</v>
      </c>
      <c r="L1166" s="51">
        <v>22315</v>
      </c>
      <c r="M1166" s="51">
        <v>47490</v>
      </c>
      <c r="N1166" s="51">
        <v>23160</v>
      </c>
      <c r="O1166" s="55">
        <v>49089</v>
      </c>
      <c r="P1166" s="139">
        <v>23915</v>
      </c>
      <c r="Q1166" s="51">
        <v>50871</v>
      </c>
      <c r="R1166" s="140">
        <v>24743</v>
      </c>
    </row>
    <row r="1167" spans="1:18" s="12" customFormat="1" ht="12.75" x14ac:dyDescent="0.2">
      <c r="A1167" s="133" t="s">
        <v>408</v>
      </c>
      <c r="B1167" s="134" t="s">
        <v>437</v>
      </c>
      <c r="C1167" s="45" t="s">
        <v>439</v>
      </c>
      <c r="D1167" s="54" t="s">
        <v>60</v>
      </c>
      <c r="E1167" s="51">
        <v>18355</v>
      </c>
      <c r="F1167" s="51">
        <v>8873</v>
      </c>
      <c r="G1167" s="51">
        <v>18164</v>
      </c>
      <c r="H1167" s="51">
        <v>8786</v>
      </c>
      <c r="I1167" s="51">
        <v>18028</v>
      </c>
      <c r="J1167" s="51">
        <v>8694</v>
      </c>
      <c r="K1167" s="51">
        <v>18140</v>
      </c>
      <c r="L1167" s="51">
        <v>8754</v>
      </c>
      <c r="M1167" s="51">
        <v>17987</v>
      </c>
      <c r="N1167" s="51">
        <v>8705</v>
      </c>
      <c r="O1167" s="55">
        <v>17973</v>
      </c>
      <c r="P1167" s="139">
        <v>8702</v>
      </c>
      <c r="Q1167" s="51">
        <v>17980</v>
      </c>
      <c r="R1167" s="140">
        <v>8714</v>
      </c>
    </row>
    <row r="1168" spans="1:18" s="12" customFormat="1" ht="12.75" x14ac:dyDescent="0.2">
      <c r="A1168" s="133" t="s">
        <v>408</v>
      </c>
      <c r="B1168" s="134" t="s">
        <v>437</v>
      </c>
      <c r="C1168" s="45" t="s">
        <v>439</v>
      </c>
      <c r="D1168" s="54" t="s">
        <v>61</v>
      </c>
      <c r="E1168" s="51">
        <v>8294</v>
      </c>
      <c r="F1168" s="51">
        <v>4012</v>
      </c>
      <c r="G1168" s="51">
        <v>8150</v>
      </c>
      <c r="H1168" s="51">
        <v>3954</v>
      </c>
      <c r="I1168" s="51">
        <v>8067</v>
      </c>
      <c r="J1168" s="51">
        <v>3897</v>
      </c>
      <c r="K1168" s="51">
        <v>8129</v>
      </c>
      <c r="L1168" s="51">
        <v>3947</v>
      </c>
      <c r="M1168" s="51">
        <v>8026</v>
      </c>
      <c r="N1168" s="51">
        <v>3913</v>
      </c>
      <c r="O1168" s="55">
        <v>7961</v>
      </c>
      <c r="P1168" s="139">
        <v>3892</v>
      </c>
      <c r="Q1168" s="51">
        <v>7966</v>
      </c>
      <c r="R1168" s="140">
        <v>3871</v>
      </c>
    </row>
    <row r="1169" spans="1:18" s="12" customFormat="1" ht="12.75" x14ac:dyDescent="0.2">
      <c r="A1169" s="133" t="s">
        <v>408</v>
      </c>
      <c r="B1169" s="134" t="s">
        <v>437</v>
      </c>
      <c r="C1169" s="45" t="s">
        <v>439</v>
      </c>
      <c r="D1169" s="54" t="s">
        <v>62</v>
      </c>
      <c r="E1169" s="51">
        <v>10061</v>
      </c>
      <c r="F1169" s="51">
        <v>4861</v>
      </c>
      <c r="G1169" s="51">
        <v>10014</v>
      </c>
      <c r="H1169" s="51">
        <v>4832</v>
      </c>
      <c r="I1169" s="51">
        <v>9961</v>
      </c>
      <c r="J1169" s="51">
        <v>4797</v>
      </c>
      <c r="K1169" s="51">
        <v>10011</v>
      </c>
      <c r="L1169" s="51">
        <v>4807</v>
      </c>
      <c r="M1169" s="51">
        <v>9961</v>
      </c>
      <c r="N1169" s="51">
        <v>4792</v>
      </c>
      <c r="O1169" s="55">
        <v>10012</v>
      </c>
      <c r="P1169" s="139">
        <v>4810</v>
      </c>
      <c r="Q1169" s="51">
        <v>10014</v>
      </c>
      <c r="R1169" s="140">
        <v>4843</v>
      </c>
    </row>
    <row r="1170" spans="1:18" s="12" customFormat="1" ht="12.75" x14ac:dyDescent="0.2">
      <c r="A1170" s="133" t="s">
        <v>408</v>
      </c>
      <c r="B1170" s="134" t="s">
        <v>437</v>
      </c>
      <c r="C1170" s="45" t="s">
        <v>92</v>
      </c>
      <c r="D1170" s="54" t="s">
        <v>60</v>
      </c>
      <c r="E1170" s="51">
        <v>11808</v>
      </c>
      <c r="F1170" s="51">
        <v>5739</v>
      </c>
      <c r="G1170" s="51">
        <v>11678</v>
      </c>
      <c r="H1170" s="51">
        <v>5628</v>
      </c>
      <c r="I1170" s="51">
        <v>11506</v>
      </c>
      <c r="J1170" s="51">
        <v>5549</v>
      </c>
      <c r="K1170" s="51">
        <v>11560</v>
      </c>
      <c r="L1170" s="51">
        <v>5584</v>
      </c>
      <c r="M1170" s="51">
        <v>11479</v>
      </c>
      <c r="N1170" s="51">
        <v>5543</v>
      </c>
      <c r="O1170" s="55">
        <v>11415</v>
      </c>
      <c r="P1170" s="139">
        <v>5532</v>
      </c>
      <c r="Q1170" s="51">
        <v>11439</v>
      </c>
      <c r="R1170" s="140">
        <v>5557</v>
      </c>
    </row>
    <row r="1171" spans="1:18" s="12" customFormat="1" ht="12.75" x14ac:dyDescent="0.2">
      <c r="A1171" s="133" t="s">
        <v>408</v>
      </c>
      <c r="B1171" s="134" t="s">
        <v>437</v>
      </c>
      <c r="C1171" s="45" t="s">
        <v>92</v>
      </c>
      <c r="D1171" s="54" t="s">
        <v>61</v>
      </c>
      <c r="E1171" s="51">
        <v>4344</v>
      </c>
      <c r="F1171" s="51">
        <v>2086</v>
      </c>
      <c r="G1171" s="51">
        <v>4283</v>
      </c>
      <c r="H1171" s="51">
        <v>2045</v>
      </c>
      <c r="I1171" s="51">
        <v>4291</v>
      </c>
      <c r="J1171" s="51">
        <v>2047</v>
      </c>
      <c r="K1171" s="51">
        <v>4230</v>
      </c>
      <c r="L1171" s="51">
        <v>2028</v>
      </c>
      <c r="M1171" s="51">
        <v>4206</v>
      </c>
      <c r="N1171" s="51">
        <v>1999</v>
      </c>
      <c r="O1171" s="55">
        <v>4181</v>
      </c>
      <c r="P1171" s="139">
        <v>2005</v>
      </c>
      <c r="Q1171" s="51">
        <v>4248</v>
      </c>
      <c r="R1171" s="140">
        <v>2043</v>
      </c>
    </row>
    <row r="1172" spans="1:18" s="12" customFormat="1" ht="12.75" x14ac:dyDescent="0.2">
      <c r="A1172" s="133" t="s">
        <v>408</v>
      </c>
      <c r="B1172" s="134" t="s">
        <v>437</v>
      </c>
      <c r="C1172" s="45" t="s">
        <v>92</v>
      </c>
      <c r="D1172" s="54" t="s">
        <v>62</v>
      </c>
      <c r="E1172" s="51">
        <v>7464</v>
      </c>
      <c r="F1172" s="51">
        <v>3653</v>
      </c>
      <c r="G1172" s="51">
        <v>7395</v>
      </c>
      <c r="H1172" s="51">
        <v>3583</v>
      </c>
      <c r="I1172" s="51">
        <v>7215</v>
      </c>
      <c r="J1172" s="51">
        <v>3502</v>
      </c>
      <c r="K1172" s="51">
        <v>7330</v>
      </c>
      <c r="L1172" s="51">
        <v>3556</v>
      </c>
      <c r="M1172" s="51">
        <v>7273</v>
      </c>
      <c r="N1172" s="51">
        <v>3544</v>
      </c>
      <c r="O1172" s="55">
        <v>7234</v>
      </c>
      <c r="P1172" s="139">
        <v>3527</v>
      </c>
      <c r="Q1172" s="51">
        <v>7191</v>
      </c>
      <c r="R1172" s="140">
        <v>3514</v>
      </c>
    </row>
    <row r="1173" spans="1:18" s="12" customFormat="1" ht="12.75" x14ac:dyDescent="0.2">
      <c r="A1173" s="133" t="s">
        <v>408</v>
      </c>
      <c r="B1173" s="134" t="s">
        <v>437</v>
      </c>
      <c r="C1173" s="45" t="s">
        <v>440</v>
      </c>
      <c r="D1173" s="54" t="s">
        <v>60</v>
      </c>
      <c r="E1173" s="51">
        <v>12986</v>
      </c>
      <c r="F1173" s="51">
        <v>6297</v>
      </c>
      <c r="G1173" s="51">
        <v>12769</v>
      </c>
      <c r="H1173" s="51">
        <v>6199</v>
      </c>
      <c r="I1173" s="51">
        <v>12606</v>
      </c>
      <c r="J1173" s="51">
        <v>6107</v>
      </c>
      <c r="K1173" s="51">
        <v>12681</v>
      </c>
      <c r="L1173" s="51">
        <v>6164</v>
      </c>
      <c r="M1173" s="51">
        <v>12527</v>
      </c>
      <c r="N1173" s="51">
        <v>6094</v>
      </c>
      <c r="O1173" s="55">
        <v>12513</v>
      </c>
      <c r="P1173" s="139">
        <v>6052</v>
      </c>
      <c r="Q1173" s="51">
        <v>12332</v>
      </c>
      <c r="R1173" s="140">
        <v>5949</v>
      </c>
    </row>
    <row r="1174" spans="1:18" s="12" customFormat="1" ht="12.75" x14ac:dyDescent="0.2">
      <c r="A1174" s="133" t="s">
        <v>408</v>
      </c>
      <c r="B1174" s="134" t="s">
        <v>437</v>
      </c>
      <c r="C1174" s="45" t="s">
        <v>440</v>
      </c>
      <c r="D1174" s="54" t="s">
        <v>61</v>
      </c>
      <c r="E1174" s="51">
        <v>6995</v>
      </c>
      <c r="F1174" s="51">
        <v>3405</v>
      </c>
      <c r="G1174" s="51">
        <v>6858</v>
      </c>
      <c r="H1174" s="51">
        <v>3338</v>
      </c>
      <c r="I1174" s="51">
        <v>6779</v>
      </c>
      <c r="J1174" s="51">
        <v>3307</v>
      </c>
      <c r="K1174" s="51">
        <v>6771</v>
      </c>
      <c r="L1174" s="51">
        <v>3289</v>
      </c>
      <c r="M1174" s="51">
        <v>6644</v>
      </c>
      <c r="N1174" s="51">
        <v>3222</v>
      </c>
      <c r="O1174" s="55">
        <v>6619</v>
      </c>
      <c r="P1174" s="139">
        <v>3191</v>
      </c>
      <c r="Q1174" s="51">
        <v>6525</v>
      </c>
      <c r="R1174" s="140">
        <v>3129</v>
      </c>
    </row>
    <row r="1175" spans="1:18" s="12" customFormat="1" ht="12.75" x14ac:dyDescent="0.2">
      <c r="A1175" s="133" t="s">
        <v>408</v>
      </c>
      <c r="B1175" s="134" t="s">
        <v>437</v>
      </c>
      <c r="C1175" s="45" t="s">
        <v>440</v>
      </c>
      <c r="D1175" s="54" t="s">
        <v>62</v>
      </c>
      <c r="E1175" s="51">
        <v>5991</v>
      </c>
      <c r="F1175" s="51">
        <v>2892</v>
      </c>
      <c r="G1175" s="51">
        <v>5911</v>
      </c>
      <c r="H1175" s="51">
        <v>2861</v>
      </c>
      <c r="I1175" s="51">
        <v>5827</v>
      </c>
      <c r="J1175" s="51">
        <v>2800</v>
      </c>
      <c r="K1175" s="51">
        <v>5910</v>
      </c>
      <c r="L1175" s="51">
        <v>2875</v>
      </c>
      <c r="M1175" s="51">
        <v>5883</v>
      </c>
      <c r="N1175" s="51">
        <v>2872</v>
      </c>
      <c r="O1175" s="55">
        <v>5894</v>
      </c>
      <c r="P1175" s="139">
        <v>2861</v>
      </c>
      <c r="Q1175" s="51">
        <v>5807</v>
      </c>
      <c r="R1175" s="140">
        <v>2820</v>
      </c>
    </row>
    <row r="1176" spans="1:18" s="12" customFormat="1" ht="12.75" x14ac:dyDescent="0.2">
      <c r="A1176" s="133" t="s">
        <v>441</v>
      </c>
      <c r="B1176" s="134"/>
      <c r="C1176" s="38"/>
      <c r="D1176" s="30" t="s">
        <v>60</v>
      </c>
      <c r="E1176" s="42">
        <v>329706</v>
      </c>
      <c r="F1176" s="42">
        <v>160630</v>
      </c>
      <c r="G1176" s="42">
        <v>323549</v>
      </c>
      <c r="H1176" s="42">
        <v>157777</v>
      </c>
      <c r="I1176" s="42">
        <v>317914</v>
      </c>
      <c r="J1176" s="42">
        <v>154907</v>
      </c>
      <c r="K1176" s="42">
        <v>319058</v>
      </c>
      <c r="L1176" s="42">
        <v>155455</v>
      </c>
      <c r="M1176" s="42">
        <v>313319</v>
      </c>
      <c r="N1176" s="42">
        <v>152830</v>
      </c>
      <c r="O1176" s="136">
        <v>308233</v>
      </c>
      <c r="P1176" s="137">
        <v>150283</v>
      </c>
      <c r="Q1176" s="42">
        <v>303603</v>
      </c>
      <c r="R1176" s="138">
        <v>147859</v>
      </c>
    </row>
    <row r="1177" spans="1:18" s="12" customFormat="1" ht="12.75" x14ac:dyDescent="0.2">
      <c r="A1177" s="133" t="s">
        <v>441</v>
      </c>
      <c r="B1177" s="134"/>
      <c r="C1177" s="38"/>
      <c r="D1177" s="30" t="s">
        <v>61</v>
      </c>
      <c r="E1177" s="42">
        <v>207050</v>
      </c>
      <c r="F1177" s="42">
        <v>100932</v>
      </c>
      <c r="G1177" s="42">
        <v>203612</v>
      </c>
      <c r="H1177" s="42">
        <v>99323</v>
      </c>
      <c r="I1177" s="42">
        <v>200612</v>
      </c>
      <c r="J1177" s="42">
        <v>97802</v>
      </c>
      <c r="K1177" s="42">
        <v>202036</v>
      </c>
      <c r="L1177" s="42">
        <v>98386</v>
      </c>
      <c r="M1177" s="42">
        <v>198393</v>
      </c>
      <c r="N1177" s="42">
        <v>96785</v>
      </c>
      <c r="O1177" s="136">
        <v>195904</v>
      </c>
      <c r="P1177" s="137">
        <v>95428</v>
      </c>
      <c r="Q1177" s="42">
        <v>193645</v>
      </c>
      <c r="R1177" s="138">
        <v>94302</v>
      </c>
    </row>
    <row r="1178" spans="1:18" s="12" customFormat="1" ht="12.75" x14ac:dyDescent="0.2">
      <c r="A1178" s="133" t="s">
        <v>441</v>
      </c>
      <c r="B1178" s="134"/>
      <c r="C1178" s="38"/>
      <c r="D1178" s="30" t="s">
        <v>62</v>
      </c>
      <c r="E1178" s="42">
        <v>122656</v>
      </c>
      <c r="F1178" s="42">
        <v>59698</v>
      </c>
      <c r="G1178" s="42">
        <v>119937</v>
      </c>
      <c r="H1178" s="42">
        <v>58454</v>
      </c>
      <c r="I1178" s="42">
        <v>117302</v>
      </c>
      <c r="J1178" s="42">
        <v>57105</v>
      </c>
      <c r="K1178" s="42">
        <v>117022</v>
      </c>
      <c r="L1178" s="42">
        <v>57069</v>
      </c>
      <c r="M1178" s="42">
        <v>114926</v>
      </c>
      <c r="N1178" s="42">
        <v>56045</v>
      </c>
      <c r="O1178" s="136">
        <v>112329</v>
      </c>
      <c r="P1178" s="137">
        <v>54855</v>
      </c>
      <c r="Q1178" s="42">
        <v>109958</v>
      </c>
      <c r="R1178" s="138">
        <v>53557</v>
      </c>
    </row>
    <row r="1179" spans="1:18" s="12" customFormat="1" ht="12.75" x14ac:dyDescent="0.2">
      <c r="A1179" s="133" t="s">
        <v>441</v>
      </c>
      <c r="B1179" s="134" t="s">
        <v>442</v>
      </c>
      <c r="C1179" s="38"/>
      <c r="D1179" s="30" t="s">
        <v>60</v>
      </c>
      <c r="E1179" s="42">
        <v>121022</v>
      </c>
      <c r="F1179" s="42">
        <v>59136</v>
      </c>
      <c r="G1179" s="42">
        <v>118097</v>
      </c>
      <c r="H1179" s="42">
        <v>57726</v>
      </c>
      <c r="I1179" s="42">
        <v>115706</v>
      </c>
      <c r="J1179" s="42">
        <v>56548</v>
      </c>
      <c r="K1179" s="42">
        <v>115768</v>
      </c>
      <c r="L1179" s="42">
        <v>56519</v>
      </c>
      <c r="M1179" s="42">
        <v>113305</v>
      </c>
      <c r="N1179" s="42">
        <v>55345</v>
      </c>
      <c r="O1179" s="136">
        <v>111274</v>
      </c>
      <c r="P1179" s="137">
        <v>54347</v>
      </c>
      <c r="Q1179" s="42">
        <v>109018</v>
      </c>
      <c r="R1179" s="138">
        <v>53128</v>
      </c>
    </row>
    <row r="1180" spans="1:18" s="12" customFormat="1" ht="12.75" x14ac:dyDescent="0.2">
      <c r="A1180" s="133" t="s">
        <v>441</v>
      </c>
      <c r="B1180" s="134" t="s">
        <v>442</v>
      </c>
      <c r="C1180" s="38"/>
      <c r="D1180" s="30" t="s">
        <v>61</v>
      </c>
      <c r="E1180" s="42">
        <v>67490</v>
      </c>
      <c r="F1180" s="42">
        <v>33092</v>
      </c>
      <c r="G1180" s="42">
        <v>65972</v>
      </c>
      <c r="H1180" s="42">
        <v>32298</v>
      </c>
      <c r="I1180" s="42">
        <v>64822</v>
      </c>
      <c r="J1180" s="42">
        <v>31769</v>
      </c>
      <c r="K1180" s="42">
        <v>66946</v>
      </c>
      <c r="L1180" s="42">
        <v>32647</v>
      </c>
      <c r="M1180" s="42">
        <v>65597</v>
      </c>
      <c r="N1180" s="42">
        <v>32030</v>
      </c>
      <c r="O1180" s="136">
        <v>64803</v>
      </c>
      <c r="P1180" s="137">
        <v>31607</v>
      </c>
      <c r="Q1180" s="42">
        <v>63979</v>
      </c>
      <c r="R1180" s="138">
        <v>31171</v>
      </c>
    </row>
    <row r="1181" spans="1:18" s="12" customFormat="1" ht="12.75" x14ac:dyDescent="0.2">
      <c r="A1181" s="133" t="s">
        <v>441</v>
      </c>
      <c r="B1181" s="134" t="s">
        <v>442</v>
      </c>
      <c r="C1181" s="38"/>
      <c r="D1181" s="30" t="s">
        <v>62</v>
      </c>
      <c r="E1181" s="42">
        <v>53532</v>
      </c>
      <c r="F1181" s="42">
        <v>26044</v>
      </c>
      <c r="G1181" s="42">
        <v>52125</v>
      </c>
      <c r="H1181" s="42">
        <v>25428</v>
      </c>
      <c r="I1181" s="42">
        <v>50884</v>
      </c>
      <c r="J1181" s="42">
        <v>24779</v>
      </c>
      <c r="K1181" s="42">
        <v>48822</v>
      </c>
      <c r="L1181" s="42">
        <v>23872</v>
      </c>
      <c r="M1181" s="42">
        <v>47708</v>
      </c>
      <c r="N1181" s="42">
        <v>23315</v>
      </c>
      <c r="O1181" s="136">
        <v>46471</v>
      </c>
      <c r="P1181" s="137">
        <v>22740</v>
      </c>
      <c r="Q1181" s="42">
        <v>45039</v>
      </c>
      <c r="R1181" s="138">
        <v>21957</v>
      </c>
    </row>
    <row r="1182" spans="1:18" s="12" customFormat="1" ht="12.75" x14ac:dyDescent="0.2">
      <c r="A1182" s="133" t="s">
        <v>441</v>
      </c>
      <c r="B1182" s="134" t="s">
        <v>442</v>
      </c>
      <c r="C1182" s="45" t="s">
        <v>443</v>
      </c>
      <c r="D1182" s="54" t="s">
        <v>60</v>
      </c>
      <c r="E1182" s="51">
        <v>10520</v>
      </c>
      <c r="F1182" s="51">
        <v>5095</v>
      </c>
      <c r="G1182" s="51">
        <v>10312</v>
      </c>
      <c r="H1182" s="51">
        <v>4991</v>
      </c>
      <c r="I1182" s="51">
        <v>10088</v>
      </c>
      <c r="J1182" s="51">
        <v>4897</v>
      </c>
      <c r="K1182" s="51">
        <v>10074</v>
      </c>
      <c r="L1182" s="51">
        <v>4906</v>
      </c>
      <c r="M1182" s="51">
        <v>9837</v>
      </c>
      <c r="N1182" s="51">
        <v>4771</v>
      </c>
      <c r="O1182" s="55">
        <v>9541</v>
      </c>
      <c r="P1182" s="139">
        <v>4608</v>
      </c>
      <c r="Q1182" s="51">
        <v>9291</v>
      </c>
      <c r="R1182" s="140">
        <v>4467</v>
      </c>
    </row>
    <row r="1183" spans="1:18" s="12" customFormat="1" ht="12.75" x14ac:dyDescent="0.2">
      <c r="A1183" s="133" t="s">
        <v>441</v>
      </c>
      <c r="B1183" s="134" t="s">
        <v>442</v>
      </c>
      <c r="C1183" s="45" t="s">
        <v>443</v>
      </c>
      <c r="D1183" s="54" t="s">
        <v>61</v>
      </c>
      <c r="E1183" s="51">
        <v>6198</v>
      </c>
      <c r="F1183" s="51">
        <v>3058</v>
      </c>
      <c r="G1183" s="51">
        <v>6083</v>
      </c>
      <c r="H1183" s="51">
        <v>2992</v>
      </c>
      <c r="I1183" s="51">
        <v>5970</v>
      </c>
      <c r="J1183" s="51">
        <v>2935</v>
      </c>
      <c r="K1183" s="51">
        <v>6498</v>
      </c>
      <c r="L1183" s="51">
        <v>3209</v>
      </c>
      <c r="M1183" s="51">
        <v>6370</v>
      </c>
      <c r="N1183" s="51">
        <v>3136</v>
      </c>
      <c r="O1183" s="55">
        <v>6231</v>
      </c>
      <c r="P1183" s="139">
        <v>3050</v>
      </c>
      <c r="Q1183" s="51">
        <v>6101</v>
      </c>
      <c r="R1183" s="140">
        <v>2978</v>
      </c>
    </row>
    <row r="1184" spans="1:18" s="12" customFormat="1" ht="12.75" x14ac:dyDescent="0.2">
      <c r="A1184" s="133" t="s">
        <v>441</v>
      </c>
      <c r="B1184" s="134" t="s">
        <v>442</v>
      </c>
      <c r="C1184" s="45" t="s">
        <v>443</v>
      </c>
      <c r="D1184" s="54" t="s">
        <v>62</v>
      </c>
      <c r="E1184" s="51">
        <v>4322</v>
      </c>
      <c r="F1184" s="51">
        <v>2037</v>
      </c>
      <c r="G1184" s="51">
        <v>4229</v>
      </c>
      <c r="H1184" s="51">
        <v>1999</v>
      </c>
      <c r="I1184" s="51">
        <v>4118</v>
      </c>
      <c r="J1184" s="51">
        <v>1962</v>
      </c>
      <c r="K1184" s="51">
        <v>3576</v>
      </c>
      <c r="L1184" s="51">
        <v>1697</v>
      </c>
      <c r="M1184" s="51">
        <v>3467</v>
      </c>
      <c r="N1184" s="51">
        <v>1635</v>
      </c>
      <c r="O1184" s="55">
        <v>3310</v>
      </c>
      <c r="P1184" s="139">
        <v>1558</v>
      </c>
      <c r="Q1184" s="51">
        <v>3190</v>
      </c>
      <c r="R1184" s="140">
        <v>1489</v>
      </c>
    </row>
    <row r="1185" spans="1:18" s="12" customFormat="1" ht="12.75" x14ac:dyDescent="0.2">
      <c r="A1185" s="133" t="s">
        <v>441</v>
      </c>
      <c r="B1185" s="134" t="s">
        <v>442</v>
      </c>
      <c r="C1185" s="45" t="s">
        <v>444</v>
      </c>
      <c r="D1185" s="54" t="s">
        <v>60</v>
      </c>
      <c r="E1185" s="51">
        <v>12205</v>
      </c>
      <c r="F1185" s="51">
        <v>6087</v>
      </c>
      <c r="G1185" s="51">
        <v>11808</v>
      </c>
      <c r="H1185" s="51">
        <v>5859</v>
      </c>
      <c r="I1185" s="51">
        <v>11573</v>
      </c>
      <c r="J1185" s="51">
        <v>5774</v>
      </c>
      <c r="K1185" s="51">
        <v>11747</v>
      </c>
      <c r="L1185" s="51">
        <v>5761</v>
      </c>
      <c r="M1185" s="51">
        <v>11479</v>
      </c>
      <c r="N1185" s="51">
        <v>5675</v>
      </c>
      <c r="O1185" s="55">
        <v>11282</v>
      </c>
      <c r="P1185" s="139">
        <v>5605</v>
      </c>
      <c r="Q1185" s="51">
        <v>11020</v>
      </c>
      <c r="R1185" s="140">
        <v>5469</v>
      </c>
    </row>
    <row r="1186" spans="1:18" s="12" customFormat="1" ht="12.75" x14ac:dyDescent="0.2">
      <c r="A1186" s="133" t="s">
        <v>441</v>
      </c>
      <c r="B1186" s="134" t="s">
        <v>442</v>
      </c>
      <c r="C1186" s="45" t="s">
        <v>444</v>
      </c>
      <c r="D1186" s="54" t="s">
        <v>61</v>
      </c>
      <c r="E1186" s="51">
        <v>7091</v>
      </c>
      <c r="F1186" s="51">
        <v>3558</v>
      </c>
      <c r="G1186" s="51">
        <v>6923</v>
      </c>
      <c r="H1186" s="51">
        <v>3446</v>
      </c>
      <c r="I1186" s="51">
        <v>6856</v>
      </c>
      <c r="J1186" s="51">
        <v>3434</v>
      </c>
      <c r="K1186" s="51">
        <v>7000</v>
      </c>
      <c r="L1186" s="51">
        <v>3458</v>
      </c>
      <c r="M1186" s="51">
        <v>6867</v>
      </c>
      <c r="N1186" s="51">
        <v>3416</v>
      </c>
      <c r="O1186" s="55">
        <v>6798</v>
      </c>
      <c r="P1186" s="139">
        <v>3391</v>
      </c>
      <c r="Q1186" s="51">
        <v>6698</v>
      </c>
      <c r="R1186" s="140">
        <v>3343</v>
      </c>
    </row>
    <row r="1187" spans="1:18" s="12" customFormat="1" ht="12.75" x14ac:dyDescent="0.2">
      <c r="A1187" s="133" t="s">
        <v>441</v>
      </c>
      <c r="B1187" s="134" t="s">
        <v>442</v>
      </c>
      <c r="C1187" s="45" t="s">
        <v>444</v>
      </c>
      <c r="D1187" s="54" t="s">
        <v>62</v>
      </c>
      <c r="E1187" s="51">
        <v>5114</v>
      </c>
      <c r="F1187" s="51">
        <v>2529</v>
      </c>
      <c r="G1187" s="51">
        <v>4885</v>
      </c>
      <c r="H1187" s="51">
        <v>2413</v>
      </c>
      <c r="I1187" s="51">
        <v>4717</v>
      </c>
      <c r="J1187" s="51">
        <v>2340</v>
      </c>
      <c r="K1187" s="51">
        <v>4747</v>
      </c>
      <c r="L1187" s="51">
        <v>2303</v>
      </c>
      <c r="M1187" s="51">
        <v>4612</v>
      </c>
      <c r="N1187" s="51">
        <v>2259</v>
      </c>
      <c r="O1187" s="55">
        <v>4484</v>
      </c>
      <c r="P1187" s="139">
        <v>2214</v>
      </c>
      <c r="Q1187" s="51">
        <v>4322</v>
      </c>
      <c r="R1187" s="140">
        <v>2126</v>
      </c>
    </row>
    <row r="1188" spans="1:18" s="12" customFormat="1" ht="12.75" x14ac:dyDescent="0.2">
      <c r="A1188" s="133" t="s">
        <v>441</v>
      </c>
      <c r="B1188" s="134" t="s">
        <v>442</v>
      </c>
      <c r="C1188" s="45" t="s">
        <v>445</v>
      </c>
      <c r="D1188" s="54" t="s">
        <v>60</v>
      </c>
      <c r="E1188" s="51">
        <v>15187</v>
      </c>
      <c r="F1188" s="51">
        <v>7423</v>
      </c>
      <c r="G1188" s="51">
        <v>14974</v>
      </c>
      <c r="H1188" s="51">
        <v>7322</v>
      </c>
      <c r="I1188" s="51">
        <v>14821</v>
      </c>
      <c r="J1188" s="51">
        <v>7243</v>
      </c>
      <c r="K1188" s="51">
        <v>14646</v>
      </c>
      <c r="L1188" s="51">
        <v>7151</v>
      </c>
      <c r="M1188" s="51">
        <v>14342</v>
      </c>
      <c r="N1188" s="51">
        <v>7032</v>
      </c>
      <c r="O1188" s="55">
        <v>14257</v>
      </c>
      <c r="P1188" s="139">
        <v>7010</v>
      </c>
      <c r="Q1188" s="51">
        <v>14052</v>
      </c>
      <c r="R1188" s="140">
        <v>6903</v>
      </c>
    </row>
    <row r="1189" spans="1:18" s="12" customFormat="1" ht="12.75" x14ac:dyDescent="0.2">
      <c r="A1189" s="133" t="s">
        <v>441</v>
      </c>
      <c r="B1189" s="134" t="s">
        <v>442</v>
      </c>
      <c r="C1189" s="45" t="s">
        <v>445</v>
      </c>
      <c r="D1189" s="54" t="s">
        <v>61</v>
      </c>
      <c r="E1189" s="51">
        <v>7817</v>
      </c>
      <c r="F1189" s="51">
        <v>3764</v>
      </c>
      <c r="G1189" s="51">
        <v>7738</v>
      </c>
      <c r="H1189" s="51">
        <v>3710</v>
      </c>
      <c r="I1189" s="51">
        <v>7635</v>
      </c>
      <c r="J1189" s="51">
        <v>3674</v>
      </c>
      <c r="K1189" s="51">
        <v>8217</v>
      </c>
      <c r="L1189" s="51">
        <v>3960</v>
      </c>
      <c r="M1189" s="51">
        <v>8017</v>
      </c>
      <c r="N1189" s="51">
        <v>3892</v>
      </c>
      <c r="O1189" s="55">
        <v>7971</v>
      </c>
      <c r="P1189" s="139">
        <v>3866</v>
      </c>
      <c r="Q1189" s="51">
        <v>7918</v>
      </c>
      <c r="R1189" s="140">
        <v>3851</v>
      </c>
    </row>
    <row r="1190" spans="1:18" s="12" customFormat="1" ht="12.75" x14ac:dyDescent="0.2">
      <c r="A1190" s="133" t="s">
        <v>441</v>
      </c>
      <c r="B1190" s="134" t="s">
        <v>442</v>
      </c>
      <c r="C1190" s="45" t="s">
        <v>445</v>
      </c>
      <c r="D1190" s="54" t="s">
        <v>62</v>
      </c>
      <c r="E1190" s="51">
        <v>7370</v>
      </c>
      <c r="F1190" s="51">
        <v>3659</v>
      </c>
      <c r="G1190" s="51">
        <v>7236</v>
      </c>
      <c r="H1190" s="51">
        <v>3612</v>
      </c>
      <c r="I1190" s="51">
        <v>7186</v>
      </c>
      <c r="J1190" s="51">
        <v>3569</v>
      </c>
      <c r="K1190" s="51">
        <v>6429</v>
      </c>
      <c r="L1190" s="51">
        <v>3191</v>
      </c>
      <c r="M1190" s="51">
        <v>6325</v>
      </c>
      <c r="N1190" s="51">
        <v>3140</v>
      </c>
      <c r="O1190" s="55">
        <v>6286</v>
      </c>
      <c r="P1190" s="139">
        <v>3144</v>
      </c>
      <c r="Q1190" s="51">
        <v>6134</v>
      </c>
      <c r="R1190" s="140">
        <v>3052</v>
      </c>
    </row>
    <row r="1191" spans="1:18" s="12" customFormat="1" ht="12.75" x14ac:dyDescent="0.2">
      <c r="A1191" s="133" t="s">
        <v>441</v>
      </c>
      <c r="B1191" s="134" t="s">
        <v>442</v>
      </c>
      <c r="C1191" s="45" t="s">
        <v>442</v>
      </c>
      <c r="D1191" s="54" t="s">
        <v>60</v>
      </c>
      <c r="E1191" s="51">
        <v>14469</v>
      </c>
      <c r="F1191" s="51">
        <v>7067</v>
      </c>
      <c r="G1191" s="51">
        <v>14044</v>
      </c>
      <c r="H1191" s="51">
        <v>6888</v>
      </c>
      <c r="I1191" s="51">
        <v>13839</v>
      </c>
      <c r="J1191" s="51">
        <v>6746</v>
      </c>
      <c r="K1191" s="51">
        <v>13602</v>
      </c>
      <c r="L1191" s="51">
        <v>6684</v>
      </c>
      <c r="M1191" s="51">
        <v>13414</v>
      </c>
      <c r="N1191" s="51">
        <v>6569</v>
      </c>
      <c r="O1191" s="55">
        <v>13151</v>
      </c>
      <c r="P1191" s="139">
        <v>6423</v>
      </c>
      <c r="Q1191" s="51">
        <v>12732</v>
      </c>
      <c r="R1191" s="140">
        <v>6225</v>
      </c>
    </row>
    <row r="1192" spans="1:18" s="12" customFormat="1" ht="12.75" x14ac:dyDescent="0.2">
      <c r="A1192" s="133" t="s">
        <v>441</v>
      </c>
      <c r="B1192" s="134" t="s">
        <v>442</v>
      </c>
      <c r="C1192" s="45" t="s">
        <v>442</v>
      </c>
      <c r="D1192" s="54" t="s">
        <v>61</v>
      </c>
      <c r="E1192" s="51">
        <v>3007</v>
      </c>
      <c r="F1192" s="51">
        <v>1435</v>
      </c>
      <c r="G1192" s="51">
        <v>2851</v>
      </c>
      <c r="H1192" s="51">
        <v>1365</v>
      </c>
      <c r="I1192" s="51">
        <v>2788</v>
      </c>
      <c r="J1192" s="51">
        <v>1357</v>
      </c>
      <c r="K1192" s="51">
        <v>2816</v>
      </c>
      <c r="L1192" s="51">
        <v>1366</v>
      </c>
      <c r="M1192" s="51">
        <v>2737</v>
      </c>
      <c r="N1192" s="51">
        <v>1341</v>
      </c>
      <c r="O1192" s="55">
        <v>2653</v>
      </c>
      <c r="P1192" s="139">
        <v>1289</v>
      </c>
      <c r="Q1192" s="51">
        <v>2515</v>
      </c>
      <c r="R1192" s="140">
        <v>1233</v>
      </c>
    </row>
    <row r="1193" spans="1:18" s="12" customFormat="1" ht="12.75" x14ac:dyDescent="0.2">
      <c r="A1193" s="133" t="s">
        <v>441</v>
      </c>
      <c r="B1193" s="134" t="s">
        <v>442</v>
      </c>
      <c r="C1193" s="45" t="s">
        <v>442</v>
      </c>
      <c r="D1193" s="54" t="s">
        <v>62</v>
      </c>
      <c r="E1193" s="51">
        <v>11462</v>
      </c>
      <c r="F1193" s="51">
        <v>5632</v>
      </c>
      <c r="G1193" s="51">
        <v>11193</v>
      </c>
      <c r="H1193" s="51">
        <v>5523</v>
      </c>
      <c r="I1193" s="51">
        <v>11051</v>
      </c>
      <c r="J1193" s="51">
        <v>5389</v>
      </c>
      <c r="K1193" s="51">
        <v>10786</v>
      </c>
      <c r="L1193" s="51">
        <v>5318</v>
      </c>
      <c r="M1193" s="51">
        <v>10677</v>
      </c>
      <c r="N1193" s="51">
        <v>5228</v>
      </c>
      <c r="O1193" s="55">
        <v>10498</v>
      </c>
      <c r="P1193" s="139">
        <v>5134</v>
      </c>
      <c r="Q1193" s="51">
        <v>10217</v>
      </c>
      <c r="R1193" s="140">
        <v>4992</v>
      </c>
    </row>
    <row r="1194" spans="1:18" s="12" customFormat="1" ht="12.75" x14ac:dyDescent="0.2">
      <c r="A1194" s="133" t="s">
        <v>441</v>
      </c>
      <c r="B1194" s="134" t="s">
        <v>442</v>
      </c>
      <c r="C1194" s="45" t="s">
        <v>446</v>
      </c>
      <c r="D1194" s="54" t="s">
        <v>71</v>
      </c>
      <c r="E1194" s="51">
        <v>17218</v>
      </c>
      <c r="F1194" s="51">
        <v>8366</v>
      </c>
      <c r="G1194" s="51">
        <v>16797</v>
      </c>
      <c r="H1194" s="51">
        <v>8132</v>
      </c>
      <c r="I1194" s="51">
        <v>16544</v>
      </c>
      <c r="J1194" s="51">
        <v>8009</v>
      </c>
      <c r="K1194" s="51">
        <v>17244</v>
      </c>
      <c r="L1194" s="51">
        <v>8340</v>
      </c>
      <c r="M1194" s="51">
        <v>17036</v>
      </c>
      <c r="N1194" s="51">
        <v>8256</v>
      </c>
      <c r="O1194" s="55">
        <v>17023</v>
      </c>
      <c r="P1194" s="139">
        <v>8199</v>
      </c>
      <c r="Q1194" s="51">
        <v>16966</v>
      </c>
      <c r="R1194" s="140">
        <v>8173</v>
      </c>
    </row>
    <row r="1195" spans="1:18" s="12" customFormat="1" ht="12.75" x14ac:dyDescent="0.2">
      <c r="A1195" s="133" t="s">
        <v>441</v>
      </c>
      <c r="B1195" s="134" t="s">
        <v>442</v>
      </c>
      <c r="C1195" s="45" t="s">
        <v>447</v>
      </c>
      <c r="D1195" s="54" t="s">
        <v>60</v>
      </c>
      <c r="E1195" s="51">
        <v>12745</v>
      </c>
      <c r="F1195" s="51">
        <v>6218</v>
      </c>
      <c r="G1195" s="51">
        <v>12432</v>
      </c>
      <c r="H1195" s="51">
        <v>6082</v>
      </c>
      <c r="I1195" s="51">
        <v>12047</v>
      </c>
      <c r="J1195" s="51">
        <v>5872</v>
      </c>
      <c r="K1195" s="51">
        <v>11876</v>
      </c>
      <c r="L1195" s="51">
        <v>5785</v>
      </c>
      <c r="M1195" s="51">
        <v>11658</v>
      </c>
      <c r="N1195" s="51">
        <v>5677</v>
      </c>
      <c r="O1195" s="55">
        <v>11380</v>
      </c>
      <c r="P1195" s="139">
        <v>5551</v>
      </c>
      <c r="Q1195" s="51">
        <v>11194</v>
      </c>
      <c r="R1195" s="140">
        <v>5436</v>
      </c>
    </row>
    <row r="1196" spans="1:18" s="12" customFormat="1" ht="12.75" x14ac:dyDescent="0.2">
      <c r="A1196" s="133" t="s">
        <v>441</v>
      </c>
      <c r="B1196" s="134" t="s">
        <v>442</v>
      </c>
      <c r="C1196" s="45" t="s">
        <v>447</v>
      </c>
      <c r="D1196" s="54" t="s">
        <v>61</v>
      </c>
      <c r="E1196" s="51">
        <v>5311</v>
      </c>
      <c r="F1196" s="51">
        <v>2606</v>
      </c>
      <c r="G1196" s="51">
        <v>5197</v>
      </c>
      <c r="H1196" s="51">
        <v>2558</v>
      </c>
      <c r="I1196" s="51">
        <v>5023</v>
      </c>
      <c r="J1196" s="51">
        <v>2439</v>
      </c>
      <c r="K1196" s="51">
        <v>4926</v>
      </c>
      <c r="L1196" s="51">
        <v>2389</v>
      </c>
      <c r="M1196" s="51">
        <v>4856</v>
      </c>
      <c r="N1196" s="51">
        <v>2348</v>
      </c>
      <c r="O1196" s="55">
        <v>4755</v>
      </c>
      <c r="P1196" s="139">
        <v>2312</v>
      </c>
      <c r="Q1196" s="51">
        <v>4705</v>
      </c>
      <c r="R1196" s="140">
        <v>2271</v>
      </c>
    </row>
    <row r="1197" spans="1:18" s="12" customFormat="1" ht="12.75" x14ac:dyDescent="0.2">
      <c r="A1197" s="133" t="s">
        <v>441</v>
      </c>
      <c r="B1197" s="134" t="s">
        <v>442</v>
      </c>
      <c r="C1197" s="45" t="s">
        <v>447</v>
      </c>
      <c r="D1197" s="54" t="s">
        <v>62</v>
      </c>
      <c r="E1197" s="51">
        <v>7434</v>
      </c>
      <c r="F1197" s="51">
        <v>3612</v>
      </c>
      <c r="G1197" s="51">
        <v>7235</v>
      </c>
      <c r="H1197" s="51">
        <v>3524</v>
      </c>
      <c r="I1197" s="51">
        <v>7024</v>
      </c>
      <c r="J1197" s="51">
        <v>3433</v>
      </c>
      <c r="K1197" s="51">
        <v>6950</v>
      </c>
      <c r="L1197" s="51">
        <v>3396</v>
      </c>
      <c r="M1197" s="51">
        <v>6802</v>
      </c>
      <c r="N1197" s="51">
        <v>3329</v>
      </c>
      <c r="O1197" s="55">
        <v>6625</v>
      </c>
      <c r="P1197" s="139">
        <v>3239</v>
      </c>
      <c r="Q1197" s="51">
        <v>6489</v>
      </c>
      <c r="R1197" s="140">
        <v>3165</v>
      </c>
    </row>
    <row r="1198" spans="1:18" s="12" customFormat="1" ht="12.75" x14ac:dyDescent="0.2">
      <c r="A1198" s="133" t="s">
        <v>441</v>
      </c>
      <c r="B1198" s="134" t="s">
        <v>442</v>
      </c>
      <c r="C1198" s="45" t="s">
        <v>448</v>
      </c>
      <c r="D1198" s="54" t="s">
        <v>60</v>
      </c>
      <c r="E1198" s="51">
        <v>16635</v>
      </c>
      <c r="F1198" s="51">
        <v>8080</v>
      </c>
      <c r="G1198" s="51">
        <v>16278</v>
      </c>
      <c r="H1198" s="51">
        <v>7916</v>
      </c>
      <c r="I1198" s="51">
        <v>15930</v>
      </c>
      <c r="J1198" s="51">
        <v>7749</v>
      </c>
      <c r="K1198" s="51">
        <v>15793</v>
      </c>
      <c r="L1198" s="51">
        <v>7663</v>
      </c>
      <c r="M1198" s="51">
        <v>15356</v>
      </c>
      <c r="N1198" s="51">
        <v>7486</v>
      </c>
      <c r="O1198" s="55">
        <v>15010</v>
      </c>
      <c r="P1198" s="139">
        <v>7295</v>
      </c>
      <c r="Q1198" s="51">
        <v>14626</v>
      </c>
      <c r="R1198" s="140">
        <v>7097</v>
      </c>
    </row>
    <row r="1199" spans="1:18" s="12" customFormat="1" ht="12.75" x14ac:dyDescent="0.2">
      <c r="A1199" s="133" t="s">
        <v>441</v>
      </c>
      <c r="B1199" s="134" t="s">
        <v>442</v>
      </c>
      <c r="C1199" s="45" t="s">
        <v>448</v>
      </c>
      <c r="D1199" s="54" t="s">
        <v>61</v>
      </c>
      <c r="E1199" s="51">
        <v>9728</v>
      </c>
      <c r="F1199" s="51">
        <v>4792</v>
      </c>
      <c r="G1199" s="51">
        <v>9512</v>
      </c>
      <c r="H1199" s="51">
        <v>4703</v>
      </c>
      <c r="I1199" s="51">
        <v>9355</v>
      </c>
      <c r="J1199" s="51">
        <v>4622</v>
      </c>
      <c r="K1199" s="51">
        <v>9547</v>
      </c>
      <c r="L1199" s="51">
        <v>4660</v>
      </c>
      <c r="M1199" s="51">
        <v>9276</v>
      </c>
      <c r="N1199" s="51">
        <v>4520</v>
      </c>
      <c r="O1199" s="55">
        <v>9113</v>
      </c>
      <c r="P1199" s="139">
        <v>4438</v>
      </c>
      <c r="Q1199" s="51">
        <v>9049</v>
      </c>
      <c r="R1199" s="140">
        <v>4394</v>
      </c>
    </row>
    <row r="1200" spans="1:18" s="12" customFormat="1" ht="12.75" x14ac:dyDescent="0.2">
      <c r="A1200" s="133" t="s">
        <v>441</v>
      </c>
      <c r="B1200" s="134" t="s">
        <v>442</v>
      </c>
      <c r="C1200" s="45" t="s">
        <v>448</v>
      </c>
      <c r="D1200" s="54" t="s">
        <v>62</v>
      </c>
      <c r="E1200" s="51">
        <v>6907</v>
      </c>
      <c r="F1200" s="51">
        <v>3288</v>
      </c>
      <c r="G1200" s="51">
        <v>6766</v>
      </c>
      <c r="H1200" s="51">
        <v>3213</v>
      </c>
      <c r="I1200" s="51">
        <v>6575</v>
      </c>
      <c r="J1200" s="51">
        <v>3127</v>
      </c>
      <c r="K1200" s="51">
        <v>6246</v>
      </c>
      <c r="L1200" s="51">
        <v>3003</v>
      </c>
      <c r="M1200" s="51">
        <v>6080</v>
      </c>
      <c r="N1200" s="51">
        <v>2966</v>
      </c>
      <c r="O1200" s="55">
        <v>5897</v>
      </c>
      <c r="P1200" s="139">
        <v>2857</v>
      </c>
      <c r="Q1200" s="51">
        <v>5577</v>
      </c>
      <c r="R1200" s="140">
        <v>2703</v>
      </c>
    </row>
    <row r="1201" spans="1:18" s="12" customFormat="1" ht="12.75" x14ac:dyDescent="0.2">
      <c r="A1201" s="133" t="s">
        <v>441</v>
      </c>
      <c r="B1201" s="134" t="s">
        <v>442</v>
      </c>
      <c r="C1201" s="45" t="s">
        <v>449</v>
      </c>
      <c r="D1201" s="54" t="s">
        <v>60</v>
      </c>
      <c r="E1201" s="51">
        <v>10256</v>
      </c>
      <c r="F1201" s="51">
        <v>4996</v>
      </c>
      <c r="G1201" s="51">
        <v>9956</v>
      </c>
      <c r="H1201" s="51">
        <v>4873</v>
      </c>
      <c r="I1201" s="51">
        <v>9759</v>
      </c>
      <c r="J1201" s="51">
        <v>4777</v>
      </c>
      <c r="K1201" s="51">
        <v>9657</v>
      </c>
      <c r="L1201" s="51">
        <v>4712</v>
      </c>
      <c r="M1201" s="51">
        <v>9308</v>
      </c>
      <c r="N1201" s="51">
        <v>4514</v>
      </c>
      <c r="O1201" s="55">
        <v>9064</v>
      </c>
      <c r="P1201" s="139">
        <v>4409</v>
      </c>
      <c r="Q1201" s="51">
        <v>8842</v>
      </c>
      <c r="R1201" s="140">
        <v>4289</v>
      </c>
    </row>
    <row r="1202" spans="1:18" s="12" customFormat="1" ht="12.75" x14ac:dyDescent="0.2">
      <c r="A1202" s="133" t="s">
        <v>441</v>
      </c>
      <c r="B1202" s="134" t="s">
        <v>442</v>
      </c>
      <c r="C1202" s="45" t="s">
        <v>449</v>
      </c>
      <c r="D1202" s="54" t="s">
        <v>61</v>
      </c>
      <c r="E1202" s="51">
        <v>4641</v>
      </c>
      <c r="F1202" s="51">
        <v>2316</v>
      </c>
      <c r="G1202" s="51">
        <v>4565</v>
      </c>
      <c r="H1202" s="51">
        <v>2280</v>
      </c>
      <c r="I1202" s="51">
        <v>4467</v>
      </c>
      <c r="J1202" s="51">
        <v>2236</v>
      </c>
      <c r="K1202" s="51">
        <v>4422</v>
      </c>
      <c r="L1202" s="51">
        <v>2169</v>
      </c>
      <c r="M1202" s="51">
        <v>4248</v>
      </c>
      <c r="N1202" s="51">
        <v>2076</v>
      </c>
      <c r="O1202" s="55">
        <v>4188</v>
      </c>
      <c r="P1202" s="139">
        <v>2052</v>
      </c>
      <c r="Q1202" s="51">
        <v>4092</v>
      </c>
      <c r="R1202" s="140">
        <v>2005</v>
      </c>
    </row>
    <row r="1203" spans="1:18" s="12" customFormat="1" ht="12.75" x14ac:dyDescent="0.2">
      <c r="A1203" s="133" t="s">
        <v>441</v>
      </c>
      <c r="B1203" s="134" t="s">
        <v>442</v>
      </c>
      <c r="C1203" s="45" t="s">
        <v>449</v>
      </c>
      <c r="D1203" s="54" t="s">
        <v>62</v>
      </c>
      <c r="E1203" s="51">
        <v>5615</v>
      </c>
      <c r="F1203" s="51">
        <v>2680</v>
      </c>
      <c r="G1203" s="51">
        <v>5391</v>
      </c>
      <c r="H1203" s="51">
        <v>2593</v>
      </c>
      <c r="I1203" s="51">
        <v>5292</v>
      </c>
      <c r="J1203" s="51">
        <v>2541</v>
      </c>
      <c r="K1203" s="51">
        <v>5235</v>
      </c>
      <c r="L1203" s="51">
        <v>2543</v>
      </c>
      <c r="M1203" s="51">
        <v>5060</v>
      </c>
      <c r="N1203" s="51">
        <v>2438</v>
      </c>
      <c r="O1203" s="55">
        <v>4876</v>
      </c>
      <c r="P1203" s="139">
        <v>2357</v>
      </c>
      <c r="Q1203" s="51">
        <v>4750</v>
      </c>
      <c r="R1203" s="140">
        <v>2284</v>
      </c>
    </row>
    <row r="1204" spans="1:18" s="12" customFormat="1" ht="12.75" x14ac:dyDescent="0.2">
      <c r="A1204" s="133" t="s">
        <v>441</v>
      </c>
      <c r="B1204" s="134" t="s">
        <v>442</v>
      </c>
      <c r="C1204" s="45" t="s">
        <v>450</v>
      </c>
      <c r="D1204" s="54" t="s">
        <v>60</v>
      </c>
      <c r="E1204" s="51">
        <v>11787</v>
      </c>
      <c r="F1204" s="51">
        <v>5804</v>
      </c>
      <c r="G1204" s="51">
        <v>11496</v>
      </c>
      <c r="H1204" s="51">
        <v>5663</v>
      </c>
      <c r="I1204" s="51">
        <v>11105</v>
      </c>
      <c r="J1204" s="51">
        <v>5481</v>
      </c>
      <c r="K1204" s="51">
        <v>11129</v>
      </c>
      <c r="L1204" s="51">
        <v>5517</v>
      </c>
      <c r="M1204" s="51">
        <v>10875</v>
      </c>
      <c r="N1204" s="51">
        <v>5365</v>
      </c>
      <c r="O1204" s="55">
        <v>10566</v>
      </c>
      <c r="P1204" s="139">
        <v>5247</v>
      </c>
      <c r="Q1204" s="51">
        <v>10295</v>
      </c>
      <c r="R1204" s="140">
        <v>5069</v>
      </c>
    </row>
    <row r="1205" spans="1:18" s="12" customFormat="1" ht="12.75" x14ac:dyDescent="0.2">
      <c r="A1205" s="133" t="s">
        <v>441</v>
      </c>
      <c r="B1205" s="134" t="s">
        <v>442</v>
      </c>
      <c r="C1205" s="45" t="s">
        <v>450</v>
      </c>
      <c r="D1205" s="54" t="s">
        <v>61</v>
      </c>
      <c r="E1205" s="51">
        <v>6479</v>
      </c>
      <c r="F1205" s="51">
        <v>3197</v>
      </c>
      <c r="G1205" s="51">
        <v>6306</v>
      </c>
      <c r="H1205" s="51">
        <v>3112</v>
      </c>
      <c r="I1205" s="51">
        <v>6184</v>
      </c>
      <c r="J1205" s="51">
        <v>3063</v>
      </c>
      <c r="K1205" s="51">
        <v>6276</v>
      </c>
      <c r="L1205" s="51">
        <v>3096</v>
      </c>
      <c r="M1205" s="51">
        <v>6190</v>
      </c>
      <c r="N1205" s="51">
        <v>3045</v>
      </c>
      <c r="O1205" s="55">
        <v>6071</v>
      </c>
      <c r="P1205" s="139">
        <v>3010</v>
      </c>
      <c r="Q1205" s="51">
        <v>5935</v>
      </c>
      <c r="R1205" s="140">
        <v>2923</v>
      </c>
    </row>
    <row r="1206" spans="1:18" s="12" customFormat="1" ht="12.75" x14ac:dyDescent="0.2">
      <c r="A1206" s="133" t="s">
        <v>441</v>
      </c>
      <c r="B1206" s="134" t="s">
        <v>442</v>
      </c>
      <c r="C1206" s="45" t="s">
        <v>450</v>
      </c>
      <c r="D1206" s="54" t="s">
        <v>62</v>
      </c>
      <c r="E1206" s="51">
        <v>5308</v>
      </c>
      <c r="F1206" s="51">
        <v>2607</v>
      </c>
      <c r="G1206" s="51">
        <v>5190</v>
      </c>
      <c r="H1206" s="51">
        <v>2551</v>
      </c>
      <c r="I1206" s="51">
        <v>4921</v>
      </c>
      <c r="J1206" s="51">
        <v>2418</v>
      </c>
      <c r="K1206" s="51">
        <v>4853</v>
      </c>
      <c r="L1206" s="51">
        <v>2421</v>
      </c>
      <c r="M1206" s="51">
        <v>4685</v>
      </c>
      <c r="N1206" s="51">
        <v>2320</v>
      </c>
      <c r="O1206" s="55">
        <v>4495</v>
      </c>
      <c r="P1206" s="139">
        <v>2237</v>
      </c>
      <c r="Q1206" s="51">
        <v>4360</v>
      </c>
      <c r="R1206" s="140">
        <v>2146</v>
      </c>
    </row>
    <row r="1207" spans="1:18" s="12" customFormat="1" ht="12.75" x14ac:dyDescent="0.2">
      <c r="A1207" s="133" t="s">
        <v>441</v>
      </c>
      <c r="B1207" s="134" t="s">
        <v>451</v>
      </c>
      <c r="C1207" s="38"/>
      <c r="D1207" s="30" t="s">
        <v>71</v>
      </c>
      <c r="E1207" s="42">
        <v>65485</v>
      </c>
      <c r="F1207" s="42">
        <v>31787</v>
      </c>
      <c r="G1207" s="42">
        <v>64622</v>
      </c>
      <c r="H1207" s="42">
        <v>31401</v>
      </c>
      <c r="I1207" s="42">
        <v>63967</v>
      </c>
      <c r="J1207" s="42">
        <v>31110</v>
      </c>
      <c r="K1207" s="42">
        <v>64500</v>
      </c>
      <c r="L1207" s="42">
        <v>31389</v>
      </c>
      <c r="M1207" s="42">
        <v>63615</v>
      </c>
      <c r="N1207" s="42">
        <v>31049</v>
      </c>
      <c r="O1207" s="136">
        <v>63412</v>
      </c>
      <c r="P1207" s="137">
        <v>30882</v>
      </c>
      <c r="Q1207" s="42">
        <v>63198</v>
      </c>
      <c r="R1207" s="138">
        <v>30861</v>
      </c>
    </row>
    <row r="1208" spans="1:18" s="12" customFormat="1" ht="12.75" x14ac:dyDescent="0.2">
      <c r="A1208" s="133" t="s">
        <v>441</v>
      </c>
      <c r="B1208" s="134" t="s">
        <v>451</v>
      </c>
      <c r="C1208" s="45" t="s">
        <v>451</v>
      </c>
      <c r="D1208" s="54" t="s">
        <v>71</v>
      </c>
      <c r="E1208" s="51">
        <v>65485</v>
      </c>
      <c r="F1208" s="51">
        <v>31787</v>
      </c>
      <c r="G1208" s="51">
        <v>64622</v>
      </c>
      <c r="H1208" s="51">
        <v>31401</v>
      </c>
      <c r="I1208" s="51">
        <v>63967</v>
      </c>
      <c r="J1208" s="51">
        <v>31110</v>
      </c>
      <c r="K1208" s="51">
        <v>64500</v>
      </c>
      <c r="L1208" s="51">
        <v>31389</v>
      </c>
      <c r="M1208" s="51">
        <v>63615</v>
      </c>
      <c r="N1208" s="51">
        <v>31049</v>
      </c>
      <c r="O1208" s="55">
        <v>63412</v>
      </c>
      <c r="P1208" s="139">
        <v>30882</v>
      </c>
      <c r="Q1208" s="51">
        <v>63198</v>
      </c>
      <c r="R1208" s="140">
        <v>30861</v>
      </c>
    </row>
    <row r="1209" spans="1:18" s="12" customFormat="1" ht="12.75" x14ac:dyDescent="0.2">
      <c r="A1209" s="133" t="s">
        <v>441</v>
      </c>
      <c r="B1209" s="134" t="s">
        <v>452</v>
      </c>
      <c r="C1209" s="38"/>
      <c r="D1209" s="30" t="s">
        <v>60</v>
      </c>
      <c r="E1209" s="42">
        <v>78243</v>
      </c>
      <c r="F1209" s="42">
        <v>38010</v>
      </c>
      <c r="G1209" s="42">
        <v>76671</v>
      </c>
      <c r="H1209" s="42">
        <v>37357</v>
      </c>
      <c r="I1209" s="42">
        <v>75239</v>
      </c>
      <c r="J1209" s="42">
        <v>36609</v>
      </c>
      <c r="K1209" s="42">
        <v>74879</v>
      </c>
      <c r="L1209" s="42">
        <v>36377</v>
      </c>
      <c r="M1209" s="42">
        <v>73294</v>
      </c>
      <c r="N1209" s="42">
        <v>35682</v>
      </c>
      <c r="O1209" s="136">
        <v>71602</v>
      </c>
      <c r="P1209" s="137">
        <v>34793</v>
      </c>
      <c r="Q1209" s="42">
        <v>70143</v>
      </c>
      <c r="R1209" s="138">
        <v>33995</v>
      </c>
    </row>
    <row r="1210" spans="1:18" s="12" customFormat="1" ht="12.75" x14ac:dyDescent="0.2">
      <c r="A1210" s="133" t="s">
        <v>441</v>
      </c>
      <c r="B1210" s="134" t="s">
        <v>452</v>
      </c>
      <c r="C1210" s="38"/>
      <c r="D1210" s="30" t="s">
        <v>61</v>
      </c>
      <c r="E1210" s="42">
        <v>40149</v>
      </c>
      <c r="F1210" s="42">
        <v>19542</v>
      </c>
      <c r="G1210" s="42">
        <v>39472</v>
      </c>
      <c r="H1210" s="42">
        <v>19319</v>
      </c>
      <c r="I1210" s="42">
        <v>38893</v>
      </c>
      <c r="J1210" s="42">
        <v>18986</v>
      </c>
      <c r="K1210" s="42">
        <v>38185</v>
      </c>
      <c r="L1210" s="42">
        <v>18553</v>
      </c>
      <c r="M1210" s="42">
        <v>37400</v>
      </c>
      <c r="N1210" s="42">
        <v>18208</v>
      </c>
      <c r="O1210" s="136">
        <v>36585</v>
      </c>
      <c r="P1210" s="137">
        <v>17728</v>
      </c>
      <c r="Q1210" s="42">
        <v>35844</v>
      </c>
      <c r="R1210" s="138">
        <v>17345</v>
      </c>
    </row>
    <row r="1211" spans="1:18" s="12" customFormat="1" ht="12.75" x14ac:dyDescent="0.2">
      <c r="A1211" s="133" t="s">
        <v>441</v>
      </c>
      <c r="B1211" s="134" t="s">
        <v>452</v>
      </c>
      <c r="C1211" s="38"/>
      <c r="D1211" s="30" t="s">
        <v>62</v>
      </c>
      <c r="E1211" s="42">
        <v>38094</v>
      </c>
      <c r="F1211" s="42">
        <v>18468</v>
      </c>
      <c r="G1211" s="42">
        <v>37199</v>
      </c>
      <c r="H1211" s="42">
        <v>18038</v>
      </c>
      <c r="I1211" s="42">
        <v>36346</v>
      </c>
      <c r="J1211" s="42">
        <v>17623</v>
      </c>
      <c r="K1211" s="42">
        <v>36694</v>
      </c>
      <c r="L1211" s="42">
        <v>17824</v>
      </c>
      <c r="M1211" s="42">
        <v>35894</v>
      </c>
      <c r="N1211" s="42">
        <v>17474</v>
      </c>
      <c r="O1211" s="136">
        <v>35017</v>
      </c>
      <c r="P1211" s="137">
        <v>17065</v>
      </c>
      <c r="Q1211" s="42">
        <v>34299</v>
      </c>
      <c r="R1211" s="138">
        <v>16650</v>
      </c>
    </row>
    <row r="1212" spans="1:18" s="12" customFormat="1" ht="12.75" x14ac:dyDescent="0.2">
      <c r="A1212" s="133" t="s">
        <v>441</v>
      </c>
      <c r="B1212" s="134" t="s">
        <v>452</v>
      </c>
      <c r="C1212" s="45" t="s">
        <v>453</v>
      </c>
      <c r="D1212" s="54" t="s">
        <v>60</v>
      </c>
      <c r="E1212" s="51">
        <v>10637</v>
      </c>
      <c r="F1212" s="51">
        <v>5163</v>
      </c>
      <c r="G1212" s="51">
        <v>10390</v>
      </c>
      <c r="H1212" s="51">
        <v>5056</v>
      </c>
      <c r="I1212" s="51">
        <v>10202</v>
      </c>
      <c r="J1212" s="51">
        <v>4952</v>
      </c>
      <c r="K1212" s="51">
        <v>10131</v>
      </c>
      <c r="L1212" s="51">
        <v>4905</v>
      </c>
      <c r="M1212" s="51">
        <v>9812</v>
      </c>
      <c r="N1212" s="51">
        <v>4767</v>
      </c>
      <c r="O1212" s="55">
        <v>9505</v>
      </c>
      <c r="P1212" s="139">
        <v>4608</v>
      </c>
      <c r="Q1212" s="51">
        <v>9254</v>
      </c>
      <c r="R1212" s="140">
        <v>4479</v>
      </c>
    </row>
    <row r="1213" spans="1:18" s="12" customFormat="1" ht="12.75" x14ac:dyDescent="0.2">
      <c r="A1213" s="133" t="s">
        <v>441</v>
      </c>
      <c r="B1213" s="134" t="s">
        <v>452</v>
      </c>
      <c r="C1213" s="45" t="s">
        <v>453</v>
      </c>
      <c r="D1213" s="54" t="s">
        <v>61</v>
      </c>
      <c r="E1213" s="51">
        <v>4800</v>
      </c>
      <c r="F1213" s="51">
        <v>2332</v>
      </c>
      <c r="G1213" s="51">
        <v>4749</v>
      </c>
      <c r="H1213" s="51">
        <v>2332</v>
      </c>
      <c r="I1213" s="51">
        <v>4660</v>
      </c>
      <c r="J1213" s="51">
        <v>2279</v>
      </c>
      <c r="K1213" s="51">
        <v>4466</v>
      </c>
      <c r="L1213" s="51">
        <v>2169</v>
      </c>
      <c r="M1213" s="51">
        <v>4271</v>
      </c>
      <c r="N1213" s="51">
        <v>2073</v>
      </c>
      <c r="O1213" s="55">
        <v>4116</v>
      </c>
      <c r="P1213" s="139">
        <v>2009</v>
      </c>
      <c r="Q1213" s="51">
        <v>4004</v>
      </c>
      <c r="R1213" s="140">
        <v>1955</v>
      </c>
    </row>
    <row r="1214" spans="1:18" s="12" customFormat="1" ht="12.75" x14ac:dyDescent="0.2">
      <c r="A1214" s="133" t="s">
        <v>441</v>
      </c>
      <c r="B1214" s="134" t="s">
        <v>452</v>
      </c>
      <c r="C1214" s="45" t="s">
        <v>453</v>
      </c>
      <c r="D1214" s="54" t="s">
        <v>62</v>
      </c>
      <c r="E1214" s="51">
        <v>5837</v>
      </c>
      <c r="F1214" s="51">
        <v>2831</v>
      </c>
      <c r="G1214" s="51">
        <v>5641</v>
      </c>
      <c r="H1214" s="51">
        <v>2724</v>
      </c>
      <c r="I1214" s="51">
        <v>5542</v>
      </c>
      <c r="J1214" s="51">
        <v>2673</v>
      </c>
      <c r="K1214" s="51">
        <v>5665</v>
      </c>
      <c r="L1214" s="51">
        <v>2736</v>
      </c>
      <c r="M1214" s="51">
        <v>5541</v>
      </c>
      <c r="N1214" s="51">
        <v>2694</v>
      </c>
      <c r="O1214" s="55">
        <v>5389</v>
      </c>
      <c r="P1214" s="139">
        <v>2599</v>
      </c>
      <c r="Q1214" s="51">
        <v>5250</v>
      </c>
      <c r="R1214" s="140">
        <v>2524</v>
      </c>
    </row>
    <row r="1215" spans="1:18" s="12" customFormat="1" ht="12.75" x14ac:dyDescent="0.2">
      <c r="A1215" s="133" t="s">
        <v>441</v>
      </c>
      <c r="B1215" s="134" t="s">
        <v>452</v>
      </c>
      <c r="C1215" s="45" t="s">
        <v>454</v>
      </c>
      <c r="D1215" s="54" t="s">
        <v>60</v>
      </c>
      <c r="E1215" s="51">
        <v>12921</v>
      </c>
      <c r="F1215" s="51">
        <v>6327</v>
      </c>
      <c r="G1215" s="51">
        <v>12656</v>
      </c>
      <c r="H1215" s="51">
        <v>6262</v>
      </c>
      <c r="I1215" s="51">
        <v>12413</v>
      </c>
      <c r="J1215" s="51">
        <v>6170</v>
      </c>
      <c r="K1215" s="51">
        <v>12454</v>
      </c>
      <c r="L1215" s="51">
        <v>6131</v>
      </c>
      <c r="M1215" s="51">
        <v>12216</v>
      </c>
      <c r="N1215" s="51">
        <v>6021</v>
      </c>
      <c r="O1215" s="55">
        <v>11936</v>
      </c>
      <c r="P1215" s="139">
        <v>5896</v>
      </c>
      <c r="Q1215" s="51">
        <v>11696</v>
      </c>
      <c r="R1215" s="140">
        <v>5742</v>
      </c>
    </row>
    <row r="1216" spans="1:18" s="12" customFormat="1" ht="12.75" x14ac:dyDescent="0.2">
      <c r="A1216" s="133" t="s">
        <v>441</v>
      </c>
      <c r="B1216" s="134" t="s">
        <v>452</v>
      </c>
      <c r="C1216" s="45" t="s">
        <v>454</v>
      </c>
      <c r="D1216" s="54" t="s">
        <v>61</v>
      </c>
      <c r="E1216" s="51">
        <v>5850</v>
      </c>
      <c r="F1216" s="51">
        <v>2894</v>
      </c>
      <c r="G1216" s="51">
        <v>5823</v>
      </c>
      <c r="H1216" s="51">
        <v>2917</v>
      </c>
      <c r="I1216" s="51">
        <v>5749</v>
      </c>
      <c r="J1216" s="51">
        <v>2876</v>
      </c>
      <c r="K1216" s="51">
        <v>5733</v>
      </c>
      <c r="L1216" s="51">
        <v>2850</v>
      </c>
      <c r="M1216" s="51">
        <v>5687</v>
      </c>
      <c r="N1216" s="51">
        <v>2830</v>
      </c>
      <c r="O1216" s="55">
        <v>5570</v>
      </c>
      <c r="P1216" s="139">
        <v>2763</v>
      </c>
      <c r="Q1216" s="51">
        <v>5433</v>
      </c>
      <c r="R1216" s="140">
        <v>2689</v>
      </c>
    </row>
    <row r="1217" spans="1:18" s="12" customFormat="1" ht="12.75" x14ac:dyDescent="0.2">
      <c r="A1217" s="133" t="s">
        <v>441</v>
      </c>
      <c r="B1217" s="134" t="s">
        <v>452</v>
      </c>
      <c r="C1217" s="45" t="s">
        <v>454</v>
      </c>
      <c r="D1217" s="54" t="s">
        <v>62</v>
      </c>
      <c r="E1217" s="51">
        <v>7071</v>
      </c>
      <c r="F1217" s="51">
        <v>3433</v>
      </c>
      <c r="G1217" s="51">
        <v>6833</v>
      </c>
      <c r="H1217" s="51">
        <v>3345</v>
      </c>
      <c r="I1217" s="51">
        <v>6664</v>
      </c>
      <c r="J1217" s="51">
        <v>3294</v>
      </c>
      <c r="K1217" s="51">
        <v>6721</v>
      </c>
      <c r="L1217" s="51">
        <v>3281</v>
      </c>
      <c r="M1217" s="51">
        <v>6529</v>
      </c>
      <c r="N1217" s="51">
        <v>3191</v>
      </c>
      <c r="O1217" s="55">
        <v>6366</v>
      </c>
      <c r="P1217" s="139">
        <v>3133</v>
      </c>
      <c r="Q1217" s="51">
        <v>6263</v>
      </c>
      <c r="R1217" s="140">
        <v>3053</v>
      </c>
    </row>
    <row r="1218" spans="1:18" s="12" customFormat="1" ht="12.75" x14ac:dyDescent="0.2">
      <c r="A1218" s="133" t="s">
        <v>441</v>
      </c>
      <c r="B1218" s="134" t="s">
        <v>452</v>
      </c>
      <c r="C1218" s="45" t="s">
        <v>455</v>
      </c>
      <c r="D1218" s="54" t="s">
        <v>60</v>
      </c>
      <c r="E1218" s="51">
        <v>8035</v>
      </c>
      <c r="F1218" s="51">
        <v>3919</v>
      </c>
      <c r="G1218" s="51">
        <v>7853</v>
      </c>
      <c r="H1218" s="51">
        <v>3849</v>
      </c>
      <c r="I1218" s="51">
        <v>7699</v>
      </c>
      <c r="J1218" s="51">
        <v>3749</v>
      </c>
      <c r="K1218" s="51">
        <v>7670</v>
      </c>
      <c r="L1218" s="51">
        <v>3726</v>
      </c>
      <c r="M1218" s="51">
        <v>7533</v>
      </c>
      <c r="N1218" s="51">
        <v>3674</v>
      </c>
      <c r="O1218" s="55">
        <v>7279</v>
      </c>
      <c r="P1218" s="139">
        <v>3535</v>
      </c>
      <c r="Q1218" s="51">
        <v>7097</v>
      </c>
      <c r="R1218" s="140">
        <v>3429</v>
      </c>
    </row>
    <row r="1219" spans="1:18" s="12" customFormat="1" ht="12.75" x14ac:dyDescent="0.2">
      <c r="A1219" s="133" t="s">
        <v>441</v>
      </c>
      <c r="B1219" s="134" t="s">
        <v>452</v>
      </c>
      <c r="C1219" s="45" t="s">
        <v>455</v>
      </c>
      <c r="D1219" s="54" t="s">
        <v>61</v>
      </c>
      <c r="E1219" s="51">
        <v>3867</v>
      </c>
      <c r="F1219" s="51">
        <v>1907</v>
      </c>
      <c r="G1219" s="51">
        <v>3738</v>
      </c>
      <c r="H1219" s="51">
        <v>1855</v>
      </c>
      <c r="I1219" s="51">
        <v>3746</v>
      </c>
      <c r="J1219" s="51">
        <v>1850</v>
      </c>
      <c r="K1219" s="51">
        <v>3750</v>
      </c>
      <c r="L1219" s="51">
        <v>1819</v>
      </c>
      <c r="M1219" s="51">
        <v>3675</v>
      </c>
      <c r="N1219" s="51">
        <v>1783</v>
      </c>
      <c r="O1219" s="55">
        <v>3535</v>
      </c>
      <c r="P1219" s="139">
        <v>1714</v>
      </c>
      <c r="Q1219" s="51">
        <v>3473</v>
      </c>
      <c r="R1219" s="140">
        <v>1676</v>
      </c>
    </row>
    <row r="1220" spans="1:18" s="12" customFormat="1" ht="12.75" x14ac:dyDescent="0.2">
      <c r="A1220" s="133" t="s">
        <v>441</v>
      </c>
      <c r="B1220" s="134" t="s">
        <v>452</v>
      </c>
      <c r="C1220" s="45" t="s">
        <v>455</v>
      </c>
      <c r="D1220" s="54" t="s">
        <v>62</v>
      </c>
      <c r="E1220" s="51">
        <v>4168</v>
      </c>
      <c r="F1220" s="51">
        <v>2012</v>
      </c>
      <c r="G1220" s="51">
        <v>4115</v>
      </c>
      <c r="H1220" s="51">
        <v>1994</v>
      </c>
      <c r="I1220" s="51">
        <v>3953</v>
      </c>
      <c r="J1220" s="51">
        <v>1899</v>
      </c>
      <c r="K1220" s="51">
        <v>3920</v>
      </c>
      <c r="L1220" s="51">
        <v>1907</v>
      </c>
      <c r="M1220" s="51">
        <v>3858</v>
      </c>
      <c r="N1220" s="51">
        <v>1891</v>
      </c>
      <c r="O1220" s="55">
        <v>3744</v>
      </c>
      <c r="P1220" s="139">
        <v>1821</v>
      </c>
      <c r="Q1220" s="51">
        <v>3624</v>
      </c>
      <c r="R1220" s="140">
        <v>1753</v>
      </c>
    </row>
    <row r="1221" spans="1:18" s="12" customFormat="1" ht="12.75" x14ac:dyDescent="0.2">
      <c r="A1221" s="133" t="s">
        <v>441</v>
      </c>
      <c r="B1221" s="134" t="s">
        <v>452</v>
      </c>
      <c r="C1221" s="45" t="s">
        <v>456</v>
      </c>
      <c r="D1221" s="54" t="s">
        <v>60</v>
      </c>
      <c r="E1221" s="51">
        <v>13906</v>
      </c>
      <c r="F1221" s="51">
        <v>6652</v>
      </c>
      <c r="G1221" s="51">
        <v>13659</v>
      </c>
      <c r="H1221" s="51">
        <v>6496</v>
      </c>
      <c r="I1221" s="51">
        <v>13353</v>
      </c>
      <c r="J1221" s="51">
        <v>6352</v>
      </c>
      <c r="K1221" s="51">
        <v>13363</v>
      </c>
      <c r="L1221" s="51">
        <v>6384</v>
      </c>
      <c r="M1221" s="51">
        <v>13095</v>
      </c>
      <c r="N1221" s="51">
        <v>6252</v>
      </c>
      <c r="O1221" s="55">
        <v>12835</v>
      </c>
      <c r="P1221" s="139">
        <v>6121</v>
      </c>
      <c r="Q1221" s="51">
        <v>12605</v>
      </c>
      <c r="R1221" s="140">
        <v>6010</v>
      </c>
    </row>
    <row r="1222" spans="1:18" s="12" customFormat="1" ht="12.75" x14ac:dyDescent="0.2">
      <c r="A1222" s="133" t="s">
        <v>441</v>
      </c>
      <c r="B1222" s="134" t="s">
        <v>452</v>
      </c>
      <c r="C1222" s="45" t="s">
        <v>456</v>
      </c>
      <c r="D1222" s="54" t="s">
        <v>61</v>
      </c>
      <c r="E1222" s="51">
        <v>7609</v>
      </c>
      <c r="F1222" s="51">
        <v>3619</v>
      </c>
      <c r="G1222" s="51">
        <v>7418</v>
      </c>
      <c r="H1222" s="51">
        <v>3509</v>
      </c>
      <c r="I1222" s="51">
        <v>7265</v>
      </c>
      <c r="J1222" s="51">
        <v>3460</v>
      </c>
      <c r="K1222" s="51">
        <v>7263</v>
      </c>
      <c r="L1222" s="51">
        <v>3483</v>
      </c>
      <c r="M1222" s="51">
        <v>7137</v>
      </c>
      <c r="N1222" s="51">
        <v>3423</v>
      </c>
      <c r="O1222" s="55">
        <v>7005</v>
      </c>
      <c r="P1222" s="139">
        <v>3341</v>
      </c>
      <c r="Q1222" s="51">
        <v>6859</v>
      </c>
      <c r="R1222" s="140">
        <v>3273</v>
      </c>
    </row>
    <row r="1223" spans="1:18" s="12" customFormat="1" ht="12.75" x14ac:dyDescent="0.2">
      <c r="A1223" s="133" t="s">
        <v>441</v>
      </c>
      <c r="B1223" s="134" t="s">
        <v>452</v>
      </c>
      <c r="C1223" s="45" t="s">
        <v>456</v>
      </c>
      <c r="D1223" s="54" t="s">
        <v>62</v>
      </c>
      <c r="E1223" s="51">
        <v>6297</v>
      </c>
      <c r="F1223" s="51">
        <v>3033</v>
      </c>
      <c r="G1223" s="51">
        <v>6241</v>
      </c>
      <c r="H1223" s="51">
        <v>2987</v>
      </c>
      <c r="I1223" s="51">
        <v>6088</v>
      </c>
      <c r="J1223" s="51">
        <v>2892</v>
      </c>
      <c r="K1223" s="51">
        <v>6100</v>
      </c>
      <c r="L1223" s="51">
        <v>2901</v>
      </c>
      <c r="M1223" s="51">
        <v>5958</v>
      </c>
      <c r="N1223" s="51">
        <v>2829</v>
      </c>
      <c r="O1223" s="55">
        <v>5830</v>
      </c>
      <c r="P1223" s="139">
        <v>2780</v>
      </c>
      <c r="Q1223" s="51">
        <v>5746</v>
      </c>
      <c r="R1223" s="140">
        <v>2737</v>
      </c>
    </row>
    <row r="1224" spans="1:18" s="12" customFormat="1" ht="12.75" x14ac:dyDescent="0.2">
      <c r="A1224" s="133" t="s">
        <v>441</v>
      </c>
      <c r="B1224" s="134" t="s">
        <v>452</v>
      </c>
      <c r="C1224" s="45" t="s">
        <v>457</v>
      </c>
      <c r="D1224" s="54" t="s">
        <v>60</v>
      </c>
      <c r="E1224" s="51">
        <v>8419</v>
      </c>
      <c r="F1224" s="51">
        <v>4075</v>
      </c>
      <c r="G1224" s="51">
        <v>8286</v>
      </c>
      <c r="H1224" s="51">
        <v>4011</v>
      </c>
      <c r="I1224" s="51">
        <v>8116</v>
      </c>
      <c r="J1224" s="51">
        <v>3925</v>
      </c>
      <c r="K1224" s="51">
        <v>8107</v>
      </c>
      <c r="L1224" s="51">
        <v>3935</v>
      </c>
      <c r="M1224" s="51">
        <v>7927</v>
      </c>
      <c r="N1224" s="51">
        <v>3837</v>
      </c>
      <c r="O1224" s="55">
        <v>7694</v>
      </c>
      <c r="P1224" s="139">
        <v>3703</v>
      </c>
      <c r="Q1224" s="51">
        <v>7539</v>
      </c>
      <c r="R1224" s="140">
        <v>3639</v>
      </c>
    </row>
    <row r="1225" spans="1:18" s="12" customFormat="1" ht="12.75" x14ac:dyDescent="0.2">
      <c r="A1225" s="133" t="s">
        <v>441</v>
      </c>
      <c r="B1225" s="134" t="s">
        <v>452</v>
      </c>
      <c r="C1225" s="45" t="s">
        <v>457</v>
      </c>
      <c r="D1225" s="54" t="s">
        <v>61</v>
      </c>
      <c r="E1225" s="51">
        <v>3152</v>
      </c>
      <c r="F1225" s="51">
        <v>1534</v>
      </c>
      <c r="G1225" s="51">
        <v>3184</v>
      </c>
      <c r="H1225" s="51">
        <v>1571</v>
      </c>
      <c r="I1225" s="51">
        <v>3121</v>
      </c>
      <c r="J1225" s="51">
        <v>1538</v>
      </c>
      <c r="K1225" s="51">
        <v>3026</v>
      </c>
      <c r="L1225" s="51">
        <v>1466</v>
      </c>
      <c r="M1225" s="51">
        <v>2967</v>
      </c>
      <c r="N1225" s="51">
        <v>1429</v>
      </c>
      <c r="O1225" s="55">
        <v>2890</v>
      </c>
      <c r="P1225" s="139">
        <v>1366</v>
      </c>
      <c r="Q1225" s="51">
        <v>2840</v>
      </c>
      <c r="R1225" s="140">
        <v>1363</v>
      </c>
    </row>
    <row r="1226" spans="1:18" s="12" customFormat="1" ht="12.75" x14ac:dyDescent="0.2">
      <c r="A1226" s="133" t="s">
        <v>441</v>
      </c>
      <c r="B1226" s="134" t="s">
        <v>452</v>
      </c>
      <c r="C1226" s="45" t="s">
        <v>457</v>
      </c>
      <c r="D1226" s="54" t="s">
        <v>62</v>
      </c>
      <c r="E1226" s="51">
        <v>5267</v>
      </c>
      <c r="F1226" s="51">
        <v>2541</v>
      </c>
      <c r="G1226" s="51">
        <v>5102</v>
      </c>
      <c r="H1226" s="51">
        <v>2440</v>
      </c>
      <c r="I1226" s="51">
        <v>4995</v>
      </c>
      <c r="J1226" s="51">
        <v>2387</v>
      </c>
      <c r="K1226" s="51">
        <v>5081</v>
      </c>
      <c r="L1226" s="51">
        <v>2469</v>
      </c>
      <c r="M1226" s="51">
        <v>4960</v>
      </c>
      <c r="N1226" s="51">
        <v>2408</v>
      </c>
      <c r="O1226" s="55">
        <v>4804</v>
      </c>
      <c r="P1226" s="139">
        <v>2337</v>
      </c>
      <c r="Q1226" s="51">
        <v>4699</v>
      </c>
      <c r="R1226" s="140">
        <v>2276</v>
      </c>
    </row>
    <row r="1227" spans="1:18" s="12" customFormat="1" ht="12.75" x14ac:dyDescent="0.2">
      <c r="A1227" s="133" t="s">
        <v>441</v>
      </c>
      <c r="B1227" s="134" t="s">
        <v>452</v>
      </c>
      <c r="C1227" s="45" t="s">
        <v>452</v>
      </c>
      <c r="D1227" s="54" t="s">
        <v>60</v>
      </c>
      <c r="E1227" s="51">
        <v>24325</v>
      </c>
      <c r="F1227" s="51">
        <v>11874</v>
      </c>
      <c r="G1227" s="51">
        <v>23827</v>
      </c>
      <c r="H1227" s="51">
        <v>11683</v>
      </c>
      <c r="I1227" s="51">
        <v>23456</v>
      </c>
      <c r="J1227" s="51">
        <v>11461</v>
      </c>
      <c r="K1227" s="51">
        <v>23154</v>
      </c>
      <c r="L1227" s="51">
        <v>11296</v>
      </c>
      <c r="M1227" s="51">
        <v>22711</v>
      </c>
      <c r="N1227" s="51">
        <v>11131</v>
      </c>
      <c r="O1227" s="55">
        <v>22353</v>
      </c>
      <c r="P1227" s="139">
        <v>10930</v>
      </c>
      <c r="Q1227" s="51">
        <v>21952</v>
      </c>
      <c r="R1227" s="140">
        <v>10696</v>
      </c>
    </row>
    <row r="1228" spans="1:18" s="12" customFormat="1" ht="12.75" x14ac:dyDescent="0.2">
      <c r="A1228" s="133" t="s">
        <v>441</v>
      </c>
      <c r="B1228" s="134" t="s">
        <v>452</v>
      </c>
      <c r="C1228" s="45" t="s">
        <v>452</v>
      </c>
      <c r="D1228" s="54" t="s">
        <v>61</v>
      </c>
      <c r="E1228" s="51">
        <v>14871</v>
      </c>
      <c r="F1228" s="51">
        <v>7256</v>
      </c>
      <c r="G1228" s="51">
        <v>14560</v>
      </c>
      <c r="H1228" s="51">
        <v>7135</v>
      </c>
      <c r="I1228" s="51">
        <v>14352</v>
      </c>
      <c r="J1228" s="51">
        <v>6983</v>
      </c>
      <c r="K1228" s="51">
        <v>13947</v>
      </c>
      <c r="L1228" s="51">
        <v>6766</v>
      </c>
      <c r="M1228" s="51">
        <v>13663</v>
      </c>
      <c r="N1228" s="51">
        <v>6670</v>
      </c>
      <c r="O1228" s="55">
        <v>13469</v>
      </c>
      <c r="P1228" s="139">
        <v>6535</v>
      </c>
      <c r="Q1228" s="51">
        <v>13235</v>
      </c>
      <c r="R1228" s="140">
        <v>6389</v>
      </c>
    </row>
    <row r="1229" spans="1:18" s="12" customFormat="1" ht="12.75" x14ac:dyDescent="0.2">
      <c r="A1229" s="133" t="s">
        <v>441</v>
      </c>
      <c r="B1229" s="134" t="s">
        <v>452</v>
      </c>
      <c r="C1229" s="45" t="s">
        <v>452</v>
      </c>
      <c r="D1229" s="54" t="s">
        <v>62</v>
      </c>
      <c r="E1229" s="51">
        <v>9454</v>
      </c>
      <c r="F1229" s="51">
        <v>4618</v>
      </c>
      <c r="G1229" s="51">
        <v>9267</v>
      </c>
      <c r="H1229" s="51">
        <v>4548</v>
      </c>
      <c r="I1229" s="51">
        <v>9104</v>
      </c>
      <c r="J1229" s="51">
        <v>4478</v>
      </c>
      <c r="K1229" s="51">
        <v>9207</v>
      </c>
      <c r="L1229" s="51">
        <v>4530</v>
      </c>
      <c r="M1229" s="51">
        <v>9048</v>
      </c>
      <c r="N1229" s="51">
        <v>4461</v>
      </c>
      <c r="O1229" s="55">
        <v>8884</v>
      </c>
      <c r="P1229" s="139">
        <v>4395</v>
      </c>
      <c r="Q1229" s="51">
        <v>8717</v>
      </c>
      <c r="R1229" s="140">
        <v>4307</v>
      </c>
    </row>
    <row r="1230" spans="1:18" s="12" customFormat="1" ht="12.75" x14ac:dyDescent="0.2">
      <c r="A1230" s="133" t="s">
        <v>441</v>
      </c>
      <c r="B1230" s="134" t="s">
        <v>458</v>
      </c>
      <c r="C1230" s="38"/>
      <c r="D1230" s="30" t="s">
        <v>60</v>
      </c>
      <c r="E1230" s="42">
        <v>64956</v>
      </c>
      <c r="F1230" s="42">
        <v>31697</v>
      </c>
      <c r="G1230" s="42">
        <v>64159</v>
      </c>
      <c r="H1230" s="42">
        <v>31293</v>
      </c>
      <c r="I1230" s="42">
        <v>63002</v>
      </c>
      <c r="J1230" s="42">
        <v>30640</v>
      </c>
      <c r="K1230" s="42">
        <v>63911</v>
      </c>
      <c r="L1230" s="42">
        <v>31170</v>
      </c>
      <c r="M1230" s="42">
        <v>63105</v>
      </c>
      <c r="N1230" s="42">
        <v>30754</v>
      </c>
      <c r="O1230" s="136">
        <v>61945</v>
      </c>
      <c r="P1230" s="137">
        <v>30261</v>
      </c>
      <c r="Q1230" s="42">
        <v>61244</v>
      </c>
      <c r="R1230" s="138">
        <v>29875</v>
      </c>
    </row>
    <row r="1231" spans="1:18" s="12" customFormat="1" ht="12.75" x14ac:dyDescent="0.2">
      <c r="A1231" s="133" t="s">
        <v>441</v>
      </c>
      <c r="B1231" s="134" t="s">
        <v>458</v>
      </c>
      <c r="C1231" s="38"/>
      <c r="D1231" s="30" t="s">
        <v>61</v>
      </c>
      <c r="E1231" s="42">
        <v>33926</v>
      </c>
      <c r="F1231" s="42">
        <v>16511</v>
      </c>
      <c r="G1231" s="42">
        <v>33546</v>
      </c>
      <c r="H1231" s="42">
        <v>16305</v>
      </c>
      <c r="I1231" s="42">
        <v>32930</v>
      </c>
      <c r="J1231" s="42">
        <v>15937</v>
      </c>
      <c r="K1231" s="42">
        <v>32405</v>
      </c>
      <c r="L1231" s="42">
        <v>15797</v>
      </c>
      <c r="M1231" s="42">
        <v>31781</v>
      </c>
      <c r="N1231" s="42">
        <v>15498</v>
      </c>
      <c r="O1231" s="136">
        <v>31104</v>
      </c>
      <c r="P1231" s="137">
        <v>15211</v>
      </c>
      <c r="Q1231" s="42">
        <v>30624</v>
      </c>
      <c r="R1231" s="138">
        <v>14925</v>
      </c>
    </row>
    <row r="1232" spans="1:18" s="12" customFormat="1" ht="12.75" x14ac:dyDescent="0.2">
      <c r="A1232" s="133" t="s">
        <v>441</v>
      </c>
      <c r="B1232" s="134" t="s">
        <v>458</v>
      </c>
      <c r="C1232" s="38"/>
      <c r="D1232" s="30" t="s">
        <v>62</v>
      </c>
      <c r="E1232" s="42">
        <v>31030</v>
      </c>
      <c r="F1232" s="42">
        <v>15186</v>
      </c>
      <c r="G1232" s="42">
        <v>30613</v>
      </c>
      <c r="H1232" s="42">
        <v>14988</v>
      </c>
      <c r="I1232" s="42">
        <v>30072</v>
      </c>
      <c r="J1232" s="42">
        <v>14703</v>
      </c>
      <c r="K1232" s="42">
        <v>31506</v>
      </c>
      <c r="L1232" s="42">
        <v>15373</v>
      </c>
      <c r="M1232" s="42">
        <v>31324</v>
      </c>
      <c r="N1232" s="42">
        <v>15256</v>
      </c>
      <c r="O1232" s="136">
        <v>30841</v>
      </c>
      <c r="P1232" s="137">
        <v>15050</v>
      </c>
      <c r="Q1232" s="42">
        <v>30620</v>
      </c>
      <c r="R1232" s="138">
        <v>14950</v>
      </c>
    </row>
    <row r="1233" spans="1:31" ht="12.75" x14ac:dyDescent="0.2">
      <c r="A1233" s="133" t="s">
        <v>441</v>
      </c>
      <c r="B1233" s="134" t="s">
        <v>458</v>
      </c>
      <c r="C1233" s="45" t="s">
        <v>459</v>
      </c>
      <c r="D1233" s="54" t="s">
        <v>60</v>
      </c>
      <c r="E1233" s="51">
        <v>17148</v>
      </c>
      <c r="F1233" s="51">
        <v>8472</v>
      </c>
      <c r="G1233" s="51">
        <v>16832</v>
      </c>
      <c r="H1233" s="51">
        <v>8323</v>
      </c>
      <c r="I1233" s="51">
        <v>16569</v>
      </c>
      <c r="J1233" s="51">
        <v>8156</v>
      </c>
      <c r="K1233" s="51">
        <v>16749</v>
      </c>
      <c r="L1233" s="51">
        <v>8210</v>
      </c>
      <c r="M1233" s="51">
        <v>16524</v>
      </c>
      <c r="N1233" s="51">
        <v>8078</v>
      </c>
      <c r="O1233" s="55">
        <v>16215</v>
      </c>
      <c r="P1233" s="139">
        <v>7928</v>
      </c>
      <c r="Q1233" s="51">
        <v>15999</v>
      </c>
      <c r="R1233" s="140">
        <v>7820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</row>
    <row r="1234" spans="1:31" ht="12.75" x14ac:dyDescent="0.2">
      <c r="A1234" s="133" t="s">
        <v>441</v>
      </c>
      <c r="B1234" s="134" t="s">
        <v>458</v>
      </c>
      <c r="C1234" s="45" t="s">
        <v>459</v>
      </c>
      <c r="D1234" s="54" t="s">
        <v>61</v>
      </c>
      <c r="E1234" s="51">
        <v>8381</v>
      </c>
      <c r="F1234" s="51">
        <v>4111</v>
      </c>
      <c r="G1234" s="51">
        <v>8268</v>
      </c>
      <c r="H1234" s="51">
        <v>4074</v>
      </c>
      <c r="I1234" s="51">
        <v>8135</v>
      </c>
      <c r="J1234" s="51">
        <v>3991</v>
      </c>
      <c r="K1234" s="51">
        <v>8001</v>
      </c>
      <c r="L1234" s="51">
        <v>3936</v>
      </c>
      <c r="M1234" s="51">
        <v>7859</v>
      </c>
      <c r="N1234" s="51">
        <v>3865</v>
      </c>
      <c r="O1234" s="55">
        <v>7744</v>
      </c>
      <c r="P1234" s="139">
        <v>3802</v>
      </c>
      <c r="Q1234" s="51">
        <v>7657</v>
      </c>
      <c r="R1234" s="140">
        <v>3751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</row>
    <row r="1235" spans="1:31" ht="12.75" x14ac:dyDescent="0.2">
      <c r="A1235" s="133" t="s">
        <v>441</v>
      </c>
      <c r="B1235" s="134" t="s">
        <v>458</v>
      </c>
      <c r="C1235" s="45" t="s">
        <v>459</v>
      </c>
      <c r="D1235" s="54" t="s">
        <v>62</v>
      </c>
      <c r="E1235" s="51">
        <v>8767</v>
      </c>
      <c r="F1235" s="51">
        <v>4361</v>
      </c>
      <c r="G1235" s="51">
        <v>8564</v>
      </c>
      <c r="H1235" s="51">
        <v>4249</v>
      </c>
      <c r="I1235" s="51">
        <v>8434</v>
      </c>
      <c r="J1235" s="51">
        <v>4165</v>
      </c>
      <c r="K1235" s="51">
        <v>8748</v>
      </c>
      <c r="L1235" s="51">
        <v>4274</v>
      </c>
      <c r="M1235" s="51">
        <v>8665</v>
      </c>
      <c r="N1235" s="51">
        <v>4213</v>
      </c>
      <c r="O1235" s="55">
        <v>8471</v>
      </c>
      <c r="P1235" s="139">
        <v>4126</v>
      </c>
      <c r="Q1235" s="51">
        <v>8342</v>
      </c>
      <c r="R1235" s="140">
        <v>4069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</row>
    <row r="1236" spans="1:31" ht="12.75" x14ac:dyDescent="0.2">
      <c r="A1236" s="133" t="s">
        <v>441</v>
      </c>
      <c r="B1236" s="134" t="s">
        <v>458</v>
      </c>
      <c r="C1236" s="45" t="s">
        <v>460</v>
      </c>
      <c r="D1236" s="54" t="s">
        <v>60</v>
      </c>
      <c r="E1236" s="51">
        <v>17636</v>
      </c>
      <c r="F1236" s="51">
        <v>8589</v>
      </c>
      <c r="G1236" s="51">
        <v>17343</v>
      </c>
      <c r="H1236" s="51">
        <v>8432</v>
      </c>
      <c r="I1236" s="51">
        <v>16834</v>
      </c>
      <c r="J1236" s="51">
        <v>8137</v>
      </c>
      <c r="K1236" s="51">
        <v>16900</v>
      </c>
      <c r="L1236" s="51">
        <v>8168</v>
      </c>
      <c r="M1236" s="51">
        <v>16608</v>
      </c>
      <c r="N1236" s="51">
        <v>8033</v>
      </c>
      <c r="O1236" s="55">
        <v>16156</v>
      </c>
      <c r="P1236" s="139">
        <v>7854</v>
      </c>
      <c r="Q1236" s="51">
        <v>15780</v>
      </c>
      <c r="R1236" s="140">
        <v>7690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</row>
    <row r="1237" spans="1:31" ht="12.75" x14ac:dyDescent="0.2">
      <c r="A1237" s="133" t="s">
        <v>441</v>
      </c>
      <c r="B1237" s="134" t="s">
        <v>458</v>
      </c>
      <c r="C1237" s="45" t="s">
        <v>460</v>
      </c>
      <c r="D1237" s="54" t="s">
        <v>61</v>
      </c>
      <c r="E1237" s="51">
        <v>7520</v>
      </c>
      <c r="F1237" s="51">
        <v>3616</v>
      </c>
      <c r="G1237" s="51">
        <v>7516</v>
      </c>
      <c r="H1237" s="51">
        <v>3586</v>
      </c>
      <c r="I1237" s="51">
        <v>7392</v>
      </c>
      <c r="J1237" s="51">
        <v>3511</v>
      </c>
      <c r="K1237" s="51">
        <v>7185</v>
      </c>
      <c r="L1237" s="51">
        <v>3457</v>
      </c>
      <c r="M1237" s="51">
        <v>7064</v>
      </c>
      <c r="N1237" s="51">
        <v>3410</v>
      </c>
      <c r="O1237" s="55">
        <v>6880</v>
      </c>
      <c r="P1237" s="139">
        <v>3363</v>
      </c>
      <c r="Q1237" s="51">
        <v>6790</v>
      </c>
      <c r="R1237" s="140">
        <v>3316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</row>
    <row r="1238" spans="1:31" ht="12.75" x14ac:dyDescent="0.2">
      <c r="A1238" s="133" t="s">
        <v>441</v>
      </c>
      <c r="B1238" s="134" t="s">
        <v>458</v>
      </c>
      <c r="C1238" s="45" t="s">
        <v>460</v>
      </c>
      <c r="D1238" s="54" t="s">
        <v>62</v>
      </c>
      <c r="E1238" s="51">
        <v>10116</v>
      </c>
      <c r="F1238" s="51">
        <v>4973</v>
      </c>
      <c r="G1238" s="51">
        <v>9827</v>
      </c>
      <c r="H1238" s="51">
        <v>4846</v>
      </c>
      <c r="I1238" s="51">
        <v>9442</v>
      </c>
      <c r="J1238" s="51">
        <v>4626</v>
      </c>
      <c r="K1238" s="51">
        <v>9715</v>
      </c>
      <c r="L1238" s="51">
        <v>4711</v>
      </c>
      <c r="M1238" s="51">
        <v>9544</v>
      </c>
      <c r="N1238" s="51">
        <v>4623</v>
      </c>
      <c r="O1238" s="55">
        <v>9276</v>
      </c>
      <c r="P1238" s="139">
        <v>4491</v>
      </c>
      <c r="Q1238" s="51">
        <v>8990</v>
      </c>
      <c r="R1238" s="140">
        <v>4374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</row>
    <row r="1239" spans="1:31" ht="12.75" x14ac:dyDescent="0.2">
      <c r="A1239" s="133" t="s">
        <v>441</v>
      </c>
      <c r="B1239" s="134" t="s">
        <v>458</v>
      </c>
      <c r="C1239" s="45" t="s">
        <v>461</v>
      </c>
      <c r="D1239" s="54" t="s">
        <v>60</v>
      </c>
      <c r="E1239" s="51">
        <v>9340</v>
      </c>
      <c r="F1239" s="51">
        <v>4551</v>
      </c>
      <c r="G1239" s="51">
        <v>9151</v>
      </c>
      <c r="H1239" s="51">
        <v>4464</v>
      </c>
      <c r="I1239" s="51">
        <v>8941</v>
      </c>
      <c r="J1239" s="51">
        <v>4345</v>
      </c>
      <c r="K1239" s="51">
        <v>8845</v>
      </c>
      <c r="L1239" s="51">
        <v>4324</v>
      </c>
      <c r="M1239" s="51">
        <v>8609</v>
      </c>
      <c r="N1239" s="51">
        <v>4212</v>
      </c>
      <c r="O1239" s="55">
        <v>8301</v>
      </c>
      <c r="P1239" s="139">
        <v>4092</v>
      </c>
      <c r="Q1239" s="51">
        <v>8120</v>
      </c>
      <c r="R1239" s="140">
        <v>3985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</row>
    <row r="1240" spans="1:31" ht="12.75" x14ac:dyDescent="0.2">
      <c r="A1240" s="133" t="s">
        <v>441</v>
      </c>
      <c r="B1240" s="134" t="s">
        <v>458</v>
      </c>
      <c r="C1240" s="45" t="s">
        <v>461</v>
      </c>
      <c r="D1240" s="54" t="s">
        <v>61</v>
      </c>
      <c r="E1240" s="51">
        <v>4368</v>
      </c>
      <c r="F1240" s="51">
        <v>2140</v>
      </c>
      <c r="G1240" s="51">
        <v>4334</v>
      </c>
      <c r="H1240" s="51">
        <v>2117</v>
      </c>
      <c r="I1240" s="51">
        <v>4246</v>
      </c>
      <c r="J1240" s="51">
        <v>2063</v>
      </c>
      <c r="K1240" s="51">
        <v>4174</v>
      </c>
      <c r="L1240" s="51">
        <v>2035</v>
      </c>
      <c r="M1240" s="51">
        <v>4057</v>
      </c>
      <c r="N1240" s="51">
        <v>1973</v>
      </c>
      <c r="O1240" s="55">
        <v>3899</v>
      </c>
      <c r="P1240" s="139">
        <v>1902</v>
      </c>
      <c r="Q1240" s="51">
        <v>3787</v>
      </c>
      <c r="R1240" s="140">
        <v>1834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</row>
    <row r="1241" spans="1:31" ht="12.75" x14ac:dyDescent="0.2">
      <c r="A1241" s="133" t="s">
        <v>441</v>
      </c>
      <c r="B1241" s="134" t="s">
        <v>458</v>
      </c>
      <c r="C1241" s="45" t="s">
        <v>461</v>
      </c>
      <c r="D1241" s="54" t="s">
        <v>62</v>
      </c>
      <c r="E1241" s="51">
        <v>4972</v>
      </c>
      <c r="F1241" s="51">
        <v>2411</v>
      </c>
      <c r="G1241" s="51">
        <v>4817</v>
      </c>
      <c r="H1241" s="51">
        <v>2347</v>
      </c>
      <c r="I1241" s="51">
        <v>4695</v>
      </c>
      <c r="J1241" s="51">
        <v>2282</v>
      </c>
      <c r="K1241" s="51">
        <v>4671</v>
      </c>
      <c r="L1241" s="51">
        <v>2289</v>
      </c>
      <c r="M1241" s="51">
        <v>4552</v>
      </c>
      <c r="N1241" s="51">
        <v>2239</v>
      </c>
      <c r="O1241" s="55">
        <v>4402</v>
      </c>
      <c r="P1241" s="139">
        <v>2190</v>
      </c>
      <c r="Q1241" s="51">
        <v>4333</v>
      </c>
      <c r="R1241" s="140">
        <v>2151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</row>
    <row r="1242" spans="1:31" ht="12.75" x14ac:dyDescent="0.2">
      <c r="A1242" s="133" t="s">
        <v>441</v>
      </c>
      <c r="B1242" s="134" t="s">
        <v>458</v>
      </c>
      <c r="C1242" s="45" t="s">
        <v>462</v>
      </c>
      <c r="D1242" s="54" t="s">
        <v>71</v>
      </c>
      <c r="E1242" s="51">
        <v>6746</v>
      </c>
      <c r="F1242" s="51">
        <v>3324</v>
      </c>
      <c r="G1242" s="51">
        <v>6579</v>
      </c>
      <c r="H1242" s="51">
        <v>3242</v>
      </c>
      <c r="I1242" s="51">
        <v>6431</v>
      </c>
      <c r="J1242" s="51">
        <v>3180</v>
      </c>
      <c r="K1242" s="51">
        <v>6424</v>
      </c>
      <c r="L1242" s="51">
        <v>3178</v>
      </c>
      <c r="M1242" s="51">
        <v>6340</v>
      </c>
      <c r="N1242" s="51">
        <v>3127</v>
      </c>
      <c r="O1242" s="55">
        <v>6216</v>
      </c>
      <c r="P1242" s="139">
        <v>3053</v>
      </c>
      <c r="Q1242" s="51">
        <v>6080</v>
      </c>
      <c r="R1242" s="140">
        <v>2968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</row>
    <row r="1243" spans="1:31" ht="12.75" x14ac:dyDescent="0.2">
      <c r="A1243" s="133" t="s">
        <v>441</v>
      </c>
      <c r="B1243" s="134" t="s">
        <v>458</v>
      </c>
      <c r="C1243" s="45" t="s">
        <v>463</v>
      </c>
      <c r="D1243" s="54" t="s">
        <v>60</v>
      </c>
      <c r="E1243" s="51">
        <v>14086</v>
      </c>
      <c r="F1243" s="51">
        <v>6761</v>
      </c>
      <c r="G1243" s="51">
        <v>14254</v>
      </c>
      <c r="H1243" s="51">
        <v>6832</v>
      </c>
      <c r="I1243" s="51">
        <v>14227</v>
      </c>
      <c r="J1243" s="51">
        <v>6822</v>
      </c>
      <c r="K1243" s="51">
        <v>14993</v>
      </c>
      <c r="L1243" s="51">
        <v>7290</v>
      </c>
      <c r="M1243" s="51">
        <v>15024</v>
      </c>
      <c r="N1243" s="51">
        <v>7304</v>
      </c>
      <c r="O1243" s="55">
        <v>15057</v>
      </c>
      <c r="P1243" s="139">
        <v>7334</v>
      </c>
      <c r="Q1243" s="51">
        <v>15265</v>
      </c>
      <c r="R1243" s="140">
        <v>7412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</row>
    <row r="1244" spans="1:31" ht="12.75" x14ac:dyDescent="0.2">
      <c r="A1244" s="133" t="s">
        <v>441</v>
      </c>
      <c r="B1244" s="134" t="s">
        <v>458</v>
      </c>
      <c r="C1244" s="45" t="s">
        <v>463</v>
      </c>
      <c r="D1244" s="54" t="s">
        <v>61</v>
      </c>
      <c r="E1244" s="51">
        <v>6911</v>
      </c>
      <c r="F1244" s="51">
        <v>3320</v>
      </c>
      <c r="G1244" s="51">
        <v>6849</v>
      </c>
      <c r="H1244" s="51">
        <v>3286</v>
      </c>
      <c r="I1244" s="51">
        <v>6726</v>
      </c>
      <c r="J1244" s="51">
        <v>3192</v>
      </c>
      <c r="K1244" s="51">
        <v>6621</v>
      </c>
      <c r="L1244" s="51">
        <v>3191</v>
      </c>
      <c r="M1244" s="51">
        <v>6461</v>
      </c>
      <c r="N1244" s="51">
        <v>3123</v>
      </c>
      <c r="O1244" s="55">
        <v>6365</v>
      </c>
      <c r="P1244" s="139">
        <v>3091</v>
      </c>
      <c r="Q1244" s="51">
        <v>6310</v>
      </c>
      <c r="R1244" s="140">
        <v>3056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</row>
    <row r="1245" spans="1:31" ht="12.75" x14ac:dyDescent="0.2">
      <c r="A1245" s="133" t="s">
        <v>441</v>
      </c>
      <c r="B1245" s="134" t="s">
        <v>458</v>
      </c>
      <c r="C1245" s="45" t="s">
        <v>463</v>
      </c>
      <c r="D1245" s="54" t="s">
        <v>62</v>
      </c>
      <c r="E1245" s="51">
        <v>7175</v>
      </c>
      <c r="F1245" s="51">
        <v>3441</v>
      </c>
      <c r="G1245" s="51">
        <v>7405</v>
      </c>
      <c r="H1245" s="51">
        <v>3546</v>
      </c>
      <c r="I1245" s="51">
        <v>7501</v>
      </c>
      <c r="J1245" s="51">
        <v>3630</v>
      </c>
      <c r="K1245" s="51">
        <v>8372</v>
      </c>
      <c r="L1245" s="51">
        <v>4099</v>
      </c>
      <c r="M1245" s="51">
        <v>8563</v>
      </c>
      <c r="N1245" s="51">
        <v>4181</v>
      </c>
      <c r="O1245" s="55">
        <v>8692</v>
      </c>
      <c r="P1245" s="139">
        <v>4243</v>
      </c>
      <c r="Q1245" s="51">
        <v>8955</v>
      </c>
      <c r="R1245" s="140">
        <v>4356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</row>
    <row r="1247" spans="1:31" ht="15.75" x14ac:dyDescent="0.25">
      <c r="A1247" s="82" t="s">
        <v>864</v>
      </c>
    </row>
    <row r="1248" spans="1:31" ht="15.75" x14ac:dyDescent="0.25">
      <c r="A1248" s="373" t="s">
        <v>867</v>
      </c>
    </row>
  </sheetData>
  <mergeCells count="23">
    <mergeCell ref="O5:P8"/>
    <mergeCell ref="Q5:R8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O9:O10"/>
    <mergeCell ref="Q9:Q10"/>
    <mergeCell ref="P9:P10"/>
    <mergeCell ref="R9:R10"/>
    <mergeCell ref="F9:F10"/>
    <mergeCell ref="H9:H10"/>
    <mergeCell ref="J9:J10"/>
    <mergeCell ref="L9:L10"/>
    <mergeCell ref="N9:N10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248"/>
  <sheetViews>
    <sheetView workbookViewId="0"/>
  </sheetViews>
  <sheetFormatPr defaultRowHeight="15" x14ac:dyDescent="0.25"/>
  <cols>
    <col min="1" max="1" width="20.28515625" style="82" bestFit="1" customWidth="1"/>
    <col min="2" max="2" width="19.28515625" style="82" bestFit="1" customWidth="1"/>
    <col min="3" max="3" width="17.5703125" style="12" bestFit="1" customWidth="1"/>
    <col min="4" max="4" width="3.85546875" style="13" customWidth="1"/>
    <col min="5" max="14" width="9.140625" style="12" customWidth="1"/>
    <col min="15" max="18" width="9.140625" style="12"/>
    <col min="34" max="16384" width="9.140625" style="12"/>
  </cols>
  <sheetData>
    <row r="1" spans="1:18" s="12" customFormat="1" ht="12.75" x14ac:dyDescent="0.2">
      <c r="A1" s="57" t="s">
        <v>538</v>
      </c>
      <c r="B1" s="82"/>
      <c r="D1" s="153"/>
      <c r="E1" s="57"/>
      <c r="F1" s="57"/>
      <c r="G1" s="57"/>
      <c r="H1" s="57"/>
      <c r="I1" s="57"/>
      <c r="J1" s="57"/>
    </row>
    <row r="2" spans="1:18" s="12" customFormat="1" ht="12.75" x14ac:dyDescent="0.2">
      <c r="A2" s="154" t="s">
        <v>536</v>
      </c>
      <c r="B2" s="82"/>
      <c r="D2" s="13"/>
    </row>
    <row r="3" spans="1:18" s="12" customFormat="1" ht="12.75" x14ac:dyDescent="0.2">
      <c r="A3" s="155" t="s">
        <v>537</v>
      </c>
      <c r="B3" s="82"/>
      <c r="D3" s="13"/>
    </row>
    <row r="4" spans="1:18" s="12" customFormat="1" ht="12.75" x14ac:dyDescent="0.2">
      <c r="A4" s="155" t="s">
        <v>50</v>
      </c>
      <c r="B4" s="82"/>
      <c r="D4" s="13"/>
    </row>
    <row r="5" spans="1:18" s="12" customFormat="1" ht="12.75" x14ac:dyDescent="0.2">
      <c r="A5" s="425" t="s">
        <v>534</v>
      </c>
      <c r="B5" s="425"/>
      <c r="C5" s="425"/>
      <c r="D5" s="425"/>
      <c r="E5" s="417">
        <v>2007</v>
      </c>
      <c r="F5" s="417"/>
      <c r="G5" s="417">
        <v>2008</v>
      </c>
      <c r="H5" s="417"/>
      <c r="I5" s="417">
        <v>2009</v>
      </c>
      <c r="J5" s="417"/>
      <c r="K5" s="417">
        <v>2010</v>
      </c>
      <c r="L5" s="417"/>
      <c r="M5" s="417">
        <v>2011</v>
      </c>
      <c r="N5" s="417"/>
      <c r="O5" s="417">
        <v>2012</v>
      </c>
      <c r="P5" s="418"/>
      <c r="Q5" s="417">
        <v>2013</v>
      </c>
      <c r="R5" s="418"/>
    </row>
    <row r="6" spans="1:18" s="12" customFormat="1" ht="12.75" x14ac:dyDescent="0.2">
      <c r="A6" s="426"/>
      <c r="B6" s="426"/>
      <c r="C6" s="426"/>
      <c r="D6" s="426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20"/>
      <c r="Q6" s="419"/>
      <c r="R6" s="420"/>
    </row>
    <row r="7" spans="1:18" s="12" customFormat="1" ht="12.75" x14ac:dyDescent="0.2">
      <c r="A7" s="426"/>
      <c r="B7" s="426"/>
      <c r="C7" s="426"/>
      <c r="D7" s="426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20"/>
      <c r="Q7" s="419"/>
      <c r="R7" s="420"/>
    </row>
    <row r="8" spans="1:18" s="12" customFormat="1" ht="12.75" x14ac:dyDescent="0.2">
      <c r="A8" s="426"/>
      <c r="B8" s="426"/>
      <c r="C8" s="426"/>
      <c r="D8" s="426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21"/>
      <c r="P8" s="422"/>
      <c r="Q8" s="421"/>
      <c r="R8" s="422"/>
    </row>
    <row r="9" spans="1:18" s="12" customFormat="1" ht="25.5" customHeight="1" x14ac:dyDescent="0.2">
      <c r="A9" s="427"/>
      <c r="B9" s="427"/>
      <c r="C9" s="427"/>
      <c r="D9" s="428"/>
      <c r="E9" s="407" t="s">
        <v>868</v>
      </c>
      <c r="F9" s="407" t="s">
        <v>869</v>
      </c>
      <c r="G9" s="407" t="s">
        <v>868</v>
      </c>
      <c r="H9" s="407" t="s">
        <v>869</v>
      </c>
      <c r="I9" s="407" t="s">
        <v>868</v>
      </c>
      <c r="J9" s="407" t="s">
        <v>869</v>
      </c>
      <c r="K9" s="407" t="s">
        <v>868</v>
      </c>
      <c r="L9" s="407" t="s">
        <v>869</v>
      </c>
      <c r="M9" s="407" t="s">
        <v>868</v>
      </c>
      <c r="N9" s="407" t="s">
        <v>869</v>
      </c>
      <c r="O9" s="407" t="s">
        <v>868</v>
      </c>
      <c r="P9" s="407" t="s">
        <v>869</v>
      </c>
      <c r="Q9" s="407" t="s">
        <v>868</v>
      </c>
      <c r="R9" s="409" t="s">
        <v>869</v>
      </c>
    </row>
    <row r="10" spans="1:18" s="12" customFormat="1" ht="27" customHeight="1" thickBot="1" x14ac:dyDescent="0.25">
      <c r="A10" s="124" t="s">
        <v>52</v>
      </c>
      <c r="B10" s="125" t="s">
        <v>53</v>
      </c>
      <c r="C10" s="423" t="s">
        <v>54</v>
      </c>
      <c r="D10" s="424"/>
      <c r="E10" s="408"/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10"/>
    </row>
    <row r="11" spans="1:18" s="12" customFormat="1" ht="12.75" x14ac:dyDescent="0.2">
      <c r="A11" s="126" t="s">
        <v>59</v>
      </c>
      <c r="B11" s="127"/>
      <c r="C11" s="29"/>
      <c r="D11" s="156" t="s">
        <v>60</v>
      </c>
      <c r="E11" s="83">
        <v>24545254</v>
      </c>
      <c r="F11" s="83">
        <v>11907611</v>
      </c>
      <c r="G11" s="83">
        <v>24590475</v>
      </c>
      <c r="H11" s="83">
        <v>11883192</v>
      </c>
      <c r="I11" s="83">
        <v>24624443</v>
      </c>
      <c r="J11" s="83">
        <v>11847728</v>
      </c>
      <c r="K11" s="128">
        <v>24831001</v>
      </c>
      <c r="L11" s="129">
        <v>11848907</v>
      </c>
      <c r="M11" s="130">
        <v>24738527</v>
      </c>
      <c r="N11" s="131">
        <v>11767681</v>
      </c>
      <c r="O11" s="128">
        <v>24605558</v>
      </c>
      <c r="P11" s="129">
        <v>11675778</v>
      </c>
      <c r="Q11" s="128">
        <v>24422146</v>
      </c>
      <c r="R11" s="157">
        <v>11562745</v>
      </c>
    </row>
    <row r="12" spans="1:18" s="12" customFormat="1" ht="12.75" x14ac:dyDescent="0.2">
      <c r="A12" s="133" t="s">
        <v>59</v>
      </c>
      <c r="B12" s="134"/>
      <c r="C12" s="38"/>
      <c r="D12" s="156" t="s">
        <v>61</v>
      </c>
      <c r="E12" s="62">
        <v>15382344</v>
      </c>
      <c r="F12" s="62">
        <v>7628362</v>
      </c>
      <c r="G12" s="62">
        <v>15327419</v>
      </c>
      <c r="H12" s="62">
        <v>7566448</v>
      </c>
      <c r="I12" s="62">
        <v>15265876</v>
      </c>
      <c r="J12" s="62">
        <v>7498544</v>
      </c>
      <c r="K12" s="135">
        <v>15302315</v>
      </c>
      <c r="L12" s="135">
        <v>7449329</v>
      </c>
      <c r="M12" s="69">
        <v>15155014</v>
      </c>
      <c r="N12" s="69">
        <v>7350210</v>
      </c>
      <c r="O12" s="135">
        <v>14977564</v>
      </c>
      <c r="P12" s="135">
        <v>7241392</v>
      </c>
      <c r="Q12" s="135">
        <v>14763159</v>
      </c>
      <c r="R12" s="158">
        <v>7115118</v>
      </c>
    </row>
    <row r="13" spans="1:18" s="12" customFormat="1" ht="12.75" x14ac:dyDescent="0.2">
      <c r="A13" s="133" t="s">
        <v>59</v>
      </c>
      <c r="B13" s="134"/>
      <c r="C13" s="38"/>
      <c r="D13" s="156" t="s">
        <v>62</v>
      </c>
      <c r="E13" s="62">
        <v>9162910</v>
      </c>
      <c r="F13" s="62">
        <v>4279249</v>
      </c>
      <c r="G13" s="62">
        <v>9263056</v>
      </c>
      <c r="H13" s="62">
        <v>4316744</v>
      </c>
      <c r="I13" s="62">
        <v>9358567</v>
      </c>
      <c r="J13" s="62">
        <v>4349184</v>
      </c>
      <c r="K13" s="135">
        <v>9528686</v>
      </c>
      <c r="L13" s="135">
        <v>4399578</v>
      </c>
      <c r="M13" s="69">
        <v>9583513</v>
      </c>
      <c r="N13" s="69">
        <v>4417471</v>
      </c>
      <c r="O13" s="135">
        <v>9627994</v>
      </c>
      <c r="P13" s="135">
        <v>4434386</v>
      </c>
      <c r="Q13" s="135">
        <v>9658987</v>
      </c>
      <c r="R13" s="158">
        <v>4447627</v>
      </c>
    </row>
    <row r="14" spans="1:18" s="12" customFormat="1" ht="12.75" x14ac:dyDescent="0.2">
      <c r="A14" s="133" t="s">
        <v>63</v>
      </c>
      <c r="B14" s="134"/>
      <c r="C14" s="38"/>
      <c r="D14" s="159" t="s">
        <v>60</v>
      </c>
      <c r="E14" s="42">
        <v>1898148</v>
      </c>
      <c r="F14" s="42">
        <v>925222</v>
      </c>
      <c r="G14" s="42">
        <v>1896611</v>
      </c>
      <c r="H14" s="42">
        <v>919556</v>
      </c>
      <c r="I14" s="42">
        <v>1893481</v>
      </c>
      <c r="J14" s="42">
        <v>912792</v>
      </c>
      <c r="K14" s="42">
        <v>1916259</v>
      </c>
      <c r="L14" s="42">
        <v>913214</v>
      </c>
      <c r="M14" s="42">
        <v>1903301</v>
      </c>
      <c r="N14" s="42">
        <v>902913</v>
      </c>
      <c r="O14" s="42">
        <v>1887089</v>
      </c>
      <c r="P14" s="36">
        <v>892556</v>
      </c>
      <c r="Q14" s="42">
        <v>1867285</v>
      </c>
      <c r="R14" s="36">
        <v>881310</v>
      </c>
    </row>
    <row r="15" spans="1:18" s="12" customFormat="1" ht="12.75" x14ac:dyDescent="0.2">
      <c r="A15" s="133" t="s">
        <v>63</v>
      </c>
      <c r="B15" s="134"/>
      <c r="C15" s="38"/>
      <c r="D15" s="159" t="s">
        <v>61</v>
      </c>
      <c r="E15" s="42">
        <v>1350985</v>
      </c>
      <c r="F15" s="42">
        <v>668836</v>
      </c>
      <c r="G15" s="42">
        <v>1343040</v>
      </c>
      <c r="H15" s="42">
        <v>661019</v>
      </c>
      <c r="I15" s="42">
        <v>1333292</v>
      </c>
      <c r="J15" s="42">
        <v>652107</v>
      </c>
      <c r="K15" s="42">
        <v>1340650</v>
      </c>
      <c r="L15" s="42">
        <v>647699</v>
      </c>
      <c r="M15" s="42">
        <v>1324317</v>
      </c>
      <c r="N15" s="42">
        <v>636541</v>
      </c>
      <c r="O15" s="42">
        <v>1306034</v>
      </c>
      <c r="P15" s="36">
        <v>625530</v>
      </c>
      <c r="Q15" s="42">
        <v>1285499</v>
      </c>
      <c r="R15" s="36">
        <v>614120</v>
      </c>
    </row>
    <row r="16" spans="1:18" s="12" customFormat="1" ht="12.75" x14ac:dyDescent="0.2">
      <c r="A16" s="133" t="s">
        <v>63</v>
      </c>
      <c r="B16" s="134"/>
      <c r="C16" s="38"/>
      <c r="D16" s="159" t="s">
        <v>62</v>
      </c>
      <c r="E16" s="42">
        <v>547163</v>
      </c>
      <c r="F16" s="42">
        <v>256386</v>
      </c>
      <c r="G16" s="42">
        <v>553571</v>
      </c>
      <c r="H16" s="42">
        <v>258537</v>
      </c>
      <c r="I16" s="42">
        <v>560189</v>
      </c>
      <c r="J16" s="42">
        <v>260685</v>
      </c>
      <c r="K16" s="42">
        <v>575609</v>
      </c>
      <c r="L16" s="42">
        <v>265515</v>
      </c>
      <c r="M16" s="42">
        <v>578984</v>
      </c>
      <c r="N16" s="42">
        <v>266372</v>
      </c>
      <c r="O16" s="42">
        <v>581055</v>
      </c>
      <c r="P16" s="36">
        <v>267026</v>
      </c>
      <c r="Q16" s="42">
        <v>581786</v>
      </c>
      <c r="R16" s="36">
        <v>267190</v>
      </c>
    </row>
    <row r="17" spans="1:18" s="12" customFormat="1" ht="12.75" x14ac:dyDescent="0.2">
      <c r="A17" s="133" t="s">
        <v>63</v>
      </c>
      <c r="B17" s="134" t="s">
        <v>64</v>
      </c>
      <c r="C17" s="38"/>
      <c r="D17" s="159" t="s">
        <v>60</v>
      </c>
      <c r="E17" s="42">
        <v>380360</v>
      </c>
      <c r="F17" s="42">
        <v>184120</v>
      </c>
      <c r="G17" s="42">
        <v>379910</v>
      </c>
      <c r="H17" s="42">
        <v>182911</v>
      </c>
      <c r="I17" s="42">
        <v>378620</v>
      </c>
      <c r="J17" s="42">
        <v>181173</v>
      </c>
      <c r="K17" s="42">
        <v>383611</v>
      </c>
      <c r="L17" s="42">
        <v>181021</v>
      </c>
      <c r="M17" s="42">
        <v>380447</v>
      </c>
      <c r="N17" s="42">
        <v>178455</v>
      </c>
      <c r="O17" s="42">
        <v>376572</v>
      </c>
      <c r="P17" s="36">
        <v>175943</v>
      </c>
      <c r="Q17" s="42">
        <v>371553</v>
      </c>
      <c r="R17" s="36">
        <v>173086</v>
      </c>
    </row>
    <row r="18" spans="1:18" s="12" customFormat="1" ht="12.75" x14ac:dyDescent="0.2">
      <c r="A18" s="133" t="s">
        <v>63</v>
      </c>
      <c r="B18" s="134" t="s">
        <v>64</v>
      </c>
      <c r="C18" s="38"/>
      <c r="D18" s="159" t="s">
        <v>61</v>
      </c>
      <c r="E18" s="42">
        <v>240914</v>
      </c>
      <c r="F18" s="42">
        <v>118814</v>
      </c>
      <c r="G18" s="42">
        <v>239433</v>
      </c>
      <c r="H18" s="42">
        <v>117353</v>
      </c>
      <c r="I18" s="42">
        <v>236963</v>
      </c>
      <c r="J18" s="42">
        <v>115287</v>
      </c>
      <c r="K18" s="42">
        <v>239129</v>
      </c>
      <c r="L18" s="42">
        <v>114587</v>
      </c>
      <c r="M18" s="42">
        <v>235766</v>
      </c>
      <c r="N18" s="42">
        <v>112216</v>
      </c>
      <c r="O18" s="42">
        <v>231936</v>
      </c>
      <c r="P18" s="36">
        <v>109791</v>
      </c>
      <c r="Q18" s="42">
        <v>227426</v>
      </c>
      <c r="R18" s="36">
        <v>107224</v>
      </c>
    </row>
    <row r="19" spans="1:18" s="12" customFormat="1" ht="12.75" x14ac:dyDescent="0.2">
      <c r="A19" s="133" t="s">
        <v>63</v>
      </c>
      <c r="B19" s="134" t="s">
        <v>64</v>
      </c>
      <c r="C19" s="38"/>
      <c r="D19" s="159" t="s">
        <v>62</v>
      </c>
      <c r="E19" s="42">
        <v>139446</v>
      </c>
      <c r="F19" s="42">
        <v>65306</v>
      </c>
      <c r="G19" s="42">
        <v>140477</v>
      </c>
      <c r="H19" s="42">
        <v>65558</v>
      </c>
      <c r="I19" s="42">
        <v>141657</v>
      </c>
      <c r="J19" s="42">
        <v>65886</v>
      </c>
      <c r="K19" s="42">
        <v>144482</v>
      </c>
      <c r="L19" s="42">
        <v>66434</v>
      </c>
      <c r="M19" s="42">
        <v>144681</v>
      </c>
      <c r="N19" s="42">
        <v>66239</v>
      </c>
      <c r="O19" s="42">
        <v>144636</v>
      </c>
      <c r="P19" s="36">
        <v>66152</v>
      </c>
      <c r="Q19" s="42">
        <v>144127</v>
      </c>
      <c r="R19" s="36">
        <v>65862</v>
      </c>
    </row>
    <row r="20" spans="1:18" s="12" customFormat="1" ht="12.75" x14ac:dyDescent="0.2">
      <c r="A20" s="133" t="s">
        <v>63</v>
      </c>
      <c r="B20" s="134" t="s">
        <v>64</v>
      </c>
      <c r="C20" s="45" t="s">
        <v>65</v>
      </c>
      <c r="D20" s="160" t="s">
        <v>60</v>
      </c>
      <c r="E20" s="51">
        <v>57821</v>
      </c>
      <c r="F20" s="51">
        <v>28080</v>
      </c>
      <c r="G20" s="51">
        <v>58103</v>
      </c>
      <c r="H20" s="51">
        <v>28085</v>
      </c>
      <c r="I20" s="51">
        <v>58255</v>
      </c>
      <c r="J20" s="51">
        <v>28082</v>
      </c>
      <c r="K20" s="51">
        <v>59214</v>
      </c>
      <c r="L20" s="51">
        <v>28125</v>
      </c>
      <c r="M20" s="51">
        <v>58916</v>
      </c>
      <c r="N20" s="51">
        <v>27789</v>
      </c>
      <c r="O20" s="51">
        <v>58525</v>
      </c>
      <c r="P20" s="15">
        <v>27468</v>
      </c>
      <c r="Q20" s="51">
        <v>58101</v>
      </c>
      <c r="R20" s="15">
        <v>27195</v>
      </c>
    </row>
    <row r="21" spans="1:18" s="12" customFormat="1" ht="12.75" x14ac:dyDescent="0.2">
      <c r="A21" s="133" t="s">
        <v>63</v>
      </c>
      <c r="B21" s="134" t="s">
        <v>64</v>
      </c>
      <c r="C21" s="45" t="s">
        <v>65</v>
      </c>
      <c r="D21" s="160" t="s">
        <v>61</v>
      </c>
      <c r="E21" s="51">
        <v>29144</v>
      </c>
      <c r="F21" s="51">
        <v>14518</v>
      </c>
      <c r="G21" s="51">
        <v>28965</v>
      </c>
      <c r="H21" s="51">
        <v>14341</v>
      </c>
      <c r="I21" s="51">
        <v>28645</v>
      </c>
      <c r="J21" s="51">
        <v>14100</v>
      </c>
      <c r="K21" s="51">
        <v>28964</v>
      </c>
      <c r="L21" s="51">
        <v>13948</v>
      </c>
      <c r="M21" s="51">
        <v>28533</v>
      </c>
      <c r="N21" s="51">
        <v>13643</v>
      </c>
      <c r="O21" s="51">
        <v>28012</v>
      </c>
      <c r="P21" s="15">
        <v>13307</v>
      </c>
      <c r="Q21" s="51">
        <v>27549</v>
      </c>
      <c r="R21" s="15">
        <v>13064</v>
      </c>
    </row>
    <row r="22" spans="1:18" s="12" customFormat="1" ht="12.75" x14ac:dyDescent="0.2">
      <c r="A22" s="133" t="s">
        <v>63</v>
      </c>
      <c r="B22" s="134" t="s">
        <v>64</v>
      </c>
      <c r="C22" s="45" t="s">
        <v>65</v>
      </c>
      <c r="D22" s="160" t="s">
        <v>62</v>
      </c>
      <c r="E22" s="51">
        <v>28677</v>
      </c>
      <c r="F22" s="51">
        <v>13562</v>
      </c>
      <c r="G22" s="51">
        <v>29138</v>
      </c>
      <c r="H22" s="51">
        <v>13744</v>
      </c>
      <c r="I22" s="51">
        <v>29610</v>
      </c>
      <c r="J22" s="51">
        <v>13982</v>
      </c>
      <c r="K22" s="51">
        <v>30250</v>
      </c>
      <c r="L22" s="51">
        <v>14177</v>
      </c>
      <c r="M22" s="51">
        <v>30383</v>
      </c>
      <c r="N22" s="51">
        <v>14146</v>
      </c>
      <c r="O22" s="51">
        <v>30513</v>
      </c>
      <c r="P22" s="15">
        <v>14161</v>
      </c>
      <c r="Q22" s="51">
        <v>30552</v>
      </c>
      <c r="R22" s="15">
        <v>14131</v>
      </c>
    </row>
    <row r="23" spans="1:18" s="12" customFormat="1" ht="12.75" x14ac:dyDescent="0.2">
      <c r="A23" s="133" t="s">
        <v>63</v>
      </c>
      <c r="B23" s="134" t="s">
        <v>64</v>
      </c>
      <c r="C23" s="45" t="s">
        <v>66</v>
      </c>
      <c r="D23" s="160" t="s">
        <v>60</v>
      </c>
      <c r="E23" s="51">
        <v>34151</v>
      </c>
      <c r="F23" s="51">
        <v>16304</v>
      </c>
      <c r="G23" s="51">
        <v>34178</v>
      </c>
      <c r="H23" s="51">
        <v>16220</v>
      </c>
      <c r="I23" s="51">
        <v>34047</v>
      </c>
      <c r="J23" s="51">
        <v>16005</v>
      </c>
      <c r="K23" s="51">
        <v>34876</v>
      </c>
      <c r="L23" s="51">
        <v>16263</v>
      </c>
      <c r="M23" s="51">
        <v>34592</v>
      </c>
      <c r="N23" s="51">
        <v>16050</v>
      </c>
      <c r="O23" s="51">
        <v>34195</v>
      </c>
      <c r="P23" s="15">
        <v>15824</v>
      </c>
      <c r="Q23" s="51">
        <v>33749</v>
      </c>
      <c r="R23" s="15">
        <v>15604</v>
      </c>
    </row>
    <row r="24" spans="1:18" s="12" customFormat="1" ht="12.75" x14ac:dyDescent="0.2">
      <c r="A24" s="133" t="s">
        <v>63</v>
      </c>
      <c r="B24" s="134" t="s">
        <v>64</v>
      </c>
      <c r="C24" s="45" t="s">
        <v>66</v>
      </c>
      <c r="D24" s="160" t="s">
        <v>61</v>
      </c>
      <c r="E24" s="51">
        <v>19874</v>
      </c>
      <c r="F24" s="51">
        <v>9692</v>
      </c>
      <c r="G24" s="51">
        <v>19889</v>
      </c>
      <c r="H24" s="51">
        <v>9640</v>
      </c>
      <c r="I24" s="51">
        <v>19693</v>
      </c>
      <c r="J24" s="51">
        <v>9444</v>
      </c>
      <c r="K24" s="51">
        <v>20161</v>
      </c>
      <c r="L24" s="51">
        <v>9586</v>
      </c>
      <c r="M24" s="51">
        <v>19868</v>
      </c>
      <c r="N24" s="51">
        <v>9386</v>
      </c>
      <c r="O24" s="51">
        <v>19552</v>
      </c>
      <c r="P24" s="15">
        <v>9203</v>
      </c>
      <c r="Q24" s="51">
        <v>19151</v>
      </c>
      <c r="R24" s="15">
        <v>8988</v>
      </c>
    </row>
    <row r="25" spans="1:18" s="12" customFormat="1" ht="12.75" x14ac:dyDescent="0.2">
      <c r="A25" s="133" t="s">
        <v>63</v>
      </c>
      <c r="B25" s="134" t="s">
        <v>64</v>
      </c>
      <c r="C25" s="45" t="s">
        <v>66</v>
      </c>
      <c r="D25" s="160" t="s">
        <v>62</v>
      </c>
      <c r="E25" s="51">
        <v>14277</v>
      </c>
      <c r="F25" s="51">
        <v>6612</v>
      </c>
      <c r="G25" s="51">
        <v>14289</v>
      </c>
      <c r="H25" s="51">
        <v>6580</v>
      </c>
      <c r="I25" s="51">
        <v>14354</v>
      </c>
      <c r="J25" s="51">
        <v>6561</v>
      </c>
      <c r="K25" s="51">
        <v>14715</v>
      </c>
      <c r="L25" s="51">
        <v>6677</v>
      </c>
      <c r="M25" s="51">
        <v>14724</v>
      </c>
      <c r="N25" s="51">
        <v>6664</v>
      </c>
      <c r="O25" s="51">
        <v>14643</v>
      </c>
      <c r="P25" s="15">
        <v>6621</v>
      </c>
      <c r="Q25" s="51">
        <v>14598</v>
      </c>
      <c r="R25" s="15">
        <v>6616</v>
      </c>
    </row>
    <row r="26" spans="1:18" s="12" customFormat="1" ht="12.75" x14ac:dyDescent="0.2">
      <c r="A26" s="133" t="s">
        <v>63</v>
      </c>
      <c r="B26" s="134" t="s">
        <v>64</v>
      </c>
      <c r="C26" s="45" t="s">
        <v>64</v>
      </c>
      <c r="D26" s="160" t="s">
        <v>60</v>
      </c>
      <c r="E26" s="51">
        <v>42387</v>
      </c>
      <c r="F26" s="51">
        <v>20697</v>
      </c>
      <c r="G26" s="51">
        <v>42450</v>
      </c>
      <c r="H26" s="51">
        <v>20638</v>
      </c>
      <c r="I26" s="51">
        <v>42578</v>
      </c>
      <c r="J26" s="51">
        <v>20597</v>
      </c>
      <c r="K26" s="51">
        <v>43534</v>
      </c>
      <c r="L26" s="51">
        <v>20705</v>
      </c>
      <c r="M26" s="51">
        <v>43224</v>
      </c>
      <c r="N26" s="51">
        <v>20469</v>
      </c>
      <c r="O26" s="51">
        <v>42922</v>
      </c>
      <c r="P26" s="15">
        <v>20217</v>
      </c>
      <c r="Q26" s="51">
        <v>42511</v>
      </c>
      <c r="R26" s="15">
        <v>19964</v>
      </c>
    </row>
    <row r="27" spans="1:18" s="12" customFormat="1" ht="12.75" x14ac:dyDescent="0.2">
      <c r="A27" s="133" t="s">
        <v>63</v>
      </c>
      <c r="B27" s="134" t="s">
        <v>64</v>
      </c>
      <c r="C27" s="45" t="s">
        <v>64</v>
      </c>
      <c r="D27" s="160" t="s">
        <v>61</v>
      </c>
      <c r="E27" s="51">
        <v>20089</v>
      </c>
      <c r="F27" s="51">
        <v>10029</v>
      </c>
      <c r="G27" s="51">
        <v>19965</v>
      </c>
      <c r="H27" s="51">
        <v>9927</v>
      </c>
      <c r="I27" s="51">
        <v>19877</v>
      </c>
      <c r="J27" s="51">
        <v>9819</v>
      </c>
      <c r="K27" s="51">
        <v>20253</v>
      </c>
      <c r="L27" s="51">
        <v>9838</v>
      </c>
      <c r="M27" s="51">
        <v>19979</v>
      </c>
      <c r="N27" s="51">
        <v>9649</v>
      </c>
      <c r="O27" s="51">
        <v>19673</v>
      </c>
      <c r="P27" s="15">
        <v>9418</v>
      </c>
      <c r="Q27" s="51">
        <v>19332</v>
      </c>
      <c r="R27" s="15">
        <v>9204</v>
      </c>
    </row>
    <row r="28" spans="1:18" s="12" customFormat="1" ht="12.75" x14ac:dyDescent="0.2">
      <c r="A28" s="133" t="s">
        <v>63</v>
      </c>
      <c r="B28" s="134" t="s">
        <v>64</v>
      </c>
      <c r="C28" s="45" t="s">
        <v>64</v>
      </c>
      <c r="D28" s="160" t="s">
        <v>62</v>
      </c>
      <c r="E28" s="51">
        <v>22298</v>
      </c>
      <c r="F28" s="51">
        <v>10668</v>
      </c>
      <c r="G28" s="51">
        <v>22485</v>
      </c>
      <c r="H28" s="51">
        <v>10711</v>
      </c>
      <c r="I28" s="51">
        <v>22701</v>
      </c>
      <c r="J28" s="51">
        <v>10778</v>
      </c>
      <c r="K28" s="51">
        <v>23281</v>
      </c>
      <c r="L28" s="51">
        <v>10867</v>
      </c>
      <c r="M28" s="51">
        <v>23245</v>
      </c>
      <c r="N28" s="51">
        <v>10820</v>
      </c>
      <c r="O28" s="51">
        <v>23249</v>
      </c>
      <c r="P28" s="15">
        <v>10799</v>
      </c>
      <c r="Q28" s="51">
        <v>23179</v>
      </c>
      <c r="R28" s="15">
        <v>10760</v>
      </c>
    </row>
    <row r="29" spans="1:18" s="12" customFormat="1" ht="12.75" x14ac:dyDescent="0.2">
      <c r="A29" s="133" t="s">
        <v>63</v>
      </c>
      <c r="B29" s="134" t="s">
        <v>64</v>
      </c>
      <c r="C29" s="45" t="s">
        <v>67</v>
      </c>
      <c r="D29" s="160" t="s">
        <v>60</v>
      </c>
      <c r="E29" s="51">
        <v>29658</v>
      </c>
      <c r="F29" s="51">
        <v>14184</v>
      </c>
      <c r="G29" s="51">
        <v>29504</v>
      </c>
      <c r="H29" s="51">
        <v>14017</v>
      </c>
      <c r="I29" s="51">
        <v>29365</v>
      </c>
      <c r="J29" s="51">
        <v>13848</v>
      </c>
      <c r="K29" s="51">
        <v>29691</v>
      </c>
      <c r="L29" s="51">
        <v>13765</v>
      </c>
      <c r="M29" s="51">
        <v>29456</v>
      </c>
      <c r="N29" s="51">
        <v>13598</v>
      </c>
      <c r="O29" s="51">
        <v>29136</v>
      </c>
      <c r="P29" s="15">
        <v>13385</v>
      </c>
      <c r="Q29" s="51">
        <v>28759</v>
      </c>
      <c r="R29" s="15">
        <v>13163</v>
      </c>
    </row>
    <row r="30" spans="1:18" s="12" customFormat="1" ht="12.75" x14ac:dyDescent="0.2">
      <c r="A30" s="133" t="s">
        <v>63</v>
      </c>
      <c r="B30" s="134" t="s">
        <v>64</v>
      </c>
      <c r="C30" s="45" t="s">
        <v>67</v>
      </c>
      <c r="D30" s="160" t="s">
        <v>61</v>
      </c>
      <c r="E30" s="51">
        <v>17710</v>
      </c>
      <c r="F30" s="51">
        <v>8654</v>
      </c>
      <c r="G30" s="51">
        <v>17477</v>
      </c>
      <c r="H30" s="51">
        <v>8466</v>
      </c>
      <c r="I30" s="51">
        <v>17216</v>
      </c>
      <c r="J30" s="51">
        <v>8258</v>
      </c>
      <c r="K30" s="51">
        <v>17379</v>
      </c>
      <c r="L30" s="51">
        <v>8126</v>
      </c>
      <c r="M30" s="51">
        <v>17087</v>
      </c>
      <c r="N30" s="51">
        <v>7948</v>
      </c>
      <c r="O30" s="51">
        <v>16783</v>
      </c>
      <c r="P30" s="15">
        <v>7747</v>
      </c>
      <c r="Q30" s="51">
        <v>16455</v>
      </c>
      <c r="R30" s="15">
        <v>7548</v>
      </c>
    </row>
    <row r="31" spans="1:18" s="12" customFormat="1" ht="12.75" x14ac:dyDescent="0.2">
      <c r="A31" s="133" t="s">
        <v>63</v>
      </c>
      <c r="B31" s="134" t="s">
        <v>64</v>
      </c>
      <c r="C31" s="45" t="s">
        <v>67</v>
      </c>
      <c r="D31" s="160" t="s">
        <v>62</v>
      </c>
      <c r="E31" s="51">
        <v>11948</v>
      </c>
      <c r="F31" s="51">
        <v>5530</v>
      </c>
      <c r="G31" s="51">
        <v>12027</v>
      </c>
      <c r="H31" s="51">
        <v>5551</v>
      </c>
      <c r="I31" s="51">
        <v>12149</v>
      </c>
      <c r="J31" s="51">
        <v>5590</v>
      </c>
      <c r="K31" s="51">
        <v>12312</v>
      </c>
      <c r="L31" s="51">
        <v>5639</v>
      </c>
      <c r="M31" s="51">
        <v>12369</v>
      </c>
      <c r="N31" s="51">
        <v>5650</v>
      </c>
      <c r="O31" s="51">
        <v>12353</v>
      </c>
      <c r="P31" s="15">
        <v>5638</v>
      </c>
      <c r="Q31" s="51">
        <v>12304</v>
      </c>
      <c r="R31" s="15">
        <v>5615</v>
      </c>
    </row>
    <row r="32" spans="1:18" s="12" customFormat="1" ht="12.75" x14ac:dyDescent="0.2">
      <c r="A32" s="133" t="s">
        <v>63</v>
      </c>
      <c r="B32" s="134" t="s">
        <v>64</v>
      </c>
      <c r="C32" s="45" t="s">
        <v>68</v>
      </c>
      <c r="D32" s="160" t="s">
        <v>60</v>
      </c>
      <c r="E32" s="51">
        <v>36881</v>
      </c>
      <c r="F32" s="51">
        <v>17824</v>
      </c>
      <c r="G32" s="51">
        <v>36801</v>
      </c>
      <c r="H32" s="51">
        <v>17665</v>
      </c>
      <c r="I32" s="51">
        <v>36615</v>
      </c>
      <c r="J32" s="51">
        <v>17430</v>
      </c>
      <c r="K32" s="51">
        <v>37269</v>
      </c>
      <c r="L32" s="51">
        <v>17449</v>
      </c>
      <c r="M32" s="51">
        <v>36967</v>
      </c>
      <c r="N32" s="51">
        <v>17181</v>
      </c>
      <c r="O32" s="51">
        <v>36593</v>
      </c>
      <c r="P32" s="15">
        <v>16875</v>
      </c>
      <c r="Q32" s="51">
        <v>36152</v>
      </c>
      <c r="R32" s="15">
        <v>16687</v>
      </c>
    </row>
    <row r="33" spans="1:18" s="12" customFormat="1" ht="12.75" x14ac:dyDescent="0.2">
      <c r="A33" s="133" t="s">
        <v>63</v>
      </c>
      <c r="B33" s="134" t="s">
        <v>64</v>
      </c>
      <c r="C33" s="45" t="s">
        <v>68</v>
      </c>
      <c r="D33" s="160" t="s">
        <v>61</v>
      </c>
      <c r="E33" s="51">
        <v>23416</v>
      </c>
      <c r="F33" s="51">
        <v>11478</v>
      </c>
      <c r="G33" s="51">
        <v>23284</v>
      </c>
      <c r="H33" s="51">
        <v>11330</v>
      </c>
      <c r="I33" s="51">
        <v>23081</v>
      </c>
      <c r="J33" s="51">
        <v>11150</v>
      </c>
      <c r="K33" s="51">
        <v>23539</v>
      </c>
      <c r="L33" s="51">
        <v>11217</v>
      </c>
      <c r="M33" s="51">
        <v>23219</v>
      </c>
      <c r="N33" s="51">
        <v>10965</v>
      </c>
      <c r="O33" s="51">
        <v>22860</v>
      </c>
      <c r="P33" s="15">
        <v>10684</v>
      </c>
      <c r="Q33" s="51">
        <v>22476</v>
      </c>
      <c r="R33" s="15">
        <v>10521</v>
      </c>
    </row>
    <row r="34" spans="1:18" s="12" customFormat="1" ht="12.75" x14ac:dyDescent="0.2">
      <c r="A34" s="133" t="s">
        <v>63</v>
      </c>
      <c r="B34" s="134" t="s">
        <v>64</v>
      </c>
      <c r="C34" s="45" t="s">
        <v>68</v>
      </c>
      <c r="D34" s="160" t="s">
        <v>62</v>
      </c>
      <c r="E34" s="51">
        <v>13465</v>
      </c>
      <c r="F34" s="51">
        <v>6346</v>
      </c>
      <c r="G34" s="51">
        <v>13517</v>
      </c>
      <c r="H34" s="51">
        <v>6335</v>
      </c>
      <c r="I34" s="51">
        <v>13534</v>
      </c>
      <c r="J34" s="51">
        <v>6280</v>
      </c>
      <c r="K34" s="51">
        <v>13730</v>
      </c>
      <c r="L34" s="51">
        <v>6232</v>
      </c>
      <c r="M34" s="51">
        <v>13748</v>
      </c>
      <c r="N34" s="51">
        <v>6216</v>
      </c>
      <c r="O34" s="51">
        <v>13733</v>
      </c>
      <c r="P34" s="15">
        <v>6191</v>
      </c>
      <c r="Q34" s="51">
        <v>13676</v>
      </c>
      <c r="R34" s="15">
        <v>6166</v>
      </c>
    </row>
    <row r="35" spans="1:18" s="12" customFormat="1" ht="12.75" x14ac:dyDescent="0.2">
      <c r="A35" s="133" t="s">
        <v>63</v>
      </c>
      <c r="B35" s="134" t="s">
        <v>64</v>
      </c>
      <c r="C35" s="45" t="s">
        <v>69</v>
      </c>
      <c r="D35" s="160" t="s">
        <v>60</v>
      </c>
      <c r="E35" s="51">
        <v>31016</v>
      </c>
      <c r="F35" s="51">
        <v>14810</v>
      </c>
      <c r="G35" s="51">
        <v>30973</v>
      </c>
      <c r="H35" s="51">
        <v>14694</v>
      </c>
      <c r="I35" s="51">
        <v>30893</v>
      </c>
      <c r="J35" s="51">
        <v>14598</v>
      </c>
      <c r="K35" s="51">
        <v>31541</v>
      </c>
      <c r="L35" s="51">
        <v>14698</v>
      </c>
      <c r="M35" s="51">
        <v>31464</v>
      </c>
      <c r="N35" s="51">
        <v>14544</v>
      </c>
      <c r="O35" s="51">
        <v>31264</v>
      </c>
      <c r="P35" s="15">
        <v>14419</v>
      </c>
      <c r="Q35" s="51">
        <v>30865</v>
      </c>
      <c r="R35" s="15">
        <v>14182</v>
      </c>
    </row>
    <row r="36" spans="1:18" s="12" customFormat="1" ht="12.75" x14ac:dyDescent="0.2">
      <c r="A36" s="133" t="s">
        <v>63</v>
      </c>
      <c r="B36" s="134" t="s">
        <v>64</v>
      </c>
      <c r="C36" s="45" t="s">
        <v>69</v>
      </c>
      <c r="D36" s="160" t="s">
        <v>61</v>
      </c>
      <c r="E36" s="51">
        <v>16050</v>
      </c>
      <c r="F36" s="51">
        <v>7926</v>
      </c>
      <c r="G36" s="51">
        <v>15940</v>
      </c>
      <c r="H36" s="51">
        <v>7798</v>
      </c>
      <c r="I36" s="51">
        <v>15785</v>
      </c>
      <c r="J36" s="51">
        <v>7643</v>
      </c>
      <c r="K36" s="51">
        <v>16165</v>
      </c>
      <c r="L36" s="51">
        <v>7685</v>
      </c>
      <c r="M36" s="51">
        <v>16061</v>
      </c>
      <c r="N36" s="51">
        <v>7567</v>
      </c>
      <c r="O36" s="51">
        <v>15801</v>
      </c>
      <c r="P36" s="15">
        <v>7399</v>
      </c>
      <c r="Q36" s="51">
        <v>15497</v>
      </c>
      <c r="R36" s="15">
        <v>7225</v>
      </c>
    </row>
    <row r="37" spans="1:18" s="12" customFormat="1" ht="12.75" x14ac:dyDescent="0.2">
      <c r="A37" s="133" t="s">
        <v>63</v>
      </c>
      <c r="B37" s="134" t="s">
        <v>64</v>
      </c>
      <c r="C37" s="45" t="s">
        <v>69</v>
      </c>
      <c r="D37" s="160" t="s">
        <v>62</v>
      </c>
      <c r="E37" s="51">
        <v>14966</v>
      </c>
      <c r="F37" s="51">
        <v>6884</v>
      </c>
      <c r="G37" s="51">
        <v>15033</v>
      </c>
      <c r="H37" s="51">
        <v>6896</v>
      </c>
      <c r="I37" s="51">
        <v>15108</v>
      </c>
      <c r="J37" s="51">
        <v>6955</v>
      </c>
      <c r="K37" s="51">
        <v>15376</v>
      </c>
      <c r="L37" s="51">
        <v>7013</v>
      </c>
      <c r="M37" s="51">
        <v>15403</v>
      </c>
      <c r="N37" s="51">
        <v>6977</v>
      </c>
      <c r="O37" s="51">
        <v>15463</v>
      </c>
      <c r="P37" s="15">
        <v>7020</v>
      </c>
      <c r="Q37" s="51">
        <v>15368</v>
      </c>
      <c r="R37" s="15">
        <v>6957</v>
      </c>
    </row>
    <row r="38" spans="1:18" s="12" customFormat="1" ht="12.75" x14ac:dyDescent="0.2">
      <c r="A38" s="133" t="s">
        <v>63</v>
      </c>
      <c r="B38" s="134" t="s">
        <v>64</v>
      </c>
      <c r="C38" s="45" t="s">
        <v>70</v>
      </c>
      <c r="D38" s="160" t="s">
        <v>71</v>
      </c>
      <c r="E38" s="51">
        <v>56348</v>
      </c>
      <c r="F38" s="51">
        <v>27840</v>
      </c>
      <c r="G38" s="51">
        <v>55905</v>
      </c>
      <c r="H38" s="51">
        <v>27443</v>
      </c>
      <c r="I38" s="51">
        <v>55092</v>
      </c>
      <c r="J38" s="51">
        <v>26879</v>
      </c>
      <c r="K38" s="51">
        <v>54351</v>
      </c>
      <c r="L38" s="51">
        <v>26336</v>
      </c>
      <c r="M38" s="51">
        <v>53520</v>
      </c>
      <c r="N38" s="51">
        <v>25781</v>
      </c>
      <c r="O38" s="51">
        <v>52552</v>
      </c>
      <c r="P38" s="15">
        <v>25188</v>
      </c>
      <c r="Q38" s="51">
        <v>51309</v>
      </c>
      <c r="R38" s="15">
        <v>24418</v>
      </c>
    </row>
    <row r="39" spans="1:18" s="12" customFormat="1" ht="12.75" x14ac:dyDescent="0.2">
      <c r="A39" s="133" t="s">
        <v>63</v>
      </c>
      <c r="B39" s="134" t="s">
        <v>64</v>
      </c>
      <c r="C39" s="45" t="s">
        <v>72</v>
      </c>
      <c r="D39" s="160" t="s">
        <v>60</v>
      </c>
      <c r="E39" s="51">
        <v>61705</v>
      </c>
      <c r="F39" s="51">
        <v>29809</v>
      </c>
      <c r="G39" s="51">
        <v>61593</v>
      </c>
      <c r="H39" s="51">
        <v>29621</v>
      </c>
      <c r="I39" s="51">
        <v>61294</v>
      </c>
      <c r="J39" s="51">
        <v>29276</v>
      </c>
      <c r="K39" s="51">
        <v>62457</v>
      </c>
      <c r="L39" s="51">
        <v>29322</v>
      </c>
      <c r="M39" s="51">
        <v>61812</v>
      </c>
      <c r="N39" s="51">
        <v>28872</v>
      </c>
      <c r="O39" s="51">
        <v>61151</v>
      </c>
      <c r="P39" s="15">
        <v>28523</v>
      </c>
      <c r="Q39" s="51">
        <v>60291</v>
      </c>
      <c r="R39" s="15">
        <v>28053</v>
      </c>
    </row>
    <row r="40" spans="1:18" s="12" customFormat="1" ht="12.75" x14ac:dyDescent="0.2">
      <c r="A40" s="133" t="s">
        <v>63</v>
      </c>
      <c r="B40" s="134" t="s">
        <v>64</v>
      </c>
      <c r="C40" s="45" t="s">
        <v>72</v>
      </c>
      <c r="D40" s="160" t="s">
        <v>61</v>
      </c>
      <c r="E40" s="51">
        <v>42592</v>
      </c>
      <c r="F40" s="51">
        <v>20938</v>
      </c>
      <c r="G40" s="51">
        <v>42392</v>
      </c>
      <c r="H40" s="51">
        <v>20728</v>
      </c>
      <c r="I40" s="51">
        <v>41975</v>
      </c>
      <c r="J40" s="51">
        <v>20379</v>
      </c>
      <c r="K40" s="51">
        <v>42776</v>
      </c>
      <c r="L40" s="51">
        <v>20370</v>
      </c>
      <c r="M40" s="51">
        <v>42151</v>
      </c>
      <c r="N40" s="51">
        <v>19954</v>
      </c>
      <c r="O40" s="51">
        <v>41561</v>
      </c>
      <c r="P40" s="15">
        <v>19649</v>
      </c>
      <c r="Q40" s="51">
        <v>40819</v>
      </c>
      <c r="R40" s="15">
        <v>19238</v>
      </c>
    </row>
    <row r="41" spans="1:18" s="12" customFormat="1" ht="12.75" x14ac:dyDescent="0.2">
      <c r="A41" s="133" t="s">
        <v>63</v>
      </c>
      <c r="B41" s="134" t="s">
        <v>64</v>
      </c>
      <c r="C41" s="45" t="s">
        <v>72</v>
      </c>
      <c r="D41" s="160" t="s">
        <v>62</v>
      </c>
      <c r="E41" s="51">
        <v>19113</v>
      </c>
      <c r="F41" s="51">
        <v>8871</v>
      </c>
      <c r="G41" s="51">
        <v>19201</v>
      </c>
      <c r="H41" s="51">
        <v>8893</v>
      </c>
      <c r="I41" s="51">
        <v>19319</v>
      </c>
      <c r="J41" s="51">
        <v>8897</v>
      </c>
      <c r="K41" s="51">
        <v>19681</v>
      </c>
      <c r="L41" s="51">
        <v>8952</v>
      </c>
      <c r="M41" s="51">
        <v>19661</v>
      </c>
      <c r="N41" s="51">
        <v>8918</v>
      </c>
      <c r="O41" s="51">
        <v>19590</v>
      </c>
      <c r="P41" s="15">
        <v>8874</v>
      </c>
      <c r="Q41" s="51">
        <v>19472</v>
      </c>
      <c r="R41" s="15">
        <v>8815</v>
      </c>
    </row>
    <row r="42" spans="1:18" s="12" customFormat="1" ht="12.75" x14ac:dyDescent="0.2">
      <c r="A42" s="133" t="s">
        <v>63</v>
      </c>
      <c r="B42" s="134" t="s">
        <v>64</v>
      </c>
      <c r="C42" s="45" t="s">
        <v>73</v>
      </c>
      <c r="D42" s="160" t="s">
        <v>60</v>
      </c>
      <c r="E42" s="51">
        <v>30393</v>
      </c>
      <c r="F42" s="51">
        <v>14572</v>
      </c>
      <c r="G42" s="51">
        <v>30403</v>
      </c>
      <c r="H42" s="51">
        <v>14528</v>
      </c>
      <c r="I42" s="51">
        <v>30481</v>
      </c>
      <c r="J42" s="51">
        <v>14458</v>
      </c>
      <c r="K42" s="51">
        <v>30678</v>
      </c>
      <c r="L42" s="51">
        <v>14358</v>
      </c>
      <c r="M42" s="51">
        <v>30496</v>
      </c>
      <c r="N42" s="51">
        <v>14171</v>
      </c>
      <c r="O42" s="51">
        <v>30234</v>
      </c>
      <c r="P42" s="15">
        <v>14044</v>
      </c>
      <c r="Q42" s="51">
        <v>29816</v>
      </c>
      <c r="R42" s="15">
        <v>13820</v>
      </c>
    </row>
    <row r="43" spans="1:18" s="12" customFormat="1" ht="12.75" x14ac:dyDescent="0.2">
      <c r="A43" s="133" t="s">
        <v>63</v>
      </c>
      <c r="B43" s="134" t="s">
        <v>64</v>
      </c>
      <c r="C43" s="45" t="s">
        <v>73</v>
      </c>
      <c r="D43" s="160" t="s">
        <v>61</v>
      </c>
      <c r="E43" s="51">
        <v>15691</v>
      </c>
      <c r="F43" s="51">
        <v>7739</v>
      </c>
      <c r="G43" s="51">
        <v>15616</v>
      </c>
      <c r="H43" s="51">
        <v>7680</v>
      </c>
      <c r="I43" s="51">
        <v>15599</v>
      </c>
      <c r="J43" s="51">
        <v>7615</v>
      </c>
      <c r="K43" s="51">
        <v>15541</v>
      </c>
      <c r="L43" s="51">
        <v>7481</v>
      </c>
      <c r="M43" s="51">
        <v>15348</v>
      </c>
      <c r="N43" s="51">
        <v>7323</v>
      </c>
      <c r="O43" s="51">
        <v>15142</v>
      </c>
      <c r="P43" s="15">
        <v>7196</v>
      </c>
      <c r="Q43" s="51">
        <v>14838</v>
      </c>
      <c r="R43" s="15">
        <v>7018</v>
      </c>
    </row>
    <row r="44" spans="1:18" s="12" customFormat="1" ht="12.75" x14ac:dyDescent="0.2">
      <c r="A44" s="133" t="s">
        <v>63</v>
      </c>
      <c r="B44" s="134" t="s">
        <v>64</v>
      </c>
      <c r="C44" s="45" t="s">
        <v>73</v>
      </c>
      <c r="D44" s="160" t="s">
        <v>62</v>
      </c>
      <c r="E44" s="51">
        <v>14702</v>
      </c>
      <c r="F44" s="51">
        <v>6833</v>
      </c>
      <c r="G44" s="51">
        <v>14787</v>
      </c>
      <c r="H44" s="51">
        <v>6848</v>
      </c>
      <c r="I44" s="51">
        <v>14882</v>
      </c>
      <c r="J44" s="51">
        <v>6843</v>
      </c>
      <c r="K44" s="51">
        <v>15137</v>
      </c>
      <c r="L44" s="51">
        <v>6877</v>
      </c>
      <c r="M44" s="51">
        <v>15148</v>
      </c>
      <c r="N44" s="51">
        <v>6848</v>
      </c>
      <c r="O44" s="51">
        <v>15092</v>
      </c>
      <c r="P44" s="15">
        <v>6848</v>
      </c>
      <c r="Q44" s="51">
        <v>14978</v>
      </c>
      <c r="R44" s="15">
        <v>6802</v>
      </c>
    </row>
    <row r="45" spans="1:18" s="12" customFormat="1" ht="12.75" x14ac:dyDescent="0.2">
      <c r="A45" s="133" t="s">
        <v>63</v>
      </c>
      <c r="B45" s="134" t="s">
        <v>74</v>
      </c>
      <c r="C45" s="38"/>
      <c r="D45" s="159" t="s">
        <v>60</v>
      </c>
      <c r="E45" s="42">
        <v>299025</v>
      </c>
      <c r="F45" s="42">
        <v>145607</v>
      </c>
      <c r="G45" s="42">
        <v>298512</v>
      </c>
      <c r="H45" s="42">
        <v>144494</v>
      </c>
      <c r="I45" s="42">
        <v>297657</v>
      </c>
      <c r="J45" s="42">
        <v>143249</v>
      </c>
      <c r="K45" s="42">
        <v>301028</v>
      </c>
      <c r="L45" s="42">
        <v>142985</v>
      </c>
      <c r="M45" s="42">
        <v>298145</v>
      </c>
      <c r="N45" s="42">
        <v>140950</v>
      </c>
      <c r="O45" s="42">
        <v>295046</v>
      </c>
      <c r="P45" s="36">
        <v>138977</v>
      </c>
      <c r="Q45" s="42">
        <v>291710</v>
      </c>
      <c r="R45" s="36">
        <v>137131</v>
      </c>
    </row>
    <row r="46" spans="1:18" s="12" customFormat="1" ht="12.75" x14ac:dyDescent="0.2">
      <c r="A46" s="133" t="s">
        <v>63</v>
      </c>
      <c r="B46" s="134" t="s">
        <v>74</v>
      </c>
      <c r="C46" s="38"/>
      <c r="D46" s="159" t="s">
        <v>61</v>
      </c>
      <c r="E46" s="42">
        <v>220471</v>
      </c>
      <c r="F46" s="42">
        <v>109091</v>
      </c>
      <c r="G46" s="42">
        <v>218741</v>
      </c>
      <c r="H46" s="42">
        <v>107493</v>
      </c>
      <c r="I46" s="42">
        <v>216667</v>
      </c>
      <c r="J46" s="42">
        <v>105802</v>
      </c>
      <c r="K46" s="42">
        <v>217520</v>
      </c>
      <c r="L46" s="42">
        <v>104646</v>
      </c>
      <c r="M46" s="42">
        <v>213828</v>
      </c>
      <c r="N46" s="42">
        <v>102336</v>
      </c>
      <c r="O46" s="42">
        <v>210159</v>
      </c>
      <c r="P46" s="36">
        <v>100111</v>
      </c>
      <c r="Q46" s="42">
        <v>206212</v>
      </c>
      <c r="R46" s="36">
        <v>98021</v>
      </c>
    </row>
    <row r="47" spans="1:18" s="12" customFormat="1" ht="12.75" x14ac:dyDescent="0.2">
      <c r="A47" s="133" t="s">
        <v>63</v>
      </c>
      <c r="B47" s="134" t="s">
        <v>74</v>
      </c>
      <c r="C47" s="38"/>
      <c r="D47" s="159" t="s">
        <v>62</v>
      </c>
      <c r="E47" s="42">
        <v>78554</v>
      </c>
      <c r="F47" s="42">
        <v>36516</v>
      </c>
      <c r="G47" s="42">
        <v>79771</v>
      </c>
      <c r="H47" s="42">
        <v>37001</v>
      </c>
      <c r="I47" s="42">
        <v>80990</v>
      </c>
      <c r="J47" s="42">
        <v>37447</v>
      </c>
      <c r="K47" s="42">
        <v>83508</v>
      </c>
      <c r="L47" s="42">
        <v>38339</v>
      </c>
      <c r="M47" s="42">
        <v>84317</v>
      </c>
      <c r="N47" s="42">
        <v>38614</v>
      </c>
      <c r="O47" s="42">
        <v>84887</v>
      </c>
      <c r="P47" s="36">
        <v>38866</v>
      </c>
      <c r="Q47" s="42">
        <v>85498</v>
      </c>
      <c r="R47" s="36">
        <v>39110</v>
      </c>
    </row>
    <row r="48" spans="1:18" s="12" customFormat="1" ht="12.75" x14ac:dyDescent="0.2">
      <c r="A48" s="133" t="s">
        <v>63</v>
      </c>
      <c r="B48" s="134" t="s">
        <v>74</v>
      </c>
      <c r="C48" s="45" t="s">
        <v>75</v>
      </c>
      <c r="D48" s="160" t="s">
        <v>60</v>
      </c>
      <c r="E48" s="51">
        <v>60107</v>
      </c>
      <c r="F48" s="51">
        <v>29468</v>
      </c>
      <c r="G48" s="51">
        <v>59765</v>
      </c>
      <c r="H48" s="51">
        <v>29045</v>
      </c>
      <c r="I48" s="51">
        <v>59337</v>
      </c>
      <c r="J48" s="51">
        <v>28632</v>
      </c>
      <c r="K48" s="51">
        <v>60839</v>
      </c>
      <c r="L48" s="51">
        <v>28865</v>
      </c>
      <c r="M48" s="51">
        <v>59914</v>
      </c>
      <c r="N48" s="51">
        <v>28260</v>
      </c>
      <c r="O48" s="51">
        <v>59183</v>
      </c>
      <c r="P48" s="15">
        <v>27843</v>
      </c>
      <c r="Q48" s="51">
        <v>58315</v>
      </c>
      <c r="R48" s="15">
        <v>27357</v>
      </c>
    </row>
    <row r="49" spans="1:18" s="12" customFormat="1" ht="12.75" x14ac:dyDescent="0.2">
      <c r="A49" s="133" t="s">
        <v>63</v>
      </c>
      <c r="B49" s="134" t="s">
        <v>74</v>
      </c>
      <c r="C49" s="45" t="s">
        <v>75</v>
      </c>
      <c r="D49" s="160" t="s">
        <v>61</v>
      </c>
      <c r="E49" s="51">
        <v>47729</v>
      </c>
      <c r="F49" s="51">
        <v>23647</v>
      </c>
      <c r="G49" s="51">
        <v>47158</v>
      </c>
      <c r="H49" s="51">
        <v>23150</v>
      </c>
      <c r="I49" s="51">
        <v>46496</v>
      </c>
      <c r="J49" s="51">
        <v>22628</v>
      </c>
      <c r="K49" s="51">
        <v>47340</v>
      </c>
      <c r="L49" s="51">
        <v>22626</v>
      </c>
      <c r="M49" s="51">
        <v>46247</v>
      </c>
      <c r="N49" s="51">
        <v>21973</v>
      </c>
      <c r="O49" s="51">
        <v>45389</v>
      </c>
      <c r="P49" s="15">
        <v>21499</v>
      </c>
      <c r="Q49" s="51">
        <v>44412</v>
      </c>
      <c r="R49" s="15">
        <v>20973</v>
      </c>
    </row>
    <row r="50" spans="1:18" s="12" customFormat="1" ht="12.75" x14ac:dyDescent="0.2">
      <c r="A50" s="133" t="s">
        <v>63</v>
      </c>
      <c r="B50" s="134" t="s">
        <v>74</v>
      </c>
      <c r="C50" s="45" t="s">
        <v>75</v>
      </c>
      <c r="D50" s="160" t="s">
        <v>62</v>
      </c>
      <c r="E50" s="51">
        <v>12378</v>
      </c>
      <c r="F50" s="51">
        <v>5821</v>
      </c>
      <c r="G50" s="51">
        <v>12607</v>
      </c>
      <c r="H50" s="51">
        <v>5895</v>
      </c>
      <c r="I50" s="51">
        <v>12841</v>
      </c>
      <c r="J50" s="51">
        <v>6004</v>
      </c>
      <c r="K50" s="51">
        <v>13499</v>
      </c>
      <c r="L50" s="51">
        <v>6239</v>
      </c>
      <c r="M50" s="51">
        <v>13667</v>
      </c>
      <c r="N50" s="51">
        <v>6287</v>
      </c>
      <c r="O50" s="51">
        <v>13794</v>
      </c>
      <c r="P50" s="15">
        <v>6344</v>
      </c>
      <c r="Q50" s="51">
        <v>13903</v>
      </c>
      <c r="R50" s="15">
        <v>6384</v>
      </c>
    </row>
    <row r="51" spans="1:18" s="12" customFormat="1" ht="12.75" x14ac:dyDescent="0.2">
      <c r="A51" s="133" t="s">
        <v>63</v>
      </c>
      <c r="B51" s="134" t="s">
        <v>74</v>
      </c>
      <c r="C51" s="45" t="s">
        <v>76</v>
      </c>
      <c r="D51" s="160" t="s">
        <v>60</v>
      </c>
      <c r="E51" s="51">
        <v>22996</v>
      </c>
      <c r="F51" s="51">
        <v>10790</v>
      </c>
      <c r="G51" s="51">
        <v>23102</v>
      </c>
      <c r="H51" s="51">
        <v>10812</v>
      </c>
      <c r="I51" s="51">
        <v>23188</v>
      </c>
      <c r="J51" s="51">
        <v>10815</v>
      </c>
      <c r="K51" s="51">
        <v>23584</v>
      </c>
      <c r="L51" s="51">
        <v>10902</v>
      </c>
      <c r="M51" s="51">
        <v>23390</v>
      </c>
      <c r="N51" s="51">
        <v>10762</v>
      </c>
      <c r="O51" s="51">
        <v>23293</v>
      </c>
      <c r="P51" s="15">
        <v>10727</v>
      </c>
      <c r="Q51" s="51">
        <v>23166</v>
      </c>
      <c r="R51" s="15">
        <v>10658</v>
      </c>
    </row>
    <row r="52" spans="1:18" s="12" customFormat="1" ht="12.75" x14ac:dyDescent="0.2">
      <c r="A52" s="133" t="s">
        <v>63</v>
      </c>
      <c r="B52" s="134" t="s">
        <v>74</v>
      </c>
      <c r="C52" s="45" t="s">
        <v>76</v>
      </c>
      <c r="D52" s="160" t="s">
        <v>61</v>
      </c>
      <c r="E52" s="51">
        <v>10004</v>
      </c>
      <c r="F52" s="51">
        <v>4856</v>
      </c>
      <c r="G52" s="51">
        <v>9975</v>
      </c>
      <c r="H52" s="51">
        <v>4814</v>
      </c>
      <c r="I52" s="51">
        <v>9982</v>
      </c>
      <c r="J52" s="51">
        <v>4816</v>
      </c>
      <c r="K52" s="51">
        <v>10114</v>
      </c>
      <c r="L52" s="51">
        <v>4810</v>
      </c>
      <c r="M52" s="51">
        <v>9932</v>
      </c>
      <c r="N52" s="51">
        <v>4689</v>
      </c>
      <c r="O52" s="51">
        <v>9867</v>
      </c>
      <c r="P52" s="15">
        <v>4662</v>
      </c>
      <c r="Q52" s="51">
        <v>9751</v>
      </c>
      <c r="R52" s="15">
        <v>4597</v>
      </c>
    </row>
    <row r="53" spans="1:18" s="12" customFormat="1" ht="12.75" x14ac:dyDescent="0.2">
      <c r="A53" s="133" t="s">
        <v>63</v>
      </c>
      <c r="B53" s="134" t="s">
        <v>74</v>
      </c>
      <c r="C53" s="45" t="s">
        <v>76</v>
      </c>
      <c r="D53" s="160" t="s">
        <v>62</v>
      </c>
      <c r="E53" s="51">
        <v>12992</v>
      </c>
      <c r="F53" s="51">
        <v>5934</v>
      </c>
      <c r="G53" s="51">
        <v>13127</v>
      </c>
      <c r="H53" s="51">
        <v>5998</v>
      </c>
      <c r="I53" s="51">
        <v>13206</v>
      </c>
      <c r="J53" s="51">
        <v>5999</v>
      </c>
      <c r="K53" s="51">
        <v>13470</v>
      </c>
      <c r="L53" s="51">
        <v>6092</v>
      </c>
      <c r="M53" s="51">
        <v>13458</v>
      </c>
      <c r="N53" s="51">
        <v>6073</v>
      </c>
      <c r="O53" s="51">
        <v>13426</v>
      </c>
      <c r="P53" s="15">
        <v>6065</v>
      </c>
      <c r="Q53" s="51">
        <v>13415</v>
      </c>
      <c r="R53" s="15">
        <v>6061</v>
      </c>
    </row>
    <row r="54" spans="1:18" s="12" customFormat="1" ht="12.75" x14ac:dyDescent="0.2">
      <c r="A54" s="133" t="s">
        <v>63</v>
      </c>
      <c r="B54" s="134" t="s">
        <v>74</v>
      </c>
      <c r="C54" s="45" t="s">
        <v>77</v>
      </c>
      <c r="D54" s="160" t="s">
        <v>60</v>
      </c>
      <c r="E54" s="51">
        <v>34802</v>
      </c>
      <c r="F54" s="51">
        <v>16729</v>
      </c>
      <c r="G54" s="51">
        <v>35034</v>
      </c>
      <c r="H54" s="51">
        <v>16789</v>
      </c>
      <c r="I54" s="51">
        <v>35184</v>
      </c>
      <c r="J54" s="51">
        <v>16734</v>
      </c>
      <c r="K54" s="51">
        <v>35836</v>
      </c>
      <c r="L54" s="51">
        <v>16898</v>
      </c>
      <c r="M54" s="51">
        <v>35901</v>
      </c>
      <c r="N54" s="51">
        <v>16867</v>
      </c>
      <c r="O54" s="51">
        <v>35862</v>
      </c>
      <c r="P54" s="15">
        <v>16788</v>
      </c>
      <c r="Q54" s="51">
        <v>35695</v>
      </c>
      <c r="R54" s="15">
        <v>16626</v>
      </c>
    </row>
    <row r="55" spans="1:18" s="12" customFormat="1" ht="12.75" x14ac:dyDescent="0.2">
      <c r="A55" s="133" t="s">
        <v>63</v>
      </c>
      <c r="B55" s="134" t="s">
        <v>74</v>
      </c>
      <c r="C55" s="45" t="s">
        <v>77</v>
      </c>
      <c r="D55" s="160" t="s">
        <v>61</v>
      </c>
      <c r="E55" s="51">
        <v>12261</v>
      </c>
      <c r="F55" s="51">
        <v>6065</v>
      </c>
      <c r="G55" s="51">
        <v>12268</v>
      </c>
      <c r="H55" s="51">
        <v>6051</v>
      </c>
      <c r="I55" s="51">
        <v>12225</v>
      </c>
      <c r="J55" s="51">
        <v>5980</v>
      </c>
      <c r="K55" s="51">
        <v>12191</v>
      </c>
      <c r="L55" s="51">
        <v>5904</v>
      </c>
      <c r="M55" s="51">
        <v>12063</v>
      </c>
      <c r="N55" s="51">
        <v>5834</v>
      </c>
      <c r="O55" s="51">
        <v>11887</v>
      </c>
      <c r="P55" s="15">
        <v>5698</v>
      </c>
      <c r="Q55" s="51">
        <v>11622</v>
      </c>
      <c r="R55" s="15">
        <v>5525</v>
      </c>
    </row>
    <row r="56" spans="1:18" s="12" customFormat="1" ht="12.75" x14ac:dyDescent="0.2">
      <c r="A56" s="133" t="s">
        <v>63</v>
      </c>
      <c r="B56" s="134" t="s">
        <v>74</v>
      </c>
      <c r="C56" s="45" t="s">
        <v>77</v>
      </c>
      <c r="D56" s="160" t="s">
        <v>62</v>
      </c>
      <c r="E56" s="51">
        <v>22541</v>
      </c>
      <c r="F56" s="51">
        <v>10664</v>
      </c>
      <c r="G56" s="51">
        <v>22766</v>
      </c>
      <c r="H56" s="51">
        <v>10738</v>
      </c>
      <c r="I56" s="51">
        <v>22959</v>
      </c>
      <c r="J56" s="51">
        <v>10754</v>
      </c>
      <c r="K56" s="51">
        <v>23645</v>
      </c>
      <c r="L56" s="51">
        <v>10994</v>
      </c>
      <c r="M56" s="51">
        <v>23838</v>
      </c>
      <c r="N56" s="51">
        <v>11033</v>
      </c>
      <c r="O56" s="51">
        <v>23975</v>
      </c>
      <c r="P56" s="15">
        <v>11090</v>
      </c>
      <c r="Q56" s="51">
        <v>24073</v>
      </c>
      <c r="R56" s="15">
        <v>11101</v>
      </c>
    </row>
    <row r="57" spans="1:18" s="12" customFormat="1" ht="12.75" x14ac:dyDescent="0.2">
      <c r="A57" s="133" t="s">
        <v>63</v>
      </c>
      <c r="B57" s="134" t="s">
        <v>74</v>
      </c>
      <c r="C57" s="45" t="s">
        <v>78</v>
      </c>
      <c r="D57" s="160" t="s">
        <v>60</v>
      </c>
      <c r="E57" s="51">
        <v>71152</v>
      </c>
      <c r="F57" s="51">
        <v>34820</v>
      </c>
      <c r="G57" s="51">
        <v>70709</v>
      </c>
      <c r="H57" s="51">
        <v>34370</v>
      </c>
      <c r="I57" s="51">
        <v>70298</v>
      </c>
      <c r="J57" s="51">
        <v>33985</v>
      </c>
      <c r="K57" s="51">
        <v>71236</v>
      </c>
      <c r="L57" s="51">
        <v>33924</v>
      </c>
      <c r="M57" s="51">
        <v>70288</v>
      </c>
      <c r="N57" s="51">
        <v>33280</v>
      </c>
      <c r="O57" s="51">
        <v>69375</v>
      </c>
      <c r="P57" s="15">
        <v>32730</v>
      </c>
      <c r="Q57" s="51">
        <v>68155</v>
      </c>
      <c r="R57" s="15">
        <v>32092</v>
      </c>
    </row>
    <row r="58" spans="1:18" s="12" customFormat="1" ht="12.75" x14ac:dyDescent="0.2">
      <c r="A58" s="133" t="s">
        <v>63</v>
      </c>
      <c r="B58" s="134" t="s">
        <v>74</v>
      </c>
      <c r="C58" s="45" t="s">
        <v>78</v>
      </c>
      <c r="D58" s="160" t="s">
        <v>61</v>
      </c>
      <c r="E58" s="51">
        <v>55961</v>
      </c>
      <c r="F58" s="51">
        <v>27799</v>
      </c>
      <c r="G58" s="51">
        <v>55113</v>
      </c>
      <c r="H58" s="51">
        <v>27161</v>
      </c>
      <c r="I58" s="51">
        <v>54182</v>
      </c>
      <c r="J58" s="51">
        <v>26556</v>
      </c>
      <c r="K58" s="51">
        <v>54559</v>
      </c>
      <c r="L58" s="51">
        <v>26235</v>
      </c>
      <c r="M58" s="51">
        <v>53355</v>
      </c>
      <c r="N58" s="51">
        <v>25481</v>
      </c>
      <c r="O58" s="51">
        <v>52168</v>
      </c>
      <c r="P58" s="15">
        <v>24802</v>
      </c>
      <c r="Q58" s="51">
        <v>50706</v>
      </c>
      <c r="R58" s="15">
        <v>24081</v>
      </c>
    </row>
    <row r="59" spans="1:18" s="12" customFormat="1" ht="12.75" x14ac:dyDescent="0.2">
      <c r="A59" s="133" t="s">
        <v>63</v>
      </c>
      <c r="B59" s="134" t="s">
        <v>74</v>
      </c>
      <c r="C59" s="45" t="s">
        <v>78</v>
      </c>
      <c r="D59" s="160" t="s">
        <v>62</v>
      </c>
      <c r="E59" s="51">
        <v>15191</v>
      </c>
      <c r="F59" s="51">
        <v>7021</v>
      </c>
      <c r="G59" s="51">
        <v>15596</v>
      </c>
      <c r="H59" s="51">
        <v>7209</v>
      </c>
      <c r="I59" s="51">
        <v>16116</v>
      </c>
      <c r="J59" s="51">
        <v>7429</v>
      </c>
      <c r="K59" s="51">
        <v>16677</v>
      </c>
      <c r="L59" s="51">
        <v>7689</v>
      </c>
      <c r="M59" s="51">
        <v>16933</v>
      </c>
      <c r="N59" s="51">
        <v>7799</v>
      </c>
      <c r="O59" s="51">
        <v>17207</v>
      </c>
      <c r="P59" s="15">
        <v>7928</v>
      </c>
      <c r="Q59" s="51">
        <v>17449</v>
      </c>
      <c r="R59" s="15">
        <v>8011</v>
      </c>
    </row>
    <row r="60" spans="1:18" s="12" customFormat="1" ht="12.75" x14ac:dyDescent="0.2">
      <c r="A60" s="133" t="s">
        <v>63</v>
      </c>
      <c r="B60" s="134" t="s">
        <v>74</v>
      </c>
      <c r="C60" s="45" t="s">
        <v>79</v>
      </c>
      <c r="D60" s="160" t="s">
        <v>71</v>
      </c>
      <c r="E60" s="51">
        <v>69875</v>
      </c>
      <c r="F60" s="51">
        <v>34743</v>
      </c>
      <c r="G60" s="51">
        <v>69668</v>
      </c>
      <c r="H60" s="51">
        <v>34454</v>
      </c>
      <c r="I60" s="51">
        <v>69228</v>
      </c>
      <c r="J60" s="51">
        <v>34014</v>
      </c>
      <c r="K60" s="51">
        <v>68226</v>
      </c>
      <c r="L60" s="51">
        <v>33156</v>
      </c>
      <c r="M60" s="51">
        <v>67373</v>
      </c>
      <c r="N60" s="51">
        <v>32572</v>
      </c>
      <c r="O60" s="51">
        <v>66252</v>
      </c>
      <c r="P60" s="15">
        <v>31802</v>
      </c>
      <c r="Q60" s="51">
        <v>65333</v>
      </c>
      <c r="R60" s="15">
        <v>31317</v>
      </c>
    </row>
    <row r="61" spans="1:18" s="12" customFormat="1" ht="12.75" x14ac:dyDescent="0.2">
      <c r="A61" s="133" t="s">
        <v>63</v>
      </c>
      <c r="B61" s="134" t="s">
        <v>74</v>
      </c>
      <c r="C61" s="45" t="s">
        <v>80</v>
      </c>
      <c r="D61" s="160" t="s">
        <v>60</v>
      </c>
      <c r="E61" s="51">
        <v>40093</v>
      </c>
      <c r="F61" s="51">
        <v>19057</v>
      </c>
      <c r="G61" s="51">
        <v>40234</v>
      </c>
      <c r="H61" s="51">
        <v>19024</v>
      </c>
      <c r="I61" s="51">
        <v>40422</v>
      </c>
      <c r="J61" s="51">
        <v>19069</v>
      </c>
      <c r="K61" s="51">
        <v>41307</v>
      </c>
      <c r="L61" s="51">
        <v>19240</v>
      </c>
      <c r="M61" s="51">
        <v>41279</v>
      </c>
      <c r="N61" s="51">
        <v>19209</v>
      </c>
      <c r="O61" s="51">
        <v>41081</v>
      </c>
      <c r="P61" s="15">
        <v>19087</v>
      </c>
      <c r="Q61" s="51">
        <v>41046</v>
      </c>
      <c r="R61" s="15">
        <v>19081</v>
      </c>
    </row>
    <row r="62" spans="1:18" s="12" customFormat="1" ht="12.75" x14ac:dyDescent="0.2">
      <c r="A62" s="133" t="s">
        <v>63</v>
      </c>
      <c r="B62" s="134" t="s">
        <v>74</v>
      </c>
      <c r="C62" s="45" t="s">
        <v>80</v>
      </c>
      <c r="D62" s="160" t="s">
        <v>61</v>
      </c>
      <c r="E62" s="51">
        <v>24641</v>
      </c>
      <c r="F62" s="51">
        <v>11981</v>
      </c>
      <c r="G62" s="51">
        <v>24559</v>
      </c>
      <c r="H62" s="51">
        <v>11863</v>
      </c>
      <c r="I62" s="51">
        <v>24554</v>
      </c>
      <c r="J62" s="51">
        <v>11808</v>
      </c>
      <c r="K62" s="51">
        <v>25090</v>
      </c>
      <c r="L62" s="51">
        <v>11915</v>
      </c>
      <c r="M62" s="51">
        <v>24858</v>
      </c>
      <c r="N62" s="51">
        <v>11787</v>
      </c>
      <c r="O62" s="51">
        <v>24596</v>
      </c>
      <c r="P62" s="15">
        <v>11648</v>
      </c>
      <c r="Q62" s="51">
        <v>24388</v>
      </c>
      <c r="R62" s="15">
        <v>11528</v>
      </c>
    </row>
    <row r="63" spans="1:18" s="12" customFormat="1" ht="12.75" x14ac:dyDescent="0.2">
      <c r="A63" s="133" t="s">
        <v>63</v>
      </c>
      <c r="B63" s="134" t="s">
        <v>74</v>
      </c>
      <c r="C63" s="45" t="s">
        <v>80</v>
      </c>
      <c r="D63" s="160" t="s">
        <v>62</v>
      </c>
      <c r="E63" s="51">
        <v>15452</v>
      </c>
      <c r="F63" s="51">
        <v>7076</v>
      </c>
      <c r="G63" s="51">
        <v>15675</v>
      </c>
      <c r="H63" s="51">
        <v>7161</v>
      </c>
      <c r="I63" s="51">
        <v>15868</v>
      </c>
      <c r="J63" s="51">
        <v>7261</v>
      </c>
      <c r="K63" s="51">
        <v>16217</v>
      </c>
      <c r="L63" s="51">
        <v>7325</v>
      </c>
      <c r="M63" s="51">
        <v>16421</v>
      </c>
      <c r="N63" s="51">
        <v>7422</v>
      </c>
      <c r="O63" s="51">
        <v>16485</v>
      </c>
      <c r="P63" s="15">
        <v>7439</v>
      </c>
      <c r="Q63" s="51">
        <v>16658</v>
      </c>
      <c r="R63" s="15">
        <v>7553</v>
      </c>
    </row>
    <row r="64" spans="1:18" s="12" customFormat="1" ht="12.75" x14ac:dyDescent="0.2">
      <c r="A64" s="133" t="s">
        <v>63</v>
      </c>
      <c r="B64" s="134" t="s">
        <v>81</v>
      </c>
      <c r="C64" s="38"/>
      <c r="D64" s="159" t="s">
        <v>71</v>
      </c>
      <c r="E64" s="42">
        <v>422908</v>
      </c>
      <c r="F64" s="42">
        <v>211497</v>
      </c>
      <c r="G64" s="42">
        <v>420486</v>
      </c>
      <c r="H64" s="42">
        <v>209116</v>
      </c>
      <c r="I64" s="42">
        <v>418260</v>
      </c>
      <c r="J64" s="42">
        <v>207031</v>
      </c>
      <c r="K64" s="42">
        <v>415108</v>
      </c>
      <c r="L64" s="42">
        <v>204087</v>
      </c>
      <c r="M64" s="42">
        <v>411333</v>
      </c>
      <c r="N64" s="42">
        <v>201529</v>
      </c>
      <c r="O64" s="42">
        <v>406420</v>
      </c>
      <c r="P64" s="36">
        <v>198789</v>
      </c>
      <c r="Q64" s="42">
        <v>401817</v>
      </c>
      <c r="R64" s="36">
        <v>196077</v>
      </c>
    </row>
    <row r="65" spans="1:33" x14ac:dyDescent="0.25">
      <c r="A65" s="133" t="s">
        <v>63</v>
      </c>
      <c r="B65" s="134" t="s">
        <v>81</v>
      </c>
      <c r="C65" s="45" t="s">
        <v>81</v>
      </c>
      <c r="D65" s="160" t="s">
        <v>71</v>
      </c>
      <c r="E65" s="51">
        <v>422908</v>
      </c>
      <c r="F65" s="51">
        <v>211497</v>
      </c>
      <c r="G65" s="51">
        <v>420486</v>
      </c>
      <c r="H65" s="51">
        <v>209116</v>
      </c>
      <c r="I65" s="51">
        <v>418260</v>
      </c>
      <c r="J65" s="51">
        <v>207031</v>
      </c>
      <c r="K65" s="51">
        <v>415108</v>
      </c>
      <c r="L65" s="51">
        <v>204087</v>
      </c>
      <c r="M65" s="51">
        <v>411333</v>
      </c>
      <c r="N65" s="51">
        <v>201529</v>
      </c>
      <c r="O65" s="51">
        <v>406420</v>
      </c>
      <c r="P65" s="15">
        <v>198789</v>
      </c>
      <c r="Q65" s="51">
        <v>401817</v>
      </c>
      <c r="R65" s="15">
        <v>196077</v>
      </c>
    </row>
    <row r="66" spans="1:33" x14ac:dyDescent="0.25">
      <c r="A66" s="133" t="s">
        <v>63</v>
      </c>
      <c r="B66" s="134" t="s">
        <v>82</v>
      </c>
      <c r="C66" s="38"/>
      <c r="D66" s="159" t="s">
        <v>60</v>
      </c>
      <c r="E66" s="42">
        <v>443252</v>
      </c>
      <c r="F66" s="42">
        <v>215558</v>
      </c>
      <c r="G66" s="42">
        <v>441855</v>
      </c>
      <c r="H66" s="42">
        <v>213634</v>
      </c>
      <c r="I66" s="42">
        <v>439908</v>
      </c>
      <c r="J66" s="42">
        <v>211252</v>
      </c>
      <c r="K66" s="42">
        <v>447377</v>
      </c>
      <c r="L66" s="42">
        <v>211821</v>
      </c>
      <c r="M66" s="42">
        <v>442811</v>
      </c>
      <c r="N66" s="42">
        <v>208377</v>
      </c>
      <c r="O66" s="42">
        <v>437562</v>
      </c>
      <c r="P66" s="36">
        <v>205211</v>
      </c>
      <c r="Q66" s="42">
        <v>430715</v>
      </c>
      <c r="R66" s="36">
        <v>201431</v>
      </c>
    </row>
    <row r="67" spans="1:33" x14ac:dyDescent="0.25">
      <c r="A67" s="133" t="s">
        <v>63</v>
      </c>
      <c r="B67" s="134" t="s">
        <v>82</v>
      </c>
      <c r="C67" s="38"/>
      <c r="D67" s="159" t="s">
        <v>61</v>
      </c>
      <c r="E67" s="42">
        <v>323697</v>
      </c>
      <c r="F67" s="42">
        <v>159371</v>
      </c>
      <c r="G67" s="42">
        <v>321565</v>
      </c>
      <c r="H67" s="42">
        <v>157391</v>
      </c>
      <c r="I67" s="42">
        <v>318864</v>
      </c>
      <c r="J67" s="42">
        <v>154978</v>
      </c>
      <c r="K67" s="42">
        <v>323991</v>
      </c>
      <c r="L67" s="42">
        <v>155024</v>
      </c>
      <c r="M67" s="42">
        <v>319489</v>
      </c>
      <c r="N67" s="42">
        <v>151839</v>
      </c>
      <c r="O67" s="42">
        <v>314735</v>
      </c>
      <c r="P67" s="36">
        <v>148980</v>
      </c>
      <c r="Q67" s="42">
        <v>308849</v>
      </c>
      <c r="R67" s="36">
        <v>145723</v>
      </c>
    </row>
    <row r="68" spans="1:33" x14ac:dyDescent="0.25">
      <c r="A68" s="133" t="s">
        <v>63</v>
      </c>
      <c r="B68" s="134" t="s">
        <v>82</v>
      </c>
      <c r="C68" s="38"/>
      <c r="D68" s="159" t="s">
        <v>62</v>
      </c>
      <c r="E68" s="42">
        <v>119555</v>
      </c>
      <c r="F68" s="42">
        <v>56187</v>
      </c>
      <c r="G68" s="42">
        <v>120290</v>
      </c>
      <c r="H68" s="42">
        <v>56243</v>
      </c>
      <c r="I68" s="42">
        <v>121044</v>
      </c>
      <c r="J68" s="42">
        <v>56274</v>
      </c>
      <c r="K68" s="42">
        <v>123386</v>
      </c>
      <c r="L68" s="42">
        <v>56797</v>
      </c>
      <c r="M68" s="42">
        <v>123322</v>
      </c>
      <c r="N68" s="42">
        <v>56538</v>
      </c>
      <c r="O68" s="42">
        <v>122827</v>
      </c>
      <c r="P68" s="36">
        <v>56231</v>
      </c>
      <c r="Q68" s="42">
        <v>121866</v>
      </c>
      <c r="R68" s="36">
        <v>55708</v>
      </c>
    </row>
    <row r="69" spans="1:33" x14ac:dyDescent="0.25">
      <c r="A69" s="133" t="s">
        <v>63</v>
      </c>
      <c r="B69" s="134" t="s">
        <v>82</v>
      </c>
      <c r="C69" s="45" t="s">
        <v>83</v>
      </c>
      <c r="D69" s="160" t="s">
        <v>60</v>
      </c>
      <c r="E69" s="51">
        <v>67526</v>
      </c>
      <c r="F69" s="51">
        <v>33003</v>
      </c>
      <c r="G69" s="51">
        <v>67454</v>
      </c>
      <c r="H69" s="51">
        <v>32841</v>
      </c>
      <c r="I69" s="51">
        <v>67358</v>
      </c>
      <c r="J69" s="51">
        <v>32613</v>
      </c>
      <c r="K69" s="51">
        <v>69068</v>
      </c>
      <c r="L69" s="51">
        <v>32930</v>
      </c>
      <c r="M69" s="51">
        <v>68400</v>
      </c>
      <c r="N69" s="51">
        <v>32399</v>
      </c>
      <c r="O69" s="51">
        <v>67612</v>
      </c>
      <c r="P69" s="15">
        <v>31842</v>
      </c>
      <c r="Q69" s="51">
        <v>66669</v>
      </c>
      <c r="R69" s="15">
        <v>31315</v>
      </c>
    </row>
    <row r="70" spans="1:33" x14ac:dyDescent="0.25">
      <c r="A70" s="133" t="s">
        <v>63</v>
      </c>
      <c r="B70" s="134" t="s">
        <v>82</v>
      </c>
      <c r="C70" s="45" t="s">
        <v>83</v>
      </c>
      <c r="D70" s="160" t="s">
        <v>61</v>
      </c>
      <c r="E70" s="51">
        <v>54749</v>
      </c>
      <c r="F70" s="51">
        <v>26925</v>
      </c>
      <c r="G70" s="51">
        <v>54643</v>
      </c>
      <c r="H70" s="51">
        <v>26776</v>
      </c>
      <c r="I70" s="51">
        <v>54529</v>
      </c>
      <c r="J70" s="51">
        <v>26567</v>
      </c>
      <c r="K70" s="51">
        <v>55985</v>
      </c>
      <c r="L70" s="51">
        <v>26846</v>
      </c>
      <c r="M70" s="51">
        <v>55324</v>
      </c>
      <c r="N70" s="51">
        <v>26341</v>
      </c>
      <c r="O70" s="51">
        <v>54670</v>
      </c>
      <c r="P70" s="15">
        <v>25871</v>
      </c>
      <c r="Q70" s="51">
        <v>53834</v>
      </c>
      <c r="R70" s="15">
        <v>25408</v>
      </c>
    </row>
    <row r="71" spans="1:33" x14ac:dyDescent="0.25">
      <c r="A71" s="133" t="s">
        <v>63</v>
      </c>
      <c r="B71" s="134" t="s">
        <v>82</v>
      </c>
      <c r="C71" s="45" t="s">
        <v>83</v>
      </c>
      <c r="D71" s="160" t="s">
        <v>62</v>
      </c>
      <c r="E71" s="51">
        <v>12777</v>
      </c>
      <c r="F71" s="51">
        <v>6078</v>
      </c>
      <c r="G71" s="51">
        <v>12811</v>
      </c>
      <c r="H71" s="51">
        <v>6065</v>
      </c>
      <c r="I71" s="51">
        <v>12829</v>
      </c>
      <c r="J71" s="51">
        <v>6046</v>
      </c>
      <c r="K71" s="51">
        <v>13083</v>
      </c>
      <c r="L71" s="51">
        <v>6084</v>
      </c>
      <c r="M71" s="51">
        <v>13076</v>
      </c>
      <c r="N71" s="51">
        <v>6058</v>
      </c>
      <c r="O71" s="51">
        <v>12942</v>
      </c>
      <c r="P71" s="15">
        <v>5971</v>
      </c>
      <c r="Q71" s="51">
        <v>12835</v>
      </c>
      <c r="R71" s="15">
        <v>5907</v>
      </c>
    </row>
    <row r="72" spans="1:33" x14ac:dyDescent="0.25">
      <c r="A72" s="133" t="s">
        <v>63</v>
      </c>
      <c r="B72" s="134" t="s">
        <v>82</v>
      </c>
      <c r="C72" s="45" t="s">
        <v>84</v>
      </c>
      <c r="D72" s="160" t="s">
        <v>60</v>
      </c>
      <c r="E72" s="51">
        <v>107491</v>
      </c>
      <c r="F72" s="51">
        <v>51965</v>
      </c>
      <c r="G72" s="51">
        <v>107055</v>
      </c>
      <c r="H72" s="51">
        <v>51429</v>
      </c>
      <c r="I72" s="51">
        <v>106423</v>
      </c>
      <c r="J72" s="51">
        <v>50749</v>
      </c>
      <c r="K72" s="51">
        <v>109191</v>
      </c>
      <c r="L72" s="51">
        <v>51348</v>
      </c>
      <c r="M72" s="51">
        <v>108070</v>
      </c>
      <c r="N72" s="51">
        <v>50570</v>
      </c>
      <c r="O72" s="51">
        <v>106837</v>
      </c>
      <c r="P72" s="15">
        <v>49848</v>
      </c>
      <c r="Q72" s="51">
        <v>105189</v>
      </c>
      <c r="R72" s="15">
        <v>48984</v>
      </c>
    </row>
    <row r="73" spans="1:33" x14ac:dyDescent="0.25">
      <c r="A73" s="133" t="s">
        <v>63</v>
      </c>
      <c r="B73" s="134" t="s">
        <v>82</v>
      </c>
      <c r="C73" s="45" t="s">
        <v>84</v>
      </c>
      <c r="D73" s="160" t="s">
        <v>61</v>
      </c>
      <c r="E73" s="51">
        <v>69673</v>
      </c>
      <c r="F73" s="51">
        <v>34333</v>
      </c>
      <c r="G73" s="51">
        <v>69109</v>
      </c>
      <c r="H73" s="51">
        <v>33817</v>
      </c>
      <c r="I73" s="51">
        <v>68324</v>
      </c>
      <c r="J73" s="51">
        <v>33218</v>
      </c>
      <c r="K73" s="51">
        <v>70004</v>
      </c>
      <c r="L73" s="51">
        <v>33461</v>
      </c>
      <c r="M73" s="51">
        <v>68974</v>
      </c>
      <c r="N73" s="51">
        <v>32767</v>
      </c>
      <c r="O73" s="51">
        <v>67808</v>
      </c>
      <c r="P73" s="15">
        <v>32086</v>
      </c>
      <c r="Q73" s="51">
        <v>66445</v>
      </c>
      <c r="R73" s="15">
        <v>31345</v>
      </c>
    </row>
    <row r="74" spans="1:33" x14ac:dyDescent="0.25">
      <c r="A74" s="133" t="s">
        <v>63</v>
      </c>
      <c r="B74" s="134" t="s">
        <v>82</v>
      </c>
      <c r="C74" s="45" t="s">
        <v>84</v>
      </c>
      <c r="D74" s="160" t="s">
        <v>62</v>
      </c>
      <c r="E74" s="51">
        <v>37818</v>
      </c>
      <c r="F74" s="51">
        <v>17632</v>
      </c>
      <c r="G74" s="51">
        <v>37946</v>
      </c>
      <c r="H74" s="51">
        <v>17612</v>
      </c>
      <c r="I74" s="51">
        <v>38099</v>
      </c>
      <c r="J74" s="51">
        <v>17531</v>
      </c>
      <c r="K74" s="51">
        <v>39187</v>
      </c>
      <c r="L74" s="51">
        <v>17887</v>
      </c>
      <c r="M74" s="51">
        <v>39096</v>
      </c>
      <c r="N74" s="51">
        <v>17803</v>
      </c>
      <c r="O74" s="51">
        <v>39029</v>
      </c>
      <c r="P74" s="15">
        <v>17762</v>
      </c>
      <c r="Q74" s="51">
        <v>38744</v>
      </c>
      <c r="R74" s="15">
        <v>17639</v>
      </c>
    </row>
    <row r="75" spans="1:33" s="123" customFormat="1" ht="15.75" x14ac:dyDescent="0.25">
      <c r="A75" s="168" t="s">
        <v>63</v>
      </c>
      <c r="B75" s="169" t="s">
        <v>82</v>
      </c>
      <c r="C75" s="170" t="s">
        <v>865</v>
      </c>
      <c r="D75" s="362" t="s">
        <v>71</v>
      </c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14"/>
      <c r="Q75" s="55">
        <v>74748</v>
      </c>
      <c r="R75" s="14">
        <v>35397</v>
      </c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</row>
    <row r="76" spans="1:33" s="123" customFormat="1" x14ac:dyDescent="0.25">
      <c r="A76" s="168" t="s">
        <v>63</v>
      </c>
      <c r="B76" s="169" t="s">
        <v>82</v>
      </c>
      <c r="C76" s="170" t="s">
        <v>85</v>
      </c>
      <c r="D76" s="362" t="s">
        <v>60</v>
      </c>
      <c r="E76" s="55">
        <v>104956</v>
      </c>
      <c r="F76" s="55">
        <v>51104</v>
      </c>
      <c r="G76" s="55">
        <v>104941</v>
      </c>
      <c r="H76" s="55">
        <v>50795</v>
      </c>
      <c r="I76" s="55">
        <v>104708</v>
      </c>
      <c r="J76" s="55">
        <v>50394</v>
      </c>
      <c r="K76" s="55">
        <v>106724</v>
      </c>
      <c r="L76" s="55">
        <v>50513</v>
      </c>
      <c r="M76" s="55">
        <v>105895</v>
      </c>
      <c r="N76" s="55">
        <v>49769</v>
      </c>
      <c r="O76" s="55">
        <v>104838</v>
      </c>
      <c r="P76" s="14">
        <v>49157</v>
      </c>
      <c r="Q76" s="55">
        <v>103404</v>
      </c>
      <c r="R76" s="14">
        <v>48295</v>
      </c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</row>
    <row r="77" spans="1:33" s="123" customFormat="1" x14ac:dyDescent="0.25">
      <c r="A77" s="168" t="s">
        <v>63</v>
      </c>
      <c r="B77" s="169" t="s">
        <v>82</v>
      </c>
      <c r="C77" s="170" t="s">
        <v>85</v>
      </c>
      <c r="D77" s="362" t="s">
        <v>61</v>
      </c>
      <c r="E77" s="55">
        <v>73444</v>
      </c>
      <c r="F77" s="55">
        <v>36323</v>
      </c>
      <c r="G77" s="55">
        <v>73179</v>
      </c>
      <c r="H77" s="55">
        <v>35935</v>
      </c>
      <c r="I77" s="55">
        <v>72624</v>
      </c>
      <c r="J77" s="55">
        <v>35446</v>
      </c>
      <c r="K77" s="55">
        <v>73892</v>
      </c>
      <c r="L77" s="55">
        <v>35329</v>
      </c>
      <c r="M77" s="55">
        <v>72956</v>
      </c>
      <c r="N77" s="55">
        <v>34613</v>
      </c>
      <c r="O77" s="55">
        <v>71915</v>
      </c>
      <c r="P77" s="14">
        <v>34008</v>
      </c>
      <c r="Q77" s="55">
        <v>70594</v>
      </c>
      <c r="R77" s="14">
        <v>33236</v>
      </c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</row>
    <row r="78" spans="1:33" s="123" customFormat="1" x14ac:dyDescent="0.25">
      <c r="A78" s="168" t="s">
        <v>63</v>
      </c>
      <c r="B78" s="169" t="s">
        <v>82</v>
      </c>
      <c r="C78" s="170" t="s">
        <v>85</v>
      </c>
      <c r="D78" s="362" t="s">
        <v>62</v>
      </c>
      <c r="E78" s="55">
        <v>31512</v>
      </c>
      <c r="F78" s="55">
        <v>14781</v>
      </c>
      <c r="G78" s="55">
        <v>31762</v>
      </c>
      <c r="H78" s="55">
        <v>14860</v>
      </c>
      <c r="I78" s="55">
        <v>32084</v>
      </c>
      <c r="J78" s="55">
        <v>14948</v>
      </c>
      <c r="K78" s="55">
        <v>32832</v>
      </c>
      <c r="L78" s="55">
        <v>15184</v>
      </c>
      <c r="M78" s="55">
        <v>32939</v>
      </c>
      <c r="N78" s="55">
        <v>15156</v>
      </c>
      <c r="O78" s="55">
        <v>32923</v>
      </c>
      <c r="P78" s="14">
        <v>15149</v>
      </c>
      <c r="Q78" s="55">
        <v>32810</v>
      </c>
      <c r="R78" s="14">
        <v>15059</v>
      </c>
      <c r="S78" s="358"/>
      <c r="T78" s="358"/>
      <c r="U78" s="358"/>
      <c r="V78" s="358"/>
      <c r="W78" s="358"/>
      <c r="X78" s="358"/>
      <c r="Y78" s="358"/>
      <c r="Z78" s="358"/>
      <c r="AA78" s="358"/>
      <c r="AB78" s="358"/>
      <c r="AC78" s="358"/>
      <c r="AD78" s="358"/>
      <c r="AE78" s="358"/>
      <c r="AF78" s="358"/>
      <c r="AG78" s="358"/>
    </row>
    <row r="79" spans="1:33" s="123" customFormat="1" ht="15.75" x14ac:dyDescent="0.25">
      <c r="A79" s="168" t="s">
        <v>63</v>
      </c>
      <c r="B79" s="169" t="s">
        <v>82</v>
      </c>
      <c r="C79" s="170" t="s">
        <v>866</v>
      </c>
      <c r="D79" s="362" t="s">
        <v>60</v>
      </c>
      <c r="E79" s="55">
        <v>118524</v>
      </c>
      <c r="F79" s="55">
        <v>57912</v>
      </c>
      <c r="G79" s="55">
        <v>117562</v>
      </c>
      <c r="H79" s="55">
        <v>57131</v>
      </c>
      <c r="I79" s="55">
        <v>116569</v>
      </c>
      <c r="J79" s="55">
        <v>56205</v>
      </c>
      <c r="K79" s="55">
        <v>117086</v>
      </c>
      <c r="L79" s="55">
        <v>55850</v>
      </c>
      <c r="M79" s="55">
        <v>115509</v>
      </c>
      <c r="N79" s="55">
        <v>54758</v>
      </c>
      <c r="O79" s="55">
        <v>113962</v>
      </c>
      <c r="P79" s="14">
        <v>53793</v>
      </c>
      <c r="Q79" s="55">
        <v>37060</v>
      </c>
      <c r="R79" s="14">
        <v>17222</v>
      </c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</row>
    <row r="80" spans="1:33" s="123" customFormat="1" ht="15.75" x14ac:dyDescent="0.25">
      <c r="A80" s="168" t="s">
        <v>63</v>
      </c>
      <c r="B80" s="169" t="s">
        <v>82</v>
      </c>
      <c r="C80" s="170" t="s">
        <v>866</v>
      </c>
      <c r="D80" s="362" t="s">
        <v>61</v>
      </c>
      <c r="E80" s="55">
        <v>105644</v>
      </c>
      <c r="F80" s="55">
        <v>51757</v>
      </c>
      <c r="G80" s="55">
        <v>104551</v>
      </c>
      <c r="H80" s="55">
        <v>50961</v>
      </c>
      <c r="I80" s="55">
        <v>103490</v>
      </c>
      <c r="J80" s="55">
        <v>50029</v>
      </c>
      <c r="K80" s="55">
        <v>103970</v>
      </c>
      <c r="L80" s="55">
        <v>49770</v>
      </c>
      <c r="M80" s="55">
        <v>102372</v>
      </c>
      <c r="N80" s="55">
        <v>48672</v>
      </c>
      <c r="O80" s="55">
        <v>100885</v>
      </c>
      <c r="P80" s="14">
        <v>47771</v>
      </c>
      <c r="Q80" s="55">
        <v>24125</v>
      </c>
      <c r="R80" s="14">
        <v>11274</v>
      </c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</row>
    <row r="81" spans="1:33" s="123" customFormat="1" ht="15.75" x14ac:dyDescent="0.25">
      <c r="A81" s="168" t="s">
        <v>63</v>
      </c>
      <c r="B81" s="169" t="s">
        <v>82</v>
      </c>
      <c r="C81" s="170" t="s">
        <v>866</v>
      </c>
      <c r="D81" s="362" t="s">
        <v>62</v>
      </c>
      <c r="E81" s="55">
        <v>12880</v>
      </c>
      <c r="F81" s="55">
        <v>6155</v>
      </c>
      <c r="G81" s="55">
        <v>13011</v>
      </c>
      <c r="H81" s="55">
        <v>6170</v>
      </c>
      <c r="I81" s="55">
        <v>13079</v>
      </c>
      <c r="J81" s="55">
        <v>6176</v>
      </c>
      <c r="K81" s="55">
        <v>13116</v>
      </c>
      <c r="L81" s="55">
        <v>6080</v>
      </c>
      <c r="M81" s="55">
        <v>13137</v>
      </c>
      <c r="N81" s="55">
        <v>6086</v>
      </c>
      <c r="O81" s="55">
        <v>13077</v>
      </c>
      <c r="P81" s="14">
        <v>6022</v>
      </c>
      <c r="Q81" s="55">
        <v>12935</v>
      </c>
      <c r="R81" s="14">
        <v>5948</v>
      </c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</row>
    <row r="82" spans="1:33" x14ac:dyDescent="0.25">
      <c r="A82" s="133" t="s">
        <v>63</v>
      </c>
      <c r="B82" s="134" t="s">
        <v>82</v>
      </c>
      <c r="C82" s="45" t="s">
        <v>86</v>
      </c>
      <c r="D82" s="160" t="s">
        <v>60</v>
      </c>
      <c r="E82" s="51">
        <v>44755</v>
      </c>
      <c r="F82" s="51">
        <v>21574</v>
      </c>
      <c r="G82" s="51">
        <v>44843</v>
      </c>
      <c r="H82" s="51">
        <v>21438</v>
      </c>
      <c r="I82" s="51">
        <v>44850</v>
      </c>
      <c r="J82" s="51">
        <v>21291</v>
      </c>
      <c r="K82" s="51">
        <v>45308</v>
      </c>
      <c r="L82" s="51">
        <v>21180</v>
      </c>
      <c r="M82" s="51">
        <v>44937</v>
      </c>
      <c r="N82" s="51">
        <v>20881</v>
      </c>
      <c r="O82" s="51">
        <v>44313</v>
      </c>
      <c r="P82" s="15">
        <v>20571</v>
      </c>
      <c r="Q82" s="51">
        <v>43645</v>
      </c>
      <c r="R82" s="15">
        <v>20218</v>
      </c>
    </row>
    <row r="83" spans="1:33" x14ac:dyDescent="0.25">
      <c r="A83" s="133" t="s">
        <v>63</v>
      </c>
      <c r="B83" s="134" t="s">
        <v>82</v>
      </c>
      <c r="C83" s="45" t="s">
        <v>86</v>
      </c>
      <c r="D83" s="160" t="s">
        <v>61</v>
      </c>
      <c r="E83" s="51">
        <v>20187</v>
      </c>
      <c r="F83" s="51">
        <v>10033</v>
      </c>
      <c r="G83" s="51">
        <v>20083</v>
      </c>
      <c r="H83" s="51">
        <v>9902</v>
      </c>
      <c r="I83" s="51">
        <v>19897</v>
      </c>
      <c r="J83" s="51">
        <v>9718</v>
      </c>
      <c r="K83" s="51">
        <v>20140</v>
      </c>
      <c r="L83" s="51">
        <v>9618</v>
      </c>
      <c r="M83" s="51">
        <v>19863</v>
      </c>
      <c r="N83" s="51">
        <v>9446</v>
      </c>
      <c r="O83" s="51">
        <v>19457</v>
      </c>
      <c r="P83" s="15">
        <v>9244</v>
      </c>
      <c r="Q83" s="51">
        <v>19103</v>
      </c>
      <c r="R83" s="15">
        <v>9063</v>
      </c>
    </row>
    <row r="84" spans="1:33" x14ac:dyDescent="0.25">
      <c r="A84" s="133" t="s">
        <v>63</v>
      </c>
      <c r="B84" s="134" t="s">
        <v>82</v>
      </c>
      <c r="C84" s="45" t="s">
        <v>86</v>
      </c>
      <c r="D84" s="160" t="s">
        <v>62</v>
      </c>
      <c r="E84" s="51">
        <v>24568</v>
      </c>
      <c r="F84" s="51">
        <v>11541</v>
      </c>
      <c r="G84" s="51">
        <v>24760</v>
      </c>
      <c r="H84" s="51">
        <v>11536</v>
      </c>
      <c r="I84" s="51">
        <v>24953</v>
      </c>
      <c r="J84" s="51">
        <v>11573</v>
      </c>
      <c r="K84" s="51">
        <v>25168</v>
      </c>
      <c r="L84" s="51">
        <v>11562</v>
      </c>
      <c r="M84" s="51">
        <v>25074</v>
      </c>
      <c r="N84" s="51">
        <v>11435</v>
      </c>
      <c r="O84" s="51">
        <v>24856</v>
      </c>
      <c r="P84" s="15">
        <v>11327</v>
      </c>
      <c r="Q84" s="51">
        <v>24542</v>
      </c>
      <c r="R84" s="15">
        <v>11155</v>
      </c>
    </row>
    <row r="85" spans="1:33" x14ac:dyDescent="0.25">
      <c r="A85" s="133" t="s">
        <v>63</v>
      </c>
      <c r="B85" s="134" t="s">
        <v>87</v>
      </c>
      <c r="C85" s="38"/>
      <c r="D85" s="159" t="s">
        <v>60</v>
      </c>
      <c r="E85" s="42">
        <v>352603</v>
      </c>
      <c r="F85" s="42">
        <v>168440</v>
      </c>
      <c r="G85" s="42">
        <v>355848</v>
      </c>
      <c r="H85" s="42">
        <v>169401</v>
      </c>
      <c r="I85" s="42">
        <v>359036</v>
      </c>
      <c r="J85" s="42">
        <v>170087</v>
      </c>
      <c r="K85" s="42">
        <v>369135</v>
      </c>
      <c r="L85" s="42">
        <v>173300</v>
      </c>
      <c r="M85" s="42">
        <v>370565</v>
      </c>
      <c r="N85" s="42">
        <v>173602</v>
      </c>
      <c r="O85" s="42">
        <v>371489</v>
      </c>
      <c r="P85" s="36">
        <v>173636</v>
      </c>
      <c r="Q85" s="42">
        <v>371490</v>
      </c>
      <c r="R85" s="36">
        <v>173585</v>
      </c>
    </row>
    <row r="86" spans="1:33" x14ac:dyDescent="0.25">
      <c r="A86" s="133" t="s">
        <v>63</v>
      </c>
      <c r="B86" s="134" t="s">
        <v>87</v>
      </c>
      <c r="C86" s="38"/>
      <c r="D86" s="159" t="s">
        <v>61</v>
      </c>
      <c r="E86" s="42">
        <v>142995</v>
      </c>
      <c r="F86" s="42">
        <v>70063</v>
      </c>
      <c r="G86" s="42">
        <v>142815</v>
      </c>
      <c r="H86" s="42">
        <v>69666</v>
      </c>
      <c r="I86" s="42">
        <v>142538</v>
      </c>
      <c r="J86" s="42">
        <v>69009</v>
      </c>
      <c r="K86" s="42">
        <v>144902</v>
      </c>
      <c r="L86" s="42">
        <v>69355</v>
      </c>
      <c r="M86" s="42">
        <v>143901</v>
      </c>
      <c r="N86" s="42">
        <v>68621</v>
      </c>
      <c r="O86" s="42">
        <v>142784</v>
      </c>
      <c r="P86" s="36">
        <v>67859</v>
      </c>
      <c r="Q86" s="42">
        <v>141195</v>
      </c>
      <c r="R86" s="36">
        <v>67075</v>
      </c>
    </row>
    <row r="87" spans="1:33" x14ac:dyDescent="0.25">
      <c r="A87" s="133" t="s">
        <v>63</v>
      </c>
      <c r="B87" s="134" t="s">
        <v>87</v>
      </c>
      <c r="C87" s="38"/>
      <c r="D87" s="159" t="s">
        <v>62</v>
      </c>
      <c r="E87" s="42">
        <v>209608</v>
      </c>
      <c r="F87" s="42">
        <v>98377</v>
      </c>
      <c r="G87" s="42">
        <v>213033</v>
      </c>
      <c r="H87" s="42">
        <v>99735</v>
      </c>
      <c r="I87" s="42">
        <v>216498</v>
      </c>
      <c r="J87" s="42">
        <v>101078</v>
      </c>
      <c r="K87" s="42">
        <v>224233</v>
      </c>
      <c r="L87" s="42">
        <v>103945</v>
      </c>
      <c r="M87" s="42">
        <v>226664</v>
      </c>
      <c r="N87" s="42">
        <v>104981</v>
      </c>
      <c r="O87" s="42">
        <v>228705</v>
      </c>
      <c r="P87" s="36">
        <v>105777</v>
      </c>
      <c r="Q87" s="42">
        <v>230295</v>
      </c>
      <c r="R87" s="36">
        <v>106510</v>
      </c>
    </row>
    <row r="88" spans="1:33" x14ac:dyDescent="0.25">
      <c r="A88" s="133" t="s">
        <v>63</v>
      </c>
      <c r="B88" s="134" t="s">
        <v>87</v>
      </c>
      <c r="C88" s="45" t="s">
        <v>88</v>
      </c>
      <c r="D88" s="160" t="s">
        <v>60</v>
      </c>
      <c r="E88" s="51">
        <v>23668</v>
      </c>
      <c r="F88" s="51">
        <v>11166</v>
      </c>
      <c r="G88" s="51">
        <v>23705</v>
      </c>
      <c r="H88" s="51">
        <v>11149</v>
      </c>
      <c r="I88" s="51">
        <v>23805</v>
      </c>
      <c r="J88" s="51">
        <v>11110</v>
      </c>
      <c r="K88" s="51">
        <v>24091</v>
      </c>
      <c r="L88" s="51">
        <v>11196</v>
      </c>
      <c r="M88" s="51">
        <v>24034</v>
      </c>
      <c r="N88" s="51">
        <v>11151</v>
      </c>
      <c r="O88" s="51">
        <v>23847</v>
      </c>
      <c r="P88" s="15">
        <v>10999</v>
      </c>
      <c r="Q88" s="51">
        <v>23471</v>
      </c>
      <c r="R88" s="15">
        <v>10804</v>
      </c>
    </row>
    <row r="89" spans="1:33" x14ac:dyDescent="0.25">
      <c r="A89" s="133" t="s">
        <v>63</v>
      </c>
      <c r="B89" s="134" t="s">
        <v>87</v>
      </c>
      <c r="C89" s="45" t="s">
        <v>88</v>
      </c>
      <c r="D89" s="160" t="s">
        <v>61</v>
      </c>
      <c r="E89" s="51">
        <v>7864</v>
      </c>
      <c r="F89" s="51">
        <v>3832</v>
      </c>
      <c r="G89" s="51">
        <v>7793</v>
      </c>
      <c r="H89" s="51">
        <v>3780</v>
      </c>
      <c r="I89" s="51">
        <v>7696</v>
      </c>
      <c r="J89" s="51">
        <v>3672</v>
      </c>
      <c r="K89" s="51">
        <v>7675</v>
      </c>
      <c r="L89" s="51">
        <v>3669</v>
      </c>
      <c r="M89" s="51">
        <v>7579</v>
      </c>
      <c r="N89" s="51">
        <v>3606</v>
      </c>
      <c r="O89" s="51">
        <v>7420</v>
      </c>
      <c r="P89" s="15">
        <v>3524</v>
      </c>
      <c r="Q89" s="51">
        <v>7127</v>
      </c>
      <c r="R89" s="15">
        <v>3407</v>
      </c>
    </row>
    <row r="90" spans="1:33" x14ac:dyDescent="0.25">
      <c r="A90" s="133" t="s">
        <v>63</v>
      </c>
      <c r="B90" s="134" t="s">
        <v>87</v>
      </c>
      <c r="C90" s="45" t="s">
        <v>88</v>
      </c>
      <c r="D90" s="160" t="s">
        <v>62</v>
      </c>
      <c r="E90" s="51">
        <v>15804</v>
      </c>
      <c r="F90" s="51">
        <v>7334</v>
      </c>
      <c r="G90" s="51">
        <v>15912</v>
      </c>
      <c r="H90" s="51">
        <v>7369</v>
      </c>
      <c r="I90" s="51">
        <v>16109</v>
      </c>
      <c r="J90" s="51">
        <v>7438</v>
      </c>
      <c r="K90" s="51">
        <v>16416</v>
      </c>
      <c r="L90" s="51">
        <v>7527</v>
      </c>
      <c r="M90" s="51">
        <v>16455</v>
      </c>
      <c r="N90" s="51">
        <v>7545</v>
      </c>
      <c r="O90" s="51">
        <v>16427</v>
      </c>
      <c r="P90" s="15">
        <v>7475</v>
      </c>
      <c r="Q90" s="51">
        <v>16344</v>
      </c>
      <c r="R90" s="15">
        <v>7397</v>
      </c>
    </row>
    <row r="91" spans="1:33" x14ac:dyDescent="0.25">
      <c r="A91" s="133" t="s">
        <v>63</v>
      </c>
      <c r="B91" s="134" t="s">
        <v>87</v>
      </c>
      <c r="C91" s="45" t="s">
        <v>89</v>
      </c>
      <c r="D91" s="160" t="s">
        <v>60</v>
      </c>
      <c r="E91" s="51">
        <v>67736</v>
      </c>
      <c r="F91" s="51">
        <v>32390</v>
      </c>
      <c r="G91" s="51">
        <v>67878</v>
      </c>
      <c r="H91" s="51">
        <v>32315</v>
      </c>
      <c r="I91" s="51">
        <v>68200</v>
      </c>
      <c r="J91" s="51">
        <v>32308</v>
      </c>
      <c r="K91" s="51">
        <v>68902</v>
      </c>
      <c r="L91" s="51">
        <v>32360</v>
      </c>
      <c r="M91" s="51">
        <v>68750</v>
      </c>
      <c r="N91" s="51">
        <v>32208</v>
      </c>
      <c r="O91" s="51">
        <v>68637</v>
      </c>
      <c r="P91" s="15">
        <v>32114</v>
      </c>
      <c r="Q91" s="51">
        <v>68201</v>
      </c>
      <c r="R91" s="15">
        <v>31921</v>
      </c>
    </row>
    <row r="92" spans="1:33" x14ac:dyDescent="0.25">
      <c r="A92" s="133" t="s">
        <v>63</v>
      </c>
      <c r="B92" s="134" t="s">
        <v>87</v>
      </c>
      <c r="C92" s="45" t="s">
        <v>89</v>
      </c>
      <c r="D92" s="160" t="s">
        <v>61</v>
      </c>
      <c r="E92" s="51">
        <v>40772</v>
      </c>
      <c r="F92" s="51">
        <v>19947</v>
      </c>
      <c r="G92" s="51">
        <v>40660</v>
      </c>
      <c r="H92" s="51">
        <v>19800</v>
      </c>
      <c r="I92" s="51">
        <v>40551</v>
      </c>
      <c r="J92" s="51">
        <v>19607</v>
      </c>
      <c r="K92" s="51">
        <v>40372</v>
      </c>
      <c r="L92" s="51">
        <v>19358</v>
      </c>
      <c r="M92" s="51">
        <v>40046</v>
      </c>
      <c r="N92" s="51">
        <v>19139</v>
      </c>
      <c r="O92" s="51">
        <v>39701</v>
      </c>
      <c r="P92" s="15">
        <v>18931</v>
      </c>
      <c r="Q92" s="51">
        <v>39218</v>
      </c>
      <c r="R92" s="15">
        <v>18718</v>
      </c>
    </row>
    <row r="93" spans="1:33" x14ac:dyDescent="0.25">
      <c r="A93" s="133" t="s">
        <v>63</v>
      </c>
      <c r="B93" s="134" t="s">
        <v>87</v>
      </c>
      <c r="C93" s="45" t="s">
        <v>89</v>
      </c>
      <c r="D93" s="160" t="s">
        <v>62</v>
      </c>
      <c r="E93" s="51">
        <v>26964</v>
      </c>
      <c r="F93" s="51">
        <v>12443</v>
      </c>
      <c r="G93" s="51">
        <v>27218</v>
      </c>
      <c r="H93" s="51">
        <v>12515</v>
      </c>
      <c r="I93" s="51">
        <v>27649</v>
      </c>
      <c r="J93" s="51">
        <v>12701</v>
      </c>
      <c r="K93" s="51">
        <v>28530</v>
      </c>
      <c r="L93" s="51">
        <v>13002</v>
      </c>
      <c r="M93" s="51">
        <v>28704</v>
      </c>
      <c r="N93" s="51">
        <v>13069</v>
      </c>
      <c r="O93" s="51">
        <v>28936</v>
      </c>
      <c r="P93" s="15">
        <v>13183</v>
      </c>
      <c r="Q93" s="51">
        <v>28983</v>
      </c>
      <c r="R93" s="15">
        <v>13203</v>
      </c>
    </row>
    <row r="94" spans="1:33" x14ac:dyDescent="0.25">
      <c r="A94" s="133" t="s">
        <v>63</v>
      </c>
      <c r="B94" s="134" t="s">
        <v>87</v>
      </c>
      <c r="C94" s="45" t="s">
        <v>90</v>
      </c>
      <c r="D94" s="160" t="s">
        <v>60</v>
      </c>
      <c r="E94" s="51">
        <v>47809</v>
      </c>
      <c r="F94" s="51">
        <v>23120</v>
      </c>
      <c r="G94" s="51">
        <v>48002</v>
      </c>
      <c r="H94" s="51">
        <v>23090</v>
      </c>
      <c r="I94" s="51">
        <v>48132</v>
      </c>
      <c r="J94" s="51">
        <v>23038</v>
      </c>
      <c r="K94" s="51">
        <v>49305</v>
      </c>
      <c r="L94" s="51">
        <v>23303</v>
      </c>
      <c r="M94" s="51">
        <v>49234</v>
      </c>
      <c r="N94" s="51">
        <v>23207</v>
      </c>
      <c r="O94" s="51">
        <v>48985</v>
      </c>
      <c r="P94" s="15">
        <v>23020</v>
      </c>
      <c r="Q94" s="51">
        <v>48616</v>
      </c>
      <c r="R94" s="15">
        <v>22784</v>
      </c>
    </row>
    <row r="95" spans="1:33" x14ac:dyDescent="0.25">
      <c r="A95" s="133" t="s">
        <v>63</v>
      </c>
      <c r="B95" s="134" t="s">
        <v>87</v>
      </c>
      <c r="C95" s="45" t="s">
        <v>90</v>
      </c>
      <c r="D95" s="160" t="s">
        <v>61</v>
      </c>
      <c r="E95" s="51">
        <v>31508</v>
      </c>
      <c r="F95" s="51">
        <v>15411</v>
      </c>
      <c r="G95" s="51">
        <v>31394</v>
      </c>
      <c r="H95" s="51">
        <v>15262</v>
      </c>
      <c r="I95" s="51">
        <v>31267</v>
      </c>
      <c r="J95" s="51">
        <v>15124</v>
      </c>
      <c r="K95" s="51">
        <v>31757</v>
      </c>
      <c r="L95" s="51">
        <v>15168</v>
      </c>
      <c r="M95" s="51">
        <v>31505</v>
      </c>
      <c r="N95" s="51">
        <v>14985</v>
      </c>
      <c r="O95" s="51">
        <v>31093</v>
      </c>
      <c r="P95" s="15">
        <v>14727</v>
      </c>
      <c r="Q95" s="51">
        <v>30731</v>
      </c>
      <c r="R95" s="15">
        <v>14519</v>
      </c>
    </row>
    <row r="96" spans="1:33" x14ac:dyDescent="0.25">
      <c r="A96" s="133" t="s">
        <v>63</v>
      </c>
      <c r="B96" s="134" t="s">
        <v>87</v>
      </c>
      <c r="C96" s="45" t="s">
        <v>90</v>
      </c>
      <c r="D96" s="160" t="s">
        <v>62</v>
      </c>
      <c r="E96" s="51">
        <v>16301</v>
      </c>
      <c r="F96" s="51">
        <v>7709</v>
      </c>
      <c r="G96" s="51">
        <v>16608</v>
      </c>
      <c r="H96" s="51">
        <v>7828</v>
      </c>
      <c r="I96" s="51">
        <v>16865</v>
      </c>
      <c r="J96" s="51">
        <v>7914</v>
      </c>
      <c r="K96" s="51">
        <v>17548</v>
      </c>
      <c r="L96" s="51">
        <v>8135</v>
      </c>
      <c r="M96" s="51">
        <v>17729</v>
      </c>
      <c r="N96" s="51">
        <v>8222</v>
      </c>
      <c r="O96" s="51">
        <v>17892</v>
      </c>
      <c r="P96" s="15">
        <v>8293</v>
      </c>
      <c r="Q96" s="51">
        <v>17885</v>
      </c>
      <c r="R96" s="15">
        <v>8265</v>
      </c>
    </row>
    <row r="97" spans="1:18" s="12" customFormat="1" ht="12.75" x14ac:dyDescent="0.2">
      <c r="A97" s="133" t="s">
        <v>63</v>
      </c>
      <c r="B97" s="134" t="s">
        <v>87</v>
      </c>
      <c r="C97" s="45" t="s">
        <v>91</v>
      </c>
      <c r="D97" s="160" t="s">
        <v>60</v>
      </c>
      <c r="E97" s="51">
        <v>28450</v>
      </c>
      <c r="F97" s="51">
        <v>13434</v>
      </c>
      <c r="G97" s="51">
        <v>28551</v>
      </c>
      <c r="H97" s="51">
        <v>13405</v>
      </c>
      <c r="I97" s="51">
        <v>28575</v>
      </c>
      <c r="J97" s="51">
        <v>13325</v>
      </c>
      <c r="K97" s="51">
        <v>29087</v>
      </c>
      <c r="L97" s="51">
        <v>13409</v>
      </c>
      <c r="M97" s="51">
        <v>28947</v>
      </c>
      <c r="N97" s="51">
        <v>13258</v>
      </c>
      <c r="O97" s="51">
        <v>28815</v>
      </c>
      <c r="P97" s="15">
        <v>13182</v>
      </c>
      <c r="Q97" s="51">
        <v>28629</v>
      </c>
      <c r="R97" s="15">
        <v>13081</v>
      </c>
    </row>
    <row r="98" spans="1:18" s="12" customFormat="1" ht="12.75" x14ac:dyDescent="0.2">
      <c r="A98" s="133" t="s">
        <v>63</v>
      </c>
      <c r="B98" s="134" t="s">
        <v>87</v>
      </c>
      <c r="C98" s="45" t="s">
        <v>91</v>
      </c>
      <c r="D98" s="160" t="s">
        <v>61</v>
      </c>
      <c r="E98" s="51">
        <v>9748</v>
      </c>
      <c r="F98" s="51">
        <v>4762</v>
      </c>
      <c r="G98" s="51">
        <v>9751</v>
      </c>
      <c r="H98" s="51">
        <v>4746</v>
      </c>
      <c r="I98" s="51">
        <v>9682</v>
      </c>
      <c r="J98" s="51">
        <v>4671</v>
      </c>
      <c r="K98" s="51">
        <v>9949</v>
      </c>
      <c r="L98" s="51">
        <v>4718</v>
      </c>
      <c r="M98" s="51">
        <v>9791</v>
      </c>
      <c r="N98" s="51">
        <v>4594</v>
      </c>
      <c r="O98" s="51">
        <v>9689</v>
      </c>
      <c r="P98" s="15">
        <v>4535</v>
      </c>
      <c r="Q98" s="51">
        <v>9527</v>
      </c>
      <c r="R98" s="15">
        <v>4472</v>
      </c>
    </row>
    <row r="99" spans="1:18" s="12" customFormat="1" ht="12.75" x14ac:dyDescent="0.2">
      <c r="A99" s="133" t="s">
        <v>63</v>
      </c>
      <c r="B99" s="134" t="s">
        <v>87</v>
      </c>
      <c r="C99" s="45" t="s">
        <v>91</v>
      </c>
      <c r="D99" s="160" t="s">
        <v>62</v>
      </c>
      <c r="E99" s="51">
        <v>18702</v>
      </c>
      <c r="F99" s="51">
        <v>8672</v>
      </c>
      <c r="G99" s="51">
        <v>18800</v>
      </c>
      <c r="H99" s="51">
        <v>8659</v>
      </c>
      <c r="I99" s="51">
        <v>18893</v>
      </c>
      <c r="J99" s="51">
        <v>8654</v>
      </c>
      <c r="K99" s="51">
        <v>19138</v>
      </c>
      <c r="L99" s="51">
        <v>8691</v>
      </c>
      <c r="M99" s="51">
        <v>19156</v>
      </c>
      <c r="N99" s="51">
        <v>8664</v>
      </c>
      <c r="O99" s="51">
        <v>19126</v>
      </c>
      <c r="P99" s="15">
        <v>8647</v>
      </c>
      <c r="Q99" s="51">
        <v>19102</v>
      </c>
      <c r="R99" s="15">
        <v>8609</v>
      </c>
    </row>
    <row r="100" spans="1:18" s="12" customFormat="1" ht="12.75" x14ac:dyDescent="0.2">
      <c r="A100" s="133" t="s">
        <v>63</v>
      </c>
      <c r="B100" s="134" t="s">
        <v>87</v>
      </c>
      <c r="C100" s="45" t="s">
        <v>92</v>
      </c>
      <c r="D100" s="160" t="s">
        <v>60</v>
      </c>
      <c r="E100" s="51">
        <v>32411</v>
      </c>
      <c r="F100" s="51">
        <v>15357</v>
      </c>
      <c r="G100" s="51">
        <v>32781</v>
      </c>
      <c r="H100" s="51">
        <v>15500</v>
      </c>
      <c r="I100" s="51">
        <v>33041</v>
      </c>
      <c r="J100" s="51">
        <v>15500</v>
      </c>
      <c r="K100" s="51">
        <v>34006</v>
      </c>
      <c r="L100" s="51">
        <v>15791</v>
      </c>
      <c r="M100" s="51">
        <v>34128</v>
      </c>
      <c r="N100" s="51">
        <v>15823</v>
      </c>
      <c r="O100" s="51">
        <v>34323</v>
      </c>
      <c r="P100" s="15">
        <v>15848</v>
      </c>
      <c r="Q100" s="51">
        <v>34409</v>
      </c>
      <c r="R100" s="15">
        <v>15878</v>
      </c>
    </row>
    <row r="101" spans="1:18" s="12" customFormat="1" ht="12.75" x14ac:dyDescent="0.2">
      <c r="A101" s="133" t="s">
        <v>63</v>
      </c>
      <c r="B101" s="134" t="s">
        <v>87</v>
      </c>
      <c r="C101" s="45" t="s">
        <v>92</v>
      </c>
      <c r="D101" s="160" t="s">
        <v>61</v>
      </c>
      <c r="E101" s="51">
        <v>5867</v>
      </c>
      <c r="F101" s="51">
        <v>2873</v>
      </c>
      <c r="G101" s="51">
        <v>5871</v>
      </c>
      <c r="H101" s="51">
        <v>2882</v>
      </c>
      <c r="I101" s="51">
        <v>5887</v>
      </c>
      <c r="J101" s="51">
        <v>2865</v>
      </c>
      <c r="K101" s="51">
        <v>6080</v>
      </c>
      <c r="L101" s="51">
        <v>2908</v>
      </c>
      <c r="M101" s="51">
        <v>6025</v>
      </c>
      <c r="N101" s="51">
        <v>2875</v>
      </c>
      <c r="O101" s="51">
        <v>6000</v>
      </c>
      <c r="P101" s="15">
        <v>2840</v>
      </c>
      <c r="Q101" s="51">
        <v>5988</v>
      </c>
      <c r="R101" s="15">
        <v>2815</v>
      </c>
    </row>
    <row r="102" spans="1:18" s="12" customFormat="1" ht="12.75" x14ac:dyDescent="0.2">
      <c r="A102" s="133" t="s">
        <v>63</v>
      </c>
      <c r="B102" s="134" t="s">
        <v>87</v>
      </c>
      <c r="C102" s="45" t="s">
        <v>92</v>
      </c>
      <c r="D102" s="160" t="s">
        <v>62</v>
      </c>
      <c r="E102" s="51">
        <v>26544</v>
      </c>
      <c r="F102" s="51">
        <v>12484</v>
      </c>
      <c r="G102" s="51">
        <v>26910</v>
      </c>
      <c r="H102" s="51">
        <v>12618</v>
      </c>
      <c r="I102" s="51">
        <v>27154</v>
      </c>
      <c r="J102" s="51">
        <v>12635</v>
      </c>
      <c r="K102" s="51">
        <v>27926</v>
      </c>
      <c r="L102" s="51">
        <v>12883</v>
      </c>
      <c r="M102" s="51">
        <v>28103</v>
      </c>
      <c r="N102" s="51">
        <v>12948</v>
      </c>
      <c r="O102" s="51">
        <v>28323</v>
      </c>
      <c r="P102" s="15">
        <v>13008</v>
      </c>
      <c r="Q102" s="51">
        <v>28421</v>
      </c>
      <c r="R102" s="15">
        <v>13063</v>
      </c>
    </row>
    <row r="103" spans="1:18" s="12" customFormat="1" ht="12.75" x14ac:dyDescent="0.2">
      <c r="A103" s="133" t="s">
        <v>63</v>
      </c>
      <c r="B103" s="134" t="s">
        <v>87</v>
      </c>
      <c r="C103" s="45" t="s">
        <v>93</v>
      </c>
      <c r="D103" s="160" t="s">
        <v>60</v>
      </c>
      <c r="E103" s="51">
        <v>51411</v>
      </c>
      <c r="F103" s="51">
        <v>24492</v>
      </c>
      <c r="G103" s="51">
        <v>51900</v>
      </c>
      <c r="H103" s="51">
        <v>24621</v>
      </c>
      <c r="I103" s="51">
        <v>52314</v>
      </c>
      <c r="J103" s="51">
        <v>24673</v>
      </c>
      <c r="K103" s="51">
        <v>53677</v>
      </c>
      <c r="L103" s="51">
        <v>25092</v>
      </c>
      <c r="M103" s="51">
        <v>53799</v>
      </c>
      <c r="N103" s="51">
        <v>25133</v>
      </c>
      <c r="O103" s="51">
        <v>53887</v>
      </c>
      <c r="P103" s="15">
        <v>25121</v>
      </c>
      <c r="Q103" s="51">
        <v>53830</v>
      </c>
      <c r="R103" s="15">
        <v>25110</v>
      </c>
    </row>
    <row r="104" spans="1:18" s="12" customFormat="1" ht="12.75" x14ac:dyDescent="0.2">
      <c r="A104" s="133" t="s">
        <v>63</v>
      </c>
      <c r="B104" s="134" t="s">
        <v>87</v>
      </c>
      <c r="C104" s="45" t="s">
        <v>93</v>
      </c>
      <c r="D104" s="160" t="s">
        <v>61</v>
      </c>
      <c r="E104" s="51">
        <v>19721</v>
      </c>
      <c r="F104" s="51">
        <v>9729</v>
      </c>
      <c r="G104" s="51">
        <v>19725</v>
      </c>
      <c r="H104" s="51">
        <v>9671</v>
      </c>
      <c r="I104" s="51">
        <v>19692</v>
      </c>
      <c r="J104" s="51">
        <v>9547</v>
      </c>
      <c r="K104" s="51">
        <v>19964</v>
      </c>
      <c r="L104" s="51">
        <v>9528</v>
      </c>
      <c r="M104" s="51">
        <v>19825</v>
      </c>
      <c r="N104" s="51">
        <v>9453</v>
      </c>
      <c r="O104" s="51">
        <v>19724</v>
      </c>
      <c r="P104" s="15">
        <v>9347</v>
      </c>
      <c r="Q104" s="51">
        <v>19591</v>
      </c>
      <c r="R104" s="15">
        <v>9267</v>
      </c>
    </row>
    <row r="105" spans="1:18" s="12" customFormat="1" ht="12.75" x14ac:dyDescent="0.2">
      <c r="A105" s="133" t="s">
        <v>63</v>
      </c>
      <c r="B105" s="134" t="s">
        <v>87</v>
      </c>
      <c r="C105" s="45" t="s">
        <v>93</v>
      </c>
      <c r="D105" s="160" t="s">
        <v>62</v>
      </c>
      <c r="E105" s="51">
        <v>31690</v>
      </c>
      <c r="F105" s="51">
        <v>14763</v>
      </c>
      <c r="G105" s="51">
        <v>32175</v>
      </c>
      <c r="H105" s="51">
        <v>14950</v>
      </c>
      <c r="I105" s="51">
        <v>32622</v>
      </c>
      <c r="J105" s="51">
        <v>15126</v>
      </c>
      <c r="K105" s="51">
        <v>33713</v>
      </c>
      <c r="L105" s="51">
        <v>15564</v>
      </c>
      <c r="M105" s="51">
        <v>33974</v>
      </c>
      <c r="N105" s="51">
        <v>15680</v>
      </c>
      <c r="O105" s="51">
        <v>34163</v>
      </c>
      <c r="P105" s="15">
        <v>15774</v>
      </c>
      <c r="Q105" s="51">
        <v>34239</v>
      </c>
      <c r="R105" s="15">
        <v>15843</v>
      </c>
    </row>
    <row r="106" spans="1:18" s="12" customFormat="1" ht="12.75" x14ac:dyDescent="0.2">
      <c r="A106" s="133" t="s">
        <v>63</v>
      </c>
      <c r="B106" s="134" t="s">
        <v>87</v>
      </c>
      <c r="C106" s="45" t="s">
        <v>94</v>
      </c>
      <c r="D106" s="160" t="s">
        <v>60</v>
      </c>
      <c r="E106" s="51">
        <v>30690</v>
      </c>
      <c r="F106" s="51">
        <v>14662</v>
      </c>
      <c r="G106" s="51">
        <v>30852</v>
      </c>
      <c r="H106" s="51">
        <v>14675</v>
      </c>
      <c r="I106" s="51">
        <v>30976</v>
      </c>
      <c r="J106" s="51">
        <v>14657</v>
      </c>
      <c r="K106" s="51">
        <v>31470</v>
      </c>
      <c r="L106" s="51">
        <v>14641</v>
      </c>
      <c r="M106" s="51">
        <v>31333</v>
      </c>
      <c r="N106" s="51">
        <v>14551</v>
      </c>
      <c r="O106" s="51">
        <v>31189</v>
      </c>
      <c r="P106" s="15">
        <v>14434</v>
      </c>
      <c r="Q106" s="51">
        <v>30974</v>
      </c>
      <c r="R106" s="15">
        <v>14314</v>
      </c>
    </row>
    <row r="107" spans="1:18" s="12" customFormat="1" ht="12.75" x14ac:dyDescent="0.2">
      <c r="A107" s="133" t="s">
        <v>63</v>
      </c>
      <c r="B107" s="134" t="s">
        <v>87</v>
      </c>
      <c r="C107" s="45" t="s">
        <v>94</v>
      </c>
      <c r="D107" s="160" t="s">
        <v>61</v>
      </c>
      <c r="E107" s="51">
        <v>16606</v>
      </c>
      <c r="F107" s="51">
        <v>8141</v>
      </c>
      <c r="G107" s="51">
        <v>16648</v>
      </c>
      <c r="H107" s="51">
        <v>8128</v>
      </c>
      <c r="I107" s="51">
        <v>16609</v>
      </c>
      <c r="J107" s="51">
        <v>8066</v>
      </c>
      <c r="K107" s="51">
        <v>16858</v>
      </c>
      <c r="L107" s="51">
        <v>8063</v>
      </c>
      <c r="M107" s="51">
        <v>16708</v>
      </c>
      <c r="N107" s="51">
        <v>7964</v>
      </c>
      <c r="O107" s="51">
        <v>16608</v>
      </c>
      <c r="P107" s="15">
        <v>7888</v>
      </c>
      <c r="Q107" s="51">
        <v>16401</v>
      </c>
      <c r="R107" s="15">
        <v>7782</v>
      </c>
    </row>
    <row r="108" spans="1:18" s="12" customFormat="1" ht="12.75" x14ac:dyDescent="0.2">
      <c r="A108" s="133" t="s">
        <v>63</v>
      </c>
      <c r="B108" s="134" t="s">
        <v>87</v>
      </c>
      <c r="C108" s="45" t="s">
        <v>94</v>
      </c>
      <c r="D108" s="160" t="s">
        <v>62</v>
      </c>
      <c r="E108" s="51">
        <v>14084</v>
      </c>
      <c r="F108" s="51">
        <v>6521</v>
      </c>
      <c r="G108" s="51">
        <v>14204</v>
      </c>
      <c r="H108" s="51">
        <v>6547</v>
      </c>
      <c r="I108" s="51">
        <v>14367</v>
      </c>
      <c r="J108" s="51">
        <v>6591</v>
      </c>
      <c r="K108" s="51">
        <v>14612</v>
      </c>
      <c r="L108" s="51">
        <v>6578</v>
      </c>
      <c r="M108" s="51">
        <v>14625</v>
      </c>
      <c r="N108" s="51">
        <v>6587</v>
      </c>
      <c r="O108" s="51">
        <v>14581</v>
      </c>
      <c r="P108" s="15">
        <v>6546</v>
      </c>
      <c r="Q108" s="51">
        <v>14573</v>
      </c>
      <c r="R108" s="15">
        <v>6532</v>
      </c>
    </row>
    <row r="109" spans="1:18" s="12" customFormat="1" ht="12.75" x14ac:dyDescent="0.2">
      <c r="A109" s="133" t="s">
        <v>63</v>
      </c>
      <c r="B109" s="134" t="s">
        <v>87</v>
      </c>
      <c r="C109" s="45" t="s">
        <v>87</v>
      </c>
      <c r="D109" s="160" t="s">
        <v>60</v>
      </c>
      <c r="E109" s="51">
        <v>70428</v>
      </c>
      <c r="F109" s="51">
        <v>33819</v>
      </c>
      <c r="G109" s="51">
        <v>72179</v>
      </c>
      <c r="H109" s="51">
        <v>34646</v>
      </c>
      <c r="I109" s="51">
        <v>73993</v>
      </c>
      <c r="J109" s="51">
        <v>35476</v>
      </c>
      <c r="K109" s="51">
        <v>78597</v>
      </c>
      <c r="L109" s="51">
        <v>37508</v>
      </c>
      <c r="M109" s="51">
        <v>80340</v>
      </c>
      <c r="N109" s="51">
        <v>38271</v>
      </c>
      <c r="O109" s="51">
        <v>81806</v>
      </c>
      <c r="P109" s="15">
        <v>38918</v>
      </c>
      <c r="Q109" s="51">
        <v>83360</v>
      </c>
      <c r="R109" s="15">
        <v>39693</v>
      </c>
    </row>
    <row r="110" spans="1:18" s="12" customFormat="1" ht="12.75" x14ac:dyDescent="0.2">
      <c r="A110" s="133" t="s">
        <v>63</v>
      </c>
      <c r="B110" s="134" t="s">
        <v>87</v>
      </c>
      <c r="C110" s="45" t="s">
        <v>87</v>
      </c>
      <c r="D110" s="160" t="s">
        <v>61</v>
      </c>
      <c r="E110" s="51">
        <v>10909</v>
      </c>
      <c r="F110" s="51">
        <v>5368</v>
      </c>
      <c r="G110" s="51">
        <v>10973</v>
      </c>
      <c r="H110" s="51">
        <v>5397</v>
      </c>
      <c r="I110" s="51">
        <v>11154</v>
      </c>
      <c r="J110" s="51">
        <v>5457</v>
      </c>
      <c r="K110" s="51">
        <v>12247</v>
      </c>
      <c r="L110" s="51">
        <v>5943</v>
      </c>
      <c r="M110" s="51">
        <v>12422</v>
      </c>
      <c r="N110" s="51">
        <v>6005</v>
      </c>
      <c r="O110" s="51">
        <v>12549</v>
      </c>
      <c r="P110" s="15">
        <v>6067</v>
      </c>
      <c r="Q110" s="51">
        <v>12612</v>
      </c>
      <c r="R110" s="15">
        <v>6095</v>
      </c>
    </row>
    <row r="111" spans="1:18" s="12" customFormat="1" ht="12.75" x14ac:dyDescent="0.2">
      <c r="A111" s="133" t="s">
        <v>63</v>
      </c>
      <c r="B111" s="134" t="s">
        <v>87</v>
      </c>
      <c r="C111" s="45" t="s">
        <v>87</v>
      </c>
      <c r="D111" s="160" t="s">
        <v>62</v>
      </c>
      <c r="E111" s="51">
        <v>59519</v>
      </c>
      <c r="F111" s="51">
        <v>28451</v>
      </c>
      <c r="G111" s="51">
        <v>61206</v>
      </c>
      <c r="H111" s="51">
        <v>29249</v>
      </c>
      <c r="I111" s="51">
        <v>62839</v>
      </c>
      <c r="J111" s="51">
        <v>30019</v>
      </c>
      <c r="K111" s="51">
        <v>66350</v>
      </c>
      <c r="L111" s="51">
        <v>31565</v>
      </c>
      <c r="M111" s="51">
        <v>67918</v>
      </c>
      <c r="N111" s="51">
        <v>32266</v>
      </c>
      <c r="O111" s="51">
        <v>69257</v>
      </c>
      <c r="P111" s="15">
        <v>32851</v>
      </c>
      <c r="Q111" s="51">
        <v>70748</v>
      </c>
      <c r="R111" s="15">
        <v>33598</v>
      </c>
    </row>
    <row r="112" spans="1:18" s="12" customFormat="1" ht="12.75" x14ac:dyDescent="0.2">
      <c r="A112" s="133" t="s">
        <v>95</v>
      </c>
      <c r="B112" s="134"/>
      <c r="C112" s="38"/>
      <c r="D112" s="159" t="s">
        <v>60</v>
      </c>
      <c r="E112" s="42">
        <v>1334274</v>
      </c>
      <c r="F112" s="42">
        <v>651125</v>
      </c>
      <c r="G112" s="42">
        <v>1336920</v>
      </c>
      <c r="H112" s="42">
        <v>649494</v>
      </c>
      <c r="I112" s="42">
        <v>1338427</v>
      </c>
      <c r="J112" s="42">
        <v>646548</v>
      </c>
      <c r="K112" s="42">
        <v>1356942</v>
      </c>
      <c r="L112" s="42">
        <v>647396</v>
      </c>
      <c r="M112" s="42">
        <v>1351459</v>
      </c>
      <c r="N112" s="42">
        <v>643126</v>
      </c>
      <c r="O112" s="42">
        <v>1343978</v>
      </c>
      <c r="P112" s="36">
        <v>637989</v>
      </c>
      <c r="Q112" s="42">
        <v>1333169</v>
      </c>
      <c r="R112" s="36">
        <v>631624</v>
      </c>
    </row>
    <row r="113" spans="1:18" s="12" customFormat="1" ht="12.75" x14ac:dyDescent="0.2">
      <c r="A113" s="133" t="s">
        <v>95</v>
      </c>
      <c r="B113" s="134"/>
      <c r="C113" s="38"/>
      <c r="D113" s="159" t="s">
        <v>61</v>
      </c>
      <c r="E113" s="42">
        <v>829402</v>
      </c>
      <c r="F113" s="42">
        <v>414584</v>
      </c>
      <c r="G113" s="42">
        <v>825844</v>
      </c>
      <c r="H113" s="42">
        <v>410573</v>
      </c>
      <c r="I113" s="42">
        <v>821263</v>
      </c>
      <c r="J113" s="42">
        <v>405619</v>
      </c>
      <c r="K113" s="42">
        <v>828294</v>
      </c>
      <c r="L113" s="42">
        <v>403566</v>
      </c>
      <c r="M113" s="42">
        <v>819830</v>
      </c>
      <c r="N113" s="42">
        <v>397965</v>
      </c>
      <c r="O113" s="42">
        <v>810152</v>
      </c>
      <c r="P113" s="36">
        <v>392074</v>
      </c>
      <c r="Q113" s="42">
        <v>798112</v>
      </c>
      <c r="R113" s="36">
        <v>385168</v>
      </c>
    </row>
    <row r="114" spans="1:18" s="12" customFormat="1" ht="12.75" x14ac:dyDescent="0.2">
      <c r="A114" s="133" t="s">
        <v>95</v>
      </c>
      <c r="B114" s="134"/>
      <c r="C114" s="38"/>
      <c r="D114" s="159" t="s">
        <v>62</v>
      </c>
      <c r="E114" s="42">
        <v>504872</v>
      </c>
      <c r="F114" s="42">
        <v>236541</v>
      </c>
      <c r="G114" s="42">
        <v>511076</v>
      </c>
      <c r="H114" s="42">
        <v>238921</v>
      </c>
      <c r="I114" s="42">
        <v>517164</v>
      </c>
      <c r="J114" s="42">
        <v>240929</v>
      </c>
      <c r="K114" s="42">
        <v>528648</v>
      </c>
      <c r="L114" s="42">
        <v>243830</v>
      </c>
      <c r="M114" s="42">
        <v>531629</v>
      </c>
      <c r="N114" s="42">
        <v>245161</v>
      </c>
      <c r="O114" s="42">
        <v>533826</v>
      </c>
      <c r="P114" s="36">
        <v>245915</v>
      </c>
      <c r="Q114" s="42">
        <v>535057</v>
      </c>
      <c r="R114" s="36">
        <v>246456</v>
      </c>
    </row>
    <row r="115" spans="1:18" s="12" customFormat="1" ht="12.75" x14ac:dyDescent="0.2">
      <c r="A115" s="133" t="s">
        <v>95</v>
      </c>
      <c r="B115" s="134" t="s">
        <v>96</v>
      </c>
      <c r="C115" s="38"/>
      <c r="D115" s="159" t="s">
        <v>60</v>
      </c>
      <c r="E115" s="42">
        <v>498446</v>
      </c>
      <c r="F115" s="42">
        <v>248996</v>
      </c>
      <c r="G115" s="42">
        <v>497931</v>
      </c>
      <c r="H115" s="42">
        <v>247542</v>
      </c>
      <c r="I115" s="42">
        <v>497834</v>
      </c>
      <c r="J115" s="42">
        <v>246106</v>
      </c>
      <c r="K115" s="42">
        <v>502906</v>
      </c>
      <c r="L115" s="42">
        <v>245503</v>
      </c>
      <c r="M115" s="42">
        <v>500827</v>
      </c>
      <c r="N115" s="42">
        <v>243738</v>
      </c>
      <c r="O115" s="42">
        <v>497731</v>
      </c>
      <c r="P115" s="36">
        <v>241556</v>
      </c>
      <c r="Q115" s="42">
        <v>492827</v>
      </c>
      <c r="R115" s="36">
        <v>238574</v>
      </c>
    </row>
    <row r="116" spans="1:18" s="12" customFormat="1" ht="12.75" x14ac:dyDescent="0.2">
      <c r="A116" s="133" t="s">
        <v>95</v>
      </c>
      <c r="B116" s="134" t="s">
        <v>96</v>
      </c>
      <c r="C116" s="38"/>
      <c r="D116" s="159" t="s">
        <v>61</v>
      </c>
      <c r="E116" s="42">
        <v>401604</v>
      </c>
      <c r="F116" s="42">
        <v>202498</v>
      </c>
      <c r="G116" s="42">
        <v>398375</v>
      </c>
      <c r="H116" s="42">
        <v>199783</v>
      </c>
      <c r="I116" s="42">
        <v>395733</v>
      </c>
      <c r="J116" s="42">
        <v>197304</v>
      </c>
      <c r="K116" s="42">
        <v>398172</v>
      </c>
      <c r="L116" s="42">
        <v>195859</v>
      </c>
      <c r="M116" s="42">
        <v>394144</v>
      </c>
      <c r="N116" s="42">
        <v>193174</v>
      </c>
      <c r="O116" s="42">
        <v>389373</v>
      </c>
      <c r="P116" s="36">
        <v>190290</v>
      </c>
      <c r="Q116" s="42">
        <v>383108</v>
      </c>
      <c r="R116" s="36">
        <v>186696</v>
      </c>
    </row>
    <row r="117" spans="1:18" s="12" customFormat="1" ht="12.75" x14ac:dyDescent="0.2">
      <c r="A117" s="133" t="s">
        <v>95</v>
      </c>
      <c r="B117" s="134" t="s">
        <v>96</v>
      </c>
      <c r="C117" s="38"/>
      <c r="D117" s="159" t="s">
        <v>62</v>
      </c>
      <c r="E117" s="42">
        <v>96842</v>
      </c>
      <c r="F117" s="42">
        <v>46498</v>
      </c>
      <c r="G117" s="42">
        <v>99556</v>
      </c>
      <c r="H117" s="42">
        <v>47759</v>
      </c>
      <c r="I117" s="42">
        <v>102101</v>
      </c>
      <c r="J117" s="42">
        <v>48802</v>
      </c>
      <c r="K117" s="42">
        <v>104734</v>
      </c>
      <c r="L117" s="42">
        <v>49644</v>
      </c>
      <c r="M117" s="42">
        <v>106683</v>
      </c>
      <c r="N117" s="42">
        <v>50564</v>
      </c>
      <c r="O117" s="42">
        <v>108358</v>
      </c>
      <c r="P117" s="36">
        <v>51266</v>
      </c>
      <c r="Q117" s="42">
        <v>109719</v>
      </c>
      <c r="R117" s="36">
        <v>51878</v>
      </c>
    </row>
    <row r="118" spans="1:18" s="12" customFormat="1" ht="12.75" x14ac:dyDescent="0.2">
      <c r="A118" s="133" t="s">
        <v>95</v>
      </c>
      <c r="B118" s="134" t="s">
        <v>96</v>
      </c>
      <c r="C118" s="45" t="s">
        <v>97</v>
      </c>
      <c r="D118" s="160" t="s">
        <v>60</v>
      </c>
      <c r="E118" s="141">
        <v>64323</v>
      </c>
      <c r="F118" s="142">
        <v>30998</v>
      </c>
      <c r="G118" s="141">
        <v>65942</v>
      </c>
      <c r="H118" s="142">
        <v>31749</v>
      </c>
      <c r="I118" s="141">
        <v>67242</v>
      </c>
      <c r="J118" s="142">
        <v>32200</v>
      </c>
      <c r="K118" s="141">
        <v>69086</v>
      </c>
      <c r="L118" s="142">
        <v>32737</v>
      </c>
      <c r="M118" s="141">
        <v>70070</v>
      </c>
      <c r="N118" s="142">
        <v>33194</v>
      </c>
      <c r="O118" s="141">
        <v>71033</v>
      </c>
      <c r="P118" s="161">
        <v>33614</v>
      </c>
      <c r="Q118" s="141">
        <v>71597</v>
      </c>
      <c r="R118" s="161">
        <v>33869</v>
      </c>
    </row>
    <row r="119" spans="1:18" s="12" customFormat="1" ht="12.75" x14ac:dyDescent="0.2">
      <c r="A119" s="133" t="s">
        <v>95</v>
      </c>
      <c r="B119" s="134" t="s">
        <v>96</v>
      </c>
      <c r="C119" s="45" t="s">
        <v>97</v>
      </c>
      <c r="D119" s="160" t="s">
        <v>61</v>
      </c>
      <c r="E119" s="142">
        <v>16938</v>
      </c>
      <c r="F119" s="142">
        <v>8357</v>
      </c>
      <c r="G119" s="142">
        <v>17144</v>
      </c>
      <c r="H119" s="142">
        <v>8432</v>
      </c>
      <c r="I119" s="142">
        <v>17203</v>
      </c>
      <c r="J119" s="142">
        <v>8398</v>
      </c>
      <c r="K119" s="142">
        <v>17545</v>
      </c>
      <c r="L119" s="142">
        <v>8436</v>
      </c>
      <c r="M119" s="142">
        <v>17542</v>
      </c>
      <c r="N119" s="142">
        <v>8425</v>
      </c>
      <c r="O119" s="142">
        <v>17512</v>
      </c>
      <c r="P119" s="161">
        <v>8400</v>
      </c>
      <c r="Q119" s="142">
        <v>17431</v>
      </c>
      <c r="R119" s="161">
        <v>8330</v>
      </c>
    </row>
    <row r="120" spans="1:18" s="12" customFormat="1" ht="12.75" x14ac:dyDescent="0.2">
      <c r="A120" s="133" t="s">
        <v>95</v>
      </c>
      <c r="B120" s="134" t="s">
        <v>96</v>
      </c>
      <c r="C120" s="45" t="s">
        <v>97</v>
      </c>
      <c r="D120" s="160" t="s">
        <v>62</v>
      </c>
      <c r="E120" s="142">
        <v>47385</v>
      </c>
      <c r="F120" s="142">
        <v>22641</v>
      </c>
      <c r="G120" s="142">
        <v>48798</v>
      </c>
      <c r="H120" s="142">
        <v>23317</v>
      </c>
      <c r="I120" s="142">
        <v>50039</v>
      </c>
      <c r="J120" s="142">
        <v>23802</v>
      </c>
      <c r="K120" s="142">
        <v>51541</v>
      </c>
      <c r="L120" s="142">
        <v>24301</v>
      </c>
      <c r="M120" s="142">
        <v>52528</v>
      </c>
      <c r="N120" s="142">
        <v>24769</v>
      </c>
      <c r="O120" s="142">
        <v>53521</v>
      </c>
      <c r="P120" s="161">
        <v>25214</v>
      </c>
      <c r="Q120" s="142">
        <v>54166</v>
      </c>
      <c r="R120" s="161">
        <v>25539</v>
      </c>
    </row>
    <row r="121" spans="1:18" s="12" customFormat="1" ht="12.75" x14ac:dyDescent="0.2">
      <c r="A121" s="133" t="s">
        <v>95</v>
      </c>
      <c r="B121" s="134" t="s">
        <v>96</v>
      </c>
      <c r="C121" s="45" t="s">
        <v>98</v>
      </c>
      <c r="D121" s="160" t="s">
        <v>71</v>
      </c>
      <c r="E121" s="141">
        <v>235572</v>
      </c>
      <c r="F121" s="142">
        <v>117894</v>
      </c>
      <c r="G121" s="141">
        <v>233164</v>
      </c>
      <c r="H121" s="142">
        <v>116051</v>
      </c>
      <c r="I121" s="141">
        <v>231304</v>
      </c>
      <c r="J121" s="142">
        <v>114600</v>
      </c>
      <c r="K121" s="141">
        <v>234990</v>
      </c>
      <c r="L121" s="142">
        <v>114860</v>
      </c>
      <c r="M121" s="141">
        <v>232327</v>
      </c>
      <c r="N121" s="142">
        <v>113119</v>
      </c>
      <c r="O121" s="141">
        <v>229244</v>
      </c>
      <c r="P121" s="161">
        <v>111258</v>
      </c>
      <c r="Q121" s="141">
        <v>225507</v>
      </c>
      <c r="R121" s="161">
        <v>109194</v>
      </c>
    </row>
    <row r="122" spans="1:18" s="12" customFormat="1" ht="12.75" x14ac:dyDescent="0.2">
      <c r="A122" s="133" t="s">
        <v>95</v>
      </c>
      <c r="B122" s="134" t="s">
        <v>96</v>
      </c>
      <c r="C122" s="45" t="s">
        <v>99</v>
      </c>
      <c r="D122" s="160" t="s">
        <v>71</v>
      </c>
      <c r="E122" s="141">
        <v>139306</v>
      </c>
      <c r="F122" s="142">
        <v>71432</v>
      </c>
      <c r="G122" s="141">
        <v>138271</v>
      </c>
      <c r="H122" s="142">
        <v>70500</v>
      </c>
      <c r="I122" s="141">
        <v>137413</v>
      </c>
      <c r="J122" s="142">
        <v>69518</v>
      </c>
      <c r="K122" s="141">
        <v>135740</v>
      </c>
      <c r="L122" s="142">
        <v>67800</v>
      </c>
      <c r="M122" s="141">
        <v>134415</v>
      </c>
      <c r="N122" s="142">
        <v>66896</v>
      </c>
      <c r="O122" s="141">
        <v>132841</v>
      </c>
      <c r="P122" s="161">
        <v>65954</v>
      </c>
      <c r="Q122" s="141">
        <v>130466</v>
      </c>
      <c r="R122" s="161">
        <v>64532</v>
      </c>
    </row>
    <row r="123" spans="1:18" s="12" customFormat="1" ht="12.75" x14ac:dyDescent="0.2">
      <c r="A123" s="133" t="s">
        <v>95</v>
      </c>
      <c r="B123" s="134" t="s">
        <v>96</v>
      </c>
      <c r="C123" s="45" t="s">
        <v>100</v>
      </c>
      <c r="D123" s="160" t="s">
        <v>60</v>
      </c>
      <c r="E123" s="141">
        <v>59245</v>
      </c>
      <c r="F123" s="142">
        <v>28672</v>
      </c>
      <c r="G123" s="141">
        <v>60554</v>
      </c>
      <c r="H123" s="142">
        <v>29242</v>
      </c>
      <c r="I123" s="141">
        <v>61875</v>
      </c>
      <c r="J123" s="142">
        <v>29788</v>
      </c>
      <c r="K123" s="141">
        <v>63090</v>
      </c>
      <c r="L123" s="142">
        <v>30106</v>
      </c>
      <c r="M123" s="141">
        <v>64015</v>
      </c>
      <c r="N123" s="142">
        <v>30529</v>
      </c>
      <c r="O123" s="141">
        <v>64613</v>
      </c>
      <c r="P123" s="161">
        <v>30730</v>
      </c>
      <c r="Q123" s="141">
        <v>65257</v>
      </c>
      <c r="R123" s="161">
        <v>30979</v>
      </c>
    </row>
    <row r="124" spans="1:18" s="12" customFormat="1" ht="12.75" x14ac:dyDescent="0.2">
      <c r="A124" s="133" t="s">
        <v>95</v>
      </c>
      <c r="B124" s="134" t="s">
        <v>96</v>
      </c>
      <c r="C124" s="45" t="s">
        <v>100</v>
      </c>
      <c r="D124" s="160" t="s">
        <v>61</v>
      </c>
      <c r="E124" s="142">
        <v>9788</v>
      </c>
      <c r="F124" s="142">
        <v>4815</v>
      </c>
      <c r="G124" s="142">
        <v>9796</v>
      </c>
      <c r="H124" s="142">
        <v>4800</v>
      </c>
      <c r="I124" s="142">
        <v>9813</v>
      </c>
      <c r="J124" s="142">
        <v>4788</v>
      </c>
      <c r="K124" s="142">
        <v>9897</v>
      </c>
      <c r="L124" s="142">
        <v>4763</v>
      </c>
      <c r="M124" s="142">
        <v>9860</v>
      </c>
      <c r="N124" s="142">
        <v>4734</v>
      </c>
      <c r="O124" s="142">
        <v>9776</v>
      </c>
      <c r="P124" s="161">
        <v>4678</v>
      </c>
      <c r="Q124" s="142">
        <v>9704</v>
      </c>
      <c r="R124" s="161">
        <v>4640</v>
      </c>
    </row>
    <row r="125" spans="1:18" s="12" customFormat="1" ht="12.75" x14ac:dyDescent="0.2">
      <c r="A125" s="133" t="s">
        <v>95</v>
      </c>
      <c r="B125" s="134" t="s">
        <v>96</v>
      </c>
      <c r="C125" s="45" t="s">
        <v>100</v>
      </c>
      <c r="D125" s="160" t="s">
        <v>62</v>
      </c>
      <c r="E125" s="142">
        <v>49457</v>
      </c>
      <c r="F125" s="142">
        <v>23857</v>
      </c>
      <c r="G125" s="142">
        <v>50758</v>
      </c>
      <c r="H125" s="142">
        <v>24442</v>
      </c>
      <c r="I125" s="142">
        <v>52062</v>
      </c>
      <c r="J125" s="142">
        <v>25000</v>
      </c>
      <c r="K125" s="142">
        <v>53193</v>
      </c>
      <c r="L125" s="142">
        <v>25343</v>
      </c>
      <c r="M125" s="142">
        <v>54155</v>
      </c>
      <c r="N125" s="142">
        <v>25795</v>
      </c>
      <c r="O125" s="142">
        <v>54837</v>
      </c>
      <c r="P125" s="161">
        <v>26052</v>
      </c>
      <c r="Q125" s="142">
        <v>55553</v>
      </c>
      <c r="R125" s="161">
        <v>26339</v>
      </c>
    </row>
    <row r="126" spans="1:18" s="12" customFormat="1" ht="12.75" x14ac:dyDescent="0.2">
      <c r="A126" s="133" t="s">
        <v>95</v>
      </c>
      <c r="B126" s="134" t="s">
        <v>101</v>
      </c>
      <c r="C126" s="38"/>
      <c r="D126" s="159" t="s">
        <v>60</v>
      </c>
      <c r="E126" s="42">
        <v>337454</v>
      </c>
      <c r="F126" s="42">
        <v>162186</v>
      </c>
      <c r="G126" s="42">
        <v>339149</v>
      </c>
      <c r="H126" s="42">
        <v>162358</v>
      </c>
      <c r="I126" s="42">
        <v>340604</v>
      </c>
      <c r="J126" s="42">
        <v>162218</v>
      </c>
      <c r="K126" s="42">
        <v>346695</v>
      </c>
      <c r="L126" s="42">
        <v>163171</v>
      </c>
      <c r="M126" s="42">
        <v>346031</v>
      </c>
      <c r="N126" s="42">
        <v>162454</v>
      </c>
      <c r="O126" s="42">
        <v>344861</v>
      </c>
      <c r="P126" s="36">
        <v>161526</v>
      </c>
      <c r="Q126" s="42">
        <v>342910</v>
      </c>
      <c r="R126" s="36">
        <v>160541</v>
      </c>
    </row>
    <row r="127" spans="1:18" s="12" customFormat="1" ht="12.75" x14ac:dyDescent="0.2">
      <c r="A127" s="133" t="s">
        <v>95</v>
      </c>
      <c r="B127" s="134" t="s">
        <v>101</v>
      </c>
      <c r="C127" s="38"/>
      <c r="D127" s="159" t="s">
        <v>61</v>
      </c>
      <c r="E127" s="42">
        <v>163178</v>
      </c>
      <c r="F127" s="42">
        <v>80828</v>
      </c>
      <c r="G127" s="42">
        <v>163338</v>
      </c>
      <c r="H127" s="42">
        <v>80482</v>
      </c>
      <c r="I127" s="42">
        <v>163094</v>
      </c>
      <c r="J127" s="42">
        <v>79839</v>
      </c>
      <c r="K127" s="42">
        <v>165612</v>
      </c>
      <c r="L127" s="42">
        <v>80106</v>
      </c>
      <c r="M127" s="42">
        <v>164352</v>
      </c>
      <c r="N127" s="42">
        <v>79177</v>
      </c>
      <c r="O127" s="42">
        <v>162655</v>
      </c>
      <c r="P127" s="36">
        <v>78090</v>
      </c>
      <c r="Q127" s="42">
        <v>160598</v>
      </c>
      <c r="R127" s="36">
        <v>76895</v>
      </c>
    </row>
    <row r="128" spans="1:18" s="12" customFormat="1" ht="12.75" x14ac:dyDescent="0.2">
      <c r="A128" s="133" t="s">
        <v>95</v>
      </c>
      <c r="B128" s="134" t="s">
        <v>101</v>
      </c>
      <c r="C128" s="38"/>
      <c r="D128" s="159" t="s">
        <v>62</v>
      </c>
      <c r="E128" s="42">
        <v>174276</v>
      </c>
      <c r="F128" s="42">
        <v>81358</v>
      </c>
      <c r="G128" s="42">
        <v>175811</v>
      </c>
      <c r="H128" s="42">
        <v>81876</v>
      </c>
      <c r="I128" s="42">
        <v>177510</v>
      </c>
      <c r="J128" s="42">
        <v>82379</v>
      </c>
      <c r="K128" s="42">
        <v>181083</v>
      </c>
      <c r="L128" s="42">
        <v>83065</v>
      </c>
      <c r="M128" s="42">
        <v>181679</v>
      </c>
      <c r="N128" s="42">
        <v>83277</v>
      </c>
      <c r="O128" s="42">
        <v>182206</v>
      </c>
      <c r="P128" s="36">
        <v>83436</v>
      </c>
      <c r="Q128" s="42">
        <v>182312</v>
      </c>
      <c r="R128" s="36">
        <v>83646</v>
      </c>
    </row>
    <row r="129" spans="1:18" s="12" customFormat="1" ht="12.75" x14ac:dyDescent="0.2">
      <c r="A129" s="133" t="s">
        <v>95</v>
      </c>
      <c r="B129" s="134" t="s">
        <v>101</v>
      </c>
      <c r="C129" s="45" t="s">
        <v>102</v>
      </c>
      <c r="D129" s="160" t="s">
        <v>60</v>
      </c>
      <c r="E129" s="141">
        <v>47028</v>
      </c>
      <c r="F129" s="142">
        <v>22388</v>
      </c>
      <c r="G129" s="141">
        <v>47523</v>
      </c>
      <c r="H129" s="142">
        <v>22583</v>
      </c>
      <c r="I129" s="141">
        <v>47880</v>
      </c>
      <c r="J129" s="142">
        <v>22690</v>
      </c>
      <c r="K129" s="141">
        <v>49543</v>
      </c>
      <c r="L129" s="142">
        <v>23189</v>
      </c>
      <c r="M129" s="141">
        <v>49705</v>
      </c>
      <c r="N129" s="142">
        <v>23222</v>
      </c>
      <c r="O129" s="141">
        <v>49818</v>
      </c>
      <c r="P129" s="161">
        <v>23231</v>
      </c>
      <c r="Q129" s="141">
        <v>49708</v>
      </c>
      <c r="R129" s="161">
        <v>23194</v>
      </c>
    </row>
    <row r="130" spans="1:18" s="12" customFormat="1" ht="12.75" x14ac:dyDescent="0.2">
      <c r="A130" s="133" t="s">
        <v>95</v>
      </c>
      <c r="B130" s="134" t="s">
        <v>101</v>
      </c>
      <c r="C130" s="45" t="s">
        <v>102</v>
      </c>
      <c r="D130" s="160" t="s">
        <v>61</v>
      </c>
      <c r="E130" s="142">
        <v>20866</v>
      </c>
      <c r="F130" s="142">
        <v>10381</v>
      </c>
      <c r="G130" s="142">
        <v>21109</v>
      </c>
      <c r="H130" s="142">
        <v>10526</v>
      </c>
      <c r="I130" s="142">
        <v>21102</v>
      </c>
      <c r="J130" s="142">
        <v>10470</v>
      </c>
      <c r="K130" s="142">
        <v>21864</v>
      </c>
      <c r="L130" s="142">
        <v>10689</v>
      </c>
      <c r="M130" s="142">
        <v>21890</v>
      </c>
      <c r="N130" s="142">
        <v>10675</v>
      </c>
      <c r="O130" s="142">
        <v>21820</v>
      </c>
      <c r="P130" s="161">
        <v>10607</v>
      </c>
      <c r="Q130" s="142">
        <v>21603</v>
      </c>
      <c r="R130" s="161">
        <v>10449</v>
      </c>
    </row>
    <row r="131" spans="1:18" s="12" customFormat="1" ht="12.75" x14ac:dyDescent="0.2">
      <c r="A131" s="133" t="s">
        <v>95</v>
      </c>
      <c r="B131" s="134" t="s">
        <v>101</v>
      </c>
      <c r="C131" s="45" t="s">
        <v>102</v>
      </c>
      <c r="D131" s="160" t="s">
        <v>62</v>
      </c>
      <c r="E131" s="142">
        <v>26162</v>
      </c>
      <c r="F131" s="142">
        <v>12007</v>
      </c>
      <c r="G131" s="142">
        <v>26414</v>
      </c>
      <c r="H131" s="142">
        <v>12057</v>
      </c>
      <c r="I131" s="142">
        <v>26778</v>
      </c>
      <c r="J131" s="142">
        <v>12220</v>
      </c>
      <c r="K131" s="142">
        <v>27679</v>
      </c>
      <c r="L131" s="142">
        <v>12500</v>
      </c>
      <c r="M131" s="142">
        <v>27815</v>
      </c>
      <c r="N131" s="142">
        <v>12547</v>
      </c>
      <c r="O131" s="142">
        <v>27998</v>
      </c>
      <c r="P131" s="161">
        <v>12624</v>
      </c>
      <c r="Q131" s="142">
        <v>28105</v>
      </c>
      <c r="R131" s="161">
        <v>12745</v>
      </c>
    </row>
    <row r="132" spans="1:18" s="12" customFormat="1" ht="12.75" x14ac:dyDescent="0.2">
      <c r="A132" s="133" t="s">
        <v>95</v>
      </c>
      <c r="B132" s="134" t="s">
        <v>101</v>
      </c>
      <c r="C132" s="45" t="s">
        <v>103</v>
      </c>
      <c r="D132" s="160" t="s">
        <v>60</v>
      </c>
      <c r="E132" s="141">
        <v>32929</v>
      </c>
      <c r="F132" s="142">
        <v>15944</v>
      </c>
      <c r="G132" s="141">
        <v>33077</v>
      </c>
      <c r="H132" s="142">
        <v>15952</v>
      </c>
      <c r="I132" s="141">
        <v>33161</v>
      </c>
      <c r="J132" s="142">
        <v>15910</v>
      </c>
      <c r="K132" s="141">
        <v>34142</v>
      </c>
      <c r="L132" s="142">
        <v>16227</v>
      </c>
      <c r="M132" s="141">
        <v>34092</v>
      </c>
      <c r="N132" s="142">
        <v>16155</v>
      </c>
      <c r="O132" s="141">
        <v>33945</v>
      </c>
      <c r="P132" s="161">
        <v>16047</v>
      </c>
      <c r="Q132" s="141">
        <v>33737</v>
      </c>
      <c r="R132" s="161">
        <v>15908</v>
      </c>
    </row>
    <row r="133" spans="1:18" s="12" customFormat="1" ht="12.75" x14ac:dyDescent="0.2">
      <c r="A133" s="133" t="s">
        <v>95</v>
      </c>
      <c r="B133" s="134" t="s">
        <v>101</v>
      </c>
      <c r="C133" s="45" t="s">
        <v>103</v>
      </c>
      <c r="D133" s="160" t="s">
        <v>61</v>
      </c>
      <c r="E133" s="142">
        <v>13296</v>
      </c>
      <c r="F133" s="142">
        <v>6597</v>
      </c>
      <c r="G133" s="142">
        <v>13229</v>
      </c>
      <c r="H133" s="142">
        <v>6505</v>
      </c>
      <c r="I133" s="142">
        <v>13118</v>
      </c>
      <c r="J133" s="142">
        <v>6406</v>
      </c>
      <c r="K133" s="142">
        <v>13725</v>
      </c>
      <c r="L133" s="142">
        <v>6676</v>
      </c>
      <c r="M133" s="142">
        <v>13565</v>
      </c>
      <c r="N133" s="142">
        <v>6561</v>
      </c>
      <c r="O133" s="142">
        <v>13385</v>
      </c>
      <c r="P133" s="161">
        <v>6440</v>
      </c>
      <c r="Q133" s="142">
        <v>13173</v>
      </c>
      <c r="R133" s="161">
        <v>6293</v>
      </c>
    </row>
    <row r="134" spans="1:18" s="12" customFormat="1" ht="12.75" x14ac:dyDescent="0.2">
      <c r="A134" s="133" t="s">
        <v>95</v>
      </c>
      <c r="B134" s="134" t="s">
        <v>101</v>
      </c>
      <c r="C134" s="45" t="s">
        <v>103</v>
      </c>
      <c r="D134" s="160" t="s">
        <v>62</v>
      </c>
      <c r="E134" s="142">
        <v>19633</v>
      </c>
      <c r="F134" s="142">
        <v>9347</v>
      </c>
      <c r="G134" s="142">
        <v>19848</v>
      </c>
      <c r="H134" s="142">
        <v>9447</v>
      </c>
      <c r="I134" s="142">
        <v>20043</v>
      </c>
      <c r="J134" s="142">
        <v>9504</v>
      </c>
      <c r="K134" s="142">
        <v>20417</v>
      </c>
      <c r="L134" s="142">
        <v>9551</v>
      </c>
      <c r="M134" s="142">
        <v>20527</v>
      </c>
      <c r="N134" s="142">
        <v>9594</v>
      </c>
      <c r="O134" s="142">
        <v>20560</v>
      </c>
      <c r="P134" s="161">
        <v>9607</v>
      </c>
      <c r="Q134" s="142">
        <v>20564</v>
      </c>
      <c r="R134" s="161">
        <v>9615</v>
      </c>
    </row>
    <row r="135" spans="1:18" s="12" customFormat="1" ht="12.75" x14ac:dyDescent="0.2">
      <c r="A135" s="133" t="s">
        <v>95</v>
      </c>
      <c r="B135" s="134" t="s">
        <v>101</v>
      </c>
      <c r="C135" s="45" t="s">
        <v>104</v>
      </c>
      <c r="D135" s="160" t="s">
        <v>60</v>
      </c>
      <c r="E135" s="141">
        <v>28073</v>
      </c>
      <c r="F135" s="142">
        <v>13268</v>
      </c>
      <c r="G135" s="141">
        <v>28352</v>
      </c>
      <c r="H135" s="142">
        <v>13369</v>
      </c>
      <c r="I135" s="141">
        <v>28587</v>
      </c>
      <c r="J135" s="142">
        <v>13434</v>
      </c>
      <c r="K135" s="141">
        <v>28816</v>
      </c>
      <c r="L135" s="142">
        <v>13427</v>
      </c>
      <c r="M135" s="141">
        <v>28832</v>
      </c>
      <c r="N135" s="142">
        <v>13412</v>
      </c>
      <c r="O135" s="141">
        <v>28887</v>
      </c>
      <c r="P135" s="161">
        <v>13423</v>
      </c>
      <c r="Q135" s="141">
        <v>28902</v>
      </c>
      <c r="R135" s="161">
        <v>13439</v>
      </c>
    </row>
    <row r="136" spans="1:18" s="12" customFormat="1" ht="12.75" x14ac:dyDescent="0.2">
      <c r="A136" s="133" t="s">
        <v>95</v>
      </c>
      <c r="B136" s="134" t="s">
        <v>101</v>
      </c>
      <c r="C136" s="45" t="s">
        <v>104</v>
      </c>
      <c r="D136" s="160" t="s">
        <v>61</v>
      </c>
      <c r="E136" s="142">
        <v>11028</v>
      </c>
      <c r="F136" s="142">
        <v>5479</v>
      </c>
      <c r="G136" s="142">
        <v>11152</v>
      </c>
      <c r="H136" s="142">
        <v>5493</v>
      </c>
      <c r="I136" s="142">
        <v>11199</v>
      </c>
      <c r="J136" s="142">
        <v>5473</v>
      </c>
      <c r="K136" s="142">
        <v>11273</v>
      </c>
      <c r="L136" s="142">
        <v>5418</v>
      </c>
      <c r="M136" s="142">
        <v>11231</v>
      </c>
      <c r="N136" s="142">
        <v>5390</v>
      </c>
      <c r="O136" s="142">
        <v>11220</v>
      </c>
      <c r="P136" s="161">
        <v>5403</v>
      </c>
      <c r="Q136" s="142">
        <v>11066</v>
      </c>
      <c r="R136" s="161">
        <v>5332</v>
      </c>
    </row>
    <row r="137" spans="1:18" s="12" customFormat="1" ht="12.75" x14ac:dyDescent="0.2">
      <c r="A137" s="133" t="s">
        <v>95</v>
      </c>
      <c r="B137" s="134" t="s">
        <v>101</v>
      </c>
      <c r="C137" s="45" t="s">
        <v>104</v>
      </c>
      <c r="D137" s="160" t="s">
        <v>62</v>
      </c>
      <c r="E137" s="142">
        <v>17045</v>
      </c>
      <c r="F137" s="142">
        <v>7789</v>
      </c>
      <c r="G137" s="142">
        <v>17200</v>
      </c>
      <c r="H137" s="142">
        <v>7876</v>
      </c>
      <c r="I137" s="142">
        <v>17388</v>
      </c>
      <c r="J137" s="142">
        <v>7961</v>
      </c>
      <c r="K137" s="142">
        <v>17543</v>
      </c>
      <c r="L137" s="142">
        <v>8009</v>
      </c>
      <c r="M137" s="142">
        <v>17601</v>
      </c>
      <c r="N137" s="142">
        <v>8022</v>
      </c>
      <c r="O137" s="142">
        <v>17667</v>
      </c>
      <c r="P137" s="161">
        <v>8020</v>
      </c>
      <c r="Q137" s="142">
        <v>17836</v>
      </c>
      <c r="R137" s="161">
        <v>8107</v>
      </c>
    </row>
    <row r="138" spans="1:18" s="12" customFormat="1" ht="12.75" x14ac:dyDescent="0.2">
      <c r="A138" s="133" t="s">
        <v>95</v>
      </c>
      <c r="B138" s="134" t="s">
        <v>101</v>
      </c>
      <c r="C138" s="45" t="s">
        <v>101</v>
      </c>
      <c r="D138" s="160" t="s">
        <v>60</v>
      </c>
      <c r="E138" s="141">
        <v>24464</v>
      </c>
      <c r="F138" s="142">
        <v>11580</v>
      </c>
      <c r="G138" s="141">
        <v>24637</v>
      </c>
      <c r="H138" s="142">
        <v>11622</v>
      </c>
      <c r="I138" s="141">
        <v>24791</v>
      </c>
      <c r="J138" s="142">
        <v>11629</v>
      </c>
      <c r="K138" s="141">
        <v>25687</v>
      </c>
      <c r="L138" s="142">
        <v>11906</v>
      </c>
      <c r="M138" s="141">
        <v>25719</v>
      </c>
      <c r="N138" s="142">
        <v>11919</v>
      </c>
      <c r="O138" s="141">
        <v>25732</v>
      </c>
      <c r="P138" s="161">
        <v>11917</v>
      </c>
      <c r="Q138" s="141">
        <v>25614</v>
      </c>
      <c r="R138" s="161">
        <v>11890</v>
      </c>
    </row>
    <row r="139" spans="1:18" s="12" customFormat="1" ht="12.75" x14ac:dyDescent="0.2">
      <c r="A139" s="133" t="s">
        <v>95</v>
      </c>
      <c r="B139" s="134" t="s">
        <v>101</v>
      </c>
      <c r="C139" s="45" t="s">
        <v>101</v>
      </c>
      <c r="D139" s="160" t="s">
        <v>61</v>
      </c>
      <c r="E139" s="142">
        <v>3403</v>
      </c>
      <c r="F139" s="142">
        <v>1719</v>
      </c>
      <c r="G139" s="142">
        <v>3392</v>
      </c>
      <c r="H139" s="142">
        <v>1698</v>
      </c>
      <c r="I139" s="142">
        <v>3359</v>
      </c>
      <c r="J139" s="142">
        <v>1669</v>
      </c>
      <c r="K139" s="142">
        <v>3482</v>
      </c>
      <c r="L139" s="142">
        <v>1672</v>
      </c>
      <c r="M139" s="142">
        <v>3437</v>
      </c>
      <c r="N139" s="142">
        <v>1647</v>
      </c>
      <c r="O139" s="142">
        <v>3423</v>
      </c>
      <c r="P139" s="161">
        <v>1643</v>
      </c>
      <c r="Q139" s="142">
        <v>3367</v>
      </c>
      <c r="R139" s="161">
        <v>1612</v>
      </c>
    </row>
    <row r="140" spans="1:18" s="12" customFormat="1" ht="12.75" x14ac:dyDescent="0.2">
      <c r="A140" s="133" t="s">
        <v>95</v>
      </c>
      <c r="B140" s="134" t="s">
        <v>101</v>
      </c>
      <c r="C140" s="45" t="s">
        <v>101</v>
      </c>
      <c r="D140" s="160" t="s">
        <v>62</v>
      </c>
      <c r="E140" s="142">
        <v>21061</v>
      </c>
      <c r="F140" s="142">
        <v>9861</v>
      </c>
      <c r="G140" s="142">
        <v>21245</v>
      </c>
      <c r="H140" s="142">
        <v>9924</v>
      </c>
      <c r="I140" s="142">
        <v>21432</v>
      </c>
      <c r="J140" s="142">
        <v>9960</v>
      </c>
      <c r="K140" s="142">
        <v>22205</v>
      </c>
      <c r="L140" s="142">
        <v>10234</v>
      </c>
      <c r="M140" s="142">
        <v>22282</v>
      </c>
      <c r="N140" s="142">
        <v>10272</v>
      </c>
      <c r="O140" s="142">
        <v>22309</v>
      </c>
      <c r="P140" s="161">
        <v>10274</v>
      </c>
      <c r="Q140" s="142">
        <v>22247</v>
      </c>
      <c r="R140" s="161">
        <v>10278</v>
      </c>
    </row>
    <row r="141" spans="1:18" s="12" customFormat="1" ht="12.75" x14ac:dyDescent="0.2">
      <c r="A141" s="133" t="s">
        <v>95</v>
      </c>
      <c r="B141" s="134" t="s">
        <v>101</v>
      </c>
      <c r="C141" s="45" t="s">
        <v>105</v>
      </c>
      <c r="D141" s="160" t="s">
        <v>71</v>
      </c>
      <c r="E141" s="141">
        <v>64352</v>
      </c>
      <c r="F141" s="142">
        <v>31761</v>
      </c>
      <c r="G141" s="141">
        <v>64339</v>
      </c>
      <c r="H141" s="142">
        <v>31613</v>
      </c>
      <c r="I141" s="141">
        <v>64230</v>
      </c>
      <c r="J141" s="142">
        <v>31385</v>
      </c>
      <c r="K141" s="141">
        <v>63949</v>
      </c>
      <c r="L141" s="142">
        <v>30923</v>
      </c>
      <c r="M141" s="141">
        <v>63296</v>
      </c>
      <c r="N141" s="142">
        <v>30458</v>
      </c>
      <c r="O141" s="141">
        <v>62430</v>
      </c>
      <c r="P141" s="161">
        <v>29893</v>
      </c>
      <c r="Q141" s="141">
        <v>61460</v>
      </c>
      <c r="R141" s="161">
        <v>29354</v>
      </c>
    </row>
    <row r="142" spans="1:18" s="12" customFormat="1" ht="12.75" x14ac:dyDescent="0.2">
      <c r="A142" s="133" t="s">
        <v>95</v>
      </c>
      <c r="B142" s="134" t="s">
        <v>101</v>
      </c>
      <c r="C142" s="45" t="s">
        <v>106</v>
      </c>
      <c r="D142" s="160" t="s">
        <v>60</v>
      </c>
      <c r="E142" s="141">
        <v>25949</v>
      </c>
      <c r="F142" s="142">
        <v>12250</v>
      </c>
      <c r="G142" s="141">
        <v>26025</v>
      </c>
      <c r="H142" s="142">
        <v>12207</v>
      </c>
      <c r="I142" s="141">
        <v>26085</v>
      </c>
      <c r="J142" s="142">
        <v>12161</v>
      </c>
      <c r="K142" s="141">
        <v>26539</v>
      </c>
      <c r="L142" s="142">
        <v>12309</v>
      </c>
      <c r="M142" s="141">
        <v>26448</v>
      </c>
      <c r="N142" s="142">
        <v>12214</v>
      </c>
      <c r="O142" s="141">
        <v>26356</v>
      </c>
      <c r="P142" s="161">
        <v>12160</v>
      </c>
      <c r="Q142" s="141">
        <v>26316</v>
      </c>
      <c r="R142" s="161">
        <v>12159</v>
      </c>
    </row>
    <row r="143" spans="1:18" s="12" customFormat="1" ht="12.75" x14ac:dyDescent="0.2">
      <c r="A143" s="133" t="s">
        <v>95</v>
      </c>
      <c r="B143" s="134" t="s">
        <v>101</v>
      </c>
      <c r="C143" s="45" t="s">
        <v>106</v>
      </c>
      <c r="D143" s="160" t="s">
        <v>61</v>
      </c>
      <c r="E143" s="142">
        <v>11208</v>
      </c>
      <c r="F143" s="142">
        <v>5491</v>
      </c>
      <c r="G143" s="142">
        <v>11205</v>
      </c>
      <c r="H143" s="142">
        <v>5443</v>
      </c>
      <c r="I143" s="142">
        <v>11165</v>
      </c>
      <c r="J143" s="142">
        <v>5382</v>
      </c>
      <c r="K143" s="142">
        <v>11410</v>
      </c>
      <c r="L143" s="142">
        <v>5487</v>
      </c>
      <c r="M143" s="142">
        <v>11311</v>
      </c>
      <c r="N143" s="142">
        <v>5404</v>
      </c>
      <c r="O143" s="142">
        <v>11284</v>
      </c>
      <c r="P143" s="161">
        <v>5391</v>
      </c>
      <c r="Q143" s="142">
        <v>11272</v>
      </c>
      <c r="R143" s="161">
        <v>5392</v>
      </c>
    </row>
    <row r="144" spans="1:18" s="12" customFormat="1" ht="12.75" x14ac:dyDescent="0.2">
      <c r="A144" s="133" t="s">
        <v>95</v>
      </c>
      <c r="B144" s="134" t="s">
        <v>101</v>
      </c>
      <c r="C144" s="45" t="s">
        <v>106</v>
      </c>
      <c r="D144" s="160" t="s">
        <v>62</v>
      </c>
      <c r="E144" s="142">
        <v>14741</v>
      </c>
      <c r="F144" s="142">
        <v>6759</v>
      </c>
      <c r="G144" s="142">
        <v>14820</v>
      </c>
      <c r="H144" s="142">
        <v>6764</v>
      </c>
      <c r="I144" s="142">
        <v>14920</v>
      </c>
      <c r="J144" s="142">
        <v>6779</v>
      </c>
      <c r="K144" s="142">
        <v>15129</v>
      </c>
      <c r="L144" s="142">
        <v>6822</v>
      </c>
      <c r="M144" s="142">
        <v>15137</v>
      </c>
      <c r="N144" s="142">
        <v>6810</v>
      </c>
      <c r="O144" s="142">
        <v>15072</v>
      </c>
      <c r="P144" s="161">
        <v>6769</v>
      </c>
      <c r="Q144" s="142">
        <v>15044</v>
      </c>
      <c r="R144" s="161">
        <v>6767</v>
      </c>
    </row>
    <row r="145" spans="1:18" s="12" customFormat="1" ht="12.75" x14ac:dyDescent="0.2">
      <c r="A145" s="133" t="s">
        <v>95</v>
      </c>
      <c r="B145" s="134" t="s">
        <v>101</v>
      </c>
      <c r="C145" s="45" t="s">
        <v>107</v>
      </c>
      <c r="D145" s="160" t="s">
        <v>60</v>
      </c>
      <c r="E145" s="141">
        <v>62897</v>
      </c>
      <c r="F145" s="142">
        <v>30377</v>
      </c>
      <c r="G145" s="141">
        <v>63109</v>
      </c>
      <c r="H145" s="142">
        <v>30307</v>
      </c>
      <c r="I145" s="141">
        <v>63464</v>
      </c>
      <c r="J145" s="142">
        <v>30307</v>
      </c>
      <c r="K145" s="141">
        <v>64828</v>
      </c>
      <c r="L145" s="142">
        <v>30469</v>
      </c>
      <c r="M145" s="141">
        <v>64734</v>
      </c>
      <c r="N145" s="142">
        <v>30414</v>
      </c>
      <c r="O145" s="141">
        <v>64545</v>
      </c>
      <c r="P145" s="161">
        <v>30274</v>
      </c>
      <c r="Q145" s="141">
        <v>64239</v>
      </c>
      <c r="R145" s="161">
        <v>30106</v>
      </c>
    </row>
    <row r="146" spans="1:18" s="12" customFormat="1" ht="12.75" x14ac:dyDescent="0.2">
      <c r="A146" s="133" t="s">
        <v>95</v>
      </c>
      <c r="B146" s="134" t="s">
        <v>101</v>
      </c>
      <c r="C146" s="45" t="s">
        <v>107</v>
      </c>
      <c r="D146" s="160" t="s">
        <v>61</v>
      </c>
      <c r="E146" s="142">
        <v>21198</v>
      </c>
      <c r="F146" s="142">
        <v>10537</v>
      </c>
      <c r="G146" s="142">
        <v>21067</v>
      </c>
      <c r="H146" s="142">
        <v>10397</v>
      </c>
      <c r="I146" s="142">
        <v>20989</v>
      </c>
      <c r="J146" s="142">
        <v>10270</v>
      </c>
      <c r="K146" s="142">
        <v>21680</v>
      </c>
      <c r="L146" s="142">
        <v>10423</v>
      </c>
      <c r="M146" s="142">
        <v>21479</v>
      </c>
      <c r="N146" s="142">
        <v>10319</v>
      </c>
      <c r="O146" s="142">
        <v>21220</v>
      </c>
      <c r="P146" s="161">
        <v>10147</v>
      </c>
      <c r="Q146" s="142">
        <v>20970</v>
      </c>
      <c r="R146" s="161">
        <v>9995</v>
      </c>
    </row>
    <row r="147" spans="1:18" s="12" customFormat="1" ht="12.75" x14ac:dyDescent="0.2">
      <c r="A147" s="133" t="s">
        <v>95</v>
      </c>
      <c r="B147" s="134" t="s">
        <v>101</v>
      </c>
      <c r="C147" s="45" t="s">
        <v>107</v>
      </c>
      <c r="D147" s="160" t="s">
        <v>62</v>
      </c>
      <c r="E147" s="142">
        <v>41699</v>
      </c>
      <c r="F147" s="142">
        <v>19840</v>
      </c>
      <c r="G147" s="142">
        <v>42042</v>
      </c>
      <c r="H147" s="142">
        <v>19910</v>
      </c>
      <c r="I147" s="142">
        <v>42475</v>
      </c>
      <c r="J147" s="142">
        <v>20037</v>
      </c>
      <c r="K147" s="142">
        <v>43148</v>
      </c>
      <c r="L147" s="142">
        <v>20046</v>
      </c>
      <c r="M147" s="142">
        <v>43255</v>
      </c>
      <c r="N147" s="142">
        <v>20095</v>
      </c>
      <c r="O147" s="142">
        <v>43325</v>
      </c>
      <c r="P147" s="161">
        <v>20127</v>
      </c>
      <c r="Q147" s="142">
        <v>43269</v>
      </c>
      <c r="R147" s="161">
        <v>20111</v>
      </c>
    </row>
    <row r="148" spans="1:18" s="12" customFormat="1" ht="12.75" x14ac:dyDescent="0.2">
      <c r="A148" s="133" t="s">
        <v>95</v>
      </c>
      <c r="B148" s="134" t="s">
        <v>101</v>
      </c>
      <c r="C148" s="45" t="s">
        <v>108</v>
      </c>
      <c r="D148" s="160" t="s">
        <v>60</v>
      </c>
      <c r="E148" s="141">
        <v>29828</v>
      </c>
      <c r="F148" s="142">
        <v>14133</v>
      </c>
      <c r="G148" s="141">
        <v>30193</v>
      </c>
      <c r="H148" s="142">
        <v>14300</v>
      </c>
      <c r="I148" s="141">
        <v>30330</v>
      </c>
      <c r="J148" s="142">
        <v>14275</v>
      </c>
      <c r="K148" s="141">
        <v>30753</v>
      </c>
      <c r="L148" s="142">
        <v>14281</v>
      </c>
      <c r="M148" s="141">
        <v>30797</v>
      </c>
      <c r="N148" s="142">
        <v>14254</v>
      </c>
      <c r="O148" s="141">
        <v>30773</v>
      </c>
      <c r="P148" s="161">
        <v>14216</v>
      </c>
      <c r="Q148" s="141">
        <v>30683</v>
      </c>
      <c r="R148" s="161">
        <v>14182</v>
      </c>
    </row>
    <row r="149" spans="1:18" s="12" customFormat="1" ht="12.75" x14ac:dyDescent="0.2">
      <c r="A149" s="133" t="s">
        <v>95</v>
      </c>
      <c r="B149" s="134" t="s">
        <v>101</v>
      </c>
      <c r="C149" s="45" t="s">
        <v>108</v>
      </c>
      <c r="D149" s="160" t="s">
        <v>61</v>
      </c>
      <c r="E149" s="142">
        <v>8957</v>
      </c>
      <c r="F149" s="142">
        <v>4437</v>
      </c>
      <c r="G149" s="142">
        <v>9030</v>
      </c>
      <c r="H149" s="142">
        <v>4455</v>
      </c>
      <c r="I149" s="142">
        <v>9041</v>
      </c>
      <c r="J149" s="142">
        <v>4425</v>
      </c>
      <c r="K149" s="142">
        <v>9121</v>
      </c>
      <c r="L149" s="142">
        <v>4437</v>
      </c>
      <c r="M149" s="142">
        <v>9101</v>
      </c>
      <c r="N149" s="142">
        <v>4381</v>
      </c>
      <c r="O149" s="142">
        <v>8929</v>
      </c>
      <c r="P149" s="161">
        <v>4281</v>
      </c>
      <c r="Q149" s="142">
        <v>8786</v>
      </c>
      <c r="R149" s="161">
        <v>4215</v>
      </c>
    </row>
    <row r="150" spans="1:18" s="12" customFormat="1" ht="12.75" x14ac:dyDescent="0.2">
      <c r="A150" s="133" t="s">
        <v>95</v>
      </c>
      <c r="B150" s="134" t="s">
        <v>101</v>
      </c>
      <c r="C150" s="45" t="s">
        <v>108</v>
      </c>
      <c r="D150" s="160" t="s">
        <v>62</v>
      </c>
      <c r="E150" s="142">
        <v>20871</v>
      </c>
      <c r="F150" s="142">
        <v>9696</v>
      </c>
      <c r="G150" s="142">
        <v>21163</v>
      </c>
      <c r="H150" s="142">
        <v>9845</v>
      </c>
      <c r="I150" s="142">
        <v>21289</v>
      </c>
      <c r="J150" s="142">
        <v>9850</v>
      </c>
      <c r="K150" s="142">
        <v>21632</v>
      </c>
      <c r="L150" s="142">
        <v>9844</v>
      </c>
      <c r="M150" s="142">
        <v>21696</v>
      </c>
      <c r="N150" s="142">
        <v>9873</v>
      </c>
      <c r="O150" s="142">
        <v>21844</v>
      </c>
      <c r="P150" s="161">
        <v>9935</v>
      </c>
      <c r="Q150" s="142">
        <v>21897</v>
      </c>
      <c r="R150" s="161">
        <v>9967</v>
      </c>
    </row>
    <row r="151" spans="1:18" s="12" customFormat="1" ht="12.75" x14ac:dyDescent="0.2">
      <c r="A151" s="133" t="s">
        <v>95</v>
      </c>
      <c r="B151" s="134" t="s">
        <v>101</v>
      </c>
      <c r="C151" s="45" t="s">
        <v>109</v>
      </c>
      <c r="D151" s="160" t="s">
        <v>60</v>
      </c>
      <c r="E151" s="141">
        <v>21934</v>
      </c>
      <c r="F151" s="142">
        <v>10485</v>
      </c>
      <c r="G151" s="141">
        <v>21894</v>
      </c>
      <c r="H151" s="142">
        <v>10405</v>
      </c>
      <c r="I151" s="141">
        <v>22076</v>
      </c>
      <c r="J151" s="142">
        <v>10427</v>
      </c>
      <c r="K151" s="141">
        <v>22438</v>
      </c>
      <c r="L151" s="142">
        <v>10440</v>
      </c>
      <c r="M151" s="141">
        <v>22408</v>
      </c>
      <c r="N151" s="142">
        <v>10406</v>
      </c>
      <c r="O151" s="141">
        <v>22375</v>
      </c>
      <c r="P151" s="161">
        <v>10365</v>
      </c>
      <c r="Q151" s="141">
        <v>22251</v>
      </c>
      <c r="R151" s="161">
        <v>10309</v>
      </c>
    </row>
    <row r="152" spans="1:18" s="12" customFormat="1" ht="12.75" x14ac:dyDescent="0.2">
      <c r="A152" s="133" t="s">
        <v>95</v>
      </c>
      <c r="B152" s="134" t="s">
        <v>101</v>
      </c>
      <c r="C152" s="45" t="s">
        <v>109</v>
      </c>
      <c r="D152" s="160" t="s">
        <v>61</v>
      </c>
      <c r="E152" s="142">
        <v>8870</v>
      </c>
      <c r="F152" s="142">
        <v>4426</v>
      </c>
      <c r="G152" s="142">
        <v>8815</v>
      </c>
      <c r="H152" s="142">
        <v>4352</v>
      </c>
      <c r="I152" s="142">
        <v>8891</v>
      </c>
      <c r="J152" s="142">
        <v>4359</v>
      </c>
      <c r="K152" s="142">
        <v>9108</v>
      </c>
      <c r="L152" s="142">
        <v>4381</v>
      </c>
      <c r="M152" s="142">
        <v>9042</v>
      </c>
      <c r="N152" s="142">
        <v>4342</v>
      </c>
      <c r="O152" s="142">
        <v>8944</v>
      </c>
      <c r="P152" s="161">
        <v>4285</v>
      </c>
      <c r="Q152" s="142">
        <v>8901</v>
      </c>
      <c r="R152" s="161">
        <v>4253</v>
      </c>
    </row>
    <row r="153" spans="1:18" s="12" customFormat="1" ht="12.75" x14ac:dyDescent="0.2">
      <c r="A153" s="133" t="s">
        <v>95</v>
      </c>
      <c r="B153" s="134" t="s">
        <v>101</v>
      </c>
      <c r="C153" s="45" t="s">
        <v>109</v>
      </c>
      <c r="D153" s="160" t="s">
        <v>62</v>
      </c>
      <c r="E153" s="142">
        <v>13064</v>
      </c>
      <c r="F153" s="142">
        <v>6059</v>
      </c>
      <c r="G153" s="142">
        <v>13079</v>
      </c>
      <c r="H153" s="142">
        <v>6053</v>
      </c>
      <c r="I153" s="142">
        <v>13185</v>
      </c>
      <c r="J153" s="142">
        <v>6068</v>
      </c>
      <c r="K153" s="142">
        <v>13330</v>
      </c>
      <c r="L153" s="142">
        <v>6059</v>
      </c>
      <c r="M153" s="142">
        <v>13366</v>
      </c>
      <c r="N153" s="142">
        <v>6064</v>
      </c>
      <c r="O153" s="142">
        <v>13431</v>
      </c>
      <c r="P153" s="161">
        <v>6080</v>
      </c>
      <c r="Q153" s="142">
        <v>13350</v>
      </c>
      <c r="R153" s="161">
        <v>6056</v>
      </c>
    </row>
    <row r="154" spans="1:18" s="12" customFormat="1" ht="12.75" x14ac:dyDescent="0.2">
      <c r="A154" s="133" t="s">
        <v>95</v>
      </c>
      <c r="B154" s="134" t="s">
        <v>110</v>
      </c>
      <c r="C154" s="38"/>
      <c r="D154" s="159" t="s">
        <v>60</v>
      </c>
      <c r="E154" s="42">
        <v>498374</v>
      </c>
      <c r="F154" s="42">
        <v>239943</v>
      </c>
      <c r="G154" s="42">
        <v>499840</v>
      </c>
      <c r="H154" s="42">
        <v>239594</v>
      </c>
      <c r="I154" s="42">
        <v>499989</v>
      </c>
      <c r="J154" s="42">
        <v>238224</v>
      </c>
      <c r="K154" s="42">
        <v>507341</v>
      </c>
      <c r="L154" s="42">
        <v>238722</v>
      </c>
      <c r="M154" s="42">
        <v>504601</v>
      </c>
      <c r="N154" s="42">
        <v>236934</v>
      </c>
      <c r="O154" s="42">
        <v>501386</v>
      </c>
      <c r="P154" s="36">
        <v>234907</v>
      </c>
      <c r="Q154" s="42">
        <v>497432</v>
      </c>
      <c r="R154" s="36">
        <v>232509</v>
      </c>
    </row>
    <row r="155" spans="1:18" s="12" customFormat="1" ht="12.75" x14ac:dyDescent="0.2">
      <c r="A155" s="133" t="s">
        <v>95</v>
      </c>
      <c r="B155" s="134" t="s">
        <v>110</v>
      </c>
      <c r="C155" s="38"/>
      <c r="D155" s="159" t="s">
        <v>61</v>
      </c>
      <c r="E155" s="42">
        <v>264620</v>
      </c>
      <c r="F155" s="42">
        <v>131258</v>
      </c>
      <c r="G155" s="42">
        <v>264131</v>
      </c>
      <c r="H155" s="42">
        <v>130308</v>
      </c>
      <c r="I155" s="42">
        <v>262436</v>
      </c>
      <c r="J155" s="42">
        <v>128476</v>
      </c>
      <c r="K155" s="42">
        <v>264510</v>
      </c>
      <c r="L155" s="42">
        <v>127601</v>
      </c>
      <c r="M155" s="42">
        <v>261334</v>
      </c>
      <c r="N155" s="42">
        <v>125614</v>
      </c>
      <c r="O155" s="42">
        <v>258124</v>
      </c>
      <c r="P155" s="36">
        <v>123694</v>
      </c>
      <c r="Q155" s="42">
        <v>254406</v>
      </c>
      <c r="R155" s="36">
        <v>121577</v>
      </c>
    </row>
    <row r="156" spans="1:18" s="12" customFormat="1" ht="12.75" x14ac:dyDescent="0.2">
      <c r="A156" s="133" t="s">
        <v>95</v>
      </c>
      <c r="B156" s="134" t="s">
        <v>110</v>
      </c>
      <c r="C156" s="38"/>
      <c r="D156" s="159" t="s">
        <v>62</v>
      </c>
      <c r="E156" s="42">
        <v>233754</v>
      </c>
      <c r="F156" s="42">
        <v>108685</v>
      </c>
      <c r="G156" s="42">
        <v>235709</v>
      </c>
      <c r="H156" s="42">
        <v>109286</v>
      </c>
      <c r="I156" s="42">
        <v>237553</v>
      </c>
      <c r="J156" s="42">
        <v>109748</v>
      </c>
      <c r="K156" s="42">
        <v>242831</v>
      </c>
      <c r="L156" s="42">
        <v>111121</v>
      </c>
      <c r="M156" s="42">
        <v>243267</v>
      </c>
      <c r="N156" s="42">
        <v>111320</v>
      </c>
      <c r="O156" s="42">
        <v>243262</v>
      </c>
      <c r="P156" s="36">
        <v>111213</v>
      </c>
      <c r="Q156" s="42">
        <v>243026</v>
      </c>
      <c r="R156" s="36">
        <v>110932</v>
      </c>
    </row>
    <row r="157" spans="1:18" s="12" customFormat="1" ht="12.75" x14ac:dyDescent="0.2">
      <c r="A157" s="133" t="s">
        <v>95</v>
      </c>
      <c r="B157" s="134" t="s">
        <v>110</v>
      </c>
      <c r="C157" s="45" t="s">
        <v>111</v>
      </c>
      <c r="D157" s="160" t="s">
        <v>60</v>
      </c>
      <c r="E157" s="141">
        <v>35059</v>
      </c>
      <c r="F157" s="142">
        <v>16954</v>
      </c>
      <c r="G157" s="141">
        <v>35164</v>
      </c>
      <c r="H157" s="142">
        <v>16903</v>
      </c>
      <c r="I157" s="141">
        <v>35126</v>
      </c>
      <c r="J157" s="142">
        <v>16796</v>
      </c>
      <c r="K157" s="141">
        <v>35793</v>
      </c>
      <c r="L157" s="142">
        <v>16914</v>
      </c>
      <c r="M157" s="141">
        <v>35580</v>
      </c>
      <c r="N157" s="142">
        <v>16803</v>
      </c>
      <c r="O157" s="141">
        <v>35387</v>
      </c>
      <c r="P157" s="161">
        <v>16647</v>
      </c>
      <c r="Q157" s="141">
        <v>35235</v>
      </c>
      <c r="R157" s="161">
        <v>16535</v>
      </c>
    </row>
    <row r="158" spans="1:18" s="12" customFormat="1" ht="12.75" x14ac:dyDescent="0.2">
      <c r="A158" s="133" t="s">
        <v>95</v>
      </c>
      <c r="B158" s="134" t="s">
        <v>110</v>
      </c>
      <c r="C158" s="45" t="s">
        <v>111</v>
      </c>
      <c r="D158" s="160" t="s">
        <v>61</v>
      </c>
      <c r="E158" s="142">
        <v>16103</v>
      </c>
      <c r="F158" s="142">
        <v>8100</v>
      </c>
      <c r="G158" s="142">
        <v>16025</v>
      </c>
      <c r="H158" s="142">
        <v>8016</v>
      </c>
      <c r="I158" s="142">
        <v>15901</v>
      </c>
      <c r="J158" s="142">
        <v>7910</v>
      </c>
      <c r="K158" s="142">
        <v>16202</v>
      </c>
      <c r="L158" s="142">
        <v>7950</v>
      </c>
      <c r="M158" s="142">
        <v>15952</v>
      </c>
      <c r="N158" s="142">
        <v>7816</v>
      </c>
      <c r="O158" s="142">
        <v>15744</v>
      </c>
      <c r="P158" s="161">
        <v>7684</v>
      </c>
      <c r="Q158" s="142">
        <v>15629</v>
      </c>
      <c r="R158" s="161">
        <v>7605</v>
      </c>
    </row>
    <row r="159" spans="1:18" s="12" customFormat="1" ht="12.75" x14ac:dyDescent="0.2">
      <c r="A159" s="133" t="s">
        <v>95</v>
      </c>
      <c r="B159" s="134" t="s">
        <v>110</v>
      </c>
      <c r="C159" s="45" t="s">
        <v>111</v>
      </c>
      <c r="D159" s="160" t="s">
        <v>62</v>
      </c>
      <c r="E159" s="142">
        <v>18956</v>
      </c>
      <c r="F159" s="142">
        <v>8854</v>
      </c>
      <c r="G159" s="142">
        <v>19139</v>
      </c>
      <c r="H159" s="142">
        <v>8887</v>
      </c>
      <c r="I159" s="142">
        <v>19225</v>
      </c>
      <c r="J159" s="142">
        <v>8886</v>
      </c>
      <c r="K159" s="142">
        <v>19591</v>
      </c>
      <c r="L159" s="142">
        <v>8964</v>
      </c>
      <c r="M159" s="142">
        <v>19628</v>
      </c>
      <c r="N159" s="142">
        <v>8987</v>
      </c>
      <c r="O159" s="142">
        <v>19643</v>
      </c>
      <c r="P159" s="161">
        <v>8963</v>
      </c>
      <c r="Q159" s="142">
        <v>19606</v>
      </c>
      <c r="R159" s="161">
        <v>8930</v>
      </c>
    </row>
    <row r="160" spans="1:18" s="12" customFormat="1" ht="12.75" x14ac:dyDescent="0.2">
      <c r="A160" s="133" t="s">
        <v>95</v>
      </c>
      <c r="B160" s="134" t="s">
        <v>110</v>
      </c>
      <c r="C160" s="45" t="s">
        <v>112</v>
      </c>
      <c r="D160" s="160" t="s">
        <v>60</v>
      </c>
      <c r="E160" s="141">
        <v>107557</v>
      </c>
      <c r="F160" s="142">
        <v>52263</v>
      </c>
      <c r="G160" s="141">
        <v>107545</v>
      </c>
      <c r="H160" s="142">
        <v>51937</v>
      </c>
      <c r="I160" s="141">
        <v>107472</v>
      </c>
      <c r="J160" s="142">
        <v>51591</v>
      </c>
      <c r="K160" s="141">
        <v>108527</v>
      </c>
      <c r="L160" s="142">
        <v>51451</v>
      </c>
      <c r="M160" s="141">
        <v>107845</v>
      </c>
      <c r="N160" s="142">
        <v>50991</v>
      </c>
      <c r="O160" s="141">
        <v>107064</v>
      </c>
      <c r="P160" s="161">
        <v>50498</v>
      </c>
      <c r="Q160" s="141">
        <v>105901</v>
      </c>
      <c r="R160" s="161">
        <v>49833</v>
      </c>
    </row>
    <row r="161" spans="1:18" s="12" customFormat="1" ht="12.75" x14ac:dyDescent="0.2">
      <c r="A161" s="133" t="s">
        <v>95</v>
      </c>
      <c r="B161" s="134" t="s">
        <v>110</v>
      </c>
      <c r="C161" s="45" t="s">
        <v>112</v>
      </c>
      <c r="D161" s="160" t="s">
        <v>61</v>
      </c>
      <c r="E161" s="142">
        <v>71428</v>
      </c>
      <c r="F161" s="142">
        <v>35418</v>
      </c>
      <c r="G161" s="142">
        <v>71220</v>
      </c>
      <c r="H161" s="142">
        <v>35068</v>
      </c>
      <c r="I161" s="142">
        <v>70916</v>
      </c>
      <c r="J161" s="142">
        <v>34669</v>
      </c>
      <c r="K161" s="142">
        <v>71274</v>
      </c>
      <c r="L161" s="142">
        <v>34384</v>
      </c>
      <c r="M161" s="142">
        <v>70584</v>
      </c>
      <c r="N161" s="142">
        <v>33917</v>
      </c>
      <c r="O161" s="142">
        <v>69804</v>
      </c>
      <c r="P161" s="161">
        <v>33428</v>
      </c>
      <c r="Q161" s="142">
        <v>68698</v>
      </c>
      <c r="R161" s="161">
        <v>32826</v>
      </c>
    </row>
    <row r="162" spans="1:18" s="12" customFormat="1" ht="12.75" x14ac:dyDescent="0.2">
      <c r="A162" s="133" t="s">
        <v>95</v>
      </c>
      <c r="B162" s="134" t="s">
        <v>110</v>
      </c>
      <c r="C162" s="45" t="s">
        <v>112</v>
      </c>
      <c r="D162" s="160" t="s">
        <v>62</v>
      </c>
      <c r="E162" s="142">
        <v>36129</v>
      </c>
      <c r="F162" s="142">
        <v>16845</v>
      </c>
      <c r="G162" s="142">
        <v>36325</v>
      </c>
      <c r="H162" s="142">
        <v>16869</v>
      </c>
      <c r="I162" s="142">
        <v>36556</v>
      </c>
      <c r="J162" s="142">
        <v>16922</v>
      </c>
      <c r="K162" s="142">
        <v>37253</v>
      </c>
      <c r="L162" s="142">
        <v>17067</v>
      </c>
      <c r="M162" s="142">
        <v>37261</v>
      </c>
      <c r="N162" s="142">
        <v>17074</v>
      </c>
      <c r="O162" s="142">
        <v>37260</v>
      </c>
      <c r="P162" s="161">
        <v>17070</v>
      </c>
      <c r="Q162" s="142">
        <v>37203</v>
      </c>
      <c r="R162" s="161">
        <v>17007</v>
      </c>
    </row>
    <row r="163" spans="1:18" s="12" customFormat="1" ht="12.75" x14ac:dyDescent="0.2">
      <c r="A163" s="133" t="s">
        <v>95</v>
      </c>
      <c r="B163" s="134" t="s">
        <v>110</v>
      </c>
      <c r="C163" s="45" t="s">
        <v>113</v>
      </c>
      <c r="D163" s="160" t="s">
        <v>60</v>
      </c>
      <c r="E163" s="141">
        <v>40885</v>
      </c>
      <c r="F163" s="142">
        <v>19328</v>
      </c>
      <c r="G163" s="141">
        <v>41184</v>
      </c>
      <c r="H163" s="142">
        <v>19420</v>
      </c>
      <c r="I163" s="141">
        <v>41455</v>
      </c>
      <c r="J163" s="142">
        <v>19489</v>
      </c>
      <c r="K163" s="141">
        <v>42664</v>
      </c>
      <c r="L163" s="142">
        <v>19815</v>
      </c>
      <c r="M163" s="141">
        <v>42614</v>
      </c>
      <c r="N163" s="142">
        <v>19770</v>
      </c>
      <c r="O163" s="141">
        <v>42753</v>
      </c>
      <c r="P163" s="161">
        <v>19794</v>
      </c>
      <c r="Q163" s="141">
        <v>42656</v>
      </c>
      <c r="R163" s="161">
        <v>19649</v>
      </c>
    </row>
    <row r="164" spans="1:18" s="12" customFormat="1" ht="12.75" x14ac:dyDescent="0.2">
      <c r="A164" s="133" t="s">
        <v>95</v>
      </c>
      <c r="B164" s="134" t="s">
        <v>110</v>
      </c>
      <c r="C164" s="45" t="s">
        <v>113</v>
      </c>
      <c r="D164" s="160" t="s">
        <v>61</v>
      </c>
      <c r="E164" s="142">
        <v>13313</v>
      </c>
      <c r="F164" s="142">
        <v>6577</v>
      </c>
      <c r="G164" s="142">
        <v>13334</v>
      </c>
      <c r="H164" s="142">
        <v>6553</v>
      </c>
      <c r="I164" s="142">
        <v>13327</v>
      </c>
      <c r="J164" s="142">
        <v>6528</v>
      </c>
      <c r="K164" s="142">
        <v>13707</v>
      </c>
      <c r="L164" s="142">
        <v>6595</v>
      </c>
      <c r="M164" s="142">
        <v>13600</v>
      </c>
      <c r="N164" s="142">
        <v>6522</v>
      </c>
      <c r="O164" s="142">
        <v>13609</v>
      </c>
      <c r="P164" s="161">
        <v>6512</v>
      </c>
      <c r="Q164" s="142">
        <v>13466</v>
      </c>
      <c r="R164" s="161">
        <v>6393</v>
      </c>
    </row>
    <row r="165" spans="1:18" s="12" customFormat="1" ht="12.75" x14ac:dyDescent="0.2">
      <c r="A165" s="133" t="s">
        <v>95</v>
      </c>
      <c r="B165" s="134" t="s">
        <v>110</v>
      </c>
      <c r="C165" s="45" t="s">
        <v>113</v>
      </c>
      <c r="D165" s="160" t="s">
        <v>62</v>
      </c>
      <c r="E165" s="142">
        <v>27572</v>
      </c>
      <c r="F165" s="142">
        <v>12751</v>
      </c>
      <c r="G165" s="142">
        <v>27850</v>
      </c>
      <c r="H165" s="142">
        <v>12867</v>
      </c>
      <c r="I165" s="142">
        <v>28128</v>
      </c>
      <c r="J165" s="142">
        <v>12961</v>
      </c>
      <c r="K165" s="142">
        <v>28957</v>
      </c>
      <c r="L165" s="142">
        <v>13220</v>
      </c>
      <c r="M165" s="142">
        <v>29014</v>
      </c>
      <c r="N165" s="142">
        <v>13248</v>
      </c>
      <c r="O165" s="142">
        <v>29144</v>
      </c>
      <c r="P165" s="161">
        <v>13282</v>
      </c>
      <c r="Q165" s="142">
        <v>29190</v>
      </c>
      <c r="R165" s="161">
        <v>13256</v>
      </c>
    </row>
    <row r="166" spans="1:18" s="12" customFormat="1" ht="12.75" x14ac:dyDescent="0.2">
      <c r="A166" s="133" t="s">
        <v>95</v>
      </c>
      <c r="B166" s="134" t="s">
        <v>110</v>
      </c>
      <c r="C166" s="45" t="s">
        <v>114</v>
      </c>
      <c r="D166" s="160" t="s">
        <v>71</v>
      </c>
      <c r="E166" s="141">
        <v>78612</v>
      </c>
      <c r="F166" s="142">
        <v>39272</v>
      </c>
      <c r="G166" s="141">
        <v>78039</v>
      </c>
      <c r="H166" s="142">
        <v>38766</v>
      </c>
      <c r="I166" s="141">
        <v>77092</v>
      </c>
      <c r="J166" s="142">
        <v>37982</v>
      </c>
      <c r="K166" s="141">
        <v>76602</v>
      </c>
      <c r="L166" s="142">
        <v>37238</v>
      </c>
      <c r="M166" s="141">
        <v>75323</v>
      </c>
      <c r="N166" s="142">
        <v>36485</v>
      </c>
      <c r="O166" s="141">
        <v>74012</v>
      </c>
      <c r="P166" s="161">
        <v>35698</v>
      </c>
      <c r="Q166" s="141">
        <v>72564</v>
      </c>
      <c r="R166" s="161">
        <v>34887</v>
      </c>
    </row>
    <row r="167" spans="1:18" s="12" customFormat="1" ht="12.75" x14ac:dyDescent="0.2">
      <c r="A167" s="133" t="s">
        <v>95</v>
      </c>
      <c r="B167" s="134" t="s">
        <v>110</v>
      </c>
      <c r="C167" s="45" t="s">
        <v>115</v>
      </c>
      <c r="D167" s="160" t="s">
        <v>60</v>
      </c>
      <c r="E167" s="141">
        <v>29964</v>
      </c>
      <c r="F167" s="142">
        <v>14331</v>
      </c>
      <c r="G167" s="141">
        <v>30136</v>
      </c>
      <c r="H167" s="142">
        <v>14338</v>
      </c>
      <c r="I167" s="141">
        <v>30231</v>
      </c>
      <c r="J167" s="142">
        <v>14260</v>
      </c>
      <c r="K167" s="141">
        <v>30294</v>
      </c>
      <c r="L167" s="142">
        <v>14131</v>
      </c>
      <c r="M167" s="141">
        <v>30196</v>
      </c>
      <c r="N167" s="142">
        <v>14065</v>
      </c>
      <c r="O167" s="141">
        <v>30046</v>
      </c>
      <c r="P167" s="161">
        <v>14045</v>
      </c>
      <c r="Q167" s="141">
        <v>29794</v>
      </c>
      <c r="R167" s="161">
        <v>13917</v>
      </c>
    </row>
    <row r="168" spans="1:18" s="12" customFormat="1" ht="12.75" x14ac:dyDescent="0.2">
      <c r="A168" s="133" t="s">
        <v>95</v>
      </c>
      <c r="B168" s="134" t="s">
        <v>110</v>
      </c>
      <c r="C168" s="45" t="s">
        <v>115</v>
      </c>
      <c r="D168" s="160" t="s">
        <v>61</v>
      </c>
      <c r="E168" s="142">
        <v>12100</v>
      </c>
      <c r="F168" s="142">
        <v>5949</v>
      </c>
      <c r="G168" s="142">
        <v>12161</v>
      </c>
      <c r="H168" s="142">
        <v>5948</v>
      </c>
      <c r="I168" s="142">
        <v>12050</v>
      </c>
      <c r="J168" s="142">
        <v>5830</v>
      </c>
      <c r="K168" s="142">
        <v>12079</v>
      </c>
      <c r="L168" s="142">
        <v>5755</v>
      </c>
      <c r="M168" s="142">
        <v>11961</v>
      </c>
      <c r="N168" s="142">
        <v>5677</v>
      </c>
      <c r="O168" s="142">
        <v>11841</v>
      </c>
      <c r="P168" s="161">
        <v>5623</v>
      </c>
      <c r="Q168" s="142">
        <v>11703</v>
      </c>
      <c r="R168" s="161">
        <v>5557</v>
      </c>
    </row>
    <row r="169" spans="1:18" s="12" customFormat="1" ht="12.75" x14ac:dyDescent="0.2">
      <c r="A169" s="133" t="s">
        <v>95</v>
      </c>
      <c r="B169" s="134" t="s">
        <v>110</v>
      </c>
      <c r="C169" s="45" t="s">
        <v>115</v>
      </c>
      <c r="D169" s="160" t="s">
        <v>62</v>
      </c>
      <c r="E169" s="142">
        <v>17864</v>
      </c>
      <c r="F169" s="142">
        <v>8382</v>
      </c>
      <c r="G169" s="142">
        <v>17975</v>
      </c>
      <c r="H169" s="142">
        <v>8390</v>
      </c>
      <c r="I169" s="142">
        <v>18181</v>
      </c>
      <c r="J169" s="142">
        <v>8430</v>
      </c>
      <c r="K169" s="142">
        <v>18215</v>
      </c>
      <c r="L169" s="142">
        <v>8376</v>
      </c>
      <c r="M169" s="142">
        <v>18235</v>
      </c>
      <c r="N169" s="142">
        <v>8388</v>
      </c>
      <c r="O169" s="142">
        <v>18205</v>
      </c>
      <c r="P169" s="161">
        <v>8422</v>
      </c>
      <c r="Q169" s="142">
        <v>18091</v>
      </c>
      <c r="R169" s="161">
        <v>8360</v>
      </c>
    </row>
    <row r="170" spans="1:18" s="12" customFormat="1" ht="12.75" x14ac:dyDescent="0.2">
      <c r="A170" s="133" t="s">
        <v>95</v>
      </c>
      <c r="B170" s="134" t="s">
        <v>110</v>
      </c>
      <c r="C170" s="45" t="s">
        <v>116</v>
      </c>
      <c r="D170" s="160" t="s">
        <v>60</v>
      </c>
      <c r="E170" s="141">
        <v>54717</v>
      </c>
      <c r="F170" s="142">
        <v>26279</v>
      </c>
      <c r="G170" s="141">
        <v>55039</v>
      </c>
      <c r="H170" s="142">
        <v>26328</v>
      </c>
      <c r="I170" s="141">
        <v>55313</v>
      </c>
      <c r="J170" s="142">
        <v>26259</v>
      </c>
      <c r="K170" s="141">
        <v>56311</v>
      </c>
      <c r="L170" s="142">
        <v>26398</v>
      </c>
      <c r="M170" s="141">
        <v>56243</v>
      </c>
      <c r="N170" s="142">
        <v>26276</v>
      </c>
      <c r="O170" s="141">
        <v>55926</v>
      </c>
      <c r="P170" s="161">
        <v>26091</v>
      </c>
      <c r="Q170" s="141">
        <v>55878</v>
      </c>
      <c r="R170" s="161">
        <v>26040</v>
      </c>
    </row>
    <row r="171" spans="1:18" s="12" customFormat="1" ht="12.75" x14ac:dyDescent="0.2">
      <c r="A171" s="133" t="s">
        <v>95</v>
      </c>
      <c r="B171" s="134" t="s">
        <v>110</v>
      </c>
      <c r="C171" s="45" t="s">
        <v>116</v>
      </c>
      <c r="D171" s="160" t="s">
        <v>61</v>
      </c>
      <c r="E171" s="142">
        <v>24183</v>
      </c>
      <c r="F171" s="142">
        <v>11910</v>
      </c>
      <c r="G171" s="142">
        <v>24249</v>
      </c>
      <c r="H171" s="142">
        <v>11880</v>
      </c>
      <c r="I171" s="142">
        <v>24230</v>
      </c>
      <c r="J171" s="142">
        <v>11738</v>
      </c>
      <c r="K171" s="142">
        <v>24628</v>
      </c>
      <c r="L171" s="142">
        <v>11729</v>
      </c>
      <c r="M171" s="142">
        <v>24418</v>
      </c>
      <c r="N171" s="142">
        <v>11575</v>
      </c>
      <c r="O171" s="142">
        <v>24139</v>
      </c>
      <c r="P171" s="161">
        <v>11449</v>
      </c>
      <c r="Q171" s="142">
        <v>23948</v>
      </c>
      <c r="R171" s="161">
        <v>11345</v>
      </c>
    </row>
    <row r="172" spans="1:18" s="12" customFormat="1" ht="12.75" x14ac:dyDescent="0.2">
      <c r="A172" s="133" t="s">
        <v>95</v>
      </c>
      <c r="B172" s="134" t="s">
        <v>110</v>
      </c>
      <c r="C172" s="45" t="s">
        <v>116</v>
      </c>
      <c r="D172" s="160" t="s">
        <v>62</v>
      </c>
      <c r="E172" s="142">
        <v>30534</v>
      </c>
      <c r="F172" s="142">
        <v>14369</v>
      </c>
      <c r="G172" s="142">
        <v>30790</v>
      </c>
      <c r="H172" s="142">
        <v>14448</v>
      </c>
      <c r="I172" s="142">
        <v>31083</v>
      </c>
      <c r="J172" s="142">
        <v>14521</v>
      </c>
      <c r="K172" s="142">
        <v>31683</v>
      </c>
      <c r="L172" s="142">
        <v>14669</v>
      </c>
      <c r="M172" s="142">
        <v>31825</v>
      </c>
      <c r="N172" s="142">
        <v>14701</v>
      </c>
      <c r="O172" s="142">
        <v>31787</v>
      </c>
      <c r="P172" s="161">
        <v>14642</v>
      </c>
      <c r="Q172" s="142">
        <v>31930</v>
      </c>
      <c r="R172" s="161">
        <v>14695</v>
      </c>
    </row>
    <row r="173" spans="1:18" s="12" customFormat="1" ht="12.75" x14ac:dyDescent="0.2">
      <c r="A173" s="133" t="s">
        <v>95</v>
      </c>
      <c r="B173" s="134" t="s">
        <v>110</v>
      </c>
      <c r="C173" s="45" t="s">
        <v>117</v>
      </c>
      <c r="D173" s="160" t="s">
        <v>60</v>
      </c>
      <c r="E173" s="141">
        <v>26047</v>
      </c>
      <c r="F173" s="142">
        <v>12151</v>
      </c>
      <c r="G173" s="141">
        <v>26224</v>
      </c>
      <c r="H173" s="142">
        <v>12173</v>
      </c>
      <c r="I173" s="141">
        <v>26289</v>
      </c>
      <c r="J173" s="142">
        <v>12164</v>
      </c>
      <c r="K173" s="141">
        <v>27027</v>
      </c>
      <c r="L173" s="142">
        <v>12421</v>
      </c>
      <c r="M173" s="141">
        <v>26940</v>
      </c>
      <c r="N173" s="142">
        <v>12394</v>
      </c>
      <c r="O173" s="141">
        <v>26835</v>
      </c>
      <c r="P173" s="161">
        <v>12293</v>
      </c>
      <c r="Q173" s="141">
        <v>26623</v>
      </c>
      <c r="R173" s="161">
        <v>12210</v>
      </c>
    </row>
    <row r="174" spans="1:18" s="12" customFormat="1" ht="12.75" x14ac:dyDescent="0.2">
      <c r="A174" s="133" t="s">
        <v>95</v>
      </c>
      <c r="B174" s="134" t="s">
        <v>110</v>
      </c>
      <c r="C174" s="45" t="s">
        <v>117</v>
      </c>
      <c r="D174" s="160" t="s">
        <v>61</v>
      </c>
      <c r="E174" s="142">
        <v>6665</v>
      </c>
      <c r="F174" s="142">
        <v>3244</v>
      </c>
      <c r="G174" s="142">
        <v>6722</v>
      </c>
      <c r="H174" s="142">
        <v>3242</v>
      </c>
      <c r="I174" s="142">
        <v>6675</v>
      </c>
      <c r="J174" s="142">
        <v>3198</v>
      </c>
      <c r="K174" s="142">
        <v>6891</v>
      </c>
      <c r="L174" s="142">
        <v>3266</v>
      </c>
      <c r="M174" s="142">
        <v>6814</v>
      </c>
      <c r="N174" s="142">
        <v>3230</v>
      </c>
      <c r="O174" s="142">
        <v>6770</v>
      </c>
      <c r="P174" s="161">
        <v>3195</v>
      </c>
      <c r="Q174" s="142">
        <v>6696</v>
      </c>
      <c r="R174" s="161">
        <v>3147</v>
      </c>
    </row>
    <row r="175" spans="1:18" s="12" customFormat="1" ht="12.75" x14ac:dyDescent="0.2">
      <c r="A175" s="133" t="s">
        <v>95</v>
      </c>
      <c r="B175" s="134" t="s">
        <v>110</v>
      </c>
      <c r="C175" s="45" t="s">
        <v>117</v>
      </c>
      <c r="D175" s="160" t="s">
        <v>62</v>
      </c>
      <c r="E175" s="142">
        <v>19382</v>
      </c>
      <c r="F175" s="142">
        <v>8907</v>
      </c>
      <c r="G175" s="142">
        <v>19502</v>
      </c>
      <c r="H175" s="142">
        <v>8931</v>
      </c>
      <c r="I175" s="142">
        <v>19614</v>
      </c>
      <c r="J175" s="142">
        <v>8966</v>
      </c>
      <c r="K175" s="142">
        <v>20136</v>
      </c>
      <c r="L175" s="142">
        <v>9155</v>
      </c>
      <c r="M175" s="142">
        <v>20126</v>
      </c>
      <c r="N175" s="142">
        <v>9164</v>
      </c>
      <c r="O175" s="142">
        <v>20065</v>
      </c>
      <c r="P175" s="161">
        <v>9098</v>
      </c>
      <c r="Q175" s="142">
        <v>19927</v>
      </c>
      <c r="R175" s="161">
        <v>9063</v>
      </c>
    </row>
    <row r="176" spans="1:18" s="12" customFormat="1" ht="12.75" x14ac:dyDescent="0.2">
      <c r="A176" s="133" t="s">
        <v>95</v>
      </c>
      <c r="B176" s="134" t="s">
        <v>110</v>
      </c>
      <c r="C176" s="45" t="s">
        <v>118</v>
      </c>
      <c r="D176" s="160" t="s">
        <v>60</v>
      </c>
      <c r="E176" s="141">
        <v>27272</v>
      </c>
      <c r="F176" s="142">
        <v>12959</v>
      </c>
      <c r="G176" s="141">
        <v>27376</v>
      </c>
      <c r="H176" s="142">
        <v>13001</v>
      </c>
      <c r="I176" s="141">
        <v>27444</v>
      </c>
      <c r="J176" s="142">
        <v>12980</v>
      </c>
      <c r="K176" s="141">
        <v>28309</v>
      </c>
      <c r="L176" s="142">
        <v>13245</v>
      </c>
      <c r="M176" s="141">
        <v>28245</v>
      </c>
      <c r="N176" s="142">
        <v>13149</v>
      </c>
      <c r="O176" s="141">
        <v>28159</v>
      </c>
      <c r="P176" s="161">
        <v>13073</v>
      </c>
      <c r="Q176" s="141">
        <v>28110</v>
      </c>
      <c r="R176" s="161">
        <v>12991</v>
      </c>
    </row>
    <row r="177" spans="1:33" x14ac:dyDescent="0.25">
      <c r="A177" s="133" t="s">
        <v>95</v>
      </c>
      <c r="B177" s="134" t="s">
        <v>110</v>
      </c>
      <c r="C177" s="45" t="s">
        <v>118</v>
      </c>
      <c r="D177" s="160" t="s">
        <v>61</v>
      </c>
      <c r="E177" s="142">
        <v>10904</v>
      </c>
      <c r="F177" s="142">
        <v>5480</v>
      </c>
      <c r="G177" s="142">
        <v>10878</v>
      </c>
      <c r="H177" s="142">
        <v>5464</v>
      </c>
      <c r="I177" s="142">
        <v>10929</v>
      </c>
      <c r="J177" s="142">
        <v>5454</v>
      </c>
      <c r="K177" s="142">
        <v>11134</v>
      </c>
      <c r="L177" s="142">
        <v>5485</v>
      </c>
      <c r="M177" s="142">
        <v>11009</v>
      </c>
      <c r="N177" s="142">
        <v>5395</v>
      </c>
      <c r="O177" s="142">
        <v>10891</v>
      </c>
      <c r="P177" s="161">
        <v>5299</v>
      </c>
      <c r="Q177" s="142">
        <v>10826</v>
      </c>
      <c r="R177" s="161">
        <v>5245</v>
      </c>
    </row>
    <row r="178" spans="1:33" x14ac:dyDescent="0.25">
      <c r="A178" s="133" t="s">
        <v>95</v>
      </c>
      <c r="B178" s="134" t="s">
        <v>110</v>
      </c>
      <c r="C178" s="45" t="s">
        <v>118</v>
      </c>
      <c r="D178" s="160" t="s">
        <v>62</v>
      </c>
      <c r="E178" s="142">
        <v>16368</v>
      </c>
      <c r="F178" s="142">
        <v>7479</v>
      </c>
      <c r="G178" s="142">
        <v>16498</v>
      </c>
      <c r="H178" s="142">
        <v>7537</v>
      </c>
      <c r="I178" s="142">
        <v>16515</v>
      </c>
      <c r="J178" s="142">
        <v>7526</v>
      </c>
      <c r="K178" s="142">
        <v>17175</v>
      </c>
      <c r="L178" s="142">
        <v>7760</v>
      </c>
      <c r="M178" s="142">
        <v>17236</v>
      </c>
      <c r="N178" s="142">
        <v>7754</v>
      </c>
      <c r="O178" s="142">
        <v>17268</v>
      </c>
      <c r="P178" s="161">
        <v>7774</v>
      </c>
      <c r="Q178" s="142">
        <v>17284</v>
      </c>
      <c r="R178" s="161">
        <v>7746</v>
      </c>
    </row>
    <row r="179" spans="1:33" x14ac:dyDescent="0.25">
      <c r="A179" s="133" t="s">
        <v>95</v>
      </c>
      <c r="B179" s="134" t="s">
        <v>110</v>
      </c>
      <c r="C179" s="45" t="s">
        <v>110</v>
      </c>
      <c r="D179" s="160" t="s">
        <v>60</v>
      </c>
      <c r="E179" s="141">
        <v>53242</v>
      </c>
      <c r="F179" s="142">
        <v>24875</v>
      </c>
      <c r="G179" s="141">
        <v>53788</v>
      </c>
      <c r="H179" s="142">
        <v>25120</v>
      </c>
      <c r="I179" s="141">
        <v>54154</v>
      </c>
      <c r="J179" s="142">
        <v>25184</v>
      </c>
      <c r="K179" s="141">
        <v>55711</v>
      </c>
      <c r="L179" s="142">
        <v>25578</v>
      </c>
      <c r="M179" s="141">
        <v>55821</v>
      </c>
      <c r="N179" s="142">
        <v>25633</v>
      </c>
      <c r="O179" s="141">
        <v>55667</v>
      </c>
      <c r="P179" s="161">
        <v>25521</v>
      </c>
      <c r="Q179" s="141">
        <v>55548</v>
      </c>
      <c r="R179" s="161">
        <v>25475</v>
      </c>
    </row>
    <row r="180" spans="1:33" x14ac:dyDescent="0.25">
      <c r="A180" s="133" t="s">
        <v>95</v>
      </c>
      <c r="B180" s="134" t="s">
        <v>110</v>
      </c>
      <c r="C180" s="45" t="s">
        <v>110</v>
      </c>
      <c r="D180" s="160" t="s">
        <v>61</v>
      </c>
      <c r="E180" s="142">
        <v>11193</v>
      </c>
      <c r="F180" s="142">
        <v>5436</v>
      </c>
      <c r="G180" s="142">
        <v>11330</v>
      </c>
      <c r="H180" s="142">
        <v>5513</v>
      </c>
      <c r="I180" s="142">
        <v>11362</v>
      </c>
      <c r="J180" s="142">
        <v>5502</v>
      </c>
      <c r="K180" s="142">
        <v>11668</v>
      </c>
      <c r="L180" s="142">
        <v>5532</v>
      </c>
      <c r="M180" s="142">
        <v>11650</v>
      </c>
      <c r="N180" s="142">
        <v>5510</v>
      </c>
      <c r="O180" s="142">
        <v>11578</v>
      </c>
      <c r="P180" s="161">
        <v>5472</v>
      </c>
      <c r="Q180" s="142">
        <v>11524</v>
      </c>
      <c r="R180" s="161">
        <v>5447</v>
      </c>
    </row>
    <row r="181" spans="1:33" x14ac:dyDescent="0.25">
      <c r="A181" s="133" t="s">
        <v>95</v>
      </c>
      <c r="B181" s="134" t="s">
        <v>110</v>
      </c>
      <c r="C181" s="45" t="s">
        <v>110</v>
      </c>
      <c r="D181" s="160" t="s">
        <v>62</v>
      </c>
      <c r="E181" s="142">
        <v>42049</v>
      </c>
      <c r="F181" s="142">
        <v>19439</v>
      </c>
      <c r="G181" s="142">
        <v>42458</v>
      </c>
      <c r="H181" s="142">
        <v>19607</v>
      </c>
      <c r="I181" s="142">
        <v>42792</v>
      </c>
      <c r="J181" s="142">
        <v>19682</v>
      </c>
      <c r="K181" s="142">
        <v>44043</v>
      </c>
      <c r="L181" s="142">
        <v>20046</v>
      </c>
      <c r="M181" s="142">
        <v>44171</v>
      </c>
      <c r="N181" s="142">
        <v>20123</v>
      </c>
      <c r="O181" s="142">
        <v>44089</v>
      </c>
      <c r="P181" s="161">
        <v>20049</v>
      </c>
      <c r="Q181" s="142">
        <v>44024</v>
      </c>
      <c r="R181" s="161">
        <v>20028</v>
      </c>
    </row>
    <row r="182" spans="1:33" x14ac:dyDescent="0.25">
      <c r="A182" s="133" t="s">
        <v>95</v>
      </c>
      <c r="B182" s="134" t="s">
        <v>110</v>
      </c>
      <c r="C182" s="45" t="s">
        <v>119</v>
      </c>
      <c r="D182" s="160" t="s">
        <v>60</v>
      </c>
      <c r="E182" s="141">
        <v>45019</v>
      </c>
      <c r="F182" s="142">
        <v>21531</v>
      </c>
      <c r="G182" s="141">
        <v>45345</v>
      </c>
      <c r="H182" s="142">
        <v>21608</v>
      </c>
      <c r="I182" s="141">
        <v>45413</v>
      </c>
      <c r="J182" s="142">
        <v>21519</v>
      </c>
      <c r="K182" s="141">
        <v>46103</v>
      </c>
      <c r="L182" s="142">
        <v>21531</v>
      </c>
      <c r="M182" s="141">
        <v>45794</v>
      </c>
      <c r="N182" s="142">
        <v>21368</v>
      </c>
      <c r="O182" s="141">
        <v>45537</v>
      </c>
      <c r="P182" s="161">
        <v>21247</v>
      </c>
      <c r="Q182" s="141">
        <v>45123</v>
      </c>
      <c r="R182" s="161">
        <v>20972</v>
      </c>
    </row>
    <row r="183" spans="1:33" x14ac:dyDescent="0.25">
      <c r="A183" s="133" t="s">
        <v>95</v>
      </c>
      <c r="B183" s="134" t="s">
        <v>110</v>
      </c>
      <c r="C183" s="45" t="s">
        <v>119</v>
      </c>
      <c r="D183" s="160" t="s">
        <v>61</v>
      </c>
      <c r="E183" s="142">
        <v>20119</v>
      </c>
      <c r="F183" s="142">
        <v>9872</v>
      </c>
      <c r="G183" s="142">
        <v>20173</v>
      </c>
      <c r="H183" s="142">
        <v>9858</v>
      </c>
      <c r="I183" s="142">
        <v>19954</v>
      </c>
      <c r="J183" s="142">
        <v>9665</v>
      </c>
      <c r="K183" s="142">
        <v>20325</v>
      </c>
      <c r="L183" s="142">
        <v>9667</v>
      </c>
      <c r="M183" s="142">
        <v>20023</v>
      </c>
      <c r="N183" s="142">
        <v>9487</v>
      </c>
      <c r="O183" s="142">
        <v>19736</v>
      </c>
      <c r="P183" s="161">
        <v>9334</v>
      </c>
      <c r="Q183" s="142">
        <v>19352</v>
      </c>
      <c r="R183" s="161">
        <v>9125</v>
      </c>
    </row>
    <row r="184" spans="1:33" x14ac:dyDescent="0.25">
      <c r="A184" s="133" t="s">
        <v>95</v>
      </c>
      <c r="B184" s="134" t="s">
        <v>110</v>
      </c>
      <c r="C184" s="45" t="s">
        <v>119</v>
      </c>
      <c r="D184" s="160" t="s">
        <v>62</v>
      </c>
      <c r="E184" s="142">
        <v>24900</v>
      </c>
      <c r="F184" s="142">
        <v>11659</v>
      </c>
      <c r="G184" s="142">
        <v>25172</v>
      </c>
      <c r="H184" s="142">
        <v>11750</v>
      </c>
      <c r="I184" s="142">
        <v>25459</v>
      </c>
      <c r="J184" s="142">
        <v>11854</v>
      </c>
      <c r="K184" s="142">
        <v>25778</v>
      </c>
      <c r="L184" s="142">
        <v>11864</v>
      </c>
      <c r="M184" s="142">
        <v>25771</v>
      </c>
      <c r="N184" s="142">
        <v>11881</v>
      </c>
      <c r="O184" s="142">
        <v>25801</v>
      </c>
      <c r="P184" s="161">
        <v>11913</v>
      </c>
      <c r="Q184" s="142">
        <v>25771</v>
      </c>
      <c r="R184" s="161">
        <v>11847</v>
      </c>
    </row>
    <row r="185" spans="1:33" x14ac:dyDescent="0.25">
      <c r="A185" s="133" t="s">
        <v>120</v>
      </c>
      <c r="B185" s="134"/>
      <c r="C185" s="38"/>
      <c r="D185" s="43" t="s">
        <v>60</v>
      </c>
      <c r="E185" s="42">
        <v>1356474</v>
      </c>
      <c r="F185" s="42">
        <v>650774</v>
      </c>
      <c r="G185" s="42">
        <v>1359491</v>
      </c>
      <c r="H185" s="42">
        <v>650053</v>
      </c>
      <c r="I185" s="42">
        <v>1361161</v>
      </c>
      <c r="J185" s="42">
        <v>648429</v>
      </c>
      <c r="K185" s="42">
        <v>1377527</v>
      </c>
      <c r="L185" s="42">
        <v>652669</v>
      </c>
      <c r="M185" s="42">
        <v>1372171</v>
      </c>
      <c r="N185" s="42">
        <v>647554</v>
      </c>
      <c r="O185" s="42">
        <v>1364563</v>
      </c>
      <c r="P185" s="36">
        <v>642111</v>
      </c>
      <c r="Q185" s="42">
        <v>1352470</v>
      </c>
      <c r="R185" s="36">
        <v>634339</v>
      </c>
    </row>
    <row r="186" spans="1:33" x14ac:dyDescent="0.25">
      <c r="A186" s="133" t="s">
        <v>120</v>
      </c>
      <c r="B186" s="134"/>
      <c r="C186" s="38"/>
      <c r="D186" s="43" t="s">
        <v>61</v>
      </c>
      <c r="E186" s="42">
        <v>668776</v>
      </c>
      <c r="F186" s="42">
        <v>334799</v>
      </c>
      <c r="G186" s="42">
        <v>666251</v>
      </c>
      <c r="H186" s="42">
        <v>332082</v>
      </c>
      <c r="I186" s="42">
        <v>662867</v>
      </c>
      <c r="J186" s="42">
        <v>328955</v>
      </c>
      <c r="K186" s="42">
        <v>666491</v>
      </c>
      <c r="L186" s="42">
        <v>328603</v>
      </c>
      <c r="M186" s="42">
        <v>659937</v>
      </c>
      <c r="N186" s="42">
        <v>323878</v>
      </c>
      <c r="O186" s="42">
        <v>650713</v>
      </c>
      <c r="P186" s="36">
        <v>317978</v>
      </c>
      <c r="Q186" s="42">
        <v>636669</v>
      </c>
      <c r="R186" s="36">
        <v>309314</v>
      </c>
    </row>
    <row r="187" spans="1:33" x14ac:dyDescent="0.25">
      <c r="A187" s="133" t="s">
        <v>120</v>
      </c>
      <c r="B187" s="134"/>
      <c r="C187" s="38"/>
      <c r="D187" s="43" t="s">
        <v>62</v>
      </c>
      <c r="E187" s="42">
        <v>687698</v>
      </c>
      <c r="F187" s="42">
        <v>315975</v>
      </c>
      <c r="G187" s="42">
        <v>693240</v>
      </c>
      <c r="H187" s="42">
        <v>317971</v>
      </c>
      <c r="I187" s="42">
        <v>698294</v>
      </c>
      <c r="J187" s="42">
        <v>319474</v>
      </c>
      <c r="K187" s="42">
        <v>711036</v>
      </c>
      <c r="L187" s="42">
        <v>324066</v>
      </c>
      <c r="M187" s="42">
        <v>712234</v>
      </c>
      <c r="N187" s="42">
        <v>323676</v>
      </c>
      <c r="O187" s="42">
        <v>713850</v>
      </c>
      <c r="P187" s="36">
        <v>324133</v>
      </c>
      <c r="Q187" s="42">
        <v>715801</v>
      </c>
      <c r="R187" s="36">
        <v>325025</v>
      </c>
    </row>
    <row r="188" spans="1:33" s="20" customFormat="1" x14ac:dyDescent="0.25">
      <c r="A188" s="133" t="s">
        <v>120</v>
      </c>
      <c r="B188" s="134" t="s">
        <v>121</v>
      </c>
      <c r="C188" s="38"/>
      <c r="D188" s="43" t="s">
        <v>60</v>
      </c>
      <c r="E188" s="162">
        <v>190103</v>
      </c>
      <c r="F188" s="162">
        <v>89629</v>
      </c>
      <c r="G188" s="162">
        <v>191096</v>
      </c>
      <c r="H188" s="162">
        <v>89789</v>
      </c>
      <c r="I188" s="162">
        <v>191677</v>
      </c>
      <c r="J188" s="162">
        <v>89759</v>
      </c>
      <c r="K188" s="162">
        <v>195413</v>
      </c>
      <c r="L188" s="162">
        <v>90858</v>
      </c>
      <c r="M188" s="162">
        <v>195054</v>
      </c>
      <c r="N188" s="162">
        <v>90255</v>
      </c>
      <c r="O188" s="162">
        <v>194249</v>
      </c>
      <c r="P188" s="163">
        <v>89604</v>
      </c>
      <c r="Q188" s="162">
        <v>193053</v>
      </c>
      <c r="R188" s="163">
        <v>88881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</row>
    <row r="189" spans="1:33" s="20" customFormat="1" x14ac:dyDescent="0.25">
      <c r="A189" s="133" t="s">
        <v>120</v>
      </c>
      <c r="B189" s="134" t="s">
        <v>121</v>
      </c>
      <c r="C189" s="38"/>
      <c r="D189" s="43" t="s">
        <v>61</v>
      </c>
      <c r="E189" s="162">
        <v>80193</v>
      </c>
      <c r="F189" s="162">
        <v>39599</v>
      </c>
      <c r="G189" s="162">
        <v>80180</v>
      </c>
      <c r="H189" s="162">
        <v>39385</v>
      </c>
      <c r="I189" s="162">
        <v>80141</v>
      </c>
      <c r="J189" s="162">
        <v>39205</v>
      </c>
      <c r="K189" s="162">
        <v>81714</v>
      </c>
      <c r="L189" s="162">
        <v>39746</v>
      </c>
      <c r="M189" s="162">
        <v>81197</v>
      </c>
      <c r="N189" s="162">
        <v>39265</v>
      </c>
      <c r="O189" s="162">
        <v>80285</v>
      </c>
      <c r="P189" s="163">
        <v>38665</v>
      </c>
      <c r="Q189" s="162">
        <v>78867</v>
      </c>
      <c r="R189" s="163">
        <v>37807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</row>
    <row r="190" spans="1:33" s="20" customFormat="1" x14ac:dyDescent="0.25">
      <c r="A190" s="133" t="s">
        <v>120</v>
      </c>
      <c r="B190" s="134" t="s">
        <v>121</v>
      </c>
      <c r="C190" s="38"/>
      <c r="D190" s="43" t="s">
        <v>62</v>
      </c>
      <c r="E190" s="162">
        <v>109910</v>
      </c>
      <c r="F190" s="162">
        <v>50030</v>
      </c>
      <c r="G190" s="162">
        <v>110916</v>
      </c>
      <c r="H190" s="162">
        <v>50404</v>
      </c>
      <c r="I190" s="162">
        <v>111536</v>
      </c>
      <c r="J190" s="162">
        <v>50554</v>
      </c>
      <c r="K190" s="162">
        <v>113699</v>
      </c>
      <c r="L190" s="162">
        <v>51112</v>
      </c>
      <c r="M190" s="162">
        <v>113857</v>
      </c>
      <c r="N190" s="162">
        <v>50990</v>
      </c>
      <c r="O190" s="162">
        <v>113964</v>
      </c>
      <c r="P190" s="163">
        <v>50939</v>
      </c>
      <c r="Q190" s="162">
        <v>114186</v>
      </c>
      <c r="R190" s="163">
        <v>51074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</row>
    <row r="191" spans="1:33" s="20" customFormat="1" x14ac:dyDescent="0.25">
      <c r="A191" s="133" t="s">
        <v>120</v>
      </c>
      <c r="B191" s="134" t="s">
        <v>121</v>
      </c>
      <c r="C191" s="45" t="s">
        <v>121</v>
      </c>
      <c r="D191" s="46" t="s">
        <v>60</v>
      </c>
      <c r="E191" s="141">
        <v>66863</v>
      </c>
      <c r="F191" s="142">
        <v>31093</v>
      </c>
      <c r="G191" s="141">
        <v>67443</v>
      </c>
      <c r="H191" s="142">
        <v>31286</v>
      </c>
      <c r="I191" s="141">
        <v>67858</v>
      </c>
      <c r="J191" s="142">
        <v>31409</v>
      </c>
      <c r="K191" s="141">
        <v>69558</v>
      </c>
      <c r="L191" s="142">
        <v>31887</v>
      </c>
      <c r="M191" s="141">
        <v>69787</v>
      </c>
      <c r="N191" s="142">
        <v>31898</v>
      </c>
      <c r="O191" s="141">
        <v>69790</v>
      </c>
      <c r="P191" s="161">
        <v>31863</v>
      </c>
      <c r="Q191" s="141">
        <v>69852</v>
      </c>
      <c r="R191" s="161">
        <v>31914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1:33" s="20" customFormat="1" x14ac:dyDescent="0.25">
      <c r="A192" s="133" t="s">
        <v>120</v>
      </c>
      <c r="B192" s="134" t="s">
        <v>121</v>
      </c>
      <c r="C192" s="45" t="s">
        <v>121</v>
      </c>
      <c r="D192" s="46" t="s">
        <v>61</v>
      </c>
      <c r="E192" s="142">
        <v>14619</v>
      </c>
      <c r="F192" s="142">
        <v>7121</v>
      </c>
      <c r="G192" s="142">
        <v>14679</v>
      </c>
      <c r="H192" s="142">
        <v>7110</v>
      </c>
      <c r="I192" s="142">
        <v>14675</v>
      </c>
      <c r="J192" s="142">
        <v>7089</v>
      </c>
      <c r="K192" s="142">
        <v>15073</v>
      </c>
      <c r="L192" s="142">
        <v>7216</v>
      </c>
      <c r="M192" s="142">
        <v>15013</v>
      </c>
      <c r="N192" s="142">
        <v>7162</v>
      </c>
      <c r="O192" s="142">
        <v>14886</v>
      </c>
      <c r="P192" s="161">
        <v>7110</v>
      </c>
      <c r="Q192" s="142">
        <v>14715</v>
      </c>
      <c r="R192" s="161">
        <v>7032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1:33" s="20" customFormat="1" x14ac:dyDescent="0.25">
      <c r="A193" s="133" t="s">
        <v>120</v>
      </c>
      <c r="B193" s="134" t="s">
        <v>121</v>
      </c>
      <c r="C193" s="45" t="s">
        <v>121</v>
      </c>
      <c r="D193" s="46" t="s">
        <v>62</v>
      </c>
      <c r="E193" s="142">
        <v>52244</v>
      </c>
      <c r="F193" s="142">
        <v>23972</v>
      </c>
      <c r="G193" s="142">
        <v>52764</v>
      </c>
      <c r="H193" s="142">
        <v>24176</v>
      </c>
      <c r="I193" s="142">
        <v>53183</v>
      </c>
      <c r="J193" s="142">
        <v>24320</v>
      </c>
      <c r="K193" s="142">
        <v>54485</v>
      </c>
      <c r="L193" s="142">
        <v>24671</v>
      </c>
      <c r="M193" s="142">
        <v>54774</v>
      </c>
      <c r="N193" s="142">
        <v>24736</v>
      </c>
      <c r="O193" s="142">
        <v>54904</v>
      </c>
      <c r="P193" s="161">
        <v>24753</v>
      </c>
      <c r="Q193" s="142">
        <v>55137</v>
      </c>
      <c r="R193" s="161">
        <v>24882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1:33" s="20" customFormat="1" x14ac:dyDescent="0.25">
      <c r="A194" s="133" t="s">
        <v>120</v>
      </c>
      <c r="B194" s="134" t="s">
        <v>121</v>
      </c>
      <c r="C194" s="45" t="s">
        <v>122</v>
      </c>
      <c r="D194" s="46" t="s">
        <v>71</v>
      </c>
      <c r="E194" s="141">
        <v>39158</v>
      </c>
      <c r="F194" s="142">
        <v>19460</v>
      </c>
      <c r="G194" s="141">
        <v>39203</v>
      </c>
      <c r="H194" s="142">
        <v>19383</v>
      </c>
      <c r="I194" s="141">
        <v>39229</v>
      </c>
      <c r="J194" s="142">
        <v>19332</v>
      </c>
      <c r="K194" s="141">
        <v>39336</v>
      </c>
      <c r="L194" s="142">
        <v>19339</v>
      </c>
      <c r="M194" s="141">
        <v>39190</v>
      </c>
      <c r="N194" s="142">
        <v>19171</v>
      </c>
      <c r="O194" s="141">
        <v>38773</v>
      </c>
      <c r="P194" s="161">
        <v>18839</v>
      </c>
      <c r="Q194" s="141">
        <v>38061</v>
      </c>
      <c r="R194" s="161">
        <v>18360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1:33" s="20" customFormat="1" x14ac:dyDescent="0.25">
      <c r="A195" s="133" t="s">
        <v>120</v>
      </c>
      <c r="B195" s="134" t="s">
        <v>121</v>
      </c>
      <c r="C195" s="45" t="s">
        <v>123</v>
      </c>
      <c r="D195" s="46" t="s">
        <v>60</v>
      </c>
      <c r="E195" s="142">
        <v>21990</v>
      </c>
      <c r="F195" s="142">
        <v>10223</v>
      </c>
      <c r="G195" s="142">
        <v>22128</v>
      </c>
      <c r="H195" s="142">
        <v>10252</v>
      </c>
      <c r="I195" s="142">
        <v>22180</v>
      </c>
      <c r="J195" s="142">
        <v>10241</v>
      </c>
      <c r="K195" s="142">
        <v>22766</v>
      </c>
      <c r="L195" s="142">
        <v>10428</v>
      </c>
      <c r="M195" s="142">
        <v>22637</v>
      </c>
      <c r="N195" s="142">
        <v>10292</v>
      </c>
      <c r="O195" s="142">
        <v>22494</v>
      </c>
      <c r="P195" s="161">
        <v>10194</v>
      </c>
      <c r="Q195" s="142">
        <v>22348</v>
      </c>
      <c r="R195" s="161">
        <v>10118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1:33" s="20" customFormat="1" x14ac:dyDescent="0.25">
      <c r="A196" s="133" t="s">
        <v>120</v>
      </c>
      <c r="B196" s="134" t="s">
        <v>121</v>
      </c>
      <c r="C196" s="45" t="s">
        <v>123</v>
      </c>
      <c r="D196" s="46" t="s">
        <v>61</v>
      </c>
      <c r="E196" s="142">
        <v>6584</v>
      </c>
      <c r="F196" s="142">
        <v>3240</v>
      </c>
      <c r="G196" s="142">
        <v>6580</v>
      </c>
      <c r="H196" s="142">
        <v>3237</v>
      </c>
      <c r="I196" s="142">
        <v>6562</v>
      </c>
      <c r="J196" s="142">
        <v>3212</v>
      </c>
      <c r="K196" s="142">
        <v>7193</v>
      </c>
      <c r="L196" s="142">
        <v>3474</v>
      </c>
      <c r="M196" s="142">
        <v>7132</v>
      </c>
      <c r="N196" s="142">
        <v>3424</v>
      </c>
      <c r="O196" s="142">
        <v>7042</v>
      </c>
      <c r="P196" s="161">
        <v>3365</v>
      </c>
      <c r="Q196" s="142">
        <v>6960</v>
      </c>
      <c r="R196" s="161">
        <v>3331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1:33" s="20" customFormat="1" x14ac:dyDescent="0.25">
      <c r="A197" s="133" t="s">
        <v>120</v>
      </c>
      <c r="B197" s="134" t="s">
        <v>121</v>
      </c>
      <c r="C197" s="45" t="s">
        <v>123</v>
      </c>
      <c r="D197" s="46" t="s">
        <v>62</v>
      </c>
      <c r="E197" s="141">
        <v>15406</v>
      </c>
      <c r="F197" s="142">
        <v>6983</v>
      </c>
      <c r="G197" s="141">
        <v>15548</v>
      </c>
      <c r="H197" s="142">
        <v>7015</v>
      </c>
      <c r="I197" s="141">
        <v>15618</v>
      </c>
      <c r="J197" s="142">
        <v>7029</v>
      </c>
      <c r="K197" s="141">
        <v>15573</v>
      </c>
      <c r="L197" s="142">
        <v>6954</v>
      </c>
      <c r="M197" s="141">
        <v>15505</v>
      </c>
      <c r="N197" s="142">
        <v>6868</v>
      </c>
      <c r="O197" s="141">
        <v>15452</v>
      </c>
      <c r="P197" s="161">
        <v>6829</v>
      </c>
      <c r="Q197" s="141">
        <v>15388</v>
      </c>
      <c r="R197" s="161">
        <v>6787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1:33" s="20" customFormat="1" x14ac:dyDescent="0.25">
      <c r="A198" s="133" t="s">
        <v>120</v>
      </c>
      <c r="B198" s="134" t="s">
        <v>121</v>
      </c>
      <c r="C198" s="45" t="s">
        <v>124</v>
      </c>
      <c r="D198" s="46" t="s">
        <v>60</v>
      </c>
      <c r="E198" s="142">
        <v>37083</v>
      </c>
      <c r="F198" s="142">
        <v>17120</v>
      </c>
      <c r="G198" s="142">
        <v>37270</v>
      </c>
      <c r="H198" s="142">
        <v>17174</v>
      </c>
      <c r="I198" s="142">
        <v>37345</v>
      </c>
      <c r="J198" s="142">
        <v>17147</v>
      </c>
      <c r="K198" s="142">
        <v>38062</v>
      </c>
      <c r="L198" s="142">
        <v>17373</v>
      </c>
      <c r="M198" s="142">
        <v>37902</v>
      </c>
      <c r="N198" s="142">
        <v>17205</v>
      </c>
      <c r="O198" s="142">
        <v>37809</v>
      </c>
      <c r="P198" s="161">
        <v>17115</v>
      </c>
      <c r="Q198" s="142">
        <v>37688</v>
      </c>
      <c r="R198" s="161">
        <v>17045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1:33" s="20" customFormat="1" x14ac:dyDescent="0.25">
      <c r="A199" s="133" t="s">
        <v>120</v>
      </c>
      <c r="B199" s="134" t="s">
        <v>121</v>
      </c>
      <c r="C199" s="45" t="s">
        <v>124</v>
      </c>
      <c r="D199" s="46" t="s">
        <v>61</v>
      </c>
      <c r="E199" s="142">
        <v>10658</v>
      </c>
      <c r="F199" s="142">
        <v>5259</v>
      </c>
      <c r="G199" s="142">
        <v>10618</v>
      </c>
      <c r="H199" s="142">
        <v>5192</v>
      </c>
      <c r="I199" s="142">
        <v>10569</v>
      </c>
      <c r="J199" s="142">
        <v>5158</v>
      </c>
      <c r="K199" s="142">
        <v>10784</v>
      </c>
      <c r="L199" s="142">
        <v>5224</v>
      </c>
      <c r="M199" s="142">
        <v>10643</v>
      </c>
      <c r="N199" s="142">
        <v>5102</v>
      </c>
      <c r="O199" s="142">
        <v>10549</v>
      </c>
      <c r="P199" s="161">
        <v>5048</v>
      </c>
      <c r="Q199" s="142">
        <v>10348</v>
      </c>
      <c r="R199" s="161">
        <v>4923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1:33" s="20" customFormat="1" x14ac:dyDescent="0.25">
      <c r="A200" s="133" t="s">
        <v>120</v>
      </c>
      <c r="B200" s="134" t="s">
        <v>121</v>
      </c>
      <c r="C200" s="45" t="s">
        <v>124</v>
      </c>
      <c r="D200" s="46" t="s">
        <v>62</v>
      </c>
      <c r="E200" s="141">
        <v>26425</v>
      </c>
      <c r="F200" s="142">
        <v>11861</v>
      </c>
      <c r="G200" s="141">
        <v>26652</v>
      </c>
      <c r="H200" s="142">
        <v>11982</v>
      </c>
      <c r="I200" s="141">
        <v>26776</v>
      </c>
      <c r="J200" s="142">
        <v>11989</v>
      </c>
      <c r="K200" s="141">
        <v>27278</v>
      </c>
      <c r="L200" s="142">
        <v>12149</v>
      </c>
      <c r="M200" s="141">
        <v>27259</v>
      </c>
      <c r="N200" s="142">
        <v>12103</v>
      </c>
      <c r="O200" s="141">
        <v>27260</v>
      </c>
      <c r="P200" s="161">
        <v>12067</v>
      </c>
      <c r="Q200" s="141">
        <v>27340</v>
      </c>
      <c r="R200" s="161">
        <v>12122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1:33" s="20" customFormat="1" x14ac:dyDescent="0.25">
      <c r="A201" s="133" t="s">
        <v>120</v>
      </c>
      <c r="B201" s="134" t="s">
        <v>121</v>
      </c>
      <c r="C201" s="45" t="s">
        <v>125</v>
      </c>
      <c r="D201" s="46" t="s">
        <v>60</v>
      </c>
      <c r="E201" s="142">
        <v>25009</v>
      </c>
      <c r="F201" s="142">
        <v>11733</v>
      </c>
      <c r="G201" s="142">
        <v>25052</v>
      </c>
      <c r="H201" s="142">
        <v>11694</v>
      </c>
      <c r="I201" s="142">
        <v>25065</v>
      </c>
      <c r="J201" s="142">
        <v>11630</v>
      </c>
      <c r="K201" s="142">
        <v>25691</v>
      </c>
      <c r="L201" s="142">
        <v>11831</v>
      </c>
      <c r="M201" s="142">
        <v>25538</v>
      </c>
      <c r="N201" s="142">
        <v>11689</v>
      </c>
      <c r="O201" s="142">
        <v>25383</v>
      </c>
      <c r="P201" s="161">
        <v>11593</v>
      </c>
      <c r="Q201" s="142">
        <v>25104</v>
      </c>
      <c r="R201" s="161">
        <v>11444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1:33" s="20" customFormat="1" x14ac:dyDescent="0.25">
      <c r="A202" s="133" t="s">
        <v>120</v>
      </c>
      <c r="B202" s="134" t="s">
        <v>121</v>
      </c>
      <c r="C202" s="45" t="s">
        <v>125</v>
      </c>
      <c r="D202" s="46" t="s">
        <v>61</v>
      </c>
      <c r="E202" s="142">
        <v>9174</v>
      </c>
      <c r="F202" s="142">
        <v>4519</v>
      </c>
      <c r="G202" s="142">
        <v>9100</v>
      </c>
      <c r="H202" s="142">
        <v>4463</v>
      </c>
      <c r="I202" s="142">
        <v>9106</v>
      </c>
      <c r="J202" s="142">
        <v>4414</v>
      </c>
      <c r="K202" s="142">
        <v>9328</v>
      </c>
      <c r="L202" s="142">
        <v>4493</v>
      </c>
      <c r="M202" s="142">
        <v>9219</v>
      </c>
      <c r="N202" s="142">
        <v>4406</v>
      </c>
      <c r="O202" s="142">
        <v>9035</v>
      </c>
      <c r="P202" s="161">
        <v>4303</v>
      </c>
      <c r="Q202" s="142">
        <v>8783</v>
      </c>
      <c r="R202" s="161">
        <v>4161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1:33" s="20" customFormat="1" x14ac:dyDescent="0.25">
      <c r="A203" s="133" t="s">
        <v>120</v>
      </c>
      <c r="B203" s="134" t="s">
        <v>121</v>
      </c>
      <c r="C203" s="45" t="s">
        <v>125</v>
      </c>
      <c r="D203" s="46" t="s">
        <v>62</v>
      </c>
      <c r="E203" s="141">
        <v>15835</v>
      </c>
      <c r="F203" s="142">
        <v>7214</v>
      </c>
      <c r="G203" s="141">
        <v>15952</v>
      </c>
      <c r="H203" s="142">
        <v>7231</v>
      </c>
      <c r="I203" s="141">
        <v>15959</v>
      </c>
      <c r="J203" s="142">
        <v>7216</v>
      </c>
      <c r="K203" s="141">
        <v>16363</v>
      </c>
      <c r="L203" s="142">
        <v>7338</v>
      </c>
      <c r="M203" s="141">
        <v>16319</v>
      </c>
      <c r="N203" s="142">
        <v>7283</v>
      </c>
      <c r="O203" s="141">
        <v>16348</v>
      </c>
      <c r="P203" s="161">
        <v>7290</v>
      </c>
      <c r="Q203" s="141">
        <v>16321</v>
      </c>
      <c r="R203" s="161">
        <v>7283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1:33" s="165" customFormat="1" x14ac:dyDescent="0.25">
      <c r="A204" s="133" t="s">
        <v>120</v>
      </c>
      <c r="B204" s="134" t="s">
        <v>126</v>
      </c>
      <c r="C204" s="45"/>
      <c r="D204" s="46" t="s">
        <v>60</v>
      </c>
      <c r="E204" s="145">
        <v>403061</v>
      </c>
      <c r="F204" s="146">
        <v>190997</v>
      </c>
      <c r="G204" s="145">
        <v>404469</v>
      </c>
      <c r="H204" s="146">
        <v>190980</v>
      </c>
      <c r="I204" s="145">
        <v>405456</v>
      </c>
      <c r="J204" s="146">
        <v>190682</v>
      </c>
      <c r="K204" s="145">
        <v>411130</v>
      </c>
      <c r="L204" s="146">
        <v>192546</v>
      </c>
      <c r="M204" s="145">
        <v>409361</v>
      </c>
      <c r="N204" s="146">
        <v>190878</v>
      </c>
      <c r="O204" s="145">
        <v>407536</v>
      </c>
      <c r="P204" s="164">
        <v>189660</v>
      </c>
      <c r="Q204" s="145">
        <v>404796</v>
      </c>
      <c r="R204" s="164">
        <v>187781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1:33" s="165" customFormat="1" x14ac:dyDescent="0.25">
      <c r="A205" s="133" t="s">
        <v>120</v>
      </c>
      <c r="B205" s="134" t="s">
        <v>126</v>
      </c>
      <c r="C205" s="45"/>
      <c r="D205" s="46" t="s">
        <v>61</v>
      </c>
      <c r="E205" s="145">
        <v>161713</v>
      </c>
      <c r="F205" s="146">
        <v>80660</v>
      </c>
      <c r="G205" s="145">
        <v>161912</v>
      </c>
      <c r="H205" s="146">
        <v>80340</v>
      </c>
      <c r="I205" s="145">
        <v>161754</v>
      </c>
      <c r="J205" s="146">
        <v>79887</v>
      </c>
      <c r="K205" s="145">
        <v>163538</v>
      </c>
      <c r="L205" s="146">
        <v>80346</v>
      </c>
      <c r="M205" s="145">
        <v>162224</v>
      </c>
      <c r="N205" s="146">
        <v>79230</v>
      </c>
      <c r="O205" s="145">
        <v>160271</v>
      </c>
      <c r="P205" s="164">
        <v>77853</v>
      </c>
      <c r="Q205" s="145">
        <v>157373</v>
      </c>
      <c r="R205" s="164">
        <v>75984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1:33" s="165" customFormat="1" x14ac:dyDescent="0.25">
      <c r="A206" s="133" t="s">
        <v>120</v>
      </c>
      <c r="B206" s="134" t="s">
        <v>126</v>
      </c>
      <c r="C206" s="45"/>
      <c r="D206" s="46" t="s">
        <v>62</v>
      </c>
      <c r="E206" s="146">
        <v>241348</v>
      </c>
      <c r="F206" s="146">
        <v>110337</v>
      </c>
      <c r="G206" s="146">
        <v>242557</v>
      </c>
      <c r="H206" s="146">
        <v>110640</v>
      </c>
      <c r="I206" s="146">
        <v>243702</v>
      </c>
      <c r="J206" s="146">
        <v>110795</v>
      </c>
      <c r="K206" s="146">
        <v>247592</v>
      </c>
      <c r="L206" s="146">
        <v>112200</v>
      </c>
      <c r="M206" s="146">
        <v>247137</v>
      </c>
      <c r="N206" s="146">
        <v>111648</v>
      </c>
      <c r="O206" s="146">
        <v>247265</v>
      </c>
      <c r="P206" s="164">
        <v>111807</v>
      </c>
      <c r="Q206" s="146">
        <v>247423</v>
      </c>
      <c r="R206" s="164">
        <v>111797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1:33" s="20" customFormat="1" x14ac:dyDescent="0.25">
      <c r="A207" s="133" t="s">
        <v>120</v>
      </c>
      <c r="B207" s="134" t="s">
        <v>126</v>
      </c>
      <c r="C207" s="45" t="s">
        <v>127</v>
      </c>
      <c r="D207" s="46" t="s">
        <v>60</v>
      </c>
      <c r="E207" s="142">
        <v>63889</v>
      </c>
      <c r="F207" s="142">
        <v>29988</v>
      </c>
      <c r="G207" s="142">
        <v>64268</v>
      </c>
      <c r="H207" s="142">
        <v>30095</v>
      </c>
      <c r="I207" s="142">
        <v>64464</v>
      </c>
      <c r="J207" s="142">
        <v>30010</v>
      </c>
      <c r="K207" s="142">
        <v>65214</v>
      </c>
      <c r="L207" s="142">
        <v>30202</v>
      </c>
      <c r="M207" s="142">
        <v>65073</v>
      </c>
      <c r="N207" s="142">
        <v>30042</v>
      </c>
      <c r="O207" s="142">
        <v>65000</v>
      </c>
      <c r="P207" s="161">
        <v>29981</v>
      </c>
      <c r="Q207" s="142">
        <v>64710</v>
      </c>
      <c r="R207" s="161">
        <v>29814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1:33" s="20" customFormat="1" x14ac:dyDescent="0.25">
      <c r="A208" s="133" t="s">
        <v>120</v>
      </c>
      <c r="B208" s="134" t="s">
        <v>126</v>
      </c>
      <c r="C208" s="45" t="s">
        <v>127</v>
      </c>
      <c r="D208" s="46" t="s">
        <v>61</v>
      </c>
      <c r="E208" s="141">
        <v>22739</v>
      </c>
      <c r="F208" s="142">
        <v>11258</v>
      </c>
      <c r="G208" s="141">
        <v>22774</v>
      </c>
      <c r="H208" s="142">
        <v>11238</v>
      </c>
      <c r="I208" s="141">
        <v>22598</v>
      </c>
      <c r="J208" s="142">
        <v>11059</v>
      </c>
      <c r="K208" s="141">
        <v>22919</v>
      </c>
      <c r="L208" s="142">
        <v>11122</v>
      </c>
      <c r="M208" s="141">
        <v>22766</v>
      </c>
      <c r="N208" s="142">
        <v>10994</v>
      </c>
      <c r="O208" s="141">
        <v>22452</v>
      </c>
      <c r="P208" s="161">
        <v>10795</v>
      </c>
      <c r="Q208" s="141">
        <v>21943</v>
      </c>
      <c r="R208" s="161">
        <v>10496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1:33" s="20" customFormat="1" x14ac:dyDescent="0.25">
      <c r="A209" s="133" t="s">
        <v>120</v>
      </c>
      <c r="B209" s="134" t="s">
        <v>126</v>
      </c>
      <c r="C209" s="45" t="s">
        <v>127</v>
      </c>
      <c r="D209" s="46" t="s">
        <v>62</v>
      </c>
      <c r="E209" s="142">
        <v>41150</v>
      </c>
      <c r="F209" s="142">
        <v>18730</v>
      </c>
      <c r="G209" s="142">
        <v>41494</v>
      </c>
      <c r="H209" s="142">
        <v>18857</v>
      </c>
      <c r="I209" s="142">
        <v>41866</v>
      </c>
      <c r="J209" s="142">
        <v>18951</v>
      </c>
      <c r="K209" s="142">
        <v>42295</v>
      </c>
      <c r="L209" s="142">
        <v>19080</v>
      </c>
      <c r="M209" s="142">
        <v>42307</v>
      </c>
      <c r="N209" s="142">
        <v>19048</v>
      </c>
      <c r="O209" s="142">
        <v>42548</v>
      </c>
      <c r="P209" s="161">
        <v>19186</v>
      </c>
      <c r="Q209" s="142">
        <v>42767</v>
      </c>
      <c r="R209" s="161">
        <v>19318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1:33" s="20" customFormat="1" x14ac:dyDescent="0.25">
      <c r="A210" s="133" t="s">
        <v>120</v>
      </c>
      <c r="B210" s="134" t="s">
        <v>126</v>
      </c>
      <c r="C210" s="45" t="s">
        <v>128</v>
      </c>
      <c r="D210" s="46" t="s">
        <v>60</v>
      </c>
      <c r="E210" s="142">
        <v>48284</v>
      </c>
      <c r="F210" s="142">
        <v>22240</v>
      </c>
      <c r="G210" s="142">
        <v>48620</v>
      </c>
      <c r="H210" s="142">
        <v>22374</v>
      </c>
      <c r="I210" s="142">
        <v>48843</v>
      </c>
      <c r="J210" s="142">
        <v>22469</v>
      </c>
      <c r="K210" s="142">
        <v>50595</v>
      </c>
      <c r="L210" s="142">
        <v>23177</v>
      </c>
      <c r="M210" s="142">
        <v>50562</v>
      </c>
      <c r="N210" s="142">
        <v>23121</v>
      </c>
      <c r="O210" s="142">
        <v>50488</v>
      </c>
      <c r="P210" s="161">
        <v>23102</v>
      </c>
      <c r="Q210" s="142">
        <v>50466</v>
      </c>
      <c r="R210" s="161">
        <v>23039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1:33" s="20" customFormat="1" x14ac:dyDescent="0.25">
      <c r="A211" s="133" t="s">
        <v>120</v>
      </c>
      <c r="B211" s="134" t="s">
        <v>126</v>
      </c>
      <c r="C211" s="45" t="s">
        <v>128</v>
      </c>
      <c r="D211" s="46" t="s">
        <v>61</v>
      </c>
      <c r="E211" s="148">
        <v>2881</v>
      </c>
      <c r="F211" s="148">
        <v>1407</v>
      </c>
      <c r="G211" s="148">
        <v>2888</v>
      </c>
      <c r="H211" s="148">
        <v>1407</v>
      </c>
      <c r="I211" s="148">
        <v>2904</v>
      </c>
      <c r="J211" s="148">
        <v>1428</v>
      </c>
      <c r="K211" s="148">
        <v>3040</v>
      </c>
      <c r="L211" s="148">
        <v>1478</v>
      </c>
      <c r="M211" s="148">
        <v>3013</v>
      </c>
      <c r="N211" s="148">
        <v>1460</v>
      </c>
      <c r="O211" s="148">
        <v>3010</v>
      </c>
      <c r="P211" s="19">
        <v>1442</v>
      </c>
      <c r="Q211" s="148">
        <v>2999</v>
      </c>
      <c r="R211" s="19">
        <v>1438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1:33" s="20" customFormat="1" x14ac:dyDescent="0.25">
      <c r="A212" s="133" t="s">
        <v>120</v>
      </c>
      <c r="B212" s="134" t="s">
        <v>126</v>
      </c>
      <c r="C212" s="45" t="s">
        <v>128</v>
      </c>
      <c r="D212" s="46" t="s">
        <v>62</v>
      </c>
      <c r="E212" s="148">
        <v>45403</v>
      </c>
      <c r="F212" s="148">
        <v>20833</v>
      </c>
      <c r="G212" s="148">
        <v>45732</v>
      </c>
      <c r="H212" s="148">
        <v>20967</v>
      </c>
      <c r="I212" s="148">
        <v>45939</v>
      </c>
      <c r="J212" s="148">
        <v>21041</v>
      </c>
      <c r="K212" s="148">
        <v>47555</v>
      </c>
      <c r="L212" s="148">
        <v>21699</v>
      </c>
      <c r="M212" s="148">
        <v>47549</v>
      </c>
      <c r="N212" s="148">
        <v>21661</v>
      </c>
      <c r="O212" s="148">
        <v>47478</v>
      </c>
      <c r="P212" s="19">
        <v>21660</v>
      </c>
      <c r="Q212" s="148">
        <v>47467</v>
      </c>
      <c r="R212" s="19">
        <v>21601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1:33" s="20" customFormat="1" x14ac:dyDescent="0.25">
      <c r="A213" s="133" t="s">
        <v>120</v>
      </c>
      <c r="B213" s="134" t="s">
        <v>126</v>
      </c>
      <c r="C213" s="45" t="s">
        <v>129</v>
      </c>
      <c r="D213" s="46" t="s">
        <v>60</v>
      </c>
      <c r="E213" s="148">
        <v>41349</v>
      </c>
      <c r="F213" s="148">
        <v>19260</v>
      </c>
      <c r="G213" s="148">
        <v>41263</v>
      </c>
      <c r="H213" s="148">
        <v>19168</v>
      </c>
      <c r="I213" s="148">
        <v>41343</v>
      </c>
      <c r="J213" s="148">
        <v>19120</v>
      </c>
      <c r="K213" s="148">
        <v>42812</v>
      </c>
      <c r="L213" s="148">
        <v>19767</v>
      </c>
      <c r="M213" s="148">
        <v>42460</v>
      </c>
      <c r="N213" s="148">
        <v>19453</v>
      </c>
      <c r="O213" s="148">
        <v>42121</v>
      </c>
      <c r="P213" s="19">
        <v>19304</v>
      </c>
      <c r="Q213" s="148">
        <v>41809</v>
      </c>
      <c r="R213" s="19">
        <v>19123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1:33" s="20" customFormat="1" x14ac:dyDescent="0.25">
      <c r="A214" s="133" t="s">
        <v>120</v>
      </c>
      <c r="B214" s="134" t="s">
        <v>126</v>
      </c>
      <c r="C214" s="45" t="s">
        <v>129</v>
      </c>
      <c r="D214" s="46" t="s">
        <v>61</v>
      </c>
      <c r="E214" s="141">
        <v>12082</v>
      </c>
      <c r="F214" s="142">
        <v>5955</v>
      </c>
      <c r="G214" s="141">
        <v>12032</v>
      </c>
      <c r="H214" s="142">
        <v>5905</v>
      </c>
      <c r="I214" s="141">
        <v>12055</v>
      </c>
      <c r="J214" s="142">
        <v>5870</v>
      </c>
      <c r="K214" s="141">
        <v>12343</v>
      </c>
      <c r="L214" s="142">
        <v>5997</v>
      </c>
      <c r="M214" s="141">
        <v>12256</v>
      </c>
      <c r="N214" s="142">
        <v>5918</v>
      </c>
      <c r="O214" s="141">
        <v>12145</v>
      </c>
      <c r="P214" s="161">
        <v>5876</v>
      </c>
      <c r="Q214" s="141">
        <v>11948</v>
      </c>
      <c r="R214" s="161">
        <v>5751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1:33" s="20" customFormat="1" x14ac:dyDescent="0.25">
      <c r="A215" s="133" t="s">
        <v>120</v>
      </c>
      <c r="B215" s="134" t="s">
        <v>126</v>
      </c>
      <c r="C215" s="45" t="s">
        <v>129</v>
      </c>
      <c r="D215" s="46" t="s">
        <v>62</v>
      </c>
      <c r="E215" s="142">
        <v>29267</v>
      </c>
      <c r="F215" s="142">
        <v>13305</v>
      </c>
      <c r="G215" s="142">
        <v>29231</v>
      </c>
      <c r="H215" s="142">
        <v>13263</v>
      </c>
      <c r="I215" s="142">
        <v>29288</v>
      </c>
      <c r="J215" s="142">
        <v>13250</v>
      </c>
      <c r="K215" s="142">
        <v>30469</v>
      </c>
      <c r="L215" s="142">
        <v>13770</v>
      </c>
      <c r="M215" s="142">
        <v>30204</v>
      </c>
      <c r="N215" s="142">
        <v>13535</v>
      </c>
      <c r="O215" s="142">
        <v>29976</v>
      </c>
      <c r="P215" s="161">
        <v>13428</v>
      </c>
      <c r="Q215" s="142">
        <v>29861</v>
      </c>
      <c r="R215" s="161">
        <v>13372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1:33" s="20" customFormat="1" x14ac:dyDescent="0.25">
      <c r="A216" s="133" t="s">
        <v>120</v>
      </c>
      <c r="B216" s="134" t="s">
        <v>126</v>
      </c>
      <c r="C216" s="45" t="s">
        <v>130</v>
      </c>
      <c r="D216" s="46" t="s">
        <v>60</v>
      </c>
      <c r="E216" s="142">
        <v>41223</v>
      </c>
      <c r="F216" s="142">
        <v>19454</v>
      </c>
      <c r="G216" s="142">
        <v>41192</v>
      </c>
      <c r="H216" s="142">
        <v>19352</v>
      </c>
      <c r="I216" s="142">
        <v>41298</v>
      </c>
      <c r="J216" s="142">
        <v>19325</v>
      </c>
      <c r="K216" s="142">
        <v>41574</v>
      </c>
      <c r="L216" s="142">
        <v>19261</v>
      </c>
      <c r="M216" s="142">
        <v>41348</v>
      </c>
      <c r="N216" s="142">
        <v>19069</v>
      </c>
      <c r="O216" s="142">
        <v>40922</v>
      </c>
      <c r="P216" s="161">
        <v>18777</v>
      </c>
      <c r="Q216" s="142">
        <v>40641</v>
      </c>
      <c r="R216" s="161">
        <v>18548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1:33" s="20" customFormat="1" x14ac:dyDescent="0.25">
      <c r="A217" s="133" t="s">
        <v>120</v>
      </c>
      <c r="B217" s="134" t="s">
        <v>126</v>
      </c>
      <c r="C217" s="45" t="s">
        <v>130</v>
      </c>
      <c r="D217" s="46" t="s">
        <v>61</v>
      </c>
      <c r="E217" s="141">
        <v>12677</v>
      </c>
      <c r="F217" s="142">
        <v>6297</v>
      </c>
      <c r="G217" s="141">
        <v>12654</v>
      </c>
      <c r="H217" s="142">
        <v>6239</v>
      </c>
      <c r="I217" s="141">
        <v>12669</v>
      </c>
      <c r="J217" s="142">
        <v>6223</v>
      </c>
      <c r="K217" s="141">
        <v>12867</v>
      </c>
      <c r="L217" s="142">
        <v>6243</v>
      </c>
      <c r="M217" s="141">
        <v>12775</v>
      </c>
      <c r="N217" s="142">
        <v>6148</v>
      </c>
      <c r="O217" s="141">
        <v>12552</v>
      </c>
      <c r="P217" s="161">
        <v>5979</v>
      </c>
      <c r="Q217" s="141">
        <v>12361</v>
      </c>
      <c r="R217" s="161">
        <v>5826</v>
      </c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1:33" s="20" customFormat="1" x14ac:dyDescent="0.25">
      <c r="A218" s="133" t="s">
        <v>120</v>
      </c>
      <c r="B218" s="134" t="s">
        <v>126</v>
      </c>
      <c r="C218" s="45" t="s">
        <v>130</v>
      </c>
      <c r="D218" s="46" t="s">
        <v>62</v>
      </c>
      <c r="E218" s="142">
        <v>28546</v>
      </c>
      <c r="F218" s="142">
        <v>13157</v>
      </c>
      <c r="G218" s="142">
        <v>28538</v>
      </c>
      <c r="H218" s="142">
        <v>13113</v>
      </c>
      <c r="I218" s="142">
        <v>28629</v>
      </c>
      <c r="J218" s="142">
        <v>13102</v>
      </c>
      <c r="K218" s="142">
        <v>28707</v>
      </c>
      <c r="L218" s="142">
        <v>13018</v>
      </c>
      <c r="M218" s="142">
        <v>28573</v>
      </c>
      <c r="N218" s="142">
        <v>12921</v>
      </c>
      <c r="O218" s="142">
        <v>28370</v>
      </c>
      <c r="P218" s="161">
        <v>12798</v>
      </c>
      <c r="Q218" s="142">
        <v>28280</v>
      </c>
      <c r="R218" s="161">
        <v>12722</v>
      </c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1:33" s="20" customFormat="1" x14ac:dyDescent="0.25">
      <c r="A219" s="133" t="s">
        <v>120</v>
      </c>
      <c r="B219" s="134" t="s">
        <v>126</v>
      </c>
      <c r="C219" s="45" t="s">
        <v>131</v>
      </c>
      <c r="D219" s="46" t="s">
        <v>71</v>
      </c>
      <c r="E219" s="142">
        <v>45448</v>
      </c>
      <c r="F219" s="142">
        <v>22847</v>
      </c>
      <c r="G219" s="142">
        <v>45434</v>
      </c>
      <c r="H219" s="142">
        <v>22718</v>
      </c>
      <c r="I219" s="142">
        <v>45341</v>
      </c>
      <c r="J219" s="142">
        <v>22573</v>
      </c>
      <c r="K219" s="142">
        <v>44466</v>
      </c>
      <c r="L219" s="142">
        <v>22047</v>
      </c>
      <c r="M219" s="142">
        <v>43969</v>
      </c>
      <c r="N219" s="142">
        <v>21629</v>
      </c>
      <c r="O219" s="142">
        <v>43398</v>
      </c>
      <c r="P219" s="161">
        <v>21236</v>
      </c>
      <c r="Q219" s="142">
        <v>42655</v>
      </c>
      <c r="R219" s="161">
        <v>20729</v>
      </c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1:33" s="20" customFormat="1" x14ac:dyDescent="0.25">
      <c r="A220" s="133" t="s">
        <v>120</v>
      </c>
      <c r="B220" s="134" t="s">
        <v>126</v>
      </c>
      <c r="C220" s="45" t="s">
        <v>132</v>
      </c>
      <c r="D220" s="46" t="s">
        <v>71</v>
      </c>
      <c r="E220" s="141">
        <v>44242</v>
      </c>
      <c r="F220" s="142">
        <v>22224</v>
      </c>
      <c r="G220" s="141">
        <v>44417</v>
      </c>
      <c r="H220" s="142">
        <v>22202</v>
      </c>
      <c r="I220" s="141">
        <v>44395</v>
      </c>
      <c r="J220" s="142">
        <v>22097</v>
      </c>
      <c r="K220" s="141">
        <v>43982</v>
      </c>
      <c r="L220" s="142">
        <v>21885</v>
      </c>
      <c r="M220" s="141">
        <v>43646</v>
      </c>
      <c r="N220" s="142">
        <v>21646</v>
      </c>
      <c r="O220" s="141">
        <v>43260</v>
      </c>
      <c r="P220" s="161">
        <v>21318</v>
      </c>
      <c r="Q220" s="141">
        <v>42409</v>
      </c>
      <c r="R220" s="161">
        <v>20793</v>
      </c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1:33" s="20" customFormat="1" x14ac:dyDescent="0.25">
      <c r="A221" s="133" t="s">
        <v>120</v>
      </c>
      <c r="B221" s="134" t="s">
        <v>126</v>
      </c>
      <c r="C221" s="45" t="s">
        <v>133</v>
      </c>
      <c r="D221" s="46" t="s">
        <v>60</v>
      </c>
      <c r="E221" s="142">
        <v>53409</v>
      </c>
      <c r="F221" s="142">
        <v>24779</v>
      </c>
      <c r="G221" s="142">
        <v>53609</v>
      </c>
      <c r="H221" s="142">
        <v>24768</v>
      </c>
      <c r="I221" s="142">
        <v>53680</v>
      </c>
      <c r="J221" s="142">
        <v>24712</v>
      </c>
      <c r="K221" s="142">
        <v>55357</v>
      </c>
      <c r="L221" s="142">
        <v>25453</v>
      </c>
      <c r="M221" s="142">
        <v>55124</v>
      </c>
      <c r="N221" s="142">
        <v>25252</v>
      </c>
      <c r="O221" s="142">
        <v>54873</v>
      </c>
      <c r="P221" s="161">
        <v>25100</v>
      </c>
      <c r="Q221" s="142">
        <v>54557</v>
      </c>
      <c r="R221" s="161">
        <v>24920</v>
      </c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1:33" s="20" customFormat="1" x14ac:dyDescent="0.25">
      <c r="A222" s="133" t="s">
        <v>120</v>
      </c>
      <c r="B222" s="134" t="s">
        <v>126</v>
      </c>
      <c r="C222" s="45" t="s">
        <v>133</v>
      </c>
      <c r="D222" s="46" t="s">
        <v>61</v>
      </c>
      <c r="E222" s="142">
        <v>14314</v>
      </c>
      <c r="F222" s="142">
        <v>7092</v>
      </c>
      <c r="G222" s="142">
        <v>14351</v>
      </c>
      <c r="H222" s="142">
        <v>7043</v>
      </c>
      <c r="I222" s="142">
        <v>14332</v>
      </c>
      <c r="J222" s="142">
        <v>7010</v>
      </c>
      <c r="K222" s="142">
        <v>16356</v>
      </c>
      <c r="L222" s="142">
        <v>7941</v>
      </c>
      <c r="M222" s="142">
        <v>16260</v>
      </c>
      <c r="N222" s="142">
        <v>7839</v>
      </c>
      <c r="O222" s="142">
        <v>15942</v>
      </c>
      <c r="P222" s="161">
        <v>7643</v>
      </c>
      <c r="Q222" s="142">
        <v>15622</v>
      </c>
      <c r="R222" s="161">
        <v>7452</v>
      </c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1:33" s="20" customFormat="1" x14ac:dyDescent="0.25">
      <c r="A223" s="133" t="s">
        <v>120</v>
      </c>
      <c r="B223" s="134" t="s">
        <v>126</v>
      </c>
      <c r="C223" s="45" t="s">
        <v>133</v>
      </c>
      <c r="D223" s="46" t="s">
        <v>62</v>
      </c>
      <c r="E223" s="141">
        <v>39095</v>
      </c>
      <c r="F223" s="142">
        <v>17687</v>
      </c>
      <c r="G223" s="141">
        <v>39258</v>
      </c>
      <c r="H223" s="142">
        <v>17725</v>
      </c>
      <c r="I223" s="141">
        <v>39348</v>
      </c>
      <c r="J223" s="142">
        <v>17702</v>
      </c>
      <c r="K223" s="141">
        <v>39001</v>
      </c>
      <c r="L223" s="142">
        <v>17512</v>
      </c>
      <c r="M223" s="141">
        <v>38864</v>
      </c>
      <c r="N223" s="142">
        <v>17413</v>
      </c>
      <c r="O223" s="141">
        <v>38931</v>
      </c>
      <c r="P223" s="161">
        <v>17457</v>
      </c>
      <c r="Q223" s="141">
        <v>38935</v>
      </c>
      <c r="R223" s="161">
        <v>17468</v>
      </c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1:33" s="20" customFormat="1" x14ac:dyDescent="0.25">
      <c r="A224" s="133" t="s">
        <v>120</v>
      </c>
      <c r="B224" s="134" t="s">
        <v>126</v>
      </c>
      <c r="C224" s="45" t="s">
        <v>134</v>
      </c>
      <c r="D224" s="46" t="s">
        <v>60</v>
      </c>
      <c r="E224" s="141">
        <v>65217</v>
      </c>
      <c r="F224" s="142">
        <v>30205</v>
      </c>
      <c r="G224" s="141">
        <v>65666</v>
      </c>
      <c r="H224" s="142">
        <v>30303</v>
      </c>
      <c r="I224" s="141">
        <v>66092</v>
      </c>
      <c r="J224" s="142">
        <v>30376</v>
      </c>
      <c r="K224" s="141">
        <v>67130</v>
      </c>
      <c r="L224" s="142">
        <v>30754</v>
      </c>
      <c r="M224" s="141">
        <v>67179</v>
      </c>
      <c r="N224" s="142">
        <v>30666</v>
      </c>
      <c r="O224" s="141">
        <v>67474</v>
      </c>
      <c r="P224" s="161">
        <v>30842</v>
      </c>
      <c r="Q224" s="141">
        <v>67549</v>
      </c>
      <c r="R224" s="161">
        <v>30815</v>
      </c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1:33" s="20" customFormat="1" x14ac:dyDescent="0.25">
      <c r="A225" s="133" t="s">
        <v>120</v>
      </c>
      <c r="B225" s="134" t="s">
        <v>126</v>
      </c>
      <c r="C225" s="45" t="s">
        <v>134</v>
      </c>
      <c r="D225" s="46" t="s">
        <v>61</v>
      </c>
      <c r="E225" s="142">
        <v>7330</v>
      </c>
      <c r="F225" s="142">
        <v>3580</v>
      </c>
      <c r="G225" s="142">
        <v>7362</v>
      </c>
      <c r="H225" s="142">
        <v>3588</v>
      </c>
      <c r="I225" s="142">
        <v>7460</v>
      </c>
      <c r="J225" s="142">
        <v>3627</v>
      </c>
      <c r="K225" s="142">
        <v>7565</v>
      </c>
      <c r="L225" s="142">
        <v>3633</v>
      </c>
      <c r="M225" s="142">
        <v>7539</v>
      </c>
      <c r="N225" s="142">
        <v>3596</v>
      </c>
      <c r="O225" s="142">
        <v>7512</v>
      </c>
      <c r="P225" s="161">
        <v>3564</v>
      </c>
      <c r="Q225" s="142">
        <v>7436</v>
      </c>
      <c r="R225" s="161">
        <v>3499</v>
      </c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1:33" s="20" customFormat="1" x14ac:dyDescent="0.25">
      <c r="A226" s="133" t="s">
        <v>120</v>
      </c>
      <c r="B226" s="134" t="s">
        <v>126</v>
      </c>
      <c r="C226" s="45" t="s">
        <v>134</v>
      </c>
      <c r="D226" s="46" t="s">
        <v>62</v>
      </c>
      <c r="E226" s="142">
        <v>57887</v>
      </c>
      <c r="F226" s="142">
        <v>26625</v>
      </c>
      <c r="G226" s="142">
        <v>58304</v>
      </c>
      <c r="H226" s="142">
        <v>26715</v>
      </c>
      <c r="I226" s="142">
        <v>58632</v>
      </c>
      <c r="J226" s="142">
        <v>26749</v>
      </c>
      <c r="K226" s="142">
        <v>59565</v>
      </c>
      <c r="L226" s="142">
        <v>27121</v>
      </c>
      <c r="M226" s="142">
        <v>59640</v>
      </c>
      <c r="N226" s="142">
        <v>27070</v>
      </c>
      <c r="O226" s="142">
        <v>59962</v>
      </c>
      <c r="P226" s="161">
        <v>27278</v>
      </c>
      <c r="Q226" s="142">
        <v>60113</v>
      </c>
      <c r="R226" s="161">
        <v>27316</v>
      </c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1:33" s="20" customFormat="1" x14ac:dyDescent="0.25">
      <c r="A227" s="133" t="s">
        <v>120</v>
      </c>
      <c r="B227" s="134" t="s">
        <v>135</v>
      </c>
      <c r="C227" s="38"/>
      <c r="D227" s="43" t="s">
        <v>60</v>
      </c>
      <c r="E227" s="162">
        <v>462514</v>
      </c>
      <c r="F227" s="162">
        <v>228539</v>
      </c>
      <c r="G227" s="162">
        <v>462534</v>
      </c>
      <c r="H227" s="162">
        <v>227736</v>
      </c>
      <c r="I227" s="162">
        <v>461956</v>
      </c>
      <c r="J227" s="162">
        <v>226680</v>
      </c>
      <c r="K227" s="162">
        <v>462293</v>
      </c>
      <c r="L227" s="162">
        <v>225434</v>
      </c>
      <c r="M227" s="162">
        <v>460541</v>
      </c>
      <c r="N227" s="162">
        <v>223859</v>
      </c>
      <c r="O227" s="162">
        <v>457421</v>
      </c>
      <c r="P227" s="163">
        <v>221697</v>
      </c>
      <c r="Q227" s="162">
        <v>451085</v>
      </c>
      <c r="R227" s="19">
        <v>217607</v>
      </c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1:33" s="20" customFormat="1" x14ac:dyDescent="0.25">
      <c r="A228" s="133" t="s">
        <v>120</v>
      </c>
      <c r="B228" s="134" t="s">
        <v>135</v>
      </c>
      <c r="C228" s="38"/>
      <c r="D228" s="43" t="s">
        <v>61</v>
      </c>
      <c r="E228" s="162">
        <v>306520</v>
      </c>
      <c r="F228" s="162">
        <v>155638</v>
      </c>
      <c r="G228" s="162">
        <v>304571</v>
      </c>
      <c r="H228" s="162">
        <v>154079</v>
      </c>
      <c r="I228" s="162">
        <v>302051</v>
      </c>
      <c r="J228" s="162">
        <v>152181</v>
      </c>
      <c r="K228" s="162">
        <v>299911</v>
      </c>
      <c r="L228" s="162">
        <v>149961</v>
      </c>
      <c r="M228" s="162">
        <v>296832</v>
      </c>
      <c r="N228" s="162">
        <v>147871</v>
      </c>
      <c r="O228" s="162">
        <v>292489</v>
      </c>
      <c r="P228" s="163">
        <v>145195</v>
      </c>
      <c r="Q228" s="162">
        <v>284950</v>
      </c>
      <c r="R228" s="19">
        <v>140489</v>
      </c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1:33" s="20" customFormat="1" x14ac:dyDescent="0.25">
      <c r="A229" s="133" t="s">
        <v>120</v>
      </c>
      <c r="B229" s="134" t="s">
        <v>135</v>
      </c>
      <c r="C229" s="38"/>
      <c r="D229" s="43" t="s">
        <v>62</v>
      </c>
      <c r="E229" s="162">
        <v>155994</v>
      </c>
      <c r="F229" s="162">
        <v>72901</v>
      </c>
      <c r="G229" s="162">
        <v>157963</v>
      </c>
      <c r="H229" s="162">
        <v>73657</v>
      </c>
      <c r="I229" s="162">
        <v>159905</v>
      </c>
      <c r="J229" s="162">
        <v>74499</v>
      </c>
      <c r="K229" s="162">
        <v>162382</v>
      </c>
      <c r="L229" s="162">
        <v>75473</v>
      </c>
      <c r="M229" s="162">
        <v>163709</v>
      </c>
      <c r="N229" s="162">
        <v>75988</v>
      </c>
      <c r="O229" s="162">
        <v>164932</v>
      </c>
      <c r="P229" s="163">
        <v>76502</v>
      </c>
      <c r="Q229" s="162">
        <v>166135</v>
      </c>
      <c r="R229" s="19">
        <v>77118</v>
      </c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1:33" s="20" customFormat="1" x14ac:dyDescent="0.25">
      <c r="A230" s="133" t="s">
        <v>120</v>
      </c>
      <c r="B230" s="134" t="s">
        <v>135</v>
      </c>
      <c r="C230" s="45" t="s">
        <v>136</v>
      </c>
      <c r="D230" s="46" t="s">
        <v>60</v>
      </c>
      <c r="E230" s="141">
        <v>55537</v>
      </c>
      <c r="F230" s="142">
        <v>26083</v>
      </c>
      <c r="G230" s="141">
        <v>55735</v>
      </c>
      <c r="H230" s="142">
        <v>26111</v>
      </c>
      <c r="I230" s="141">
        <v>55972</v>
      </c>
      <c r="J230" s="142">
        <v>26189</v>
      </c>
      <c r="K230" s="141">
        <v>56677</v>
      </c>
      <c r="L230" s="142">
        <v>26358</v>
      </c>
      <c r="M230" s="141">
        <v>56460</v>
      </c>
      <c r="N230" s="142">
        <v>26176</v>
      </c>
      <c r="O230" s="141">
        <v>56213</v>
      </c>
      <c r="P230" s="161">
        <v>25989</v>
      </c>
      <c r="Q230" s="141">
        <v>56132</v>
      </c>
      <c r="R230" s="161">
        <v>25909</v>
      </c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</row>
    <row r="231" spans="1:33" s="20" customFormat="1" x14ac:dyDescent="0.25">
      <c r="A231" s="133" t="s">
        <v>120</v>
      </c>
      <c r="B231" s="134" t="s">
        <v>135</v>
      </c>
      <c r="C231" s="45" t="s">
        <v>136</v>
      </c>
      <c r="D231" s="46" t="s">
        <v>61</v>
      </c>
      <c r="E231" s="142">
        <v>19380</v>
      </c>
      <c r="F231" s="142">
        <v>9607</v>
      </c>
      <c r="G231" s="142">
        <v>19273</v>
      </c>
      <c r="H231" s="142">
        <v>9516</v>
      </c>
      <c r="I231" s="142">
        <v>19193</v>
      </c>
      <c r="J231" s="142">
        <v>9473</v>
      </c>
      <c r="K231" s="142">
        <v>19246</v>
      </c>
      <c r="L231" s="142">
        <v>9401</v>
      </c>
      <c r="M231" s="142">
        <v>18915</v>
      </c>
      <c r="N231" s="142">
        <v>9190</v>
      </c>
      <c r="O231" s="142">
        <v>18591</v>
      </c>
      <c r="P231" s="161">
        <v>9004</v>
      </c>
      <c r="Q231" s="142">
        <v>18248</v>
      </c>
      <c r="R231" s="161">
        <v>8730</v>
      </c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</row>
    <row r="232" spans="1:33" s="20" customFormat="1" x14ac:dyDescent="0.25">
      <c r="A232" s="133" t="s">
        <v>120</v>
      </c>
      <c r="B232" s="134" t="s">
        <v>135</v>
      </c>
      <c r="C232" s="45" t="s">
        <v>136</v>
      </c>
      <c r="D232" s="46" t="s">
        <v>62</v>
      </c>
      <c r="E232" s="142">
        <v>36157</v>
      </c>
      <c r="F232" s="142">
        <v>16476</v>
      </c>
      <c r="G232" s="142">
        <v>36462</v>
      </c>
      <c r="H232" s="142">
        <v>16595</v>
      </c>
      <c r="I232" s="142">
        <v>36779</v>
      </c>
      <c r="J232" s="142">
        <v>16716</v>
      </c>
      <c r="K232" s="142">
        <v>37431</v>
      </c>
      <c r="L232" s="142">
        <v>16957</v>
      </c>
      <c r="M232" s="142">
        <v>37545</v>
      </c>
      <c r="N232" s="142">
        <v>16986</v>
      </c>
      <c r="O232" s="142">
        <v>37622</v>
      </c>
      <c r="P232" s="161">
        <v>16985</v>
      </c>
      <c r="Q232" s="142">
        <v>37884</v>
      </c>
      <c r="R232" s="161">
        <v>17179</v>
      </c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</row>
    <row r="233" spans="1:33" s="20" customFormat="1" x14ac:dyDescent="0.25">
      <c r="A233" s="133" t="s">
        <v>120</v>
      </c>
      <c r="B233" s="134" t="s">
        <v>135</v>
      </c>
      <c r="C233" s="45" t="s">
        <v>135</v>
      </c>
      <c r="D233" s="46" t="s">
        <v>60</v>
      </c>
      <c r="E233" s="141">
        <v>87680</v>
      </c>
      <c r="F233" s="142">
        <v>41615</v>
      </c>
      <c r="G233" s="141">
        <v>88919</v>
      </c>
      <c r="H233" s="142">
        <v>42120</v>
      </c>
      <c r="I233" s="141">
        <v>90092</v>
      </c>
      <c r="J233" s="142">
        <v>42654</v>
      </c>
      <c r="K233" s="141">
        <v>91288</v>
      </c>
      <c r="L233" s="142">
        <v>43120</v>
      </c>
      <c r="M233" s="141">
        <v>92248</v>
      </c>
      <c r="N233" s="142">
        <v>43499</v>
      </c>
      <c r="O233" s="141">
        <v>93150</v>
      </c>
      <c r="P233" s="161">
        <v>43916</v>
      </c>
      <c r="Q233" s="141">
        <v>93804</v>
      </c>
      <c r="R233" s="161">
        <v>44208</v>
      </c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</row>
    <row r="234" spans="1:33" s="20" customFormat="1" x14ac:dyDescent="0.25">
      <c r="A234" s="133" t="s">
        <v>120</v>
      </c>
      <c r="B234" s="134" t="s">
        <v>135</v>
      </c>
      <c r="C234" s="45" t="s">
        <v>135</v>
      </c>
      <c r="D234" s="46" t="s">
        <v>61</v>
      </c>
      <c r="E234" s="142">
        <v>7871</v>
      </c>
      <c r="F234" s="142">
        <v>3878</v>
      </c>
      <c r="G234" s="142">
        <v>7903</v>
      </c>
      <c r="H234" s="142">
        <v>3890</v>
      </c>
      <c r="I234" s="142">
        <v>7859</v>
      </c>
      <c r="J234" s="142">
        <v>3855</v>
      </c>
      <c r="K234" s="142">
        <v>7887</v>
      </c>
      <c r="L234" s="142">
        <v>3826</v>
      </c>
      <c r="M234" s="142">
        <v>7883</v>
      </c>
      <c r="N234" s="142">
        <v>3811</v>
      </c>
      <c r="O234" s="142">
        <v>7780</v>
      </c>
      <c r="P234" s="161">
        <v>3752</v>
      </c>
      <c r="Q234" s="142">
        <v>7673</v>
      </c>
      <c r="R234" s="161">
        <v>3677</v>
      </c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</row>
    <row r="235" spans="1:33" s="20" customFormat="1" x14ac:dyDescent="0.25">
      <c r="A235" s="133" t="s">
        <v>120</v>
      </c>
      <c r="B235" s="134" t="s">
        <v>135</v>
      </c>
      <c r="C235" s="45" t="s">
        <v>135</v>
      </c>
      <c r="D235" s="46" t="s">
        <v>62</v>
      </c>
      <c r="E235" s="142">
        <v>79809</v>
      </c>
      <c r="F235" s="142">
        <v>37737</v>
      </c>
      <c r="G235" s="142">
        <v>81016</v>
      </c>
      <c r="H235" s="142">
        <v>38230</v>
      </c>
      <c r="I235" s="142">
        <v>82233</v>
      </c>
      <c r="J235" s="142">
        <v>38799</v>
      </c>
      <c r="K235" s="142">
        <v>83401</v>
      </c>
      <c r="L235" s="142">
        <v>39294</v>
      </c>
      <c r="M235" s="142">
        <v>84365</v>
      </c>
      <c r="N235" s="142">
        <v>39688</v>
      </c>
      <c r="O235" s="142">
        <v>85370</v>
      </c>
      <c r="P235" s="161">
        <v>40164</v>
      </c>
      <c r="Q235" s="142">
        <v>86131</v>
      </c>
      <c r="R235" s="161">
        <v>40531</v>
      </c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</row>
    <row r="236" spans="1:33" s="20" customFormat="1" x14ac:dyDescent="0.25">
      <c r="A236" s="133" t="s">
        <v>120</v>
      </c>
      <c r="B236" s="134" t="s">
        <v>135</v>
      </c>
      <c r="C236" s="45" t="s">
        <v>137</v>
      </c>
      <c r="D236" s="46" t="s">
        <v>60</v>
      </c>
      <c r="E236" s="141">
        <v>37683</v>
      </c>
      <c r="F236" s="142">
        <v>18121</v>
      </c>
      <c r="G236" s="141">
        <v>38014</v>
      </c>
      <c r="H236" s="142">
        <v>18195</v>
      </c>
      <c r="I236" s="141">
        <v>38242</v>
      </c>
      <c r="J236" s="142">
        <v>18251</v>
      </c>
      <c r="K236" s="141">
        <v>38559</v>
      </c>
      <c r="L236" s="142">
        <v>18308</v>
      </c>
      <c r="M236" s="141">
        <v>38492</v>
      </c>
      <c r="N236" s="142">
        <v>18213</v>
      </c>
      <c r="O236" s="141">
        <v>38462</v>
      </c>
      <c r="P236" s="161">
        <v>18140</v>
      </c>
      <c r="Q236" s="141">
        <v>38212</v>
      </c>
      <c r="R236" s="161">
        <v>17955</v>
      </c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</row>
    <row r="237" spans="1:33" s="20" customFormat="1" x14ac:dyDescent="0.25">
      <c r="A237" s="133" t="s">
        <v>120</v>
      </c>
      <c r="B237" s="134" t="s">
        <v>135</v>
      </c>
      <c r="C237" s="45" t="s">
        <v>137</v>
      </c>
      <c r="D237" s="46" t="s">
        <v>61</v>
      </c>
      <c r="E237" s="142">
        <v>15721</v>
      </c>
      <c r="F237" s="142">
        <v>7858</v>
      </c>
      <c r="G237" s="142">
        <v>15734</v>
      </c>
      <c r="H237" s="142">
        <v>7822</v>
      </c>
      <c r="I237" s="142">
        <v>15710</v>
      </c>
      <c r="J237" s="142">
        <v>7798</v>
      </c>
      <c r="K237" s="142">
        <v>15526</v>
      </c>
      <c r="L237" s="142">
        <v>7682</v>
      </c>
      <c r="M237" s="142">
        <v>15244</v>
      </c>
      <c r="N237" s="142">
        <v>7496</v>
      </c>
      <c r="O237" s="142">
        <v>15048</v>
      </c>
      <c r="P237" s="161">
        <v>7356</v>
      </c>
      <c r="Q237" s="142">
        <v>14615</v>
      </c>
      <c r="R237" s="161">
        <v>7102</v>
      </c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</row>
    <row r="238" spans="1:33" s="20" customFormat="1" x14ac:dyDescent="0.25">
      <c r="A238" s="133" t="s">
        <v>120</v>
      </c>
      <c r="B238" s="134" t="s">
        <v>135</v>
      </c>
      <c r="C238" s="45" t="s">
        <v>137</v>
      </c>
      <c r="D238" s="46" t="s">
        <v>62</v>
      </c>
      <c r="E238" s="142">
        <v>21962</v>
      </c>
      <c r="F238" s="142">
        <v>10263</v>
      </c>
      <c r="G238" s="142">
        <v>22280</v>
      </c>
      <c r="H238" s="142">
        <v>10373</v>
      </c>
      <c r="I238" s="142">
        <v>22532</v>
      </c>
      <c r="J238" s="142">
        <v>10453</v>
      </c>
      <c r="K238" s="142">
        <v>23033</v>
      </c>
      <c r="L238" s="142">
        <v>10626</v>
      </c>
      <c r="M238" s="142">
        <v>23248</v>
      </c>
      <c r="N238" s="142">
        <v>10717</v>
      </c>
      <c r="O238" s="142">
        <v>23414</v>
      </c>
      <c r="P238" s="161">
        <v>10784</v>
      </c>
      <c r="Q238" s="142">
        <v>23597</v>
      </c>
      <c r="R238" s="161">
        <v>10853</v>
      </c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</row>
    <row r="239" spans="1:33" s="20" customFormat="1" x14ac:dyDescent="0.25">
      <c r="A239" s="133" t="s">
        <v>120</v>
      </c>
      <c r="B239" s="134" t="s">
        <v>135</v>
      </c>
      <c r="C239" s="45" t="s">
        <v>138</v>
      </c>
      <c r="D239" s="46" t="s">
        <v>71</v>
      </c>
      <c r="E239" s="141">
        <v>235163</v>
      </c>
      <c r="F239" s="142">
        <v>120256</v>
      </c>
      <c r="G239" s="141">
        <v>233446</v>
      </c>
      <c r="H239" s="142">
        <v>119002</v>
      </c>
      <c r="I239" s="141">
        <v>231314</v>
      </c>
      <c r="J239" s="142">
        <v>117395</v>
      </c>
      <c r="K239" s="141">
        <v>228891</v>
      </c>
      <c r="L239" s="142">
        <v>115296</v>
      </c>
      <c r="M239" s="141">
        <v>226743</v>
      </c>
      <c r="N239" s="142">
        <v>113783</v>
      </c>
      <c r="O239" s="141">
        <v>223582</v>
      </c>
      <c r="P239" s="161">
        <v>111815</v>
      </c>
      <c r="Q239" s="141">
        <v>217372</v>
      </c>
      <c r="R239" s="161">
        <v>107943</v>
      </c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</row>
    <row r="240" spans="1:33" s="20" customFormat="1" x14ac:dyDescent="0.25">
      <c r="A240" s="133" t="s">
        <v>120</v>
      </c>
      <c r="B240" s="134" t="s">
        <v>135</v>
      </c>
      <c r="C240" s="45" t="s">
        <v>85</v>
      </c>
      <c r="D240" s="46" t="s">
        <v>60</v>
      </c>
      <c r="E240" s="142">
        <v>46451</v>
      </c>
      <c r="F240" s="142">
        <v>22464</v>
      </c>
      <c r="G240" s="142">
        <v>46420</v>
      </c>
      <c r="H240" s="142">
        <v>22308</v>
      </c>
      <c r="I240" s="142">
        <v>46336</v>
      </c>
      <c r="J240" s="142">
        <v>22191</v>
      </c>
      <c r="K240" s="142">
        <v>46878</v>
      </c>
      <c r="L240" s="142">
        <v>22352</v>
      </c>
      <c r="M240" s="142">
        <v>46598</v>
      </c>
      <c r="N240" s="142">
        <v>22188</v>
      </c>
      <c r="O240" s="142">
        <v>46014</v>
      </c>
      <c r="P240" s="161">
        <v>21837</v>
      </c>
      <c r="Q240" s="142">
        <v>45565</v>
      </c>
      <c r="R240" s="161">
        <v>21592</v>
      </c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</row>
    <row r="241" spans="1:34" s="20" customFormat="1" x14ac:dyDescent="0.25">
      <c r="A241" s="133" t="s">
        <v>120</v>
      </c>
      <c r="B241" s="134" t="s">
        <v>135</v>
      </c>
      <c r="C241" s="45" t="s">
        <v>85</v>
      </c>
      <c r="D241" s="46" t="s">
        <v>61</v>
      </c>
      <c r="E241" s="142">
        <v>28385</v>
      </c>
      <c r="F241" s="142">
        <v>14039</v>
      </c>
      <c r="G241" s="142">
        <v>28215</v>
      </c>
      <c r="H241" s="142">
        <v>13849</v>
      </c>
      <c r="I241" s="142">
        <v>27975</v>
      </c>
      <c r="J241" s="142">
        <v>13660</v>
      </c>
      <c r="K241" s="142">
        <v>28361</v>
      </c>
      <c r="L241" s="142">
        <v>13756</v>
      </c>
      <c r="M241" s="142">
        <v>28047</v>
      </c>
      <c r="N241" s="142">
        <v>13591</v>
      </c>
      <c r="O241" s="142">
        <v>27488</v>
      </c>
      <c r="P241" s="161">
        <v>13268</v>
      </c>
      <c r="Q241" s="142">
        <v>27042</v>
      </c>
      <c r="R241" s="161">
        <v>13037</v>
      </c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</row>
    <row r="242" spans="1:34" s="20" customFormat="1" x14ac:dyDescent="0.25">
      <c r="A242" s="133" t="s">
        <v>120</v>
      </c>
      <c r="B242" s="134" t="s">
        <v>135</v>
      </c>
      <c r="C242" s="45" t="s">
        <v>85</v>
      </c>
      <c r="D242" s="46" t="s">
        <v>62</v>
      </c>
      <c r="E242" s="141">
        <v>18066</v>
      </c>
      <c r="F242" s="142">
        <v>8425</v>
      </c>
      <c r="G242" s="141">
        <v>18205</v>
      </c>
      <c r="H242" s="142">
        <v>8459</v>
      </c>
      <c r="I242" s="141">
        <v>18361</v>
      </c>
      <c r="J242" s="142">
        <v>8531</v>
      </c>
      <c r="K242" s="141">
        <v>18517</v>
      </c>
      <c r="L242" s="142">
        <v>8596</v>
      </c>
      <c r="M242" s="141">
        <v>18551</v>
      </c>
      <c r="N242" s="142">
        <v>8597</v>
      </c>
      <c r="O242" s="141">
        <v>18526</v>
      </c>
      <c r="P242" s="161">
        <v>8569</v>
      </c>
      <c r="Q242" s="141">
        <v>18523</v>
      </c>
      <c r="R242" s="161">
        <v>8555</v>
      </c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</row>
    <row r="243" spans="1:34" s="165" customFormat="1" x14ac:dyDescent="0.25">
      <c r="A243" s="133" t="s">
        <v>120</v>
      </c>
      <c r="B243" s="134" t="s">
        <v>139</v>
      </c>
      <c r="C243" s="45"/>
      <c r="D243" s="46" t="s">
        <v>60</v>
      </c>
      <c r="E243" s="146">
        <v>300796</v>
      </c>
      <c r="F243" s="146">
        <v>141609</v>
      </c>
      <c r="G243" s="146">
        <v>301392</v>
      </c>
      <c r="H243" s="146">
        <v>141548</v>
      </c>
      <c r="I243" s="146">
        <v>302072</v>
      </c>
      <c r="J243" s="146">
        <v>141308</v>
      </c>
      <c r="K243" s="146">
        <v>308691</v>
      </c>
      <c r="L243" s="146">
        <v>143831</v>
      </c>
      <c r="M243" s="146">
        <v>307215</v>
      </c>
      <c r="N243" s="146">
        <v>142562</v>
      </c>
      <c r="O243" s="146">
        <v>305357</v>
      </c>
      <c r="P243" s="164">
        <v>141150</v>
      </c>
      <c r="Q243" s="146">
        <v>303536</v>
      </c>
      <c r="R243" s="164">
        <v>140070</v>
      </c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 s="163">
        <f t="shared" ref="AH243:AH245" si="0">T246+T249+T252+T255+T258+T261</f>
        <v>0</v>
      </c>
    </row>
    <row r="244" spans="1:34" s="165" customFormat="1" x14ac:dyDescent="0.25">
      <c r="A244" s="133" t="s">
        <v>120</v>
      </c>
      <c r="B244" s="134" t="s">
        <v>139</v>
      </c>
      <c r="C244" s="45"/>
      <c r="D244" s="46" t="s">
        <v>61</v>
      </c>
      <c r="E244" s="146">
        <v>120350</v>
      </c>
      <c r="F244" s="146">
        <v>58902</v>
      </c>
      <c r="G244" s="146">
        <v>119588</v>
      </c>
      <c r="H244" s="146">
        <v>58278</v>
      </c>
      <c r="I244" s="146">
        <v>118921</v>
      </c>
      <c r="J244" s="146">
        <v>57682</v>
      </c>
      <c r="K244" s="146">
        <v>121328</v>
      </c>
      <c r="L244" s="146">
        <v>58550</v>
      </c>
      <c r="M244" s="146">
        <v>119684</v>
      </c>
      <c r="N244" s="146">
        <v>57512</v>
      </c>
      <c r="O244" s="146">
        <v>117668</v>
      </c>
      <c r="P244" s="164">
        <v>56265</v>
      </c>
      <c r="Q244" s="146">
        <v>115479</v>
      </c>
      <c r="R244" s="164">
        <v>55034</v>
      </c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 s="163">
        <f t="shared" si="0"/>
        <v>0</v>
      </c>
    </row>
    <row r="245" spans="1:34" s="165" customFormat="1" x14ac:dyDescent="0.25">
      <c r="A245" s="133" t="s">
        <v>120</v>
      </c>
      <c r="B245" s="134" t="s">
        <v>139</v>
      </c>
      <c r="C245" s="45"/>
      <c r="D245" s="46" t="s">
        <v>62</v>
      </c>
      <c r="E245" s="145">
        <v>180446</v>
      </c>
      <c r="F245" s="146">
        <v>82707</v>
      </c>
      <c r="G245" s="145">
        <v>181804</v>
      </c>
      <c r="H245" s="146">
        <v>83270</v>
      </c>
      <c r="I245" s="145">
        <v>183151</v>
      </c>
      <c r="J245" s="146">
        <v>83626</v>
      </c>
      <c r="K245" s="145">
        <v>187363</v>
      </c>
      <c r="L245" s="146">
        <v>85281</v>
      </c>
      <c r="M245" s="145">
        <v>187531</v>
      </c>
      <c r="N245" s="146">
        <v>85050</v>
      </c>
      <c r="O245" s="145">
        <v>187689</v>
      </c>
      <c r="P245" s="164">
        <v>84885</v>
      </c>
      <c r="Q245" s="145">
        <v>188057</v>
      </c>
      <c r="R245" s="164">
        <v>85036</v>
      </c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 s="163">
        <f t="shared" si="0"/>
        <v>0</v>
      </c>
    </row>
    <row r="246" spans="1:34" s="20" customFormat="1" x14ac:dyDescent="0.25">
      <c r="A246" s="133" t="s">
        <v>120</v>
      </c>
      <c r="B246" s="134" t="s">
        <v>139</v>
      </c>
      <c r="C246" s="45" t="s">
        <v>140</v>
      </c>
      <c r="D246" s="46" t="s">
        <v>60</v>
      </c>
      <c r="E246" s="142">
        <v>28497</v>
      </c>
      <c r="F246" s="142">
        <v>13065</v>
      </c>
      <c r="G246" s="142">
        <v>28521</v>
      </c>
      <c r="H246" s="142">
        <v>13023</v>
      </c>
      <c r="I246" s="142">
        <v>28701</v>
      </c>
      <c r="J246" s="142">
        <v>13056</v>
      </c>
      <c r="K246" s="142">
        <v>29381</v>
      </c>
      <c r="L246" s="142">
        <v>13365</v>
      </c>
      <c r="M246" s="142">
        <v>29271</v>
      </c>
      <c r="N246" s="142">
        <v>13298</v>
      </c>
      <c r="O246" s="142">
        <v>29237</v>
      </c>
      <c r="P246" s="161">
        <v>13249</v>
      </c>
      <c r="Q246" s="142">
        <v>29277</v>
      </c>
      <c r="R246" s="161">
        <v>13286</v>
      </c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</row>
    <row r="247" spans="1:34" s="20" customFormat="1" x14ac:dyDescent="0.25">
      <c r="A247" s="133" t="s">
        <v>120</v>
      </c>
      <c r="B247" s="134" t="s">
        <v>139</v>
      </c>
      <c r="C247" s="45" t="s">
        <v>140</v>
      </c>
      <c r="D247" s="46" t="s">
        <v>61</v>
      </c>
      <c r="E247" s="142">
        <v>7989</v>
      </c>
      <c r="F247" s="142">
        <v>3812</v>
      </c>
      <c r="G247" s="142">
        <v>7971</v>
      </c>
      <c r="H247" s="142">
        <v>3776</v>
      </c>
      <c r="I247" s="142">
        <v>7993</v>
      </c>
      <c r="J247" s="142">
        <v>3789</v>
      </c>
      <c r="K247" s="142">
        <v>8166</v>
      </c>
      <c r="L247" s="142">
        <v>3909</v>
      </c>
      <c r="M247" s="142">
        <v>8065</v>
      </c>
      <c r="N247" s="142">
        <v>3871</v>
      </c>
      <c r="O247" s="142">
        <v>7999</v>
      </c>
      <c r="P247" s="161">
        <v>3820</v>
      </c>
      <c r="Q247" s="142">
        <v>7899</v>
      </c>
      <c r="R247" s="161">
        <v>3758</v>
      </c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</row>
    <row r="248" spans="1:34" s="20" customFormat="1" x14ac:dyDescent="0.25">
      <c r="A248" s="133" t="s">
        <v>120</v>
      </c>
      <c r="B248" s="134" t="s">
        <v>139</v>
      </c>
      <c r="C248" s="45" t="s">
        <v>140</v>
      </c>
      <c r="D248" s="46" t="s">
        <v>62</v>
      </c>
      <c r="E248" s="148">
        <v>20508</v>
      </c>
      <c r="F248" s="148">
        <v>9253</v>
      </c>
      <c r="G248" s="148">
        <v>20550</v>
      </c>
      <c r="H248" s="148">
        <v>9247</v>
      </c>
      <c r="I248" s="148">
        <v>20708</v>
      </c>
      <c r="J248" s="148">
        <v>9267</v>
      </c>
      <c r="K248" s="148">
        <v>21215</v>
      </c>
      <c r="L248" s="148">
        <v>9456</v>
      </c>
      <c r="M248" s="148">
        <v>21206</v>
      </c>
      <c r="N248" s="148">
        <v>9427</v>
      </c>
      <c r="O248" s="148">
        <v>21238</v>
      </c>
      <c r="P248" s="19">
        <v>9429</v>
      </c>
      <c r="Q248" s="148">
        <v>21378</v>
      </c>
      <c r="R248" s="19">
        <v>9528</v>
      </c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</row>
    <row r="249" spans="1:34" s="20" customFormat="1" x14ac:dyDescent="0.25">
      <c r="A249" s="133" t="s">
        <v>120</v>
      </c>
      <c r="B249" s="134" t="s">
        <v>139</v>
      </c>
      <c r="C249" s="45" t="s">
        <v>141</v>
      </c>
      <c r="D249" s="46" t="s">
        <v>60</v>
      </c>
      <c r="E249" s="148">
        <v>60850</v>
      </c>
      <c r="F249" s="148">
        <v>28975</v>
      </c>
      <c r="G249" s="148">
        <v>61046</v>
      </c>
      <c r="H249" s="148">
        <v>28999</v>
      </c>
      <c r="I249" s="148">
        <v>61138</v>
      </c>
      <c r="J249" s="148">
        <v>28939</v>
      </c>
      <c r="K249" s="148">
        <v>62069</v>
      </c>
      <c r="L249" s="148">
        <v>29215</v>
      </c>
      <c r="M249" s="148">
        <v>61836</v>
      </c>
      <c r="N249" s="148">
        <v>28983</v>
      </c>
      <c r="O249" s="148">
        <v>61550</v>
      </c>
      <c r="P249" s="19">
        <v>28669</v>
      </c>
      <c r="Q249" s="148">
        <v>61187</v>
      </c>
      <c r="R249" s="19">
        <v>28409</v>
      </c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</row>
    <row r="250" spans="1:34" s="20" customFormat="1" x14ac:dyDescent="0.25">
      <c r="A250" s="133" t="s">
        <v>120</v>
      </c>
      <c r="B250" s="134" t="s">
        <v>139</v>
      </c>
      <c r="C250" s="45" t="s">
        <v>141</v>
      </c>
      <c r="D250" s="46" t="s">
        <v>61</v>
      </c>
      <c r="E250" s="148">
        <v>24828</v>
      </c>
      <c r="F250" s="148">
        <v>12323</v>
      </c>
      <c r="G250" s="148">
        <v>24771</v>
      </c>
      <c r="H250" s="148">
        <v>12222</v>
      </c>
      <c r="I250" s="148">
        <v>24602</v>
      </c>
      <c r="J250" s="148">
        <v>12078</v>
      </c>
      <c r="K250" s="148">
        <v>25186</v>
      </c>
      <c r="L250" s="148">
        <v>12199</v>
      </c>
      <c r="M250" s="148">
        <v>24887</v>
      </c>
      <c r="N250" s="148">
        <v>12003</v>
      </c>
      <c r="O250" s="148">
        <v>24612</v>
      </c>
      <c r="P250" s="19">
        <v>11793</v>
      </c>
      <c r="Q250" s="148">
        <v>24207</v>
      </c>
      <c r="R250" s="19">
        <v>11545</v>
      </c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</row>
    <row r="251" spans="1:34" s="20" customFormat="1" x14ac:dyDescent="0.25">
      <c r="A251" s="133" t="s">
        <v>120</v>
      </c>
      <c r="B251" s="134" t="s">
        <v>139</v>
      </c>
      <c r="C251" s="45" t="s">
        <v>141</v>
      </c>
      <c r="D251" s="46" t="s">
        <v>62</v>
      </c>
      <c r="E251" s="141">
        <v>36022</v>
      </c>
      <c r="F251" s="142">
        <v>16652</v>
      </c>
      <c r="G251" s="141">
        <v>36275</v>
      </c>
      <c r="H251" s="142">
        <v>16777</v>
      </c>
      <c r="I251" s="141">
        <v>36536</v>
      </c>
      <c r="J251" s="142">
        <v>16861</v>
      </c>
      <c r="K251" s="141">
        <v>36883</v>
      </c>
      <c r="L251" s="142">
        <v>17016</v>
      </c>
      <c r="M251" s="141">
        <v>36949</v>
      </c>
      <c r="N251" s="142">
        <v>16980</v>
      </c>
      <c r="O251" s="141">
        <v>36938</v>
      </c>
      <c r="P251" s="161">
        <v>16876</v>
      </c>
      <c r="Q251" s="141">
        <v>36980</v>
      </c>
      <c r="R251" s="161">
        <v>16864</v>
      </c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</row>
    <row r="252" spans="1:34" s="20" customFormat="1" x14ac:dyDescent="0.25">
      <c r="A252" s="133" t="s">
        <v>120</v>
      </c>
      <c r="B252" s="134" t="s">
        <v>139</v>
      </c>
      <c r="C252" s="45" t="s">
        <v>142</v>
      </c>
      <c r="D252" s="46" t="s">
        <v>60</v>
      </c>
      <c r="E252" s="142">
        <v>64880</v>
      </c>
      <c r="F252" s="142">
        <v>30175</v>
      </c>
      <c r="G252" s="142">
        <v>65359</v>
      </c>
      <c r="H252" s="142">
        <v>30366</v>
      </c>
      <c r="I252" s="142">
        <v>65601</v>
      </c>
      <c r="J252" s="142">
        <v>30405</v>
      </c>
      <c r="K252" s="142">
        <v>67856</v>
      </c>
      <c r="L252" s="142">
        <v>31331</v>
      </c>
      <c r="M252" s="142">
        <v>67678</v>
      </c>
      <c r="N252" s="142">
        <v>31126</v>
      </c>
      <c r="O252" s="142">
        <v>67382</v>
      </c>
      <c r="P252" s="161">
        <v>30918</v>
      </c>
      <c r="Q252" s="142">
        <v>67183</v>
      </c>
      <c r="R252" s="161">
        <v>30751</v>
      </c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</row>
    <row r="253" spans="1:34" s="20" customFormat="1" x14ac:dyDescent="0.25">
      <c r="A253" s="133" t="s">
        <v>120</v>
      </c>
      <c r="B253" s="134" t="s">
        <v>139</v>
      </c>
      <c r="C253" s="45" t="s">
        <v>142</v>
      </c>
      <c r="D253" s="46" t="s">
        <v>61</v>
      </c>
      <c r="E253" s="142">
        <v>21649</v>
      </c>
      <c r="F253" s="142">
        <v>10600</v>
      </c>
      <c r="G253" s="142">
        <v>21584</v>
      </c>
      <c r="H253" s="142">
        <v>10532</v>
      </c>
      <c r="I253" s="142">
        <v>21469</v>
      </c>
      <c r="J253" s="142">
        <v>10416</v>
      </c>
      <c r="K253" s="142">
        <v>22115</v>
      </c>
      <c r="L253" s="142">
        <v>10689</v>
      </c>
      <c r="M253" s="142">
        <v>21813</v>
      </c>
      <c r="N253" s="142">
        <v>10497</v>
      </c>
      <c r="O253" s="142">
        <v>21404</v>
      </c>
      <c r="P253" s="161">
        <v>10260</v>
      </c>
      <c r="Q253" s="142">
        <v>20982</v>
      </c>
      <c r="R253" s="161">
        <v>9987</v>
      </c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</row>
    <row r="254" spans="1:34" s="20" customFormat="1" x14ac:dyDescent="0.25">
      <c r="A254" s="133" t="s">
        <v>120</v>
      </c>
      <c r="B254" s="134" t="s">
        <v>139</v>
      </c>
      <c r="C254" s="45" t="s">
        <v>142</v>
      </c>
      <c r="D254" s="46" t="s">
        <v>62</v>
      </c>
      <c r="E254" s="141">
        <v>43231</v>
      </c>
      <c r="F254" s="142">
        <v>19575</v>
      </c>
      <c r="G254" s="141">
        <v>43775</v>
      </c>
      <c r="H254" s="142">
        <v>19834</v>
      </c>
      <c r="I254" s="141">
        <v>44132</v>
      </c>
      <c r="J254" s="142">
        <v>19989</v>
      </c>
      <c r="K254" s="141">
        <v>45741</v>
      </c>
      <c r="L254" s="142">
        <v>20642</v>
      </c>
      <c r="M254" s="141">
        <v>45865</v>
      </c>
      <c r="N254" s="142">
        <v>20629</v>
      </c>
      <c r="O254" s="141">
        <v>45978</v>
      </c>
      <c r="P254" s="161">
        <v>20658</v>
      </c>
      <c r="Q254" s="141">
        <v>46201</v>
      </c>
      <c r="R254" s="161">
        <v>20764</v>
      </c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</row>
    <row r="255" spans="1:34" s="20" customFormat="1" x14ac:dyDescent="0.25">
      <c r="A255" s="133" t="s">
        <v>120</v>
      </c>
      <c r="B255" s="134" t="s">
        <v>139</v>
      </c>
      <c r="C255" s="45" t="s">
        <v>143</v>
      </c>
      <c r="D255" s="46" t="s">
        <v>60</v>
      </c>
      <c r="E255" s="141">
        <v>38535</v>
      </c>
      <c r="F255" s="142">
        <v>18191</v>
      </c>
      <c r="G255" s="141">
        <v>38518</v>
      </c>
      <c r="H255" s="142">
        <v>18126</v>
      </c>
      <c r="I255" s="141">
        <v>38627</v>
      </c>
      <c r="J255" s="142">
        <v>18105</v>
      </c>
      <c r="K255" s="141">
        <v>39370</v>
      </c>
      <c r="L255" s="142">
        <v>18322</v>
      </c>
      <c r="M255" s="141">
        <v>39078</v>
      </c>
      <c r="N255" s="142">
        <v>18079</v>
      </c>
      <c r="O255" s="141">
        <v>38866</v>
      </c>
      <c r="P255" s="161">
        <v>17887</v>
      </c>
      <c r="Q255" s="141">
        <v>38668</v>
      </c>
      <c r="R255" s="161">
        <v>17724</v>
      </c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</row>
    <row r="256" spans="1:34" s="20" customFormat="1" x14ac:dyDescent="0.25">
      <c r="A256" s="133" t="s">
        <v>120</v>
      </c>
      <c r="B256" s="134" t="s">
        <v>139</v>
      </c>
      <c r="C256" s="45" t="s">
        <v>143</v>
      </c>
      <c r="D256" s="46" t="s">
        <v>61</v>
      </c>
      <c r="E256" s="142">
        <v>12223</v>
      </c>
      <c r="F256" s="142">
        <v>6081</v>
      </c>
      <c r="G256" s="142">
        <v>12163</v>
      </c>
      <c r="H256" s="142">
        <v>6023</v>
      </c>
      <c r="I256" s="142">
        <v>12124</v>
      </c>
      <c r="J256" s="142">
        <v>5978</v>
      </c>
      <c r="K256" s="142">
        <v>12536</v>
      </c>
      <c r="L256" s="142">
        <v>6118</v>
      </c>
      <c r="M256" s="142">
        <v>12304</v>
      </c>
      <c r="N256" s="142">
        <v>5956</v>
      </c>
      <c r="O256" s="142">
        <v>12104</v>
      </c>
      <c r="P256" s="161">
        <v>5818</v>
      </c>
      <c r="Q256" s="142">
        <v>11908</v>
      </c>
      <c r="R256" s="161">
        <v>5682</v>
      </c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</row>
    <row r="257" spans="1:33" s="20" customFormat="1" x14ac:dyDescent="0.25">
      <c r="A257" s="133" t="s">
        <v>120</v>
      </c>
      <c r="B257" s="134" t="s">
        <v>139</v>
      </c>
      <c r="C257" s="45" t="s">
        <v>143</v>
      </c>
      <c r="D257" s="46" t="s">
        <v>62</v>
      </c>
      <c r="E257" s="142">
        <v>26312</v>
      </c>
      <c r="F257" s="142">
        <v>12110</v>
      </c>
      <c r="G257" s="142">
        <v>26355</v>
      </c>
      <c r="H257" s="142">
        <v>12103</v>
      </c>
      <c r="I257" s="142">
        <v>26503</v>
      </c>
      <c r="J257" s="142">
        <v>12127</v>
      </c>
      <c r="K257" s="142">
        <v>26834</v>
      </c>
      <c r="L257" s="142">
        <v>12204</v>
      </c>
      <c r="M257" s="142">
        <v>26774</v>
      </c>
      <c r="N257" s="142">
        <v>12123</v>
      </c>
      <c r="O257" s="142">
        <v>26762</v>
      </c>
      <c r="P257" s="161">
        <v>12069</v>
      </c>
      <c r="Q257" s="142">
        <v>26760</v>
      </c>
      <c r="R257" s="161">
        <v>12042</v>
      </c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</row>
    <row r="258" spans="1:33" s="20" customFormat="1" x14ac:dyDescent="0.25">
      <c r="A258" s="133" t="s">
        <v>120</v>
      </c>
      <c r="B258" s="134" t="s">
        <v>139</v>
      </c>
      <c r="C258" s="45" t="s">
        <v>139</v>
      </c>
      <c r="D258" s="46" t="s">
        <v>60</v>
      </c>
      <c r="E258" s="141">
        <v>71525</v>
      </c>
      <c r="F258" s="142">
        <v>34523</v>
      </c>
      <c r="G258" s="141">
        <v>71285</v>
      </c>
      <c r="H258" s="142">
        <v>34294</v>
      </c>
      <c r="I258" s="141">
        <v>71274</v>
      </c>
      <c r="J258" s="142">
        <v>34159</v>
      </c>
      <c r="K258" s="141">
        <v>72521</v>
      </c>
      <c r="L258" s="142">
        <v>34453</v>
      </c>
      <c r="M258" s="141">
        <v>72092</v>
      </c>
      <c r="N258" s="142">
        <v>34115</v>
      </c>
      <c r="O258" s="141">
        <v>71465</v>
      </c>
      <c r="P258" s="161">
        <v>33721</v>
      </c>
      <c r="Q258" s="141">
        <v>70772</v>
      </c>
      <c r="R258" s="161">
        <v>33334</v>
      </c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</row>
    <row r="259" spans="1:33" s="20" customFormat="1" x14ac:dyDescent="0.25">
      <c r="A259" s="133" t="s">
        <v>120</v>
      </c>
      <c r="B259" s="134" t="s">
        <v>139</v>
      </c>
      <c r="C259" s="45" t="s">
        <v>139</v>
      </c>
      <c r="D259" s="46" t="s">
        <v>61</v>
      </c>
      <c r="E259" s="142">
        <v>35577</v>
      </c>
      <c r="F259" s="142">
        <v>17703</v>
      </c>
      <c r="G259" s="142">
        <v>35041</v>
      </c>
      <c r="H259" s="142">
        <v>17378</v>
      </c>
      <c r="I259" s="142">
        <v>34704</v>
      </c>
      <c r="J259" s="142">
        <v>17191</v>
      </c>
      <c r="K259" s="142">
        <v>35039</v>
      </c>
      <c r="L259" s="142">
        <v>17145</v>
      </c>
      <c r="M259" s="142">
        <v>34541</v>
      </c>
      <c r="N259" s="142">
        <v>16846</v>
      </c>
      <c r="O259" s="142">
        <v>33828</v>
      </c>
      <c r="P259" s="161">
        <v>16435</v>
      </c>
      <c r="Q259" s="142">
        <v>33204</v>
      </c>
      <c r="R259" s="161">
        <v>16111</v>
      </c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</row>
    <row r="260" spans="1:33" s="20" customFormat="1" x14ac:dyDescent="0.25">
      <c r="A260" s="133" t="s">
        <v>120</v>
      </c>
      <c r="B260" s="134" t="s">
        <v>139</v>
      </c>
      <c r="C260" s="45" t="s">
        <v>139</v>
      </c>
      <c r="D260" s="46" t="s">
        <v>62</v>
      </c>
      <c r="E260" s="142">
        <v>35948</v>
      </c>
      <c r="F260" s="142">
        <v>16820</v>
      </c>
      <c r="G260" s="142">
        <v>36244</v>
      </c>
      <c r="H260" s="142">
        <v>16916</v>
      </c>
      <c r="I260" s="142">
        <v>36570</v>
      </c>
      <c r="J260" s="142">
        <v>16968</v>
      </c>
      <c r="K260" s="142">
        <v>37482</v>
      </c>
      <c r="L260" s="142">
        <v>17308</v>
      </c>
      <c r="M260" s="142">
        <v>37551</v>
      </c>
      <c r="N260" s="142">
        <v>17269</v>
      </c>
      <c r="O260" s="142">
        <v>37637</v>
      </c>
      <c r="P260" s="161">
        <v>17286</v>
      </c>
      <c r="Q260" s="142">
        <v>37568</v>
      </c>
      <c r="R260" s="161">
        <v>17223</v>
      </c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</row>
    <row r="261" spans="1:33" s="20" customFormat="1" x14ac:dyDescent="0.25">
      <c r="A261" s="133" t="s">
        <v>120</v>
      </c>
      <c r="B261" s="134" t="s">
        <v>139</v>
      </c>
      <c r="C261" s="45" t="s">
        <v>144</v>
      </c>
      <c r="D261" s="46" t="s">
        <v>60</v>
      </c>
      <c r="E261" s="141">
        <v>36509</v>
      </c>
      <c r="F261" s="142">
        <v>16680</v>
      </c>
      <c r="G261" s="141">
        <v>36663</v>
      </c>
      <c r="H261" s="142">
        <v>16740</v>
      </c>
      <c r="I261" s="141">
        <v>36731</v>
      </c>
      <c r="J261" s="142">
        <v>16644</v>
      </c>
      <c r="K261" s="141">
        <v>37494</v>
      </c>
      <c r="L261" s="142">
        <v>17145</v>
      </c>
      <c r="M261" s="141">
        <v>37260</v>
      </c>
      <c r="N261" s="142">
        <v>16961</v>
      </c>
      <c r="O261" s="141">
        <v>36857</v>
      </c>
      <c r="P261" s="161">
        <v>16706</v>
      </c>
      <c r="Q261" s="141">
        <v>36449</v>
      </c>
      <c r="R261" s="161">
        <v>16566</v>
      </c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</row>
    <row r="262" spans="1:33" s="20" customFormat="1" x14ac:dyDescent="0.25">
      <c r="A262" s="133" t="s">
        <v>120</v>
      </c>
      <c r="B262" s="134" t="s">
        <v>139</v>
      </c>
      <c r="C262" s="45" t="s">
        <v>144</v>
      </c>
      <c r="D262" s="46" t="s">
        <v>61</v>
      </c>
      <c r="E262" s="142">
        <v>18084</v>
      </c>
      <c r="F262" s="142">
        <v>8383</v>
      </c>
      <c r="G262" s="142">
        <v>18058</v>
      </c>
      <c r="H262" s="142">
        <v>8347</v>
      </c>
      <c r="I262" s="142">
        <v>18029</v>
      </c>
      <c r="J262" s="142">
        <v>8230</v>
      </c>
      <c r="K262" s="142">
        <v>18286</v>
      </c>
      <c r="L262" s="142">
        <v>8490</v>
      </c>
      <c r="M262" s="142">
        <v>18074</v>
      </c>
      <c r="N262" s="142">
        <v>8339</v>
      </c>
      <c r="O262" s="142">
        <v>17721</v>
      </c>
      <c r="P262" s="161">
        <v>8139</v>
      </c>
      <c r="Q262" s="142">
        <v>17279</v>
      </c>
      <c r="R262" s="161">
        <v>7951</v>
      </c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</row>
    <row r="263" spans="1:33" s="20" customFormat="1" x14ac:dyDescent="0.25">
      <c r="A263" s="133" t="s">
        <v>120</v>
      </c>
      <c r="B263" s="134" t="s">
        <v>139</v>
      </c>
      <c r="C263" s="45" t="s">
        <v>144</v>
      </c>
      <c r="D263" s="46" t="s">
        <v>62</v>
      </c>
      <c r="E263" s="142">
        <v>18425</v>
      </c>
      <c r="F263" s="142">
        <v>8297</v>
      </c>
      <c r="G263" s="142">
        <v>18605</v>
      </c>
      <c r="H263" s="142">
        <v>8393</v>
      </c>
      <c r="I263" s="142">
        <v>18702</v>
      </c>
      <c r="J263" s="142">
        <v>8414</v>
      </c>
      <c r="K263" s="142">
        <v>19208</v>
      </c>
      <c r="L263" s="142">
        <v>8655</v>
      </c>
      <c r="M263" s="142">
        <v>19186</v>
      </c>
      <c r="N263" s="142">
        <v>8622</v>
      </c>
      <c r="O263" s="142">
        <v>19136</v>
      </c>
      <c r="P263" s="161">
        <v>8567</v>
      </c>
      <c r="Q263" s="142">
        <v>19170</v>
      </c>
      <c r="R263" s="161">
        <v>8615</v>
      </c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</row>
    <row r="264" spans="1:33" s="20" customFormat="1" x14ac:dyDescent="0.25">
      <c r="A264" s="133" t="s">
        <v>145</v>
      </c>
      <c r="B264" s="134"/>
      <c r="C264" s="38"/>
      <c r="D264" s="159" t="s">
        <v>60</v>
      </c>
      <c r="E264" s="162">
        <v>663684</v>
      </c>
      <c r="F264" s="162">
        <v>321989</v>
      </c>
      <c r="G264" s="162">
        <v>664422</v>
      </c>
      <c r="H264" s="162">
        <v>320550</v>
      </c>
      <c r="I264" s="162">
        <v>664562</v>
      </c>
      <c r="J264" s="162">
        <v>318570</v>
      </c>
      <c r="K264" s="162">
        <v>672779</v>
      </c>
      <c r="L264" s="162">
        <v>318437</v>
      </c>
      <c r="M264" s="162">
        <v>669142</v>
      </c>
      <c r="N264" s="162">
        <v>315663</v>
      </c>
      <c r="O264" s="162">
        <v>664362</v>
      </c>
      <c r="P264" s="163">
        <v>312465</v>
      </c>
      <c r="Q264" s="162">
        <v>657450</v>
      </c>
      <c r="R264" s="163">
        <v>308757</v>
      </c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</row>
    <row r="265" spans="1:33" s="20" customFormat="1" x14ac:dyDescent="0.25">
      <c r="A265" s="133" t="s">
        <v>145</v>
      </c>
      <c r="B265" s="134"/>
      <c r="C265" s="38"/>
      <c r="D265" s="159" t="s">
        <v>61</v>
      </c>
      <c r="E265" s="162">
        <v>429379</v>
      </c>
      <c r="F265" s="162">
        <v>212284</v>
      </c>
      <c r="G265" s="162">
        <v>427583</v>
      </c>
      <c r="H265" s="162">
        <v>210165</v>
      </c>
      <c r="I265" s="162">
        <v>425386</v>
      </c>
      <c r="J265" s="162">
        <v>207684</v>
      </c>
      <c r="K265" s="162">
        <v>429030</v>
      </c>
      <c r="L265" s="162">
        <v>206582</v>
      </c>
      <c r="M265" s="162">
        <v>424525</v>
      </c>
      <c r="N265" s="162">
        <v>203680</v>
      </c>
      <c r="O265" s="162">
        <v>419050</v>
      </c>
      <c r="P265" s="163">
        <v>200191</v>
      </c>
      <c r="Q265" s="162">
        <v>412001</v>
      </c>
      <c r="R265" s="163">
        <v>196401</v>
      </c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</row>
    <row r="266" spans="1:33" s="20" customFormat="1" x14ac:dyDescent="0.25">
      <c r="A266" s="133" t="s">
        <v>145</v>
      </c>
      <c r="B266" s="134"/>
      <c r="C266" s="38"/>
      <c r="D266" s="159" t="s">
        <v>62</v>
      </c>
      <c r="E266" s="162">
        <v>234305</v>
      </c>
      <c r="F266" s="162">
        <v>109705</v>
      </c>
      <c r="G266" s="162">
        <v>236839</v>
      </c>
      <c r="H266" s="162">
        <v>110385</v>
      </c>
      <c r="I266" s="162">
        <v>239176</v>
      </c>
      <c r="J266" s="162">
        <v>110886</v>
      </c>
      <c r="K266" s="162">
        <v>243749</v>
      </c>
      <c r="L266" s="162">
        <v>111855</v>
      </c>
      <c r="M266" s="162">
        <v>244617</v>
      </c>
      <c r="N266" s="162">
        <v>111983</v>
      </c>
      <c r="O266" s="162">
        <v>245312</v>
      </c>
      <c r="P266" s="163">
        <v>112274</v>
      </c>
      <c r="Q266" s="162">
        <v>245449</v>
      </c>
      <c r="R266" s="163">
        <v>112356</v>
      </c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</row>
    <row r="267" spans="1:33" s="20" customFormat="1" x14ac:dyDescent="0.25">
      <c r="A267" s="133" t="s">
        <v>145</v>
      </c>
      <c r="B267" s="134" t="s">
        <v>146</v>
      </c>
      <c r="C267" s="38"/>
      <c r="D267" s="159" t="s">
        <v>60</v>
      </c>
      <c r="E267" s="162">
        <v>252299</v>
      </c>
      <c r="F267" s="162">
        <v>122159</v>
      </c>
      <c r="G267" s="162">
        <v>252506</v>
      </c>
      <c r="H267" s="162">
        <v>121487</v>
      </c>
      <c r="I267" s="162">
        <v>252851</v>
      </c>
      <c r="J267" s="162">
        <v>120817</v>
      </c>
      <c r="K267" s="162">
        <v>255029</v>
      </c>
      <c r="L267" s="162">
        <v>120514</v>
      </c>
      <c r="M267" s="162">
        <v>253714</v>
      </c>
      <c r="N267" s="162">
        <v>119543</v>
      </c>
      <c r="O267" s="162">
        <v>252106</v>
      </c>
      <c r="P267" s="163">
        <v>118404</v>
      </c>
      <c r="Q267" s="162">
        <v>249760</v>
      </c>
      <c r="R267" s="163">
        <v>117088</v>
      </c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</row>
    <row r="268" spans="1:33" s="20" customFormat="1" x14ac:dyDescent="0.25">
      <c r="A268" s="133" t="s">
        <v>145</v>
      </c>
      <c r="B268" s="134" t="s">
        <v>146</v>
      </c>
      <c r="C268" s="38"/>
      <c r="D268" s="159" t="s">
        <v>61</v>
      </c>
      <c r="E268" s="162">
        <v>166627</v>
      </c>
      <c r="F268" s="162">
        <v>82266</v>
      </c>
      <c r="G268" s="162">
        <v>165934</v>
      </c>
      <c r="H268" s="162">
        <v>81400</v>
      </c>
      <c r="I268" s="162">
        <v>165418</v>
      </c>
      <c r="J268" s="162">
        <v>80619</v>
      </c>
      <c r="K268" s="162">
        <v>165988</v>
      </c>
      <c r="L268" s="162">
        <v>79906</v>
      </c>
      <c r="M268" s="162">
        <v>164365</v>
      </c>
      <c r="N268" s="162">
        <v>78841</v>
      </c>
      <c r="O268" s="162">
        <v>162448</v>
      </c>
      <c r="P268" s="163">
        <v>77621</v>
      </c>
      <c r="Q268" s="162">
        <v>159998</v>
      </c>
      <c r="R268" s="163">
        <v>76251</v>
      </c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</row>
    <row r="269" spans="1:33" s="20" customFormat="1" x14ac:dyDescent="0.25">
      <c r="A269" s="133" t="s">
        <v>145</v>
      </c>
      <c r="B269" s="134" t="s">
        <v>146</v>
      </c>
      <c r="C269" s="38"/>
      <c r="D269" s="159" t="s">
        <v>62</v>
      </c>
      <c r="E269" s="162">
        <v>85672</v>
      </c>
      <c r="F269" s="162">
        <v>39893</v>
      </c>
      <c r="G269" s="162">
        <v>86572</v>
      </c>
      <c r="H269" s="162">
        <v>40087</v>
      </c>
      <c r="I269" s="162">
        <v>87433</v>
      </c>
      <c r="J269" s="162">
        <v>40198</v>
      </c>
      <c r="K269" s="162">
        <v>89041</v>
      </c>
      <c r="L269" s="162">
        <v>40608</v>
      </c>
      <c r="M269" s="162">
        <v>89349</v>
      </c>
      <c r="N269" s="162">
        <v>40702</v>
      </c>
      <c r="O269" s="162">
        <v>89658</v>
      </c>
      <c r="P269" s="163">
        <v>40783</v>
      </c>
      <c r="Q269" s="162">
        <v>89762</v>
      </c>
      <c r="R269" s="163">
        <v>40837</v>
      </c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</row>
    <row r="270" spans="1:33" s="20" customFormat="1" x14ac:dyDescent="0.25">
      <c r="A270" s="133" t="s">
        <v>145</v>
      </c>
      <c r="B270" s="134" t="s">
        <v>146</v>
      </c>
      <c r="C270" s="45" t="s">
        <v>146</v>
      </c>
      <c r="D270" s="160" t="s">
        <v>60</v>
      </c>
      <c r="E270" s="141">
        <v>43191</v>
      </c>
      <c r="F270" s="142">
        <v>20772</v>
      </c>
      <c r="G270" s="141">
        <v>43748</v>
      </c>
      <c r="H270" s="142">
        <v>20932</v>
      </c>
      <c r="I270" s="141">
        <v>44308</v>
      </c>
      <c r="J270" s="142">
        <v>21085</v>
      </c>
      <c r="K270" s="141">
        <v>45238</v>
      </c>
      <c r="L270" s="142">
        <v>21238</v>
      </c>
      <c r="M270" s="141">
        <v>45596</v>
      </c>
      <c r="N270" s="142">
        <v>21365</v>
      </c>
      <c r="O270" s="141">
        <v>45860</v>
      </c>
      <c r="P270" s="161">
        <v>21415</v>
      </c>
      <c r="Q270" s="141">
        <v>45877</v>
      </c>
      <c r="R270" s="161">
        <v>21421</v>
      </c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</row>
    <row r="271" spans="1:33" s="20" customFormat="1" x14ac:dyDescent="0.25">
      <c r="A271" s="133" t="s">
        <v>145</v>
      </c>
      <c r="B271" s="134" t="s">
        <v>146</v>
      </c>
      <c r="C271" s="45" t="s">
        <v>146</v>
      </c>
      <c r="D271" s="160" t="s">
        <v>61</v>
      </c>
      <c r="E271" s="142">
        <v>16016</v>
      </c>
      <c r="F271" s="142">
        <v>7846</v>
      </c>
      <c r="G271" s="142">
        <v>16040</v>
      </c>
      <c r="H271" s="142">
        <v>7825</v>
      </c>
      <c r="I271" s="142">
        <v>16064</v>
      </c>
      <c r="J271" s="142">
        <v>7799</v>
      </c>
      <c r="K271" s="142">
        <v>16339</v>
      </c>
      <c r="L271" s="142">
        <v>7766</v>
      </c>
      <c r="M271" s="142">
        <v>16296</v>
      </c>
      <c r="N271" s="142">
        <v>7728</v>
      </c>
      <c r="O271" s="142">
        <v>16238</v>
      </c>
      <c r="P271" s="161">
        <v>7657</v>
      </c>
      <c r="Q271" s="142">
        <v>16117</v>
      </c>
      <c r="R271" s="161">
        <v>7632</v>
      </c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</row>
    <row r="272" spans="1:33" s="20" customFormat="1" x14ac:dyDescent="0.25">
      <c r="A272" s="133" t="s">
        <v>145</v>
      </c>
      <c r="B272" s="134" t="s">
        <v>146</v>
      </c>
      <c r="C272" s="45" t="s">
        <v>146</v>
      </c>
      <c r="D272" s="160" t="s">
        <v>62</v>
      </c>
      <c r="E272" s="142">
        <v>27175</v>
      </c>
      <c r="F272" s="142">
        <v>12926</v>
      </c>
      <c r="G272" s="142">
        <v>27708</v>
      </c>
      <c r="H272" s="142">
        <v>13107</v>
      </c>
      <c r="I272" s="142">
        <v>28244</v>
      </c>
      <c r="J272" s="142">
        <v>13286</v>
      </c>
      <c r="K272" s="142">
        <v>28899</v>
      </c>
      <c r="L272" s="142">
        <v>13472</v>
      </c>
      <c r="M272" s="142">
        <v>29300</v>
      </c>
      <c r="N272" s="142">
        <v>13637</v>
      </c>
      <c r="O272" s="142">
        <v>29622</v>
      </c>
      <c r="P272" s="161">
        <v>13758</v>
      </c>
      <c r="Q272" s="142">
        <v>29760</v>
      </c>
      <c r="R272" s="161">
        <v>13789</v>
      </c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</row>
    <row r="273" spans="1:33" s="20" customFormat="1" x14ac:dyDescent="0.25">
      <c r="A273" s="133" t="s">
        <v>145</v>
      </c>
      <c r="B273" s="134" t="s">
        <v>146</v>
      </c>
      <c r="C273" s="45" t="s">
        <v>147</v>
      </c>
      <c r="D273" s="160" t="s">
        <v>71</v>
      </c>
      <c r="E273" s="141">
        <v>84674</v>
      </c>
      <c r="F273" s="142">
        <v>42092</v>
      </c>
      <c r="G273" s="141">
        <v>84113</v>
      </c>
      <c r="H273" s="142">
        <v>41519</v>
      </c>
      <c r="I273" s="141">
        <v>83815</v>
      </c>
      <c r="J273" s="142">
        <v>41153</v>
      </c>
      <c r="K273" s="141">
        <v>82790</v>
      </c>
      <c r="L273" s="142">
        <v>40214</v>
      </c>
      <c r="M273" s="141">
        <v>81791</v>
      </c>
      <c r="N273" s="142">
        <v>39575</v>
      </c>
      <c r="O273" s="141">
        <v>80741</v>
      </c>
      <c r="P273" s="161">
        <v>38899</v>
      </c>
      <c r="Q273" s="141">
        <v>79233</v>
      </c>
      <c r="R273" s="161">
        <v>38002</v>
      </c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</row>
    <row r="274" spans="1:33" s="20" customFormat="1" x14ac:dyDescent="0.25">
      <c r="A274" s="133" t="s">
        <v>145</v>
      </c>
      <c r="B274" s="134" t="s">
        <v>146</v>
      </c>
      <c r="C274" s="45" t="s">
        <v>148</v>
      </c>
      <c r="D274" s="160" t="s">
        <v>60</v>
      </c>
      <c r="E274" s="141">
        <v>38533</v>
      </c>
      <c r="F274" s="142">
        <v>18433</v>
      </c>
      <c r="G274" s="141">
        <v>38613</v>
      </c>
      <c r="H274" s="142">
        <v>18347</v>
      </c>
      <c r="I274" s="141">
        <v>38729</v>
      </c>
      <c r="J274" s="142">
        <v>18243</v>
      </c>
      <c r="K274" s="141">
        <v>39113</v>
      </c>
      <c r="L274" s="142">
        <v>18256</v>
      </c>
      <c r="M274" s="141">
        <v>38823</v>
      </c>
      <c r="N274" s="142">
        <v>18050</v>
      </c>
      <c r="O274" s="141">
        <v>38516</v>
      </c>
      <c r="P274" s="161">
        <v>17852</v>
      </c>
      <c r="Q274" s="141">
        <v>38258</v>
      </c>
      <c r="R274" s="161">
        <v>17700</v>
      </c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</row>
    <row r="275" spans="1:33" s="20" customFormat="1" x14ac:dyDescent="0.25">
      <c r="A275" s="133" t="s">
        <v>145</v>
      </c>
      <c r="B275" s="134" t="s">
        <v>146</v>
      </c>
      <c r="C275" s="45" t="s">
        <v>148</v>
      </c>
      <c r="D275" s="160" t="s">
        <v>61</v>
      </c>
      <c r="E275" s="142">
        <v>20656</v>
      </c>
      <c r="F275" s="142">
        <v>10097</v>
      </c>
      <c r="G275" s="142">
        <v>20683</v>
      </c>
      <c r="H275" s="142">
        <v>10053</v>
      </c>
      <c r="I275" s="142">
        <v>20724</v>
      </c>
      <c r="J275" s="142">
        <v>9989</v>
      </c>
      <c r="K275" s="142">
        <v>20827</v>
      </c>
      <c r="L275" s="142">
        <v>9953</v>
      </c>
      <c r="M275" s="142">
        <v>20566</v>
      </c>
      <c r="N275" s="142">
        <v>9778</v>
      </c>
      <c r="O275" s="142">
        <v>20250</v>
      </c>
      <c r="P275" s="161">
        <v>9597</v>
      </c>
      <c r="Q275" s="142">
        <v>19978</v>
      </c>
      <c r="R275" s="161">
        <v>9417</v>
      </c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</row>
    <row r="276" spans="1:33" s="20" customFormat="1" x14ac:dyDescent="0.25">
      <c r="A276" s="133" t="s">
        <v>145</v>
      </c>
      <c r="B276" s="134" t="s">
        <v>146</v>
      </c>
      <c r="C276" s="45" t="s">
        <v>148</v>
      </c>
      <c r="D276" s="160" t="s">
        <v>62</v>
      </c>
      <c r="E276" s="142">
        <v>17877</v>
      </c>
      <c r="F276" s="142">
        <v>8336</v>
      </c>
      <c r="G276" s="142">
        <v>17930</v>
      </c>
      <c r="H276" s="142">
        <v>8294</v>
      </c>
      <c r="I276" s="142">
        <v>18005</v>
      </c>
      <c r="J276" s="142">
        <v>8254</v>
      </c>
      <c r="K276" s="142">
        <v>18286</v>
      </c>
      <c r="L276" s="142">
        <v>8303</v>
      </c>
      <c r="M276" s="142">
        <v>18257</v>
      </c>
      <c r="N276" s="142">
        <v>8272</v>
      </c>
      <c r="O276" s="142">
        <v>18266</v>
      </c>
      <c r="P276" s="161">
        <v>8255</v>
      </c>
      <c r="Q276" s="142">
        <v>18280</v>
      </c>
      <c r="R276" s="161">
        <v>8283</v>
      </c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</row>
    <row r="277" spans="1:33" s="20" customFormat="1" x14ac:dyDescent="0.25">
      <c r="A277" s="133" t="s">
        <v>145</v>
      </c>
      <c r="B277" s="134" t="s">
        <v>146</v>
      </c>
      <c r="C277" s="45" t="s">
        <v>149</v>
      </c>
      <c r="D277" s="160" t="s">
        <v>60</v>
      </c>
      <c r="E277" s="141">
        <v>30815</v>
      </c>
      <c r="F277" s="142">
        <v>14903</v>
      </c>
      <c r="G277" s="141">
        <v>30767</v>
      </c>
      <c r="H277" s="142">
        <v>14793</v>
      </c>
      <c r="I277" s="141">
        <v>30724</v>
      </c>
      <c r="J277" s="142">
        <v>14647</v>
      </c>
      <c r="K277" s="141">
        <v>31478</v>
      </c>
      <c r="L277" s="142">
        <v>14853</v>
      </c>
      <c r="M277" s="141">
        <v>31378</v>
      </c>
      <c r="N277" s="142">
        <v>14770</v>
      </c>
      <c r="O277" s="141">
        <v>31101</v>
      </c>
      <c r="P277" s="161">
        <v>14586</v>
      </c>
      <c r="Q277" s="141">
        <v>30964</v>
      </c>
      <c r="R277" s="161">
        <v>14515</v>
      </c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</row>
    <row r="278" spans="1:33" s="20" customFormat="1" x14ac:dyDescent="0.25">
      <c r="A278" s="133" t="s">
        <v>145</v>
      </c>
      <c r="B278" s="134" t="s">
        <v>146</v>
      </c>
      <c r="C278" s="45" t="s">
        <v>149</v>
      </c>
      <c r="D278" s="160" t="s">
        <v>61</v>
      </c>
      <c r="E278" s="142">
        <v>20003</v>
      </c>
      <c r="F278" s="142">
        <v>9877</v>
      </c>
      <c r="G278" s="142">
        <v>19832</v>
      </c>
      <c r="H278" s="142">
        <v>9738</v>
      </c>
      <c r="I278" s="142">
        <v>19632</v>
      </c>
      <c r="J278" s="142">
        <v>9545</v>
      </c>
      <c r="K278" s="142">
        <v>20403</v>
      </c>
      <c r="L278" s="142">
        <v>9794</v>
      </c>
      <c r="M278" s="142">
        <v>20256</v>
      </c>
      <c r="N278" s="142">
        <v>9709</v>
      </c>
      <c r="O278" s="142">
        <v>20011</v>
      </c>
      <c r="P278" s="161">
        <v>9561</v>
      </c>
      <c r="Q278" s="142">
        <v>19848</v>
      </c>
      <c r="R278" s="161">
        <v>9456</v>
      </c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</row>
    <row r="279" spans="1:33" s="20" customFormat="1" x14ac:dyDescent="0.25">
      <c r="A279" s="133" t="s">
        <v>145</v>
      </c>
      <c r="B279" s="134" t="s">
        <v>146</v>
      </c>
      <c r="C279" s="45" t="s">
        <v>149</v>
      </c>
      <c r="D279" s="160" t="s">
        <v>62</v>
      </c>
      <c r="E279" s="142">
        <v>10812</v>
      </c>
      <c r="F279" s="142">
        <v>5026</v>
      </c>
      <c r="G279" s="142">
        <v>10935</v>
      </c>
      <c r="H279" s="142">
        <v>5055</v>
      </c>
      <c r="I279" s="142">
        <v>11092</v>
      </c>
      <c r="J279" s="142">
        <v>5102</v>
      </c>
      <c r="K279" s="142">
        <v>11075</v>
      </c>
      <c r="L279" s="142">
        <v>5059</v>
      </c>
      <c r="M279" s="142">
        <v>11122</v>
      </c>
      <c r="N279" s="142">
        <v>5061</v>
      </c>
      <c r="O279" s="142">
        <v>11090</v>
      </c>
      <c r="P279" s="161">
        <v>5025</v>
      </c>
      <c r="Q279" s="142">
        <v>11116</v>
      </c>
      <c r="R279" s="161">
        <v>5059</v>
      </c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</row>
    <row r="280" spans="1:33" s="20" customFormat="1" x14ac:dyDescent="0.25">
      <c r="A280" s="133" t="s">
        <v>145</v>
      </c>
      <c r="B280" s="134" t="s">
        <v>146</v>
      </c>
      <c r="C280" s="45" t="s">
        <v>150</v>
      </c>
      <c r="D280" s="160" t="s">
        <v>60</v>
      </c>
      <c r="E280" s="141">
        <v>32347</v>
      </c>
      <c r="F280" s="142">
        <v>15286</v>
      </c>
      <c r="G280" s="141">
        <v>32332</v>
      </c>
      <c r="H280" s="142">
        <v>15188</v>
      </c>
      <c r="I280" s="141">
        <v>32232</v>
      </c>
      <c r="J280" s="142">
        <v>15018</v>
      </c>
      <c r="K280" s="141">
        <v>32880</v>
      </c>
      <c r="L280" s="142">
        <v>15165</v>
      </c>
      <c r="M280" s="141">
        <v>32669</v>
      </c>
      <c r="N280" s="142">
        <v>15057</v>
      </c>
      <c r="O280" s="141">
        <v>32531</v>
      </c>
      <c r="P280" s="161">
        <v>14990</v>
      </c>
      <c r="Q280" s="141">
        <v>32196</v>
      </c>
      <c r="R280" s="161">
        <v>14857</v>
      </c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</row>
    <row r="281" spans="1:33" s="20" customFormat="1" x14ac:dyDescent="0.25">
      <c r="A281" s="133" t="s">
        <v>145</v>
      </c>
      <c r="B281" s="134" t="s">
        <v>146</v>
      </c>
      <c r="C281" s="45" t="s">
        <v>150</v>
      </c>
      <c r="D281" s="160" t="s">
        <v>61</v>
      </c>
      <c r="E281" s="142">
        <v>15750</v>
      </c>
      <c r="F281" s="142">
        <v>7693</v>
      </c>
      <c r="G281" s="142">
        <v>15710</v>
      </c>
      <c r="H281" s="142">
        <v>7615</v>
      </c>
      <c r="I281" s="142">
        <v>15563</v>
      </c>
      <c r="J281" s="142">
        <v>7497</v>
      </c>
      <c r="K281" s="142">
        <v>15844</v>
      </c>
      <c r="L281" s="142">
        <v>7529</v>
      </c>
      <c r="M281" s="142">
        <v>15683</v>
      </c>
      <c r="N281" s="142">
        <v>7426</v>
      </c>
      <c r="O281" s="142">
        <v>15471</v>
      </c>
      <c r="P281" s="161">
        <v>7311</v>
      </c>
      <c r="Q281" s="142">
        <v>15238</v>
      </c>
      <c r="R281" s="161">
        <v>7230</v>
      </c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</row>
    <row r="282" spans="1:33" s="20" customFormat="1" x14ac:dyDescent="0.25">
      <c r="A282" s="133" t="s">
        <v>145</v>
      </c>
      <c r="B282" s="134" t="s">
        <v>146</v>
      </c>
      <c r="C282" s="45" t="s">
        <v>150</v>
      </c>
      <c r="D282" s="160" t="s">
        <v>62</v>
      </c>
      <c r="E282" s="142">
        <v>16597</v>
      </c>
      <c r="F282" s="142">
        <v>7593</v>
      </c>
      <c r="G282" s="142">
        <v>16622</v>
      </c>
      <c r="H282" s="142">
        <v>7573</v>
      </c>
      <c r="I282" s="142">
        <v>16669</v>
      </c>
      <c r="J282" s="142">
        <v>7521</v>
      </c>
      <c r="K282" s="142">
        <v>17036</v>
      </c>
      <c r="L282" s="142">
        <v>7636</v>
      </c>
      <c r="M282" s="142">
        <v>16986</v>
      </c>
      <c r="N282" s="142">
        <v>7631</v>
      </c>
      <c r="O282" s="142">
        <v>17060</v>
      </c>
      <c r="P282" s="161">
        <v>7679</v>
      </c>
      <c r="Q282" s="142">
        <v>16958</v>
      </c>
      <c r="R282" s="161">
        <v>7627</v>
      </c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</row>
    <row r="283" spans="1:33" s="20" customFormat="1" x14ac:dyDescent="0.25">
      <c r="A283" s="133" t="s">
        <v>145</v>
      </c>
      <c r="B283" s="134" t="s">
        <v>146</v>
      </c>
      <c r="C283" s="45" t="s">
        <v>151</v>
      </c>
      <c r="D283" s="160" t="s">
        <v>60</v>
      </c>
      <c r="E283" s="141">
        <v>22739</v>
      </c>
      <c r="F283" s="142">
        <v>10673</v>
      </c>
      <c r="G283" s="141">
        <v>22933</v>
      </c>
      <c r="H283" s="142">
        <v>10708</v>
      </c>
      <c r="I283" s="141">
        <v>23043</v>
      </c>
      <c r="J283" s="142">
        <v>10671</v>
      </c>
      <c r="K283" s="141">
        <v>23530</v>
      </c>
      <c r="L283" s="142">
        <v>10788</v>
      </c>
      <c r="M283" s="141">
        <v>23457</v>
      </c>
      <c r="N283" s="142">
        <v>10726</v>
      </c>
      <c r="O283" s="141">
        <v>23357</v>
      </c>
      <c r="P283" s="161">
        <v>10662</v>
      </c>
      <c r="Q283" s="141">
        <v>23232</v>
      </c>
      <c r="R283" s="161">
        <v>10593</v>
      </c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</row>
    <row r="284" spans="1:33" s="20" customFormat="1" x14ac:dyDescent="0.25">
      <c r="A284" s="133" t="s">
        <v>145</v>
      </c>
      <c r="B284" s="134" t="s">
        <v>146</v>
      </c>
      <c r="C284" s="45" t="s">
        <v>151</v>
      </c>
      <c r="D284" s="160" t="s">
        <v>61</v>
      </c>
      <c r="E284" s="142">
        <v>9528</v>
      </c>
      <c r="F284" s="142">
        <v>4661</v>
      </c>
      <c r="G284" s="142">
        <v>9556</v>
      </c>
      <c r="H284" s="142">
        <v>4650</v>
      </c>
      <c r="I284" s="142">
        <v>9620</v>
      </c>
      <c r="J284" s="142">
        <v>4636</v>
      </c>
      <c r="K284" s="142">
        <v>9785</v>
      </c>
      <c r="L284" s="142">
        <v>4650</v>
      </c>
      <c r="M284" s="142">
        <v>9773</v>
      </c>
      <c r="N284" s="142">
        <v>4625</v>
      </c>
      <c r="O284" s="142">
        <v>9737</v>
      </c>
      <c r="P284" s="161">
        <v>4596</v>
      </c>
      <c r="Q284" s="142">
        <v>9584</v>
      </c>
      <c r="R284" s="161">
        <v>4514</v>
      </c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</row>
    <row r="285" spans="1:33" s="20" customFormat="1" x14ac:dyDescent="0.25">
      <c r="A285" s="133" t="s">
        <v>145</v>
      </c>
      <c r="B285" s="134" t="s">
        <v>146</v>
      </c>
      <c r="C285" s="45" t="s">
        <v>151</v>
      </c>
      <c r="D285" s="160" t="s">
        <v>62</v>
      </c>
      <c r="E285" s="142">
        <v>13211</v>
      </c>
      <c r="F285" s="142">
        <v>6012</v>
      </c>
      <c r="G285" s="142">
        <v>13377</v>
      </c>
      <c r="H285" s="142">
        <v>6058</v>
      </c>
      <c r="I285" s="142">
        <v>13423</v>
      </c>
      <c r="J285" s="142">
        <v>6035</v>
      </c>
      <c r="K285" s="142">
        <v>13745</v>
      </c>
      <c r="L285" s="142">
        <v>6138</v>
      </c>
      <c r="M285" s="142">
        <v>13684</v>
      </c>
      <c r="N285" s="142">
        <v>6101</v>
      </c>
      <c r="O285" s="142">
        <v>13620</v>
      </c>
      <c r="P285" s="161">
        <v>6066</v>
      </c>
      <c r="Q285" s="142">
        <v>13648</v>
      </c>
      <c r="R285" s="161">
        <v>6079</v>
      </c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</row>
    <row r="286" spans="1:33" s="20" customFormat="1" x14ac:dyDescent="0.25">
      <c r="A286" s="133" t="s">
        <v>145</v>
      </c>
      <c r="B286" s="134" t="s">
        <v>152</v>
      </c>
      <c r="C286" s="38"/>
      <c r="D286" s="159" t="s">
        <v>60</v>
      </c>
      <c r="E286" s="162">
        <v>411385</v>
      </c>
      <c r="F286" s="162">
        <v>199830</v>
      </c>
      <c r="G286" s="162">
        <v>411916</v>
      </c>
      <c r="H286" s="162">
        <v>199063</v>
      </c>
      <c r="I286" s="162">
        <v>411711</v>
      </c>
      <c r="J286" s="162">
        <v>197753</v>
      </c>
      <c r="K286" s="162">
        <v>417750</v>
      </c>
      <c r="L286" s="162">
        <v>197923</v>
      </c>
      <c r="M286" s="162">
        <v>415428</v>
      </c>
      <c r="N286" s="162">
        <v>196120</v>
      </c>
      <c r="O286" s="162">
        <v>412256</v>
      </c>
      <c r="P286" s="163">
        <v>194061</v>
      </c>
      <c r="Q286" s="162">
        <v>407690</v>
      </c>
      <c r="R286" s="163">
        <v>191669</v>
      </c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</row>
    <row r="287" spans="1:33" s="20" customFormat="1" x14ac:dyDescent="0.25">
      <c r="A287" s="133" t="s">
        <v>145</v>
      </c>
      <c r="B287" s="134" t="s">
        <v>152</v>
      </c>
      <c r="C287" s="38"/>
      <c r="D287" s="159" t="s">
        <v>61</v>
      </c>
      <c r="E287" s="162">
        <v>262752</v>
      </c>
      <c r="F287" s="162">
        <v>130018</v>
      </c>
      <c r="G287" s="162">
        <v>261649</v>
      </c>
      <c r="H287" s="162">
        <v>128765</v>
      </c>
      <c r="I287" s="162">
        <v>259968</v>
      </c>
      <c r="J287" s="162">
        <v>127065</v>
      </c>
      <c r="K287" s="162">
        <v>263042</v>
      </c>
      <c r="L287" s="162">
        <v>126676</v>
      </c>
      <c r="M287" s="162">
        <v>260160</v>
      </c>
      <c r="N287" s="162">
        <v>124839</v>
      </c>
      <c r="O287" s="162">
        <v>256602</v>
      </c>
      <c r="P287" s="163">
        <v>122570</v>
      </c>
      <c r="Q287" s="162">
        <v>252003</v>
      </c>
      <c r="R287" s="163">
        <v>120150</v>
      </c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</row>
    <row r="288" spans="1:33" s="20" customFormat="1" x14ac:dyDescent="0.25">
      <c r="A288" s="133" t="s">
        <v>145</v>
      </c>
      <c r="B288" s="134" t="s">
        <v>152</v>
      </c>
      <c r="C288" s="38"/>
      <c r="D288" s="159" t="s">
        <v>62</v>
      </c>
      <c r="E288" s="162">
        <v>148633</v>
      </c>
      <c r="F288" s="162">
        <v>69812</v>
      </c>
      <c r="G288" s="162">
        <v>150267</v>
      </c>
      <c r="H288" s="162">
        <v>70298</v>
      </c>
      <c r="I288" s="162">
        <v>151743</v>
      </c>
      <c r="J288" s="162">
        <v>70688</v>
      </c>
      <c r="K288" s="162">
        <v>154708</v>
      </c>
      <c r="L288" s="162">
        <v>71247</v>
      </c>
      <c r="M288" s="162">
        <v>155268</v>
      </c>
      <c r="N288" s="162">
        <v>71281</v>
      </c>
      <c r="O288" s="162">
        <v>155654</v>
      </c>
      <c r="P288" s="163">
        <v>71491</v>
      </c>
      <c r="Q288" s="162">
        <v>155687</v>
      </c>
      <c r="R288" s="163">
        <v>71519</v>
      </c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</row>
    <row r="289" spans="1:33" s="20" customFormat="1" x14ac:dyDescent="0.25">
      <c r="A289" s="133" t="s">
        <v>145</v>
      </c>
      <c r="B289" s="134" t="s">
        <v>152</v>
      </c>
      <c r="C289" s="45" t="s">
        <v>153</v>
      </c>
      <c r="D289" s="160" t="s">
        <v>60</v>
      </c>
      <c r="E289" s="141">
        <v>37245</v>
      </c>
      <c r="F289" s="142">
        <v>17841</v>
      </c>
      <c r="G289" s="141">
        <v>37214</v>
      </c>
      <c r="H289" s="142">
        <v>17748</v>
      </c>
      <c r="I289" s="141">
        <v>37282</v>
      </c>
      <c r="J289" s="142">
        <v>17674</v>
      </c>
      <c r="K289" s="141">
        <v>37900</v>
      </c>
      <c r="L289" s="142">
        <v>17692</v>
      </c>
      <c r="M289" s="141">
        <v>37635</v>
      </c>
      <c r="N289" s="142">
        <v>17447</v>
      </c>
      <c r="O289" s="141">
        <v>37329</v>
      </c>
      <c r="P289" s="161">
        <v>17256</v>
      </c>
      <c r="Q289" s="141">
        <v>36996</v>
      </c>
      <c r="R289" s="161">
        <v>17153</v>
      </c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</row>
    <row r="290" spans="1:33" s="20" customFormat="1" x14ac:dyDescent="0.25">
      <c r="A290" s="133" t="s">
        <v>145</v>
      </c>
      <c r="B290" s="134" t="s">
        <v>152</v>
      </c>
      <c r="C290" s="45" t="s">
        <v>153</v>
      </c>
      <c r="D290" s="160" t="s">
        <v>61</v>
      </c>
      <c r="E290" s="142">
        <v>19432</v>
      </c>
      <c r="F290" s="142">
        <v>9518</v>
      </c>
      <c r="G290" s="142">
        <v>19268</v>
      </c>
      <c r="H290" s="142">
        <v>9405</v>
      </c>
      <c r="I290" s="142">
        <v>19120</v>
      </c>
      <c r="J290" s="142">
        <v>9272</v>
      </c>
      <c r="K290" s="142">
        <v>19480</v>
      </c>
      <c r="L290" s="142">
        <v>9280</v>
      </c>
      <c r="M290" s="142">
        <v>19254</v>
      </c>
      <c r="N290" s="142">
        <v>9126</v>
      </c>
      <c r="O290" s="142">
        <v>19038</v>
      </c>
      <c r="P290" s="161">
        <v>8971</v>
      </c>
      <c r="Q290" s="142">
        <v>18772</v>
      </c>
      <c r="R290" s="161">
        <v>8863</v>
      </c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</row>
    <row r="291" spans="1:33" s="20" customFormat="1" x14ac:dyDescent="0.25">
      <c r="A291" s="133" t="s">
        <v>145</v>
      </c>
      <c r="B291" s="134" t="s">
        <v>152</v>
      </c>
      <c r="C291" s="45" t="s">
        <v>153</v>
      </c>
      <c r="D291" s="160" t="s">
        <v>62</v>
      </c>
      <c r="E291" s="142">
        <v>17813</v>
      </c>
      <c r="F291" s="142">
        <v>8323</v>
      </c>
      <c r="G291" s="142">
        <v>17946</v>
      </c>
      <c r="H291" s="142">
        <v>8343</v>
      </c>
      <c r="I291" s="142">
        <v>18162</v>
      </c>
      <c r="J291" s="142">
        <v>8402</v>
      </c>
      <c r="K291" s="142">
        <v>18420</v>
      </c>
      <c r="L291" s="142">
        <v>8412</v>
      </c>
      <c r="M291" s="142">
        <v>18381</v>
      </c>
      <c r="N291" s="142">
        <v>8321</v>
      </c>
      <c r="O291" s="142">
        <v>18291</v>
      </c>
      <c r="P291" s="161">
        <v>8285</v>
      </c>
      <c r="Q291" s="142">
        <v>18224</v>
      </c>
      <c r="R291" s="161">
        <v>8290</v>
      </c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</row>
    <row r="292" spans="1:33" s="20" customFormat="1" x14ac:dyDescent="0.25">
      <c r="A292" s="133" t="s">
        <v>145</v>
      </c>
      <c r="B292" s="134" t="s">
        <v>152</v>
      </c>
      <c r="C292" s="45" t="s">
        <v>154</v>
      </c>
      <c r="D292" s="160" t="s">
        <v>71</v>
      </c>
      <c r="E292" s="141">
        <v>78637</v>
      </c>
      <c r="F292" s="142">
        <v>39510</v>
      </c>
      <c r="G292" s="141">
        <v>78198</v>
      </c>
      <c r="H292" s="142">
        <v>39083</v>
      </c>
      <c r="I292" s="141">
        <v>77566</v>
      </c>
      <c r="J292" s="142">
        <v>38518</v>
      </c>
      <c r="K292" s="141">
        <v>78395</v>
      </c>
      <c r="L292" s="142">
        <v>38506</v>
      </c>
      <c r="M292" s="141">
        <v>77755</v>
      </c>
      <c r="N292" s="142">
        <v>38049</v>
      </c>
      <c r="O292" s="141">
        <v>76584</v>
      </c>
      <c r="P292" s="161">
        <v>37283</v>
      </c>
      <c r="Q292" s="141">
        <v>74636</v>
      </c>
      <c r="R292" s="161">
        <v>36123</v>
      </c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</row>
    <row r="293" spans="1:33" s="20" customFormat="1" x14ac:dyDescent="0.25">
      <c r="A293" s="133" t="s">
        <v>145</v>
      </c>
      <c r="B293" s="134" t="s">
        <v>152</v>
      </c>
      <c r="C293" s="45" t="s">
        <v>155</v>
      </c>
      <c r="D293" s="160" t="s">
        <v>60</v>
      </c>
      <c r="E293" s="141">
        <v>56310</v>
      </c>
      <c r="F293" s="142">
        <v>27246</v>
      </c>
      <c r="G293" s="141">
        <v>56346</v>
      </c>
      <c r="H293" s="142">
        <v>27136</v>
      </c>
      <c r="I293" s="141">
        <v>56223</v>
      </c>
      <c r="J293" s="142">
        <v>26911</v>
      </c>
      <c r="K293" s="141">
        <v>57042</v>
      </c>
      <c r="L293" s="142">
        <v>26859</v>
      </c>
      <c r="M293" s="141">
        <v>56546</v>
      </c>
      <c r="N293" s="142">
        <v>26528</v>
      </c>
      <c r="O293" s="141">
        <v>56122</v>
      </c>
      <c r="P293" s="161">
        <v>26281</v>
      </c>
      <c r="Q293" s="141">
        <v>55474</v>
      </c>
      <c r="R293" s="161">
        <v>25987</v>
      </c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</row>
    <row r="294" spans="1:33" s="20" customFormat="1" x14ac:dyDescent="0.25">
      <c r="A294" s="133" t="s">
        <v>145</v>
      </c>
      <c r="B294" s="134" t="s">
        <v>152</v>
      </c>
      <c r="C294" s="45" t="s">
        <v>155</v>
      </c>
      <c r="D294" s="160" t="s">
        <v>61</v>
      </c>
      <c r="E294" s="142">
        <v>37246</v>
      </c>
      <c r="F294" s="142">
        <v>18282</v>
      </c>
      <c r="G294" s="142">
        <v>37057</v>
      </c>
      <c r="H294" s="142">
        <v>18102</v>
      </c>
      <c r="I294" s="142">
        <v>36827</v>
      </c>
      <c r="J294" s="142">
        <v>17882</v>
      </c>
      <c r="K294" s="142">
        <v>37184</v>
      </c>
      <c r="L294" s="142">
        <v>17757</v>
      </c>
      <c r="M294" s="142">
        <v>36679</v>
      </c>
      <c r="N294" s="142">
        <v>17456</v>
      </c>
      <c r="O294" s="142">
        <v>36154</v>
      </c>
      <c r="P294" s="161">
        <v>17173</v>
      </c>
      <c r="Q294" s="142">
        <v>35545</v>
      </c>
      <c r="R294" s="161">
        <v>16885</v>
      </c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</row>
    <row r="295" spans="1:33" s="20" customFormat="1" x14ac:dyDescent="0.25">
      <c r="A295" s="133" t="s">
        <v>145</v>
      </c>
      <c r="B295" s="134" t="s">
        <v>152</v>
      </c>
      <c r="C295" s="45" t="s">
        <v>155</v>
      </c>
      <c r="D295" s="160" t="s">
        <v>62</v>
      </c>
      <c r="E295" s="142">
        <v>19064</v>
      </c>
      <c r="F295" s="142">
        <v>8964</v>
      </c>
      <c r="G295" s="142">
        <v>19289</v>
      </c>
      <c r="H295" s="142">
        <v>9034</v>
      </c>
      <c r="I295" s="142">
        <v>19396</v>
      </c>
      <c r="J295" s="142">
        <v>9029</v>
      </c>
      <c r="K295" s="142">
        <v>19858</v>
      </c>
      <c r="L295" s="142">
        <v>9102</v>
      </c>
      <c r="M295" s="142">
        <v>19867</v>
      </c>
      <c r="N295" s="142">
        <v>9072</v>
      </c>
      <c r="O295" s="142">
        <v>19968</v>
      </c>
      <c r="P295" s="161">
        <v>9108</v>
      </c>
      <c r="Q295" s="142">
        <v>19929</v>
      </c>
      <c r="R295" s="161">
        <v>9102</v>
      </c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</row>
    <row r="296" spans="1:33" s="20" customFormat="1" x14ac:dyDescent="0.25">
      <c r="A296" s="133" t="s">
        <v>145</v>
      </c>
      <c r="B296" s="134" t="s">
        <v>152</v>
      </c>
      <c r="C296" s="45" t="s">
        <v>156</v>
      </c>
      <c r="D296" s="160" t="s">
        <v>60</v>
      </c>
      <c r="E296" s="141">
        <v>36337</v>
      </c>
      <c r="F296" s="142">
        <v>17542</v>
      </c>
      <c r="G296" s="141">
        <v>36390</v>
      </c>
      <c r="H296" s="142">
        <v>17488</v>
      </c>
      <c r="I296" s="141">
        <v>36382</v>
      </c>
      <c r="J296" s="142">
        <v>17383</v>
      </c>
      <c r="K296" s="141">
        <v>37111</v>
      </c>
      <c r="L296" s="142">
        <v>17369</v>
      </c>
      <c r="M296" s="141">
        <v>36927</v>
      </c>
      <c r="N296" s="142">
        <v>17210</v>
      </c>
      <c r="O296" s="141">
        <v>36637</v>
      </c>
      <c r="P296" s="161">
        <v>17099</v>
      </c>
      <c r="Q296" s="141">
        <v>36296</v>
      </c>
      <c r="R296" s="161">
        <v>16920</v>
      </c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</row>
    <row r="297" spans="1:33" s="20" customFormat="1" x14ac:dyDescent="0.25">
      <c r="A297" s="133" t="s">
        <v>145</v>
      </c>
      <c r="B297" s="134" t="s">
        <v>152</v>
      </c>
      <c r="C297" s="45" t="s">
        <v>156</v>
      </c>
      <c r="D297" s="160" t="s">
        <v>61</v>
      </c>
      <c r="E297" s="142">
        <v>17839</v>
      </c>
      <c r="F297" s="142">
        <v>8899</v>
      </c>
      <c r="G297" s="142">
        <v>17746</v>
      </c>
      <c r="H297" s="142">
        <v>8778</v>
      </c>
      <c r="I297" s="142">
        <v>17649</v>
      </c>
      <c r="J297" s="142">
        <v>8658</v>
      </c>
      <c r="K297" s="142">
        <v>17924</v>
      </c>
      <c r="L297" s="142">
        <v>8589</v>
      </c>
      <c r="M297" s="142">
        <v>17692</v>
      </c>
      <c r="N297" s="142">
        <v>8453</v>
      </c>
      <c r="O297" s="142">
        <v>17390</v>
      </c>
      <c r="P297" s="161">
        <v>8303</v>
      </c>
      <c r="Q297" s="142">
        <v>17151</v>
      </c>
      <c r="R297" s="161">
        <v>8191</v>
      </c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</row>
    <row r="298" spans="1:33" s="20" customFormat="1" x14ac:dyDescent="0.25">
      <c r="A298" s="133" t="s">
        <v>145</v>
      </c>
      <c r="B298" s="134" t="s">
        <v>152</v>
      </c>
      <c r="C298" s="45" t="s">
        <v>156</v>
      </c>
      <c r="D298" s="160" t="s">
        <v>62</v>
      </c>
      <c r="E298" s="142">
        <v>18498</v>
      </c>
      <c r="F298" s="142">
        <v>8643</v>
      </c>
      <c r="G298" s="142">
        <v>18644</v>
      </c>
      <c r="H298" s="142">
        <v>8710</v>
      </c>
      <c r="I298" s="142">
        <v>18733</v>
      </c>
      <c r="J298" s="142">
        <v>8725</v>
      </c>
      <c r="K298" s="142">
        <v>19187</v>
      </c>
      <c r="L298" s="142">
        <v>8780</v>
      </c>
      <c r="M298" s="142">
        <v>19235</v>
      </c>
      <c r="N298" s="142">
        <v>8757</v>
      </c>
      <c r="O298" s="142">
        <v>19247</v>
      </c>
      <c r="P298" s="161">
        <v>8796</v>
      </c>
      <c r="Q298" s="142">
        <v>19145</v>
      </c>
      <c r="R298" s="161">
        <v>8729</v>
      </c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</row>
    <row r="299" spans="1:33" s="20" customFormat="1" x14ac:dyDescent="0.25">
      <c r="A299" s="133" t="s">
        <v>145</v>
      </c>
      <c r="B299" s="134" t="s">
        <v>152</v>
      </c>
      <c r="C299" s="45" t="s">
        <v>157</v>
      </c>
      <c r="D299" s="160" t="s">
        <v>60</v>
      </c>
      <c r="E299" s="141">
        <v>25100</v>
      </c>
      <c r="F299" s="142">
        <v>11997</v>
      </c>
      <c r="G299" s="141">
        <v>25272</v>
      </c>
      <c r="H299" s="142">
        <v>12025</v>
      </c>
      <c r="I299" s="141">
        <v>25372</v>
      </c>
      <c r="J299" s="142">
        <v>12002</v>
      </c>
      <c r="K299" s="141">
        <v>25414</v>
      </c>
      <c r="L299" s="142">
        <v>11879</v>
      </c>
      <c r="M299" s="141">
        <v>25313</v>
      </c>
      <c r="N299" s="142">
        <v>11832</v>
      </c>
      <c r="O299" s="141">
        <v>25235</v>
      </c>
      <c r="P299" s="161">
        <v>11755</v>
      </c>
      <c r="Q299" s="141">
        <v>25122</v>
      </c>
      <c r="R299" s="161">
        <v>11697</v>
      </c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</row>
    <row r="300" spans="1:33" s="20" customFormat="1" x14ac:dyDescent="0.25">
      <c r="A300" s="133" t="s">
        <v>145</v>
      </c>
      <c r="B300" s="134" t="s">
        <v>152</v>
      </c>
      <c r="C300" s="45" t="s">
        <v>157</v>
      </c>
      <c r="D300" s="160" t="s">
        <v>61</v>
      </c>
      <c r="E300" s="142">
        <v>12967</v>
      </c>
      <c r="F300" s="142">
        <v>6363</v>
      </c>
      <c r="G300" s="142">
        <v>12964</v>
      </c>
      <c r="H300" s="142">
        <v>6323</v>
      </c>
      <c r="I300" s="142">
        <v>12939</v>
      </c>
      <c r="J300" s="142">
        <v>6268</v>
      </c>
      <c r="K300" s="142">
        <v>12865</v>
      </c>
      <c r="L300" s="142">
        <v>6137</v>
      </c>
      <c r="M300" s="142">
        <v>12729</v>
      </c>
      <c r="N300" s="142">
        <v>6083</v>
      </c>
      <c r="O300" s="142">
        <v>12596</v>
      </c>
      <c r="P300" s="161">
        <v>5974</v>
      </c>
      <c r="Q300" s="142">
        <v>12455</v>
      </c>
      <c r="R300" s="161">
        <v>5924</v>
      </c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</row>
    <row r="301" spans="1:33" s="20" customFormat="1" x14ac:dyDescent="0.25">
      <c r="A301" s="133" t="s">
        <v>145</v>
      </c>
      <c r="B301" s="134" t="s">
        <v>152</v>
      </c>
      <c r="C301" s="45" t="s">
        <v>157</v>
      </c>
      <c r="D301" s="160" t="s">
        <v>62</v>
      </c>
      <c r="E301" s="142">
        <v>12133</v>
      </c>
      <c r="F301" s="142">
        <v>5634</v>
      </c>
      <c r="G301" s="142">
        <v>12308</v>
      </c>
      <c r="H301" s="142">
        <v>5702</v>
      </c>
      <c r="I301" s="142">
        <v>12433</v>
      </c>
      <c r="J301" s="142">
        <v>5734</v>
      </c>
      <c r="K301" s="142">
        <v>12549</v>
      </c>
      <c r="L301" s="142">
        <v>5742</v>
      </c>
      <c r="M301" s="142">
        <v>12584</v>
      </c>
      <c r="N301" s="142">
        <v>5749</v>
      </c>
      <c r="O301" s="142">
        <v>12639</v>
      </c>
      <c r="P301" s="161">
        <v>5781</v>
      </c>
      <c r="Q301" s="142">
        <v>12667</v>
      </c>
      <c r="R301" s="161">
        <v>5773</v>
      </c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</row>
    <row r="302" spans="1:33" s="20" customFormat="1" x14ac:dyDescent="0.25">
      <c r="A302" s="133" t="s">
        <v>145</v>
      </c>
      <c r="B302" s="134" t="s">
        <v>152</v>
      </c>
      <c r="C302" s="45" t="s">
        <v>152</v>
      </c>
      <c r="D302" s="160" t="s">
        <v>60</v>
      </c>
      <c r="E302" s="141">
        <v>59919</v>
      </c>
      <c r="F302" s="142">
        <v>28722</v>
      </c>
      <c r="G302" s="141">
        <v>60515</v>
      </c>
      <c r="H302" s="142">
        <v>28918</v>
      </c>
      <c r="I302" s="141">
        <v>61069</v>
      </c>
      <c r="J302" s="142">
        <v>29024</v>
      </c>
      <c r="K302" s="141">
        <v>62151</v>
      </c>
      <c r="L302" s="142">
        <v>29233</v>
      </c>
      <c r="M302" s="141">
        <v>62261</v>
      </c>
      <c r="N302" s="142">
        <v>29201</v>
      </c>
      <c r="O302" s="141">
        <v>62511</v>
      </c>
      <c r="P302" s="161">
        <v>29274</v>
      </c>
      <c r="Q302" s="141">
        <v>62361</v>
      </c>
      <c r="R302" s="161">
        <v>29205</v>
      </c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</row>
    <row r="303" spans="1:33" s="20" customFormat="1" x14ac:dyDescent="0.25">
      <c r="A303" s="133" t="s">
        <v>145</v>
      </c>
      <c r="B303" s="134" t="s">
        <v>152</v>
      </c>
      <c r="C303" s="45" t="s">
        <v>152</v>
      </c>
      <c r="D303" s="160" t="s">
        <v>61</v>
      </c>
      <c r="E303" s="142">
        <v>23565</v>
      </c>
      <c r="F303" s="142">
        <v>11530</v>
      </c>
      <c r="G303" s="142">
        <v>23491</v>
      </c>
      <c r="H303" s="142">
        <v>11463</v>
      </c>
      <c r="I303" s="142">
        <v>23403</v>
      </c>
      <c r="J303" s="142">
        <v>11332</v>
      </c>
      <c r="K303" s="142">
        <v>23619</v>
      </c>
      <c r="L303" s="142">
        <v>11299</v>
      </c>
      <c r="M303" s="142">
        <v>23378</v>
      </c>
      <c r="N303" s="142">
        <v>11144</v>
      </c>
      <c r="O303" s="142">
        <v>23249</v>
      </c>
      <c r="P303" s="161">
        <v>11034</v>
      </c>
      <c r="Q303" s="142">
        <v>22797</v>
      </c>
      <c r="R303" s="161">
        <v>10803</v>
      </c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</row>
    <row r="304" spans="1:33" s="20" customFormat="1" x14ac:dyDescent="0.25">
      <c r="A304" s="133" t="s">
        <v>145</v>
      </c>
      <c r="B304" s="134" t="s">
        <v>152</v>
      </c>
      <c r="C304" s="45" t="s">
        <v>152</v>
      </c>
      <c r="D304" s="160" t="s">
        <v>62</v>
      </c>
      <c r="E304" s="142">
        <v>36354</v>
      </c>
      <c r="F304" s="142">
        <v>17192</v>
      </c>
      <c r="G304" s="142">
        <v>37024</v>
      </c>
      <c r="H304" s="142">
        <v>17455</v>
      </c>
      <c r="I304" s="142">
        <v>37666</v>
      </c>
      <c r="J304" s="142">
        <v>17692</v>
      </c>
      <c r="K304" s="142">
        <v>38532</v>
      </c>
      <c r="L304" s="142">
        <v>17934</v>
      </c>
      <c r="M304" s="142">
        <v>38883</v>
      </c>
      <c r="N304" s="142">
        <v>18057</v>
      </c>
      <c r="O304" s="142">
        <v>39262</v>
      </c>
      <c r="P304" s="161">
        <v>18240</v>
      </c>
      <c r="Q304" s="142">
        <v>39564</v>
      </c>
      <c r="R304" s="161">
        <v>18402</v>
      </c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</row>
    <row r="305" spans="1:33" s="20" customFormat="1" x14ac:dyDescent="0.25">
      <c r="A305" s="133" t="s">
        <v>145</v>
      </c>
      <c r="B305" s="134" t="s">
        <v>152</v>
      </c>
      <c r="C305" s="45" t="s">
        <v>158</v>
      </c>
      <c r="D305" s="160" t="s">
        <v>60</v>
      </c>
      <c r="E305" s="141">
        <v>53436</v>
      </c>
      <c r="F305" s="142">
        <v>25691</v>
      </c>
      <c r="G305" s="141">
        <v>53506</v>
      </c>
      <c r="H305" s="142">
        <v>25534</v>
      </c>
      <c r="I305" s="141">
        <v>53334</v>
      </c>
      <c r="J305" s="142">
        <v>25275</v>
      </c>
      <c r="K305" s="141">
        <v>54229</v>
      </c>
      <c r="L305" s="142">
        <v>25363</v>
      </c>
      <c r="M305" s="141">
        <v>53781</v>
      </c>
      <c r="N305" s="142">
        <v>25078</v>
      </c>
      <c r="O305" s="141">
        <v>53196</v>
      </c>
      <c r="P305" s="161">
        <v>24740</v>
      </c>
      <c r="Q305" s="141">
        <v>52740</v>
      </c>
      <c r="R305" s="161">
        <v>24525</v>
      </c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</row>
    <row r="306" spans="1:33" s="20" customFormat="1" x14ac:dyDescent="0.25">
      <c r="A306" s="133" t="s">
        <v>145</v>
      </c>
      <c r="B306" s="134" t="s">
        <v>152</v>
      </c>
      <c r="C306" s="45" t="s">
        <v>158</v>
      </c>
      <c r="D306" s="160" t="s">
        <v>61</v>
      </c>
      <c r="E306" s="142">
        <v>33165</v>
      </c>
      <c r="F306" s="142">
        <v>16220</v>
      </c>
      <c r="G306" s="142">
        <v>33112</v>
      </c>
      <c r="H306" s="142">
        <v>16058</v>
      </c>
      <c r="I306" s="142">
        <v>32793</v>
      </c>
      <c r="J306" s="142">
        <v>15774</v>
      </c>
      <c r="K306" s="142">
        <v>33303</v>
      </c>
      <c r="L306" s="142">
        <v>15735</v>
      </c>
      <c r="M306" s="142">
        <v>32811</v>
      </c>
      <c r="N306" s="142">
        <v>15449</v>
      </c>
      <c r="O306" s="142">
        <v>32328</v>
      </c>
      <c r="P306" s="161">
        <v>15166</v>
      </c>
      <c r="Q306" s="142">
        <v>31890</v>
      </c>
      <c r="R306" s="161">
        <v>14947</v>
      </c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</row>
    <row r="307" spans="1:33" s="20" customFormat="1" x14ac:dyDescent="0.25">
      <c r="A307" s="133" t="s">
        <v>145</v>
      </c>
      <c r="B307" s="134" t="s">
        <v>152</v>
      </c>
      <c r="C307" s="45" t="s">
        <v>158</v>
      </c>
      <c r="D307" s="160" t="s">
        <v>62</v>
      </c>
      <c r="E307" s="142">
        <v>20271</v>
      </c>
      <c r="F307" s="142">
        <v>9471</v>
      </c>
      <c r="G307" s="142">
        <v>20394</v>
      </c>
      <c r="H307" s="142">
        <v>9476</v>
      </c>
      <c r="I307" s="142">
        <v>20541</v>
      </c>
      <c r="J307" s="142">
        <v>9501</v>
      </c>
      <c r="K307" s="142">
        <v>20926</v>
      </c>
      <c r="L307" s="142">
        <v>9628</v>
      </c>
      <c r="M307" s="142">
        <v>20970</v>
      </c>
      <c r="N307" s="142">
        <v>9629</v>
      </c>
      <c r="O307" s="142">
        <v>20868</v>
      </c>
      <c r="P307" s="161">
        <v>9574</v>
      </c>
      <c r="Q307" s="142">
        <v>20850</v>
      </c>
      <c r="R307" s="161">
        <v>9578</v>
      </c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</row>
    <row r="308" spans="1:33" s="20" customFormat="1" x14ac:dyDescent="0.25">
      <c r="A308" s="133" t="s">
        <v>145</v>
      </c>
      <c r="B308" s="134" t="s">
        <v>152</v>
      </c>
      <c r="C308" s="45" t="s">
        <v>159</v>
      </c>
      <c r="D308" s="160" t="s">
        <v>60</v>
      </c>
      <c r="E308" s="141">
        <v>64401</v>
      </c>
      <c r="F308" s="142">
        <v>31281</v>
      </c>
      <c r="G308" s="141">
        <v>64475</v>
      </c>
      <c r="H308" s="142">
        <v>31131</v>
      </c>
      <c r="I308" s="141">
        <v>64483</v>
      </c>
      <c r="J308" s="142">
        <v>30966</v>
      </c>
      <c r="K308" s="141">
        <v>65508</v>
      </c>
      <c r="L308" s="142">
        <v>31022</v>
      </c>
      <c r="M308" s="141">
        <v>65210</v>
      </c>
      <c r="N308" s="142">
        <v>30775</v>
      </c>
      <c r="O308" s="141">
        <v>64642</v>
      </c>
      <c r="P308" s="161">
        <v>30373</v>
      </c>
      <c r="Q308" s="141">
        <v>64065</v>
      </c>
      <c r="R308" s="161">
        <v>30059</v>
      </c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</row>
    <row r="309" spans="1:33" s="20" customFormat="1" x14ac:dyDescent="0.25">
      <c r="A309" s="133" t="s">
        <v>145</v>
      </c>
      <c r="B309" s="134" t="s">
        <v>152</v>
      </c>
      <c r="C309" s="45" t="s">
        <v>159</v>
      </c>
      <c r="D309" s="160" t="s">
        <v>61</v>
      </c>
      <c r="E309" s="142">
        <v>39901</v>
      </c>
      <c r="F309" s="142">
        <v>19696</v>
      </c>
      <c r="G309" s="142">
        <v>39813</v>
      </c>
      <c r="H309" s="142">
        <v>19553</v>
      </c>
      <c r="I309" s="142">
        <v>39671</v>
      </c>
      <c r="J309" s="142">
        <v>19361</v>
      </c>
      <c r="K309" s="142">
        <v>40272</v>
      </c>
      <c r="L309" s="142">
        <v>19373</v>
      </c>
      <c r="M309" s="142">
        <v>39862</v>
      </c>
      <c r="N309" s="142">
        <v>19079</v>
      </c>
      <c r="O309" s="142">
        <v>39263</v>
      </c>
      <c r="P309" s="161">
        <v>18666</v>
      </c>
      <c r="Q309" s="142">
        <v>38757</v>
      </c>
      <c r="R309" s="161">
        <v>18414</v>
      </c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</row>
    <row r="310" spans="1:33" s="20" customFormat="1" x14ac:dyDescent="0.25">
      <c r="A310" s="133" t="s">
        <v>145</v>
      </c>
      <c r="B310" s="134" t="s">
        <v>152</v>
      </c>
      <c r="C310" s="45" t="s">
        <v>159</v>
      </c>
      <c r="D310" s="160" t="s">
        <v>62</v>
      </c>
      <c r="E310" s="142">
        <v>24500</v>
      </c>
      <c r="F310" s="142">
        <v>11585</v>
      </c>
      <c r="G310" s="142">
        <v>24662</v>
      </c>
      <c r="H310" s="142">
        <v>11578</v>
      </c>
      <c r="I310" s="142">
        <v>24812</v>
      </c>
      <c r="J310" s="142">
        <v>11605</v>
      </c>
      <c r="K310" s="142">
        <v>25236</v>
      </c>
      <c r="L310" s="142">
        <v>11649</v>
      </c>
      <c r="M310" s="142">
        <v>25348</v>
      </c>
      <c r="N310" s="142">
        <v>11696</v>
      </c>
      <c r="O310" s="142">
        <v>25379</v>
      </c>
      <c r="P310" s="161">
        <v>11707</v>
      </c>
      <c r="Q310" s="142">
        <v>25308</v>
      </c>
      <c r="R310" s="161">
        <v>11645</v>
      </c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</row>
    <row r="311" spans="1:33" s="20" customFormat="1" x14ac:dyDescent="0.25">
      <c r="A311" s="133" t="s">
        <v>160</v>
      </c>
      <c r="B311" s="134"/>
      <c r="C311" s="38"/>
      <c r="D311" s="159" t="s">
        <v>60</v>
      </c>
      <c r="E311" s="162">
        <v>1634443</v>
      </c>
      <c r="F311" s="162">
        <v>794077</v>
      </c>
      <c r="G311" s="162">
        <v>1629614</v>
      </c>
      <c r="H311" s="162">
        <v>788145</v>
      </c>
      <c r="I311" s="162">
        <v>1624856</v>
      </c>
      <c r="J311" s="162">
        <v>782188</v>
      </c>
      <c r="K311" s="162">
        <v>1620849</v>
      </c>
      <c r="L311" s="162">
        <v>773485</v>
      </c>
      <c r="M311" s="162">
        <v>1604672</v>
      </c>
      <c r="N311" s="162">
        <v>763998</v>
      </c>
      <c r="O311" s="162">
        <v>1588157</v>
      </c>
      <c r="P311" s="163">
        <v>754490</v>
      </c>
      <c r="Q311" s="162">
        <v>1568769</v>
      </c>
      <c r="R311" s="163">
        <v>743458</v>
      </c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</row>
    <row r="312" spans="1:33" s="20" customFormat="1" x14ac:dyDescent="0.25">
      <c r="A312" s="133" t="s">
        <v>160</v>
      </c>
      <c r="B312" s="134"/>
      <c r="C312" s="38"/>
      <c r="D312" s="159" t="s">
        <v>61</v>
      </c>
      <c r="E312" s="162">
        <v>1083093</v>
      </c>
      <c r="F312" s="162">
        <v>540277</v>
      </c>
      <c r="G312" s="162">
        <v>1073819</v>
      </c>
      <c r="H312" s="162">
        <v>532841</v>
      </c>
      <c r="I312" s="162">
        <v>1064733</v>
      </c>
      <c r="J312" s="162">
        <v>525544</v>
      </c>
      <c r="K312" s="162">
        <v>1053636</v>
      </c>
      <c r="L312" s="162">
        <v>515110</v>
      </c>
      <c r="M312" s="162">
        <v>1036114</v>
      </c>
      <c r="N312" s="162">
        <v>505200</v>
      </c>
      <c r="O312" s="162">
        <v>1018186</v>
      </c>
      <c r="P312" s="163">
        <v>495008</v>
      </c>
      <c r="Q312" s="162">
        <v>997435</v>
      </c>
      <c r="R312" s="163">
        <v>483113</v>
      </c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</row>
    <row r="313" spans="1:33" s="20" customFormat="1" x14ac:dyDescent="0.25">
      <c r="A313" s="133" t="s">
        <v>160</v>
      </c>
      <c r="B313" s="134"/>
      <c r="C313" s="38"/>
      <c r="D313" s="159" t="s">
        <v>62</v>
      </c>
      <c r="E313" s="162">
        <v>551350</v>
      </c>
      <c r="F313" s="162">
        <v>253800</v>
      </c>
      <c r="G313" s="162">
        <v>555795</v>
      </c>
      <c r="H313" s="162">
        <v>255304</v>
      </c>
      <c r="I313" s="162">
        <v>560123</v>
      </c>
      <c r="J313" s="162">
        <v>256644</v>
      </c>
      <c r="K313" s="162">
        <v>567213</v>
      </c>
      <c r="L313" s="162">
        <v>258375</v>
      </c>
      <c r="M313" s="162">
        <v>568558</v>
      </c>
      <c r="N313" s="162">
        <v>258798</v>
      </c>
      <c r="O313" s="162">
        <v>569971</v>
      </c>
      <c r="P313" s="163">
        <v>259482</v>
      </c>
      <c r="Q313" s="162">
        <v>571334</v>
      </c>
      <c r="R313" s="163">
        <v>260345</v>
      </c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</row>
    <row r="314" spans="1:33" s="20" customFormat="1" x14ac:dyDescent="0.25">
      <c r="A314" s="133" t="s">
        <v>160</v>
      </c>
      <c r="B314" s="134" t="s">
        <v>161</v>
      </c>
      <c r="C314" s="38"/>
      <c r="D314" s="159" t="s">
        <v>60</v>
      </c>
      <c r="E314" s="162">
        <v>242312</v>
      </c>
      <c r="F314" s="162">
        <v>118513</v>
      </c>
      <c r="G314" s="162">
        <v>242748</v>
      </c>
      <c r="H314" s="162">
        <v>118171</v>
      </c>
      <c r="I314" s="162">
        <v>243284</v>
      </c>
      <c r="J314" s="162">
        <v>117945</v>
      </c>
      <c r="K314" s="162">
        <v>245717</v>
      </c>
      <c r="L314" s="162">
        <v>117961</v>
      </c>
      <c r="M314" s="162">
        <v>244449</v>
      </c>
      <c r="N314" s="162">
        <v>117220</v>
      </c>
      <c r="O314" s="162">
        <v>242943</v>
      </c>
      <c r="P314" s="163">
        <v>116228</v>
      </c>
      <c r="Q314" s="162">
        <v>241474</v>
      </c>
      <c r="R314" s="163">
        <v>115405</v>
      </c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</row>
    <row r="315" spans="1:33" s="20" customFormat="1" x14ac:dyDescent="0.25">
      <c r="A315" s="133" t="s">
        <v>160</v>
      </c>
      <c r="B315" s="134" t="s">
        <v>161</v>
      </c>
      <c r="C315" s="38"/>
      <c r="D315" s="159" t="s">
        <v>61</v>
      </c>
      <c r="E315" s="162">
        <v>157477</v>
      </c>
      <c r="F315" s="162">
        <v>78435</v>
      </c>
      <c r="G315" s="162">
        <v>156527</v>
      </c>
      <c r="H315" s="162">
        <v>77524</v>
      </c>
      <c r="I315" s="162">
        <v>155715</v>
      </c>
      <c r="J315" s="162">
        <v>76739</v>
      </c>
      <c r="K315" s="162">
        <v>156315</v>
      </c>
      <c r="L315" s="162">
        <v>76162</v>
      </c>
      <c r="M315" s="162">
        <v>154316</v>
      </c>
      <c r="N315" s="162">
        <v>75095</v>
      </c>
      <c r="O315" s="162">
        <v>152135</v>
      </c>
      <c r="P315" s="163">
        <v>73814</v>
      </c>
      <c r="Q315" s="162">
        <v>149927</v>
      </c>
      <c r="R315" s="163">
        <v>72667</v>
      </c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</row>
    <row r="316" spans="1:33" s="20" customFormat="1" x14ac:dyDescent="0.25">
      <c r="A316" s="133" t="s">
        <v>160</v>
      </c>
      <c r="B316" s="134" t="s">
        <v>161</v>
      </c>
      <c r="C316" s="38"/>
      <c r="D316" s="159" t="s">
        <v>62</v>
      </c>
      <c r="E316" s="162">
        <v>84835</v>
      </c>
      <c r="F316" s="162">
        <v>40078</v>
      </c>
      <c r="G316" s="162">
        <v>86221</v>
      </c>
      <c r="H316" s="162">
        <v>40647</v>
      </c>
      <c r="I316" s="162">
        <v>87569</v>
      </c>
      <c r="J316" s="162">
        <v>41206</v>
      </c>
      <c r="K316" s="162">
        <v>89402</v>
      </c>
      <c r="L316" s="162">
        <v>41799</v>
      </c>
      <c r="M316" s="162">
        <v>90133</v>
      </c>
      <c r="N316" s="162">
        <v>42125</v>
      </c>
      <c r="O316" s="162">
        <v>90808</v>
      </c>
      <c r="P316" s="163">
        <v>42414</v>
      </c>
      <c r="Q316" s="162">
        <v>91547</v>
      </c>
      <c r="R316" s="163">
        <v>42738</v>
      </c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</row>
    <row r="317" spans="1:33" s="20" customFormat="1" x14ac:dyDescent="0.25">
      <c r="A317" s="133" t="s">
        <v>160</v>
      </c>
      <c r="B317" s="134" t="s">
        <v>161</v>
      </c>
      <c r="C317" s="45" t="s">
        <v>162</v>
      </c>
      <c r="D317" s="160" t="s">
        <v>60</v>
      </c>
      <c r="E317" s="141">
        <v>19527</v>
      </c>
      <c r="F317" s="142">
        <v>9330</v>
      </c>
      <c r="G317" s="141">
        <v>19594</v>
      </c>
      <c r="H317" s="142">
        <v>9340</v>
      </c>
      <c r="I317" s="141">
        <v>19573</v>
      </c>
      <c r="J317" s="142">
        <v>9293</v>
      </c>
      <c r="K317" s="141">
        <v>19747</v>
      </c>
      <c r="L317" s="142">
        <v>9303</v>
      </c>
      <c r="M317" s="141">
        <v>19654</v>
      </c>
      <c r="N317" s="142">
        <v>9257</v>
      </c>
      <c r="O317" s="141">
        <v>19576</v>
      </c>
      <c r="P317" s="161">
        <v>9166</v>
      </c>
      <c r="Q317" s="141">
        <v>19468</v>
      </c>
      <c r="R317" s="161">
        <v>9071</v>
      </c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</row>
    <row r="318" spans="1:33" s="20" customFormat="1" x14ac:dyDescent="0.25">
      <c r="A318" s="133" t="s">
        <v>160</v>
      </c>
      <c r="B318" s="134" t="s">
        <v>161</v>
      </c>
      <c r="C318" s="45" t="s">
        <v>162</v>
      </c>
      <c r="D318" s="160" t="s">
        <v>61</v>
      </c>
      <c r="E318" s="142">
        <v>8281</v>
      </c>
      <c r="F318" s="142">
        <v>4064</v>
      </c>
      <c r="G318" s="142">
        <v>8285</v>
      </c>
      <c r="H318" s="142">
        <v>4051</v>
      </c>
      <c r="I318" s="142">
        <v>8246</v>
      </c>
      <c r="J318" s="142">
        <v>4019</v>
      </c>
      <c r="K318" s="142">
        <v>8353</v>
      </c>
      <c r="L318" s="142">
        <v>4054</v>
      </c>
      <c r="M318" s="142">
        <v>8282</v>
      </c>
      <c r="N318" s="142">
        <v>4011</v>
      </c>
      <c r="O318" s="142">
        <v>8197</v>
      </c>
      <c r="P318" s="161">
        <v>3937</v>
      </c>
      <c r="Q318" s="142">
        <v>8118</v>
      </c>
      <c r="R318" s="161">
        <v>3885</v>
      </c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</row>
    <row r="319" spans="1:33" s="20" customFormat="1" x14ac:dyDescent="0.25">
      <c r="A319" s="133" t="s">
        <v>160</v>
      </c>
      <c r="B319" s="134" t="s">
        <v>161</v>
      </c>
      <c r="C319" s="45" t="s">
        <v>162</v>
      </c>
      <c r="D319" s="160" t="s">
        <v>62</v>
      </c>
      <c r="E319" s="142">
        <v>11246</v>
      </c>
      <c r="F319" s="142">
        <v>5266</v>
      </c>
      <c r="G319" s="142">
        <v>11309</v>
      </c>
      <c r="H319" s="142">
        <v>5289</v>
      </c>
      <c r="I319" s="142">
        <v>11327</v>
      </c>
      <c r="J319" s="142">
        <v>5274</v>
      </c>
      <c r="K319" s="142">
        <v>11394</v>
      </c>
      <c r="L319" s="142">
        <v>5249</v>
      </c>
      <c r="M319" s="142">
        <v>11372</v>
      </c>
      <c r="N319" s="142">
        <v>5246</v>
      </c>
      <c r="O319" s="142">
        <v>11379</v>
      </c>
      <c r="P319" s="161">
        <v>5229</v>
      </c>
      <c r="Q319" s="142">
        <v>11350</v>
      </c>
      <c r="R319" s="161">
        <v>5186</v>
      </c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</row>
    <row r="320" spans="1:33" s="20" customFormat="1" x14ac:dyDescent="0.25">
      <c r="A320" s="133" t="s">
        <v>160</v>
      </c>
      <c r="B320" s="134" t="s">
        <v>161</v>
      </c>
      <c r="C320" s="45" t="s">
        <v>163</v>
      </c>
      <c r="D320" s="160" t="s">
        <v>60</v>
      </c>
      <c r="E320" s="141">
        <v>42273</v>
      </c>
      <c r="F320" s="142">
        <v>20565</v>
      </c>
      <c r="G320" s="141">
        <v>42773</v>
      </c>
      <c r="H320" s="142">
        <v>20767</v>
      </c>
      <c r="I320" s="141">
        <v>43345</v>
      </c>
      <c r="J320" s="142">
        <v>21000</v>
      </c>
      <c r="K320" s="141">
        <v>43966</v>
      </c>
      <c r="L320" s="142">
        <v>21070</v>
      </c>
      <c r="M320" s="141">
        <v>44123</v>
      </c>
      <c r="N320" s="142">
        <v>21102</v>
      </c>
      <c r="O320" s="141">
        <v>44220</v>
      </c>
      <c r="P320" s="161">
        <v>21103</v>
      </c>
      <c r="Q320" s="141">
        <v>44268</v>
      </c>
      <c r="R320" s="161">
        <v>21062</v>
      </c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</row>
    <row r="321" spans="1:33" s="20" customFormat="1" x14ac:dyDescent="0.25">
      <c r="A321" s="133" t="s">
        <v>160</v>
      </c>
      <c r="B321" s="134" t="s">
        <v>161</v>
      </c>
      <c r="C321" s="45" t="s">
        <v>163</v>
      </c>
      <c r="D321" s="160" t="s">
        <v>61</v>
      </c>
      <c r="E321" s="142">
        <v>15748</v>
      </c>
      <c r="F321" s="142">
        <v>7789</v>
      </c>
      <c r="G321" s="142">
        <v>15749</v>
      </c>
      <c r="H321" s="142">
        <v>7771</v>
      </c>
      <c r="I321" s="142">
        <v>15742</v>
      </c>
      <c r="J321" s="142">
        <v>7748</v>
      </c>
      <c r="K321" s="142">
        <v>15904</v>
      </c>
      <c r="L321" s="142">
        <v>7742</v>
      </c>
      <c r="M321" s="142">
        <v>15852</v>
      </c>
      <c r="N321" s="142">
        <v>7691</v>
      </c>
      <c r="O321" s="142">
        <v>15653</v>
      </c>
      <c r="P321" s="161">
        <v>7551</v>
      </c>
      <c r="Q321" s="142">
        <v>15495</v>
      </c>
      <c r="R321" s="161">
        <v>7449</v>
      </c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</row>
    <row r="322" spans="1:33" s="20" customFormat="1" x14ac:dyDescent="0.25">
      <c r="A322" s="133" t="s">
        <v>160</v>
      </c>
      <c r="B322" s="134" t="s">
        <v>161</v>
      </c>
      <c r="C322" s="45" t="s">
        <v>163</v>
      </c>
      <c r="D322" s="160" t="s">
        <v>62</v>
      </c>
      <c r="E322" s="142">
        <v>26525</v>
      </c>
      <c r="F322" s="142">
        <v>12776</v>
      </c>
      <c r="G322" s="142">
        <v>27024</v>
      </c>
      <c r="H322" s="142">
        <v>12996</v>
      </c>
      <c r="I322" s="142">
        <v>27603</v>
      </c>
      <c r="J322" s="142">
        <v>13252</v>
      </c>
      <c r="K322" s="142">
        <v>28062</v>
      </c>
      <c r="L322" s="142">
        <v>13328</v>
      </c>
      <c r="M322" s="142">
        <v>28271</v>
      </c>
      <c r="N322" s="142">
        <v>13411</v>
      </c>
      <c r="O322" s="142">
        <v>28567</v>
      </c>
      <c r="P322" s="161">
        <v>13552</v>
      </c>
      <c r="Q322" s="142">
        <v>28773</v>
      </c>
      <c r="R322" s="161">
        <v>13613</v>
      </c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</row>
    <row r="323" spans="1:33" s="20" customFormat="1" x14ac:dyDescent="0.25">
      <c r="A323" s="133" t="s">
        <v>160</v>
      </c>
      <c r="B323" s="134" t="s">
        <v>161</v>
      </c>
      <c r="C323" s="45" t="s">
        <v>164</v>
      </c>
      <c r="D323" s="160" t="s">
        <v>60</v>
      </c>
      <c r="E323" s="141">
        <v>76654</v>
      </c>
      <c r="F323" s="142">
        <v>37824</v>
      </c>
      <c r="G323" s="141">
        <v>76489</v>
      </c>
      <c r="H323" s="142">
        <v>37560</v>
      </c>
      <c r="I323" s="141">
        <v>76420</v>
      </c>
      <c r="J323" s="142">
        <v>37330</v>
      </c>
      <c r="K323" s="141">
        <v>76728</v>
      </c>
      <c r="L323" s="142">
        <v>37135</v>
      </c>
      <c r="M323" s="141">
        <v>76120</v>
      </c>
      <c r="N323" s="142">
        <v>36769</v>
      </c>
      <c r="O323" s="141">
        <v>75323</v>
      </c>
      <c r="P323" s="161">
        <v>36312</v>
      </c>
      <c r="Q323" s="141">
        <v>74626</v>
      </c>
      <c r="R323" s="161">
        <v>35980</v>
      </c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</row>
    <row r="324" spans="1:33" s="20" customFormat="1" x14ac:dyDescent="0.25">
      <c r="A324" s="133" t="s">
        <v>160</v>
      </c>
      <c r="B324" s="134" t="s">
        <v>161</v>
      </c>
      <c r="C324" s="45" t="s">
        <v>164</v>
      </c>
      <c r="D324" s="160" t="s">
        <v>61</v>
      </c>
      <c r="E324" s="142">
        <v>56576</v>
      </c>
      <c r="F324" s="142">
        <v>28278</v>
      </c>
      <c r="G324" s="142">
        <v>56067</v>
      </c>
      <c r="H324" s="142">
        <v>27883</v>
      </c>
      <c r="I324" s="142">
        <v>55722</v>
      </c>
      <c r="J324" s="142">
        <v>27516</v>
      </c>
      <c r="K324" s="142">
        <v>55712</v>
      </c>
      <c r="L324" s="142">
        <v>27237</v>
      </c>
      <c r="M324" s="142">
        <v>54928</v>
      </c>
      <c r="N324" s="142">
        <v>26817</v>
      </c>
      <c r="O324" s="142">
        <v>54014</v>
      </c>
      <c r="P324" s="161">
        <v>26317</v>
      </c>
      <c r="Q324" s="142">
        <v>53120</v>
      </c>
      <c r="R324" s="161">
        <v>25871</v>
      </c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</row>
    <row r="325" spans="1:33" s="20" customFormat="1" x14ac:dyDescent="0.25">
      <c r="A325" s="133" t="s">
        <v>160</v>
      </c>
      <c r="B325" s="134" t="s">
        <v>161</v>
      </c>
      <c r="C325" s="45" t="s">
        <v>164</v>
      </c>
      <c r="D325" s="160" t="s">
        <v>62</v>
      </c>
      <c r="E325" s="142">
        <v>20078</v>
      </c>
      <c r="F325" s="142">
        <v>9546</v>
      </c>
      <c r="G325" s="142">
        <v>20422</v>
      </c>
      <c r="H325" s="142">
        <v>9677</v>
      </c>
      <c r="I325" s="142">
        <v>20698</v>
      </c>
      <c r="J325" s="142">
        <v>9814</v>
      </c>
      <c r="K325" s="142">
        <v>21016</v>
      </c>
      <c r="L325" s="142">
        <v>9898</v>
      </c>
      <c r="M325" s="142">
        <v>21192</v>
      </c>
      <c r="N325" s="142">
        <v>9952</v>
      </c>
      <c r="O325" s="142">
        <v>21309</v>
      </c>
      <c r="P325" s="161">
        <v>9995</v>
      </c>
      <c r="Q325" s="142">
        <v>21506</v>
      </c>
      <c r="R325" s="161">
        <v>10109</v>
      </c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</row>
    <row r="326" spans="1:33" s="20" customFormat="1" x14ac:dyDescent="0.25">
      <c r="A326" s="133" t="s">
        <v>160</v>
      </c>
      <c r="B326" s="134" t="s">
        <v>161</v>
      </c>
      <c r="C326" s="45" t="s">
        <v>165</v>
      </c>
      <c r="D326" s="160" t="s">
        <v>60</v>
      </c>
      <c r="E326" s="141">
        <v>103858</v>
      </c>
      <c r="F326" s="142">
        <v>50794</v>
      </c>
      <c r="G326" s="141">
        <v>103892</v>
      </c>
      <c r="H326" s="142">
        <v>50504</v>
      </c>
      <c r="I326" s="141">
        <v>103946</v>
      </c>
      <c r="J326" s="142">
        <v>50322</v>
      </c>
      <c r="K326" s="141">
        <v>105276</v>
      </c>
      <c r="L326" s="142">
        <v>50453</v>
      </c>
      <c r="M326" s="141">
        <v>104552</v>
      </c>
      <c r="N326" s="142">
        <v>50092</v>
      </c>
      <c r="O326" s="141">
        <v>103824</v>
      </c>
      <c r="P326" s="161">
        <v>49647</v>
      </c>
      <c r="Q326" s="141">
        <v>103112</v>
      </c>
      <c r="R326" s="161">
        <v>49292</v>
      </c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</row>
    <row r="327" spans="1:33" s="20" customFormat="1" x14ac:dyDescent="0.25">
      <c r="A327" s="133" t="s">
        <v>160</v>
      </c>
      <c r="B327" s="134" t="s">
        <v>161</v>
      </c>
      <c r="C327" s="45" t="s">
        <v>165</v>
      </c>
      <c r="D327" s="160" t="s">
        <v>61</v>
      </c>
      <c r="E327" s="142">
        <v>76872</v>
      </c>
      <c r="F327" s="142">
        <v>38304</v>
      </c>
      <c r="G327" s="142">
        <v>76426</v>
      </c>
      <c r="H327" s="142">
        <v>37819</v>
      </c>
      <c r="I327" s="142">
        <v>76005</v>
      </c>
      <c r="J327" s="142">
        <v>37456</v>
      </c>
      <c r="K327" s="142">
        <v>76346</v>
      </c>
      <c r="L327" s="142">
        <v>37129</v>
      </c>
      <c r="M327" s="142">
        <v>75254</v>
      </c>
      <c r="N327" s="142">
        <v>36576</v>
      </c>
      <c r="O327" s="142">
        <v>74271</v>
      </c>
      <c r="P327" s="161">
        <v>36009</v>
      </c>
      <c r="Q327" s="142">
        <v>73194</v>
      </c>
      <c r="R327" s="161">
        <v>35462</v>
      </c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</row>
    <row r="328" spans="1:33" s="20" customFormat="1" x14ac:dyDescent="0.25">
      <c r="A328" s="133" t="s">
        <v>160</v>
      </c>
      <c r="B328" s="134" t="s">
        <v>161</v>
      </c>
      <c r="C328" s="45" t="s">
        <v>165</v>
      </c>
      <c r="D328" s="160" t="s">
        <v>62</v>
      </c>
      <c r="E328" s="142">
        <v>26986</v>
      </c>
      <c r="F328" s="142">
        <v>12490</v>
      </c>
      <c r="G328" s="142">
        <v>27466</v>
      </c>
      <c r="H328" s="142">
        <v>12685</v>
      </c>
      <c r="I328" s="142">
        <v>27941</v>
      </c>
      <c r="J328" s="142">
        <v>12866</v>
      </c>
      <c r="K328" s="142">
        <v>28930</v>
      </c>
      <c r="L328" s="142">
        <v>13324</v>
      </c>
      <c r="M328" s="142">
        <v>29298</v>
      </c>
      <c r="N328" s="142">
        <v>13516</v>
      </c>
      <c r="O328" s="142">
        <v>29553</v>
      </c>
      <c r="P328" s="161">
        <v>13638</v>
      </c>
      <c r="Q328" s="142">
        <v>29918</v>
      </c>
      <c r="R328" s="161">
        <v>13830</v>
      </c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</row>
    <row r="329" spans="1:33" s="20" customFormat="1" x14ac:dyDescent="0.25">
      <c r="A329" s="133" t="s">
        <v>160</v>
      </c>
      <c r="B329" s="134" t="s">
        <v>166</v>
      </c>
      <c r="C329" s="38"/>
      <c r="D329" s="159" t="s">
        <v>71</v>
      </c>
      <c r="E329" s="145">
        <v>492813</v>
      </c>
      <c r="F329" s="146">
        <v>247721</v>
      </c>
      <c r="G329" s="145">
        <v>486705</v>
      </c>
      <c r="H329" s="146">
        <v>243313</v>
      </c>
      <c r="I329" s="145">
        <v>480975</v>
      </c>
      <c r="J329" s="146">
        <v>239094</v>
      </c>
      <c r="K329" s="145">
        <v>468364</v>
      </c>
      <c r="L329" s="146">
        <v>230981</v>
      </c>
      <c r="M329" s="145">
        <v>458846</v>
      </c>
      <c r="N329" s="146">
        <v>225758</v>
      </c>
      <c r="O329" s="145">
        <v>449072</v>
      </c>
      <c r="P329" s="164">
        <v>220392</v>
      </c>
      <c r="Q329" s="145">
        <v>438012</v>
      </c>
      <c r="R329" s="164">
        <v>213935</v>
      </c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</row>
    <row r="330" spans="1:33" s="20" customFormat="1" x14ac:dyDescent="0.25">
      <c r="A330" s="133" t="s">
        <v>160</v>
      </c>
      <c r="B330" s="134" t="s">
        <v>166</v>
      </c>
      <c r="C330" s="45" t="s">
        <v>166</v>
      </c>
      <c r="D330" s="160" t="s">
        <v>71</v>
      </c>
      <c r="E330" s="142">
        <v>492813</v>
      </c>
      <c r="F330" s="142">
        <v>247721</v>
      </c>
      <c r="G330" s="142">
        <v>486705</v>
      </c>
      <c r="H330" s="142">
        <v>243313</v>
      </c>
      <c r="I330" s="142">
        <v>480975</v>
      </c>
      <c r="J330" s="142">
        <v>239094</v>
      </c>
      <c r="K330" s="142">
        <v>468364</v>
      </c>
      <c r="L330" s="142">
        <v>230981</v>
      </c>
      <c r="M330" s="142">
        <v>458846</v>
      </c>
      <c r="N330" s="142">
        <v>225758</v>
      </c>
      <c r="O330" s="142">
        <v>449072</v>
      </c>
      <c r="P330" s="161">
        <v>220392</v>
      </c>
      <c r="Q330" s="141">
        <v>438012</v>
      </c>
      <c r="R330" s="161">
        <v>213935</v>
      </c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</row>
    <row r="331" spans="1:33" s="20" customFormat="1" x14ac:dyDescent="0.25">
      <c r="A331" s="133" t="s">
        <v>160</v>
      </c>
      <c r="B331" s="134" t="s">
        <v>167</v>
      </c>
      <c r="C331" s="38"/>
      <c r="D331" s="159" t="s">
        <v>60</v>
      </c>
      <c r="E331" s="162">
        <v>380523</v>
      </c>
      <c r="F331" s="162">
        <v>181809</v>
      </c>
      <c r="G331" s="162">
        <v>380808</v>
      </c>
      <c r="H331" s="162">
        <v>181334</v>
      </c>
      <c r="I331" s="162">
        <v>381005</v>
      </c>
      <c r="J331" s="162">
        <v>180656</v>
      </c>
      <c r="K331" s="162">
        <v>382349</v>
      </c>
      <c r="L331" s="162">
        <v>179787</v>
      </c>
      <c r="M331" s="162">
        <v>380114</v>
      </c>
      <c r="N331" s="162">
        <v>178253</v>
      </c>
      <c r="O331" s="162">
        <v>377640</v>
      </c>
      <c r="P331" s="163">
        <v>176688</v>
      </c>
      <c r="Q331" s="162">
        <v>374097</v>
      </c>
      <c r="R331" s="163">
        <v>174702</v>
      </c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</row>
    <row r="332" spans="1:33" s="20" customFormat="1" x14ac:dyDescent="0.25">
      <c r="A332" s="133" t="s">
        <v>160</v>
      </c>
      <c r="B332" s="134" t="s">
        <v>167</v>
      </c>
      <c r="C332" s="38"/>
      <c r="D332" s="159" t="s">
        <v>61</v>
      </c>
      <c r="E332" s="162">
        <v>201705</v>
      </c>
      <c r="F332" s="162">
        <v>99553</v>
      </c>
      <c r="G332" s="162">
        <v>200505</v>
      </c>
      <c r="H332" s="162">
        <v>98483</v>
      </c>
      <c r="I332" s="162">
        <v>199477</v>
      </c>
      <c r="J332" s="162">
        <v>97494</v>
      </c>
      <c r="K332" s="162">
        <v>199509</v>
      </c>
      <c r="L332" s="162">
        <v>96564</v>
      </c>
      <c r="M332" s="162">
        <v>196881</v>
      </c>
      <c r="N332" s="162">
        <v>94956</v>
      </c>
      <c r="O332" s="162">
        <v>194119</v>
      </c>
      <c r="P332" s="163">
        <v>93254</v>
      </c>
      <c r="Q332" s="162">
        <v>190404</v>
      </c>
      <c r="R332" s="163">
        <v>91149</v>
      </c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</row>
    <row r="333" spans="1:33" s="20" customFormat="1" x14ac:dyDescent="0.25">
      <c r="A333" s="133" t="s">
        <v>160</v>
      </c>
      <c r="B333" s="134" t="s">
        <v>167</v>
      </c>
      <c r="C333" s="38"/>
      <c r="D333" s="159" t="s">
        <v>62</v>
      </c>
      <c r="E333" s="162">
        <v>178818</v>
      </c>
      <c r="F333" s="162">
        <v>82256</v>
      </c>
      <c r="G333" s="162">
        <v>180303</v>
      </c>
      <c r="H333" s="162">
        <v>82851</v>
      </c>
      <c r="I333" s="162">
        <v>181528</v>
      </c>
      <c r="J333" s="162">
        <v>83162</v>
      </c>
      <c r="K333" s="162">
        <v>182840</v>
      </c>
      <c r="L333" s="162">
        <v>83223</v>
      </c>
      <c r="M333" s="162">
        <v>183233</v>
      </c>
      <c r="N333" s="162">
        <v>83297</v>
      </c>
      <c r="O333" s="162">
        <v>183521</v>
      </c>
      <c r="P333" s="163">
        <v>83434</v>
      </c>
      <c r="Q333" s="162">
        <v>183693</v>
      </c>
      <c r="R333" s="163">
        <v>83553</v>
      </c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</row>
    <row r="334" spans="1:33" s="20" customFormat="1" x14ac:dyDescent="0.25">
      <c r="A334" s="133" t="s">
        <v>160</v>
      </c>
      <c r="B334" s="134" t="s">
        <v>167</v>
      </c>
      <c r="C334" s="45" t="s">
        <v>168</v>
      </c>
      <c r="D334" s="160" t="s">
        <v>60</v>
      </c>
      <c r="E334" s="141">
        <v>76405</v>
      </c>
      <c r="F334" s="142">
        <v>36955</v>
      </c>
      <c r="G334" s="141">
        <v>76933</v>
      </c>
      <c r="H334" s="142">
        <v>37159</v>
      </c>
      <c r="I334" s="141">
        <v>77139</v>
      </c>
      <c r="J334" s="142">
        <v>37140</v>
      </c>
      <c r="K334" s="141">
        <v>77056</v>
      </c>
      <c r="L334" s="142">
        <v>36724</v>
      </c>
      <c r="M334" s="141">
        <v>76688</v>
      </c>
      <c r="N334" s="142">
        <v>36505</v>
      </c>
      <c r="O334" s="141">
        <v>76345</v>
      </c>
      <c r="P334" s="161">
        <v>36231</v>
      </c>
      <c r="Q334" s="141">
        <v>75585</v>
      </c>
      <c r="R334" s="161">
        <v>35799</v>
      </c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</row>
    <row r="335" spans="1:33" s="20" customFormat="1" x14ac:dyDescent="0.25">
      <c r="A335" s="133" t="s">
        <v>160</v>
      </c>
      <c r="B335" s="134" t="s">
        <v>167</v>
      </c>
      <c r="C335" s="45" t="s">
        <v>168</v>
      </c>
      <c r="D335" s="160" t="s">
        <v>61</v>
      </c>
      <c r="E335" s="142">
        <v>49904</v>
      </c>
      <c r="F335" s="142">
        <v>24685</v>
      </c>
      <c r="G335" s="142">
        <v>49891</v>
      </c>
      <c r="H335" s="142">
        <v>24596</v>
      </c>
      <c r="I335" s="142">
        <v>49635</v>
      </c>
      <c r="J335" s="142">
        <v>24382</v>
      </c>
      <c r="K335" s="142">
        <v>49094</v>
      </c>
      <c r="L335" s="142">
        <v>23844</v>
      </c>
      <c r="M335" s="142">
        <v>48370</v>
      </c>
      <c r="N335" s="142">
        <v>23453</v>
      </c>
      <c r="O335" s="142">
        <v>47686</v>
      </c>
      <c r="P335" s="161">
        <v>23030</v>
      </c>
      <c r="Q335" s="142">
        <v>46664</v>
      </c>
      <c r="R335" s="161">
        <v>22433</v>
      </c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</row>
    <row r="336" spans="1:33" s="20" customFormat="1" x14ac:dyDescent="0.25">
      <c r="A336" s="133" t="s">
        <v>160</v>
      </c>
      <c r="B336" s="134" t="s">
        <v>167</v>
      </c>
      <c r="C336" s="45" t="s">
        <v>168</v>
      </c>
      <c r="D336" s="160" t="s">
        <v>62</v>
      </c>
      <c r="E336" s="142">
        <v>26501</v>
      </c>
      <c r="F336" s="142">
        <v>12270</v>
      </c>
      <c r="G336" s="142">
        <v>27042</v>
      </c>
      <c r="H336" s="142">
        <v>12563</v>
      </c>
      <c r="I336" s="142">
        <v>27504</v>
      </c>
      <c r="J336" s="142">
        <v>12758</v>
      </c>
      <c r="K336" s="142">
        <v>27962</v>
      </c>
      <c r="L336" s="142">
        <v>12880</v>
      </c>
      <c r="M336" s="142">
        <v>28318</v>
      </c>
      <c r="N336" s="142">
        <v>13052</v>
      </c>
      <c r="O336" s="142">
        <v>28659</v>
      </c>
      <c r="P336" s="161">
        <v>13201</v>
      </c>
      <c r="Q336" s="142">
        <v>28921</v>
      </c>
      <c r="R336" s="161">
        <v>13366</v>
      </c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</row>
    <row r="337" spans="1:33" s="20" customFormat="1" x14ac:dyDescent="0.25">
      <c r="A337" s="133" t="s">
        <v>160</v>
      </c>
      <c r="B337" s="134" t="s">
        <v>167</v>
      </c>
      <c r="C337" s="45" t="s">
        <v>169</v>
      </c>
      <c r="D337" s="160" t="s">
        <v>71</v>
      </c>
      <c r="E337" s="141">
        <v>51527</v>
      </c>
      <c r="F337" s="142">
        <v>25536</v>
      </c>
      <c r="G337" s="141">
        <v>50959</v>
      </c>
      <c r="H337" s="142">
        <v>25096</v>
      </c>
      <c r="I337" s="141">
        <v>50468</v>
      </c>
      <c r="J337" s="142">
        <v>24716</v>
      </c>
      <c r="K337" s="141">
        <v>49429</v>
      </c>
      <c r="L337" s="142">
        <v>24148</v>
      </c>
      <c r="M337" s="141">
        <v>48680</v>
      </c>
      <c r="N337" s="142">
        <v>23696</v>
      </c>
      <c r="O337" s="141">
        <v>48049</v>
      </c>
      <c r="P337" s="161">
        <v>23279</v>
      </c>
      <c r="Q337" s="141">
        <v>47134</v>
      </c>
      <c r="R337" s="161">
        <v>22704</v>
      </c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</row>
    <row r="338" spans="1:33" s="20" customFormat="1" x14ac:dyDescent="0.25">
      <c r="A338" s="133" t="s">
        <v>160</v>
      </c>
      <c r="B338" s="134" t="s">
        <v>167</v>
      </c>
      <c r="C338" s="45" t="s">
        <v>170</v>
      </c>
      <c r="D338" s="160" t="s">
        <v>60</v>
      </c>
      <c r="E338" s="141">
        <v>48095</v>
      </c>
      <c r="F338" s="142">
        <v>22135</v>
      </c>
      <c r="G338" s="141">
        <v>48405</v>
      </c>
      <c r="H338" s="142">
        <v>22248</v>
      </c>
      <c r="I338" s="141">
        <v>48541</v>
      </c>
      <c r="J338" s="142">
        <v>22249</v>
      </c>
      <c r="K338" s="141">
        <v>49033</v>
      </c>
      <c r="L338" s="142">
        <v>22378</v>
      </c>
      <c r="M338" s="141">
        <v>48941</v>
      </c>
      <c r="N338" s="142">
        <v>22285</v>
      </c>
      <c r="O338" s="141">
        <v>48762</v>
      </c>
      <c r="P338" s="161">
        <v>22243</v>
      </c>
      <c r="Q338" s="141">
        <v>48561</v>
      </c>
      <c r="R338" s="161">
        <v>22127</v>
      </c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</row>
    <row r="339" spans="1:33" s="20" customFormat="1" x14ac:dyDescent="0.25">
      <c r="A339" s="133" t="s">
        <v>160</v>
      </c>
      <c r="B339" s="134" t="s">
        <v>167</v>
      </c>
      <c r="C339" s="45" t="s">
        <v>170</v>
      </c>
      <c r="D339" s="160" t="s">
        <v>61</v>
      </c>
      <c r="E339" s="142">
        <v>17873</v>
      </c>
      <c r="F339" s="142">
        <v>8698</v>
      </c>
      <c r="G339" s="142">
        <v>17920</v>
      </c>
      <c r="H339" s="142">
        <v>8695</v>
      </c>
      <c r="I339" s="142">
        <v>17930</v>
      </c>
      <c r="J339" s="142">
        <v>8678</v>
      </c>
      <c r="K339" s="142">
        <v>17897</v>
      </c>
      <c r="L339" s="142">
        <v>8585</v>
      </c>
      <c r="M339" s="142">
        <v>17734</v>
      </c>
      <c r="N339" s="142">
        <v>8459</v>
      </c>
      <c r="O339" s="142">
        <v>17458</v>
      </c>
      <c r="P339" s="161">
        <v>8305</v>
      </c>
      <c r="Q339" s="142">
        <v>17178</v>
      </c>
      <c r="R339" s="161">
        <v>8150</v>
      </c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</row>
    <row r="340" spans="1:33" s="20" customFormat="1" x14ac:dyDescent="0.25">
      <c r="A340" s="133" t="s">
        <v>160</v>
      </c>
      <c r="B340" s="134" t="s">
        <v>167</v>
      </c>
      <c r="C340" s="45" t="s">
        <v>170</v>
      </c>
      <c r="D340" s="160" t="s">
        <v>62</v>
      </c>
      <c r="E340" s="142">
        <v>30222</v>
      </c>
      <c r="F340" s="142">
        <v>13437</v>
      </c>
      <c r="G340" s="142">
        <v>30485</v>
      </c>
      <c r="H340" s="142">
        <v>13553</v>
      </c>
      <c r="I340" s="142">
        <v>30611</v>
      </c>
      <c r="J340" s="142">
        <v>13571</v>
      </c>
      <c r="K340" s="142">
        <v>31136</v>
      </c>
      <c r="L340" s="142">
        <v>13793</v>
      </c>
      <c r="M340" s="142">
        <v>31207</v>
      </c>
      <c r="N340" s="142">
        <v>13826</v>
      </c>
      <c r="O340" s="142">
        <v>31304</v>
      </c>
      <c r="P340" s="161">
        <v>13938</v>
      </c>
      <c r="Q340" s="142">
        <v>31383</v>
      </c>
      <c r="R340" s="161">
        <v>13977</v>
      </c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</row>
    <row r="341" spans="1:33" s="20" customFormat="1" x14ac:dyDescent="0.25">
      <c r="A341" s="133" t="s">
        <v>160</v>
      </c>
      <c r="B341" s="134" t="s">
        <v>167</v>
      </c>
      <c r="C341" s="45" t="s">
        <v>167</v>
      </c>
      <c r="D341" s="160" t="s">
        <v>60</v>
      </c>
      <c r="E341" s="141">
        <v>54974</v>
      </c>
      <c r="F341" s="142">
        <v>25822</v>
      </c>
      <c r="G341" s="141">
        <v>55249</v>
      </c>
      <c r="H341" s="142">
        <v>25879</v>
      </c>
      <c r="I341" s="141">
        <v>55606</v>
      </c>
      <c r="J341" s="142">
        <v>25943</v>
      </c>
      <c r="K341" s="141">
        <v>56495</v>
      </c>
      <c r="L341" s="142">
        <v>26113</v>
      </c>
      <c r="M341" s="141">
        <v>56657</v>
      </c>
      <c r="N341" s="142">
        <v>26152</v>
      </c>
      <c r="O341" s="141">
        <v>56655</v>
      </c>
      <c r="P341" s="161">
        <v>26098</v>
      </c>
      <c r="Q341" s="141">
        <v>56588</v>
      </c>
      <c r="R341" s="161">
        <v>26076</v>
      </c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</row>
    <row r="342" spans="1:33" s="20" customFormat="1" x14ac:dyDescent="0.25">
      <c r="A342" s="133" t="s">
        <v>160</v>
      </c>
      <c r="B342" s="134" t="s">
        <v>167</v>
      </c>
      <c r="C342" s="45" t="s">
        <v>167</v>
      </c>
      <c r="D342" s="160" t="s">
        <v>61</v>
      </c>
      <c r="E342" s="142">
        <v>4013</v>
      </c>
      <c r="F342" s="142">
        <v>1939</v>
      </c>
      <c r="G342" s="142">
        <v>4019</v>
      </c>
      <c r="H342" s="142">
        <v>1937</v>
      </c>
      <c r="I342" s="142">
        <v>4092</v>
      </c>
      <c r="J342" s="142">
        <v>1954</v>
      </c>
      <c r="K342" s="142">
        <v>5709</v>
      </c>
      <c r="L342" s="142">
        <v>2680</v>
      </c>
      <c r="M342" s="142">
        <v>5723</v>
      </c>
      <c r="N342" s="142">
        <v>2681</v>
      </c>
      <c r="O342" s="142">
        <v>5697</v>
      </c>
      <c r="P342" s="161">
        <v>2669</v>
      </c>
      <c r="Q342" s="142">
        <v>5605</v>
      </c>
      <c r="R342" s="161">
        <v>2629</v>
      </c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</row>
    <row r="343" spans="1:33" s="20" customFormat="1" x14ac:dyDescent="0.25">
      <c r="A343" s="133" t="s">
        <v>160</v>
      </c>
      <c r="B343" s="134" t="s">
        <v>167</v>
      </c>
      <c r="C343" s="45" t="s">
        <v>167</v>
      </c>
      <c r="D343" s="160" t="s">
        <v>62</v>
      </c>
      <c r="E343" s="142">
        <v>50961</v>
      </c>
      <c r="F343" s="142">
        <v>23883</v>
      </c>
      <c r="G343" s="142">
        <v>51230</v>
      </c>
      <c r="H343" s="142">
        <v>23942</v>
      </c>
      <c r="I343" s="142">
        <v>51514</v>
      </c>
      <c r="J343" s="142">
        <v>23989</v>
      </c>
      <c r="K343" s="142">
        <v>50786</v>
      </c>
      <c r="L343" s="142">
        <v>23433</v>
      </c>
      <c r="M343" s="142">
        <v>50934</v>
      </c>
      <c r="N343" s="142">
        <v>23471</v>
      </c>
      <c r="O343" s="142">
        <v>50958</v>
      </c>
      <c r="P343" s="161">
        <v>23429</v>
      </c>
      <c r="Q343" s="142">
        <v>50983</v>
      </c>
      <c r="R343" s="161">
        <v>23447</v>
      </c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</row>
    <row r="344" spans="1:33" s="20" customFormat="1" x14ac:dyDescent="0.25">
      <c r="A344" s="133" t="s">
        <v>160</v>
      </c>
      <c r="B344" s="134" t="s">
        <v>167</v>
      </c>
      <c r="C344" s="45" t="s">
        <v>171</v>
      </c>
      <c r="D344" s="160" t="s">
        <v>60</v>
      </c>
      <c r="E344" s="141">
        <v>73330</v>
      </c>
      <c r="F344" s="142">
        <v>34500</v>
      </c>
      <c r="G344" s="141">
        <v>73331</v>
      </c>
      <c r="H344" s="142">
        <v>34394</v>
      </c>
      <c r="I344" s="141">
        <v>73365</v>
      </c>
      <c r="J344" s="142">
        <v>34267</v>
      </c>
      <c r="K344" s="141">
        <v>73801</v>
      </c>
      <c r="L344" s="142">
        <v>34223</v>
      </c>
      <c r="M344" s="141">
        <v>73361</v>
      </c>
      <c r="N344" s="142">
        <v>33923</v>
      </c>
      <c r="O344" s="141">
        <v>72974</v>
      </c>
      <c r="P344" s="161">
        <v>33686</v>
      </c>
      <c r="Q344" s="141">
        <v>72287</v>
      </c>
      <c r="R344" s="161">
        <v>33356</v>
      </c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</row>
    <row r="345" spans="1:33" s="20" customFormat="1" x14ac:dyDescent="0.25">
      <c r="A345" s="133" t="s">
        <v>160</v>
      </c>
      <c r="B345" s="134" t="s">
        <v>167</v>
      </c>
      <c r="C345" s="45" t="s">
        <v>171</v>
      </c>
      <c r="D345" s="160" t="s">
        <v>61</v>
      </c>
      <c r="E345" s="142">
        <v>35674</v>
      </c>
      <c r="F345" s="142">
        <v>17394</v>
      </c>
      <c r="G345" s="142">
        <v>35509</v>
      </c>
      <c r="H345" s="142">
        <v>17262</v>
      </c>
      <c r="I345" s="142">
        <v>35465</v>
      </c>
      <c r="J345" s="142">
        <v>17163</v>
      </c>
      <c r="K345" s="142">
        <v>35331</v>
      </c>
      <c r="L345" s="142">
        <v>16981</v>
      </c>
      <c r="M345" s="142">
        <v>34911</v>
      </c>
      <c r="N345" s="142">
        <v>16738</v>
      </c>
      <c r="O345" s="142">
        <v>34592</v>
      </c>
      <c r="P345" s="161">
        <v>16526</v>
      </c>
      <c r="Q345" s="142">
        <v>34049</v>
      </c>
      <c r="R345" s="161">
        <v>16234</v>
      </c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</row>
    <row r="346" spans="1:33" s="20" customFormat="1" x14ac:dyDescent="0.25">
      <c r="A346" s="133" t="s">
        <v>160</v>
      </c>
      <c r="B346" s="134" t="s">
        <v>167</v>
      </c>
      <c r="C346" s="45" t="s">
        <v>171</v>
      </c>
      <c r="D346" s="160" t="s">
        <v>62</v>
      </c>
      <c r="E346" s="142">
        <v>37656</v>
      </c>
      <c r="F346" s="142">
        <v>17106</v>
      </c>
      <c r="G346" s="142">
        <v>37822</v>
      </c>
      <c r="H346" s="142">
        <v>17132</v>
      </c>
      <c r="I346" s="142">
        <v>37900</v>
      </c>
      <c r="J346" s="142">
        <v>17104</v>
      </c>
      <c r="K346" s="142">
        <v>38470</v>
      </c>
      <c r="L346" s="142">
        <v>17242</v>
      </c>
      <c r="M346" s="142">
        <v>38450</v>
      </c>
      <c r="N346" s="142">
        <v>17185</v>
      </c>
      <c r="O346" s="142">
        <v>38382</v>
      </c>
      <c r="P346" s="161">
        <v>17160</v>
      </c>
      <c r="Q346" s="142">
        <v>38238</v>
      </c>
      <c r="R346" s="161">
        <v>17122</v>
      </c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</row>
    <row r="347" spans="1:33" s="20" customFormat="1" x14ac:dyDescent="0.25">
      <c r="A347" s="133" t="s">
        <v>160</v>
      </c>
      <c r="B347" s="134" t="s">
        <v>167</v>
      </c>
      <c r="C347" s="45" t="s">
        <v>133</v>
      </c>
      <c r="D347" s="160" t="s">
        <v>60</v>
      </c>
      <c r="E347" s="141">
        <v>76192</v>
      </c>
      <c r="F347" s="142">
        <v>36861</v>
      </c>
      <c r="G347" s="141">
        <v>75931</v>
      </c>
      <c r="H347" s="142">
        <v>36558</v>
      </c>
      <c r="I347" s="141">
        <v>75886</v>
      </c>
      <c r="J347" s="142">
        <v>36341</v>
      </c>
      <c r="K347" s="141">
        <v>76535</v>
      </c>
      <c r="L347" s="142">
        <v>36201</v>
      </c>
      <c r="M347" s="141">
        <v>75787</v>
      </c>
      <c r="N347" s="142">
        <v>35692</v>
      </c>
      <c r="O347" s="141">
        <v>74855</v>
      </c>
      <c r="P347" s="161">
        <v>35151</v>
      </c>
      <c r="Q347" s="141">
        <v>73942</v>
      </c>
      <c r="R347" s="161">
        <v>34640</v>
      </c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</row>
    <row r="348" spans="1:33" s="20" customFormat="1" x14ac:dyDescent="0.25">
      <c r="A348" s="133" t="s">
        <v>160</v>
      </c>
      <c r="B348" s="134" t="s">
        <v>167</v>
      </c>
      <c r="C348" s="45" t="s">
        <v>133</v>
      </c>
      <c r="D348" s="160" t="s">
        <v>61</v>
      </c>
      <c r="E348" s="142">
        <v>42714</v>
      </c>
      <c r="F348" s="142">
        <v>21301</v>
      </c>
      <c r="G348" s="142">
        <v>42207</v>
      </c>
      <c r="H348" s="142">
        <v>20897</v>
      </c>
      <c r="I348" s="142">
        <v>41887</v>
      </c>
      <c r="J348" s="142">
        <v>20601</v>
      </c>
      <c r="K348" s="142">
        <v>42049</v>
      </c>
      <c r="L348" s="142">
        <v>20326</v>
      </c>
      <c r="M348" s="142">
        <v>41463</v>
      </c>
      <c r="N348" s="142">
        <v>19929</v>
      </c>
      <c r="O348" s="142">
        <v>40637</v>
      </c>
      <c r="P348" s="161">
        <v>19445</v>
      </c>
      <c r="Q348" s="142">
        <v>39774</v>
      </c>
      <c r="R348" s="161">
        <v>18999</v>
      </c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</row>
    <row r="349" spans="1:33" s="20" customFormat="1" x14ac:dyDescent="0.25">
      <c r="A349" s="133" t="s">
        <v>160</v>
      </c>
      <c r="B349" s="134" t="s">
        <v>167</v>
      </c>
      <c r="C349" s="45" t="s">
        <v>133</v>
      </c>
      <c r="D349" s="160" t="s">
        <v>62</v>
      </c>
      <c r="E349" s="142">
        <v>33478</v>
      </c>
      <c r="F349" s="142">
        <v>15560</v>
      </c>
      <c r="G349" s="142">
        <v>33724</v>
      </c>
      <c r="H349" s="142">
        <v>15661</v>
      </c>
      <c r="I349" s="142">
        <v>33999</v>
      </c>
      <c r="J349" s="142">
        <v>15740</v>
      </c>
      <c r="K349" s="142">
        <v>34486</v>
      </c>
      <c r="L349" s="142">
        <v>15875</v>
      </c>
      <c r="M349" s="142">
        <v>34324</v>
      </c>
      <c r="N349" s="142">
        <v>15763</v>
      </c>
      <c r="O349" s="142">
        <v>34218</v>
      </c>
      <c r="P349" s="161">
        <v>15706</v>
      </c>
      <c r="Q349" s="142">
        <v>34168</v>
      </c>
      <c r="R349" s="161">
        <v>15641</v>
      </c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</row>
    <row r="350" spans="1:33" s="20" customFormat="1" x14ac:dyDescent="0.25">
      <c r="A350" s="133" t="s">
        <v>160</v>
      </c>
      <c r="B350" s="134" t="s">
        <v>172</v>
      </c>
      <c r="C350" s="38"/>
      <c r="D350" s="159" t="s">
        <v>60</v>
      </c>
      <c r="E350" s="162">
        <v>283455</v>
      </c>
      <c r="F350" s="162">
        <v>133806</v>
      </c>
      <c r="G350" s="162">
        <v>284091</v>
      </c>
      <c r="H350" s="162">
        <v>133601</v>
      </c>
      <c r="I350" s="162">
        <v>284669</v>
      </c>
      <c r="J350" s="162">
        <v>133303</v>
      </c>
      <c r="K350" s="162">
        <v>287925</v>
      </c>
      <c r="L350" s="162">
        <v>133767</v>
      </c>
      <c r="M350" s="162">
        <v>286521</v>
      </c>
      <c r="N350" s="162">
        <v>132928</v>
      </c>
      <c r="O350" s="162">
        <v>285402</v>
      </c>
      <c r="P350" s="163">
        <v>132303</v>
      </c>
      <c r="Q350" s="162">
        <v>284166</v>
      </c>
      <c r="R350" s="163">
        <v>131651</v>
      </c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</row>
    <row r="351" spans="1:33" s="20" customFormat="1" x14ac:dyDescent="0.25">
      <c r="A351" s="133" t="s">
        <v>160</v>
      </c>
      <c r="B351" s="134" t="s">
        <v>172</v>
      </c>
      <c r="C351" s="38"/>
      <c r="D351" s="159" t="s">
        <v>61</v>
      </c>
      <c r="E351" s="162">
        <v>114348</v>
      </c>
      <c r="F351" s="162">
        <v>56623</v>
      </c>
      <c r="G351" s="162">
        <v>113982</v>
      </c>
      <c r="H351" s="162">
        <v>56173</v>
      </c>
      <c r="I351" s="162">
        <v>113469</v>
      </c>
      <c r="J351" s="162">
        <v>55596</v>
      </c>
      <c r="K351" s="162">
        <v>114550</v>
      </c>
      <c r="L351" s="162">
        <v>55562</v>
      </c>
      <c r="M351" s="162">
        <v>112970</v>
      </c>
      <c r="N351" s="162">
        <v>54649</v>
      </c>
      <c r="O351" s="162">
        <v>111405</v>
      </c>
      <c r="P351" s="163">
        <v>53793</v>
      </c>
      <c r="Q351" s="162">
        <v>109584</v>
      </c>
      <c r="R351" s="163">
        <v>52721</v>
      </c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</row>
    <row r="352" spans="1:33" s="20" customFormat="1" x14ac:dyDescent="0.25">
      <c r="A352" s="133" t="s">
        <v>160</v>
      </c>
      <c r="B352" s="134" t="s">
        <v>172</v>
      </c>
      <c r="C352" s="38"/>
      <c r="D352" s="159" t="s">
        <v>62</v>
      </c>
      <c r="E352" s="162">
        <v>169107</v>
      </c>
      <c r="F352" s="162">
        <v>77183</v>
      </c>
      <c r="G352" s="162">
        <v>170109</v>
      </c>
      <c r="H352" s="162">
        <v>77428</v>
      </c>
      <c r="I352" s="162">
        <v>171200</v>
      </c>
      <c r="J352" s="162">
        <v>77707</v>
      </c>
      <c r="K352" s="162">
        <v>173375</v>
      </c>
      <c r="L352" s="162">
        <v>78205</v>
      </c>
      <c r="M352" s="162">
        <v>173551</v>
      </c>
      <c r="N352" s="162">
        <v>78279</v>
      </c>
      <c r="O352" s="162">
        <v>173997</v>
      </c>
      <c r="P352" s="163">
        <v>78510</v>
      </c>
      <c r="Q352" s="162">
        <v>174582</v>
      </c>
      <c r="R352" s="163">
        <v>78930</v>
      </c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</row>
    <row r="353" spans="1:33" s="20" customFormat="1" x14ac:dyDescent="0.25">
      <c r="A353" s="133" t="s">
        <v>160</v>
      </c>
      <c r="B353" s="134" t="s">
        <v>172</v>
      </c>
      <c r="C353" s="45" t="s">
        <v>173</v>
      </c>
      <c r="D353" s="160" t="s">
        <v>60</v>
      </c>
      <c r="E353" s="141">
        <v>32174</v>
      </c>
      <c r="F353" s="142">
        <v>15215</v>
      </c>
      <c r="G353" s="141">
        <v>32198</v>
      </c>
      <c r="H353" s="142">
        <v>15151</v>
      </c>
      <c r="I353" s="141">
        <v>32342</v>
      </c>
      <c r="J353" s="142">
        <v>15163</v>
      </c>
      <c r="K353" s="141">
        <v>32480</v>
      </c>
      <c r="L353" s="142">
        <v>15103</v>
      </c>
      <c r="M353" s="141">
        <v>32315</v>
      </c>
      <c r="N353" s="142">
        <v>14981</v>
      </c>
      <c r="O353" s="141">
        <v>32153</v>
      </c>
      <c r="P353" s="161">
        <v>14903</v>
      </c>
      <c r="Q353" s="141">
        <v>32107</v>
      </c>
      <c r="R353" s="161">
        <v>14897</v>
      </c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</row>
    <row r="354" spans="1:33" s="20" customFormat="1" x14ac:dyDescent="0.25">
      <c r="A354" s="133" t="s">
        <v>160</v>
      </c>
      <c r="B354" s="134" t="s">
        <v>172</v>
      </c>
      <c r="C354" s="45" t="s">
        <v>173</v>
      </c>
      <c r="D354" s="160" t="s">
        <v>61</v>
      </c>
      <c r="E354" s="142">
        <v>12476</v>
      </c>
      <c r="F354" s="142">
        <v>6231</v>
      </c>
      <c r="G354" s="142">
        <v>12358</v>
      </c>
      <c r="H354" s="142">
        <v>6130</v>
      </c>
      <c r="I354" s="142">
        <v>12348</v>
      </c>
      <c r="J354" s="142">
        <v>6091</v>
      </c>
      <c r="K354" s="142">
        <v>12193</v>
      </c>
      <c r="L354" s="142">
        <v>5936</v>
      </c>
      <c r="M354" s="142">
        <v>12015</v>
      </c>
      <c r="N354" s="142">
        <v>5804</v>
      </c>
      <c r="O354" s="142">
        <v>11769</v>
      </c>
      <c r="P354" s="161">
        <v>5679</v>
      </c>
      <c r="Q354" s="142">
        <v>11557</v>
      </c>
      <c r="R354" s="161">
        <v>5544</v>
      </c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</row>
    <row r="355" spans="1:33" s="20" customFormat="1" x14ac:dyDescent="0.25">
      <c r="A355" s="133" t="s">
        <v>160</v>
      </c>
      <c r="B355" s="134" t="s">
        <v>172</v>
      </c>
      <c r="C355" s="45" t="s">
        <v>173</v>
      </c>
      <c r="D355" s="160" t="s">
        <v>62</v>
      </c>
      <c r="E355" s="142">
        <v>19698</v>
      </c>
      <c r="F355" s="142">
        <v>8984</v>
      </c>
      <c r="G355" s="142">
        <v>19840</v>
      </c>
      <c r="H355" s="142">
        <v>9021</v>
      </c>
      <c r="I355" s="142">
        <v>19994</v>
      </c>
      <c r="J355" s="142">
        <v>9072</v>
      </c>
      <c r="K355" s="142">
        <v>20287</v>
      </c>
      <c r="L355" s="142">
        <v>9167</v>
      </c>
      <c r="M355" s="142">
        <v>20300</v>
      </c>
      <c r="N355" s="142">
        <v>9177</v>
      </c>
      <c r="O355" s="142">
        <v>20384</v>
      </c>
      <c r="P355" s="161">
        <v>9224</v>
      </c>
      <c r="Q355" s="142">
        <v>20550</v>
      </c>
      <c r="R355" s="161">
        <v>9353</v>
      </c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</row>
    <row r="356" spans="1:33" s="20" customFormat="1" x14ac:dyDescent="0.25">
      <c r="A356" s="133" t="s">
        <v>160</v>
      </c>
      <c r="B356" s="134" t="s">
        <v>172</v>
      </c>
      <c r="C356" s="45" t="s">
        <v>174</v>
      </c>
      <c r="D356" s="160" t="s">
        <v>60</v>
      </c>
      <c r="E356" s="141">
        <v>32596</v>
      </c>
      <c r="F356" s="142">
        <v>14923</v>
      </c>
      <c r="G356" s="141">
        <v>32680</v>
      </c>
      <c r="H356" s="142">
        <v>14965</v>
      </c>
      <c r="I356" s="141">
        <v>32776</v>
      </c>
      <c r="J356" s="142">
        <v>14959</v>
      </c>
      <c r="K356" s="141">
        <v>33107</v>
      </c>
      <c r="L356" s="142">
        <v>15055</v>
      </c>
      <c r="M356" s="141">
        <v>32954</v>
      </c>
      <c r="N356" s="142">
        <v>14949</v>
      </c>
      <c r="O356" s="141">
        <v>32888</v>
      </c>
      <c r="P356" s="161">
        <v>14900</v>
      </c>
      <c r="Q356" s="141">
        <v>32793</v>
      </c>
      <c r="R356" s="161">
        <v>14875</v>
      </c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</row>
    <row r="357" spans="1:33" s="20" customFormat="1" x14ac:dyDescent="0.25">
      <c r="A357" s="133" t="s">
        <v>160</v>
      </c>
      <c r="B357" s="134" t="s">
        <v>172</v>
      </c>
      <c r="C357" s="45" t="s">
        <v>174</v>
      </c>
      <c r="D357" s="160" t="s">
        <v>61</v>
      </c>
      <c r="E357" s="142">
        <v>8419</v>
      </c>
      <c r="F357" s="142">
        <v>3982</v>
      </c>
      <c r="G357" s="142">
        <v>8430</v>
      </c>
      <c r="H357" s="142">
        <v>3978</v>
      </c>
      <c r="I357" s="142">
        <v>8426</v>
      </c>
      <c r="J357" s="142">
        <v>3956</v>
      </c>
      <c r="K357" s="142">
        <v>8638</v>
      </c>
      <c r="L357" s="142">
        <v>4053</v>
      </c>
      <c r="M357" s="142">
        <v>8538</v>
      </c>
      <c r="N357" s="142">
        <v>3991</v>
      </c>
      <c r="O357" s="142">
        <v>8463</v>
      </c>
      <c r="P357" s="161">
        <v>3960</v>
      </c>
      <c r="Q357" s="142">
        <v>8305</v>
      </c>
      <c r="R357" s="161">
        <v>3884</v>
      </c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</row>
    <row r="358" spans="1:33" s="20" customFormat="1" x14ac:dyDescent="0.25">
      <c r="A358" s="133" t="s">
        <v>160</v>
      </c>
      <c r="B358" s="134" t="s">
        <v>172</v>
      </c>
      <c r="C358" s="45" t="s">
        <v>174</v>
      </c>
      <c r="D358" s="160" t="s">
        <v>62</v>
      </c>
      <c r="E358" s="142">
        <v>24177</v>
      </c>
      <c r="F358" s="142">
        <v>10941</v>
      </c>
      <c r="G358" s="142">
        <v>24250</v>
      </c>
      <c r="H358" s="142">
        <v>10987</v>
      </c>
      <c r="I358" s="142">
        <v>24350</v>
      </c>
      <c r="J358" s="142">
        <v>11003</v>
      </c>
      <c r="K358" s="142">
        <v>24469</v>
      </c>
      <c r="L358" s="142">
        <v>11002</v>
      </c>
      <c r="M358" s="142">
        <v>24416</v>
      </c>
      <c r="N358" s="142">
        <v>10958</v>
      </c>
      <c r="O358" s="142">
        <v>24425</v>
      </c>
      <c r="P358" s="161">
        <v>10940</v>
      </c>
      <c r="Q358" s="142">
        <v>24488</v>
      </c>
      <c r="R358" s="161">
        <v>10991</v>
      </c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</row>
    <row r="359" spans="1:33" s="20" customFormat="1" x14ac:dyDescent="0.25">
      <c r="A359" s="133" t="s">
        <v>160</v>
      </c>
      <c r="B359" s="134" t="s">
        <v>172</v>
      </c>
      <c r="C359" s="45" t="s">
        <v>175</v>
      </c>
      <c r="D359" s="160" t="s">
        <v>60</v>
      </c>
      <c r="E359" s="141">
        <v>25805</v>
      </c>
      <c r="F359" s="142">
        <v>11931</v>
      </c>
      <c r="G359" s="141">
        <v>25820</v>
      </c>
      <c r="H359" s="142">
        <v>11910</v>
      </c>
      <c r="I359" s="141">
        <v>25779</v>
      </c>
      <c r="J359" s="142">
        <v>11814</v>
      </c>
      <c r="K359" s="141">
        <v>26344</v>
      </c>
      <c r="L359" s="142">
        <v>12003</v>
      </c>
      <c r="M359" s="141">
        <v>26166</v>
      </c>
      <c r="N359" s="142">
        <v>11919</v>
      </c>
      <c r="O359" s="141">
        <v>26130</v>
      </c>
      <c r="P359" s="161">
        <v>11937</v>
      </c>
      <c r="Q359" s="141">
        <v>26123</v>
      </c>
      <c r="R359" s="161">
        <v>11924</v>
      </c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</row>
    <row r="360" spans="1:33" s="20" customFormat="1" x14ac:dyDescent="0.25">
      <c r="A360" s="133" t="s">
        <v>160</v>
      </c>
      <c r="B360" s="134" t="s">
        <v>172</v>
      </c>
      <c r="C360" s="45" t="s">
        <v>175</v>
      </c>
      <c r="D360" s="160" t="s">
        <v>61</v>
      </c>
      <c r="E360" s="142">
        <v>7039</v>
      </c>
      <c r="F360" s="142">
        <v>3444</v>
      </c>
      <c r="G360" s="142">
        <v>7013</v>
      </c>
      <c r="H360" s="142">
        <v>3421</v>
      </c>
      <c r="I360" s="142">
        <v>6920</v>
      </c>
      <c r="J360" s="142">
        <v>3343</v>
      </c>
      <c r="K360" s="142">
        <v>7036</v>
      </c>
      <c r="L360" s="142">
        <v>3418</v>
      </c>
      <c r="M360" s="142">
        <v>6939</v>
      </c>
      <c r="N360" s="142">
        <v>3387</v>
      </c>
      <c r="O360" s="142">
        <v>6898</v>
      </c>
      <c r="P360" s="161">
        <v>3374</v>
      </c>
      <c r="Q360" s="142">
        <v>6844</v>
      </c>
      <c r="R360" s="161">
        <v>3343</v>
      </c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</row>
    <row r="361" spans="1:33" s="20" customFormat="1" x14ac:dyDescent="0.25">
      <c r="A361" s="133" t="s">
        <v>160</v>
      </c>
      <c r="B361" s="134" t="s">
        <v>172</v>
      </c>
      <c r="C361" s="45" t="s">
        <v>175</v>
      </c>
      <c r="D361" s="160" t="s">
        <v>62</v>
      </c>
      <c r="E361" s="142">
        <v>18766</v>
      </c>
      <c r="F361" s="142">
        <v>8487</v>
      </c>
      <c r="G361" s="142">
        <v>18807</v>
      </c>
      <c r="H361" s="142">
        <v>8489</v>
      </c>
      <c r="I361" s="142">
        <v>18859</v>
      </c>
      <c r="J361" s="142">
        <v>8471</v>
      </c>
      <c r="K361" s="142">
        <v>19308</v>
      </c>
      <c r="L361" s="142">
        <v>8585</v>
      </c>
      <c r="M361" s="142">
        <v>19227</v>
      </c>
      <c r="N361" s="142">
        <v>8532</v>
      </c>
      <c r="O361" s="142">
        <v>19232</v>
      </c>
      <c r="P361" s="161">
        <v>8563</v>
      </c>
      <c r="Q361" s="142">
        <v>19279</v>
      </c>
      <c r="R361" s="161">
        <v>8581</v>
      </c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</row>
    <row r="362" spans="1:33" s="20" customFormat="1" x14ac:dyDescent="0.25">
      <c r="A362" s="133" t="s">
        <v>160</v>
      </c>
      <c r="B362" s="134" t="s">
        <v>172</v>
      </c>
      <c r="C362" s="45" t="s">
        <v>172</v>
      </c>
      <c r="D362" s="160" t="s">
        <v>60</v>
      </c>
      <c r="E362" s="141">
        <v>74811</v>
      </c>
      <c r="F362" s="142">
        <v>35548</v>
      </c>
      <c r="G362" s="141">
        <v>74954</v>
      </c>
      <c r="H362" s="142">
        <v>35460</v>
      </c>
      <c r="I362" s="141">
        <v>75191</v>
      </c>
      <c r="J362" s="142">
        <v>35394</v>
      </c>
      <c r="K362" s="141">
        <v>76267</v>
      </c>
      <c r="L362" s="142">
        <v>35623</v>
      </c>
      <c r="M362" s="141">
        <v>75926</v>
      </c>
      <c r="N362" s="142">
        <v>35403</v>
      </c>
      <c r="O362" s="141">
        <v>75677</v>
      </c>
      <c r="P362" s="161">
        <v>35316</v>
      </c>
      <c r="Q362" s="141">
        <v>75428</v>
      </c>
      <c r="R362" s="161">
        <v>35152</v>
      </c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</row>
    <row r="363" spans="1:33" s="20" customFormat="1" x14ac:dyDescent="0.25">
      <c r="A363" s="133" t="s">
        <v>160</v>
      </c>
      <c r="B363" s="134" t="s">
        <v>172</v>
      </c>
      <c r="C363" s="45" t="s">
        <v>172</v>
      </c>
      <c r="D363" s="160" t="s">
        <v>61</v>
      </c>
      <c r="E363" s="142">
        <v>34618</v>
      </c>
      <c r="F363" s="142">
        <v>17180</v>
      </c>
      <c r="G363" s="142">
        <v>34526</v>
      </c>
      <c r="H363" s="142">
        <v>17057</v>
      </c>
      <c r="I363" s="142">
        <v>34461</v>
      </c>
      <c r="J363" s="142">
        <v>16936</v>
      </c>
      <c r="K363" s="142">
        <v>34955</v>
      </c>
      <c r="L363" s="142">
        <v>17025</v>
      </c>
      <c r="M363" s="142">
        <v>34520</v>
      </c>
      <c r="N363" s="142">
        <v>16772</v>
      </c>
      <c r="O363" s="142">
        <v>34095</v>
      </c>
      <c r="P363" s="161">
        <v>16551</v>
      </c>
      <c r="Q363" s="142">
        <v>33641</v>
      </c>
      <c r="R363" s="161">
        <v>16264</v>
      </c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</row>
    <row r="364" spans="1:33" s="20" customFormat="1" x14ac:dyDescent="0.25">
      <c r="A364" s="133" t="s">
        <v>160</v>
      </c>
      <c r="B364" s="134" t="s">
        <v>172</v>
      </c>
      <c r="C364" s="45" t="s">
        <v>172</v>
      </c>
      <c r="D364" s="160" t="s">
        <v>62</v>
      </c>
      <c r="E364" s="142">
        <v>40193</v>
      </c>
      <c r="F364" s="142">
        <v>18368</v>
      </c>
      <c r="G364" s="142">
        <v>40428</v>
      </c>
      <c r="H364" s="142">
        <v>18403</v>
      </c>
      <c r="I364" s="142">
        <v>40730</v>
      </c>
      <c r="J364" s="142">
        <v>18458</v>
      </c>
      <c r="K364" s="142">
        <v>41312</v>
      </c>
      <c r="L364" s="142">
        <v>18598</v>
      </c>
      <c r="M364" s="142">
        <v>41406</v>
      </c>
      <c r="N364" s="142">
        <v>18631</v>
      </c>
      <c r="O364" s="142">
        <v>41582</v>
      </c>
      <c r="P364" s="161">
        <v>18765</v>
      </c>
      <c r="Q364" s="142">
        <v>41787</v>
      </c>
      <c r="R364" s="161">
        <v>18888</v>
      </c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</row>
    <row r="365" spans="1:33" s="20" customFormat="1" x14ac:dyDescent="0.25">
      <c r="A365" s="133" t="s">
        <v>160</v>
      </c>
      <c r="B365" s="134" t="s">
        <v>172</v>
      </c>
      <c r="C365" s="45" t="s">
        <v>176</v>
      </c>
      <c r="D365" s="160" t="s">
        <v>60</v>
      </c>
      <c r="E365" s="141">
        <v>48516</v>
      </c>
      <c r="F365" s="142">
        <v>22990</v>
      </c>
      <c r="G365" s="141">
        <v>48629</v>
      </c>
      <c r="H365" s="142">
        <v>22905</v>
      </c>
      <c r="I365" s="141">
        <v>48732</v>
      </c>
      <c r="J365" s="142">
        <v>22899</v>
      </c>
      <c r="K365" s="141">
        <v>49248</v>
      </c>
      <c r="L365" s="142">
        <v>22939</v>
      </c>
      <c r="M365" s="141">
        <v>49002</v>
      </c>
      <c r="N365" s="142">
        <v>22824</v>
      </c>
      <c r="O365" s="141">
        <v>48815</v>
      </c>
      <c r="P365" s="161">
        <v>22669</v>
      </c>
      <c r="Q365" s="141">
        <v>48421</v>
      </c>
      <c r="R365" s="161">
        <v>22459</v>
      </c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</row>
    <row r="366" spans="1:33" s="20" customFormat="1" x14ac:dyDescent="0.25">
      <c r="A366" s="133" t="s">
        <v>160</v>
      </c>
      <c r="B366" s="134" t="s">
        <v>172</v>
      </c>
      <c r="C366" s="45" t="s">
        <v>176</v>
      </c>
      <c r="D366" s="160" t="s">
        <v>61</v>
      </c>
      <c r="E366" s="142">
        <v>16025</v>
      </c>
      <c r="F366" s="142">
        <v>8094</v>
      </c>
      <c r="G366" s="142">
        <v>15889</v>
      </c>
      <c r="H366" s="142">
        <v>7954</v>
      </c>
      <c r="I366" s="142">
        <v>15779</v>
      </c>
      <c r="J366" s="142">
        <v>7853</v>
      </c>
      <c r="K366" s="142">
        <v>15951</v>
      </c>
      <c r="L366" s="142">
        <v>7820</v>
      </c>
      <c r="M366" s="142">
        <v>15688</v>
      </c>
      <c r="N366" s="142">
        <v>7664</v>
      </c>
      <c r="O366" s="142">
        <v>15442</v>
      </c>
      <c r="P366" s="161">
        <v>7508</v>
      </c>
      <c r="Q366" s="142">
        <v>15040</v>
      </c>
      <c r="R366" s="161">
        <v>7282</v>
      </c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</row>
    <row r="367" spans="1:33" s="20" customFormat="1" x14ac:dyDescent="0.25">
      <c r="A367" s="133" t="s">
        <v>160</v>
      </c>
      <c r="B367" s="134" t="s">
        <v>172</v>
      </c>
      <c r="C367" s="45" t="s">
        <v>176</v>
      </c>
      <c r="D367" s="160" t="s">
        <v>62</v>
      </c>
      <c r="E367" s="142">
        <v>32491</v>
      </c>
      <c r="F367" s="142">
        <v>14896</v>
      </c>
      <c r="G367" s="142">
        <v>32740</v>
      </c>
      <c r="H367" s="142">
        <v>14951</v>
      </c>
      <c r="I367" s="142">
        <v>32953</v>
      </c>
      <c r="J367" s="142">
        <v>15046</v>
      </c>
      <c r="K367" s="142">
        <v>33297</v>
      </c>
      <c r="L367" s="142">
        <v>15119</v>
      </c>
      <c r="M367" s="142">
        <v>33314</v>
      </c>
      <c r="N367" s="142">
        <v>15160</v>
      </c>
      <c r="O367" s="142">
        <v>33373</v>
      </c>
      <c r="P367" s="161">
        <v>15161</v>
      </c>
      <c r="Q367" s="142">
        <v>33381</v>
      </c>
      <c r="R367" s="161">
        <v>15177</v>
      </c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</row>
    <row r="368" spans="1:33" s="20" customFormat="1" x14ac:dyDescent="0.25">
      <c r="A368" s="133" t="s">
        <v>160</v>
      </c>
      <c r="B368" s="134" t="s">
        <v>172</v>
      </c>
      <c r="C368" s="45" t="s">
        <v>177</v>
      </c>
      <c r="D368" s="160" t="s">
        <v>60</v>
      </c>
      <c r="E368" s="141">
        <v>26327</v>
      </c>
      <c r="F368" s="142">
        <v>12298</v>
      </c>
      <c r="G368" s="141">
        <v>26503</v>
      </c>
      <c r="H368" s="142">
        <v>12330</v>
      </c>
      <c r="I368" s="141">
        <v>26571</v>
      </c>
      <c r="J368" s="142">
        <v>12309</v>
      </c>
      <c r="K368" s="141">
        <v>26813</v>
      </c>
      <c r="L368" s="142">
        <v>12347</v>
      </c>
      <c r="M368" s="141">
        <v>26763</v>
      </c>
      <c r="N368" s="142">
        <v>12302</v>
      </c>
      <c r="O368" s="141">
        <v>26696</v>
      </c>
      <c r="P368" s="161">
        <v>12247</v>
      </c>
      <c r="Q368" s="141">
        <v>26649</v>
      </c>
      <c r="R368" s="161">
        <v>12226</v>
      </c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</row>
    <row r="369" spans="1:33" s="20" customFormat="1" x14ac:dyDescent="0.25">
      <c r="A369" s="133" t="s">
        <v>160</v>
      </c>
      <c r="B369" s="134" t="s">
        <v>172</v>
      </c>
      <c r="C369" s="45" t="s">
        <v>177</v>
      </c>
      <c r="D369" s="160" t="s">
        <v>61</v>
      </c>
      <c r="E369" s="142">
        <v>5807</v>
      </c>
      <c r="F369" s="142">
        <v>2844</v>
      </c>
      <c r="G369" s="142">
        <v>5833</v>
      </c>
      <c r="H369" s="142">
        <v>2841</v>
      </c>
      <c r="I369" s="142">
        <v>5760</v>
      </c>
      <c r="J369" s="142">
        <v>2793</v>
      </c>
      <c r="K369" s="142">
        <v>5835</v>
      </c>
      <c r="L369" s="142">
        <v>2792</v>
      </c>
      <c r="M369" s="142">
        <v>5726</v>
      </c>
      <c r="N369" s="142">
        <v>2730</v>
      </c>
      <c r="O369" s="142">
        <v>5660</v>
      </c>
      <c r="P369" s="161">
        <v>2668</v>
      </c>
      <c r="Q369" s="142">
        <v>5578</v>
      </c>
      <c r="R369" s="161">
        <v>2621</v>
      </c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</row>
    <row r="370" spans="1:33" s="20" customFormat="1" x14ac:dyDescent="0.25">
      <c r="A370" s="133" t="s">
        <v>160</v>
      </c>
      <c r="B370" s="134" t="s">
        <v>172</v>
      </c>
      <c r="C370" s="45" t="s">
        <v>177</v>
      </c>
      <c r="D370" s="160" t="s">
        <v>62</v>
      </c>
      <c r="E370" s="142">
        <v>20520</v>
      </c>
      <c r="F370" s="142">
        <v>9454</v>
      </c>
      <c r="G370" s="142">
        <v>20670</v>
      </c>
      <c r="H370" s="142">
        <v>9489</v>
      </c>
      <c r="I370" s="142">
        <v>20811</v>
      </c>
      <c r="J370" s="142">
        <v>9516</v>
      </c>
      <c r="K370" s="142">
        <v>20978</v>
      </c>
      <c r="L370" s="142">
        <v>9555</v>
      </c>
      <c r="M370" s="142">
        <v>21037</v>
      </c>
      <c r="N370" s="142">
        <v>9572</v>
      </c>
      <c r="O370" s="142">
        <v>21036</v>
      </c>
      <c r="P370" s="161">
        <v>9579</v>
      </c>
      <c r="Q370" s="142">
        <v>21071</v>
      </c>
      <c r="R370" s="161">
        <v>9605</v>
      </c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</row>
    <row r="371" spans="1:33" s="20" customFormat="1" x14ac:dyDescent="0.25">
      <c r="A371" s="133" t="s">
        <v>160</v>
      </c>
      <c r="B371" s="134" t="s">
        <v>172</v>
      </c>
      <c r="C371" s="45" t="s">
        <v>178</v>
      </c>
      <c r="D371" s="160" t="s">
        <v>60</v>
      </c>
      <c r="E371" s="141">
        <v>43226</v>
      </c>
      <c r="F371" s="142">
        <v>20901</v>
      </c>
      <c r="G371" s="141">
        <v>43307</v>
      </c>
      <c r="H371" s="142">
        <v>20880</v>
      </c>
      <c r="I371" s="141">
        <v>43278</v>
      </c>
      <c r="J371" s="142">
        <v>20765</v>
      </c>
      <c r="K371" s="141">
        <v>43666</v>
      </c>
      <c r="L371" s="142">
        <v>20697</v>
      </c>
      <c r="M371" s="141">
        <v>43395</v>
      </c>
      <c r="N371" s="142">
        <v>20550</v>
      </c>
      <c r="O371" s="141">
        <v>43043</v>
      </c>
      <c r="P371" s="161">
        <v>20331</v>
      </c>
      <c r="Q371" s="141">
        <v>42645</v>
      </c>
      <c r="R371" s="161">
        <v>20118</v>
      </c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</row>
    <row r="372" spans="1:33" s="20" customFormat="1" x14ac:dyDescent="0.25">
      <c r="A372" s="133" t="s">
        <v>160</v>
      </c>
      <c r="B372" s="134" t="s">
        <v>172</v>
      </c>
      <c r="C372" s="45" t="s">
        <v>178</v>
      </c>
      <c r="D372" s="160" t="s">
        <v>61</v>
      </c>
      <c r="E372" s="142">
        <v>29964</v>
      </c>
      <c r="F372" s="142">
        <v>14848</v>
      </c>
      <c r="G372" s="142">
        <v>29933</v>
      </c>
      <c r="H372" s="142">
        <v>14792</v>
      </c>
      <c r="I372" s="142">
        <v>29775</v>
      </c>
      <c r="J372" s="142">
        <v>14624</v>
      </c>
      <c r="K372" s="142">
        <v>29942</v>
      </c>
      <c r="L372" s="142">
        <v>14518</v>
      </c>
      <c r="M372" s="142">
        <v>29544</v>
      </c>
      <c r="N372" s="142">
        <v>14301</v>
      </c>
      <c r="O372" s="142">
        <v>29078</v>
      </c>
      <c r="P372" s="161">
        <v>14053</v>
      </c>
      <c r="Q372" s="142">
        <v>28619</v>
      </c>
      <c r="R372" s="161">
        <v>13783</v>
      </c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</row>
    <row r="373" spans="1:33" s="20" customFormat="1" x14ac:dyDescent="0.25">
      <c r="A373" s="133" t="s">
        <v>160</v>
      </c>
      <c r="B373" s="134" t="s">
        <v>172</v>
      </c>
      <c r="C373" s="45" t="s">
        <v>178</v>
      </c>
      <c r="D373" s="160" t="s">
        <v>62</v>
      </c>
      <c r="E373" s="142">
        <v>13262</v>
      </c>
      <c r="F373" s="142">
        <v>6053</v>
      </c>
      <c r="G373" s="142">
        <v>13374</v>
      </c>
      <c r="H373" s="142">
        <v>6088</v>
      </c>
      <c r="I373" s="142">
        <v>13503</v>
      </c>
      <c r="J373" s="142">
        <v>6141</v>
      </c>
      <c r="K373" s="142">
        <v>13724</v>
      </c>
      <c r="L373" s="142">
        <v>6179</v>
      </c>
      <c r="M373" s="142">
        <v>13851</v>
      </c>
      <c r="N373" s="142">
        <v>6249</v>
      </c>
      <c r="O373" s="142">
        <v>13965</v>
      </c>
      <c r="P373" s="161">
        <v>6278</v>
      </c>
      <c r="Q373" s="142">
        <v>14026</v>
      </c>
      <c r="R373" s="161">
        <v>6335</v>
      </c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</row>
    <row r="374" spans="1:33" s="20" customFormat="1" x14ac:dyDescent="0.25">
      <c r="A374" s="133" t="s">
        <v>160</v>
      </c>
      <c r="B374" s="134" t="s">
        <v>179</v>
      </c>
      <c r="C374" s="38"/>
      <c r="D374" s="159" t="s">
        <v>60</v>
      </c>
      <c r="E374" s="162">
        <v>235340</v>
      </c>
      <c r="F374" s="162">
        <v>112228</v>
      </c>
      <c r="G374" s="162">
        <v>235262</v>
      </c>
      <c r="H374" s="162">
        <v>111726</v>
      </c>
      <c r="I374" s="162">
        <v>234923</v>
      </c>
      <c r="J374" s="162">
        <v>111190</v>
      </c>
      <c r="K374" s="162">
        <v>236494</v>
      </c>
      <c r="L374" s="162">
        <v>110989</v>
      </c>
      <c r="M374" s="162">
        <v>234742</v>
      </c>
      <c r="N374" s="162">
        <v>109839</v>
      </c>
      <c r="O374" s="162">
        <v>233100</v>
      </c>
      <c r="P374" s="163">
        <v>108879</v>
      </c>
      <c r="Q374" s="162">
        <v>231020</v>
      </c>
      <c r="R374" s="163">
        <v>107765</v>
      </c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</row>
    <row r="375" spans="1:33" s="20" customFormat="1" x14ac:dyDescent="0.25">
      <c r="A375" s="133" t="s">
        <v>160</v>
      </c>
      <c r="B375" s="134" t="s">
        <v>179</v>
      </c>
      <c r="C375" s="38"/>
      <c r="D375" s="159" t="s">
        <v>61</v>
      </c>
      <c r="E375" s="162">
        <v>116750</v>
      </c>
      <c r="F375" s="162">
        <v>57945</v>
      </c>
      <c r="G375" s="162">
        <v>116100</v>
      </c>
      <c r="H375" s="162">
        <v>57348</v>
      </c>
      <c r="I375" s="162">
        <v>115097</v>
      </c>
      <c r="J375" s="162">
        <v>56621</v>
      </c>
      <c r="K375" s="162">
        <v>114898</v>
      </c>
      <c r="L375" s="162">
        <v>55841</v>
      </c>
      <c r="M375" s="162">
        <v>113101</v>
      </c>
      <c r="N375" s="162">
        <v>54742</v>
      </c>
      <c r="O375" s="162">
        <v>111455</v>
      </c>
      <c r="P375" s="163">
        <v>53755</v>
      </c>
      <c r="Q375" s="162">
        <v>109508</v>
      </c>
      <c r="R375" s="163">
        <v>52641</v>
      </c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</row>
    <row r="376" spans="1:33" s="20" customFormat="1" x14ac:dyDescent="0.25">
      <c r="A376" s="133" t="s">
        <v>160</v>
      </c>
      <c r="B376" s="134" t="s">
        <v>179</v>
      </c>
      <c r="C376" s="38"/>
      <c r="D376" s="159" t="s">
        <v>62</v>
      </c>
      <c r="E376" s="162">
        <v>118590</v>
      </c>
      <c r="F376" s="162">
        <v>54283</v>
      </c>
      <c r="G376" s="162">
        <v>119162</v>
      </c>
      <c r="H376" s="162">
        <v>54378</v>
      </c>
      <c r="I376" s="162">
        <v>119826</v>
      </c>
      <c r="J376" s="162">
        <v>54569</v>
      </c>
      <c r="K376" s="162">
        <v>121596</v>
      </c>
      <c r="L376" s="162">
        <v>55148</v>
      </c>
      <c r="M376" s="162">
        <v>121641</v>
      </c>
      <c r="N376" s="162">
        <v>55097</v>
      </c>
      <c r="O376" s="162">
        <v>121645</v>
      </c>
      <c r="P376" s="163">
        <v>55124</v>
      </c>
      <c r="Q376" s="162">
        <v>121512</v>
      </c>
      <c r="R376" s="163">
        <v>55124</v>
      </c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</row>
    <row r="377" spans="1:33" s="20" customFormat="1" x14ac:dyDescent="0.25">
      <c r="A377" s="133" t="s">
        <v>160</v>
      </c>
      <c r="B377" s="134" t="s">
        <v>179</v>
      </c>
      <c r="C377" s="45" t="s">
        <v>180</v>
      </c>
      <c r="D377" s="160" t="s">
        <v>60</v>
      </c>
      <c r="E377" s="141">
        <v>66019</v>
      </c>
      <c r="F377" s="142">
        <v>31813</v>
      </c>
      <c r="G377" s="141">
        <v>65824</v>
      </c>
      <c r="H377" s="142">
        <v>31595</v>
      </c>
      <c r="I377" s="141">
        <v>65538</v>
      </c>
      <c r="J377" s="142">
        <v>31310</v>
      </c>
      <c r="K377" s="141">
        <v>66053</v>
      </c>
      <c r="L377" s="142">
        <v>31147</v>
      </c>
      <c r="M377" s="141">
        <v>65209</v>
      </c>
      <c r="N377" s="142">
        <v>30649</v>
      </c>
      <c r="O377" s="141">
        <v>64501</v>
      </c>
      <c r="P377" s="161">
        <v>30251</v>
      </c>
      <c r="Q377" s="141">
        <v>63611</v>
      </c>
      <c r="R377" s="161">
        <v>29770</v>
      </c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</row>
    <row r="378" spans="1:33" s="20" customFormat="1" x14ac:dyDescent="0.25">
      <c r="A378" s="133" t="s">
        <v>160</v>
      </c>
      <c r="B378" s="134" t="s">
        <v>179</v>
      </c>
      <c r="C378" s="45" t="s">
        <v>180</v>
      </c>
      <c r="D378" s="160" t="s">
        <v>61</v>
      </c>
      <c r="E378" s="142">
        <v>40062</v>
      </c>
      <c r="F378" s="142">
        <v>19944</v>
      </c>
      <c r="G378" s="142">
        <v>39739</v>
      </c>
      <c r="H378" s="142">
        <v>19682</v>
      </c>
      <c r="I378" s="142">
        <v>39303</v>
      </c>
      <c r="J378" s="142">
        <v>19363</v>
      </c>
      <c r="K378" s="142">
        <v>39395</v>
      </c>
      <c r="L378" s="142">
        <v>19103</v>
      </c>
      <c r="M378" s="142">
        <v>38636</v>
      </c>
      <c r="N378" s="142">
        <v>18667</v>
      </c>
      <c r="O378" s="142">
        <v>38024</v>
      </c>
      <c r="P378" s="161">
        <v>18315</v>
      </c>
      <c r="Q378" s="142">
        <v>37274</v>
      </c>
      <c r="R378" s="161">
        <v>17881</v>
      </c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</row>
    <row r="379" spans="1:33" s="20" customFormat="1" x14ac:dyDescent="0.25">
      <c r="A379" s="133" t="s">
        <v>160</v>
      </c>
      <c r="B379" s="134" t="s">
        <v>179</v>
      </c>
      <c r="C379" s="45" t="s">
        <v>180</v>
      </c>
      <c r="D379" s="160" t="s">
        <v>62</v>
      </c>
      <c r="E379" s="142">
        <v>25957</v>
      </c>
      <c r="F379" s="142">
        <v>11869</v>
      </c>
      <c r="G379" s="142">
        <v>26085</v>
      </c>
      <c r="H379" s="142">
        <v>11913</v>
      </c>
      <c r="I379" s="142">
        <v>26235</v>
      </c>
      <c r="J379" s="142">
        <v>11947</v>
      </c>
      <c r="K379" s="142">
        <v>26658</v>
      </c>
      <c r="L379" s="142">
        <v>12044</v>
      </c>
      <c r="M379" s="142">
        <v>26573</v>
      </c>
      <c r="N379" s="142">
        <v>11982</v>
      </c>
      <c r="O379" s="142">
        <v>26477</v>
      </c>
      <c r="P379" s="161">
        <v>11936</v>
      </c>
      <c r="Q379" s="142">
        <v>26337</v>
      </c>
      <c r="R379" s="161">
        <v>11889</v>
      </c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</row>
    <row r="380" spans="1:33" s="20" customFormat="1" x14ac:dyDescent="0.25">
      <c r="A380" s="133" t="s">
        <v>160</v>
      </c>
      <c r="B380" s="134" t="s">
        <v>179</v>
      </c>
      <c r="C380" s="45" t="s">
        <v>181</v>
      </c>
      <c r="D380" s="160" t="s">
        <v>60</v>
      </c>
      <c r="E380" s="141">
        <v>32487</v>
      </c>
      <c r="F380" s="142">
        <v>15300</v>
      </c>
      <c r="G380" s="141">
        <v>32411</v>
      </c>
      <c r="H380" s="142">
        <v>15210</v>
      </c>
      <c r="I380" s="141">
        <v>32384</v>
      </c>
      <c r="J380" s="142">
        <v>15138</v>
      </c>
      <c r="K380" s="141">
        <v>32572</v>
      </c>
      <c r="L380" s="142">
        <v>15097</v>
      </c>
      <c r="M380" s="141">
        <v>32324</v>
      </c>
      <c r="N380" s="142">
        <v>14965</v>
      </c>
      <c r="O380" s="141">
        <v>32149</v>
      </c>
      <c r="P380" s="161">
        <v>14870</v>
      </c>
      <c r="Q380" s="141">
        <v>31949</v>
      </c>
      <c r="R380" s="161">
        <v>14768</v>
      </c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</row>
    <row r="381" spans="1:33" s="20" customFormat="1" x14ac:dyDescent="0.25">
      <c r="A381" s="133" t="s">
        <v>160</v>
      </c>
      <c r="B381" s="134" t="s">
        <v>179</v>
      </c>
      <c r="C381" s="45" t="s">
        <v>181</v>
      </c>
      <c r="D381" s="160" t="s">
        <v>61</v>
      </c>
      <c r="E381" s="142">
        <v>9891</v>
      </c>
      <c r="F381" s="142">
        <v>4887</v>
      </c>
      <c r="G381" s="142">
        <v>9815</v>
      </c>
      <c r="H381" s="142">
        <v>4838</v>
      </c>
      <c r="I381" s="142">
        <v>9726</v>
      </c>
      <c r="J381" s="142">
        <v>4786</v>
      </c>
      <c r="K381" s="142">
        <v>9556</v>
      </c>
      <c r="L381" s="142">
        <v>4653</v>
      </c>
      <c r="M381" s="142">
        <v>9372</v>
      </c>
      <c r="N381" s="142">
        <v>4564</v>
      </c>
      <c r="O381" s="142">
        <v>9228</v>
      </c>
      <c r="P381" s="161">
        <v>4475</v>
      </c>
      <c r="Q381" s="142">
        <v>9053</v>
      </c>
      <c r="R381" s="161">
        <v>4391</v>
      </c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</row>
    <row r="382" spans="1:33" s="20" customFormat="1" x14ac:dyDescent="0.25">
      <c r="A382" s="133" t="s">
        <v>160</v>
      </c>
      <c r="B382" s="134" t="s">
        <v>179</v>
      </c>
      <c r="C382" s="45" t="s">
        <v>181</v>
      </c>
      <c r="D382" s="160" t="s">
        <v>62</v>
      </c>
      <c r="E382" s="142">
        <v>22596</v>
      </c>
      <c r="F382" s="142">
        <v>10413</v>
      </c>
      <c r="G382" s="142">
        <v>22596</v>
      </c>
      <c r="H382" s="142">
        <v>10372</v>
      </c>
      <c r="I382" s="142">
        <v>22658</v>
      </c>
      <c r="J382" s="142">
        <v>10352</v>
      </c>
      <c r="K382" s="142">
        <v>23016</v>
      </c>
      <c r="L382" s="142">
        <v>10444</v>
      </c>
      <c r="M382" s="142">
        <v>22952</v>
      </c>
      <c r="N382" s="142">
        <v>10401</v>
      </c>
      <c r="O382" s="142">
        <v>22921</v>
      </c>
      <c r="P382" s="161">
        <v>10395</v>
      </c>
      <c r="Q382" s="142">
        <v>22896</v>
      </c>
      <c r="R382" s="161">
        <v>10377</v>
      </c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</row>
    <row r="383" spans="1:33" s="20" customFormat="1" x14ac:dyDescent="0.25">
      <c r="A383" s="133" t="s">
        <v>160</v>
      </c>
      <c r="B383" s="134" t="s">
        <v>179</v>
      </c>
      <c r="C383" s="45" t="s">
        <v>182</v>
      </c>
      <c r="D383" s="160" t="s">
        <v>60</v>
      </c>
      <c r="E383" s="141">
        <v>50961</v>
      </c>
      <c r="F383" s="142">
        <v>24351</v>
      </c>
      <c r="G383" s="141">
        <v>50838</v>
      </c>
      <c r="H383" s="142">
        <v>24131</v>
      </c>
      <c r="I383" s="141">
        <v>50789</v>
      </c>
      <c r="J383" s="142">
        <v>24034</v>
      </c>
      <c r="K383" s="141">
        <v>50901</v>
      </c>
      <c r="L383" s="142">
        <v>23848</v>
      </c>
      <c r="M383" s="141">
        <v>50616</v>
      </c>
      <c r="N383" s="142">
        <v>23659</v>
      </c>
      <c r="O383" s="141">
        <v>50319</v>
      </c>
      <c r="P383" s="161">
        <v>23465</v>
      </c>
      <c r="Q383" s="141">
        <v>49872</v>
      </c>
      <c r="R383" s="161">
        <v>23247</v>
      </c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</row>
    <row r="384" spans="1:33" s="20" customFormat="1" x14ac:dyDescent="0.25">
      <c r="A384" s="133" t="s">
        <v>160</v>
      </c>
      <c r="B384" s="134" t="s">
        <v>179</v>
      </c>
      <c r="C384" s="45" t="s">
        <v>182</v>
      </c>
      <c r="D384" s="160" t="s">
        <v>61</v>
      </c>
      <c r="E384" s="142">
        <v>19996</v>
      </c>
      <c r="F384" s="142">
        <v>10030</v>
      </c>
      <c r="G384" s="142">
        <v>19751</v>
      </c>
      <c r="H384" s="142">
        <v>9832</v>
      </c>
      <c r="I384" s="142">
        <v>19563</v>
      </c>
      <c r="J384" s="142">
        <v>9683</v>
      </c>
      <c r="K384" s="142">
        <v>19618</v>
      </c>
      <c r="L384" s="142">
        <v>9549</v>
      </c>
      <c r="M384" s="142">
        <v>19286</v>
      </c>
      <c r="N384" s="142">
        <v>9344</v>
      </c>
      <c r="O384" s="142">
        <v>18972</v>
      </c>
      <c r="P384" s="161">
        <v>9145</v>
      </c>
      <c r="Q384" s="142">
        <v>18567</v>
      </c>
      <c r="R384" s="161">
        <v>8913</v>
      </c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</row>
    <row r="385" spans="1:33" s="20" customFormat="1" x14ac:dyDescent="0.25">
      <c r="A385" s="133" t="s">
        <v>160</v>
      </c>
      <c r="B385" s="134" t="s">
        <v>179</v>
      </c>
      <c r="C385" s="45" t="s">
        <v>182</v>
      </c>
      <c r="D385" s="160" t="s">
        <v>62</v>
      </c>
      <c r="E385" s="142">
        <v>30965</v>
      </c>
      <c r="F385" s="142">
        <v>14321</v>
      </c>
      <c r="G385" s="142">
        <v>31087</v>
      </c>
      <c r="H385" s="142">
        <v>14299</v>
      </c>
      <c r="I385" s="142">
        <v>31226</v>
      </c>
      <c r="J385" s="142">
        <v>14351</v>
      </c>
      <c r="K385" s="142">
        <v>31283</v>
      </c>
      <c r="L385" s="142">
        <v>14299</v>
      </c>
      <c r="M385" s="142">
        <v>31330</v>
      </c>
      <c r="N385" s="142">
        <v>14315</v>
      </c>
      <c r="O385" s="142">
        <v>31347</v>
      </c>
      <c r="P385" s="161">
        <v>14320</v>
      </c>
      <c r="Q385" s="142">
        <v>31305</v>
      </c>
      <c r="R385" s="161">
        <v>14334</v>
      </c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</row>
    <row r="386" spans="1:33" s="20" customFormat="1" x14ac:dyDescent="0.25">
      <c r="A386" s="133" t="s">
        <v>160</v>
      </c>
      <c r="B386" s="134" t="s">
        <v>179</v>
      </c>
      <c r="C386" s="45" t="s">
        <v>183</v>
      </c>
      <c r="D386" s="160" t="s">
        <v>71</v>
      </c>
      <c r="E386" s="141">
        <v>32757</v>
      </c>
      <c r="F386" s="142">
        <v>16189</v>
      </c>
      <c r="G386" s="141">
        <v>32772</v>
      </c>
      <c r="H386" s="142">
        <v>16142</v>
      </c>
      <c r="I386" s="141">
        <v>32642</v>
      </c>
      <c r="J386" s="142">
        <v>16007</v>
      </c>
      <c r="K386" s="141">
        <v>32113</v>
      </c>
      <c r="L386" s="142">
        <v>15689</v>
      </c>
      <c r="M386" s="141">
        <v>31741</v>
      </c>
      <c r="N386" s="142">
        <v>15423</v>
      </c>
      <c r="O386" s="141">
        <v>31373</v>
      </c>
      <c r="P386" s="161">
        <v>15211</v>
      </c>
      <c r="Q386" s="141">
        <v>30999</v>
      </c>
      <c r="R386" s="161">
        <v>14954</v>
      </c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</row>
    <row r="387" spans="1:33" s="20" customFormat="1" x14ac:dyDescent="0.25">
      <c r="A387" s="133" t="s">
        <v>160</v>
      </c>
      <c r="B387" s="134" t="s">
        <v>179</v>
      </c>
      <c r="C387" s="45" t="s">
        <v>184</v>
      </c>
      <c r="D387" s="160" t="s">
        <v>60</v>
      </c>
      <c r="E387" s="141">
        <v>30784</v>
      </c>
      <c r="F387" s="142">
        <v>14382</v>
      </c>
      <c r="G387" s="141">
        <v>30952</v>
      </c>
      <c r="H387" s="142">
        <v>14416</v>
      </c>
      <c r="I387" s="141">
        <v>30903</v>
      </c>
      <c r="J387" s="142">
        <v>14376</v>
      </c>
      <c r="K387" s="141">
        <v>31621</v>
      </c>
      <c r="L387" s="142">
        <v>14618</v>
      </c>
      <c r="M387" s="141">
        <v>31532</v>
      </c>
      <c r="N387" s="142">
        <v>14526</v>
      </c>
      <c r="O387" s="141">
        <v>31345</v>
      </c>
      <c r="P387" s="161">
        <v>14406</v>
      </c>
      <c r="Q387" s="141">
        <v>31171</v>
      </c>
      <c r="R387" s="161">
        <v>14341</v>
      </c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</row>
    <row r="388" spans="1:33" s="20" customFormat="1" x14ac:dyDescent="0.25">
      <c r="A388" s="133" t="s">
        <v>160</v>
      </c>
      <c r="B388" s="134" t="s">
        <v>179</v>
      </c>
      <c r="C388" s="45" t="s">
        <v>184</v>
      </c>
      <c r="D388" s="160" t="s">
        <v>61</v>
      </c>
      <c r="E388" s="142">
        <v>14044</v>
      </c>
      <c r="F388" s="142">
        <v>6895</v>
      </c>
      <c r="G388" s="142">
        <v>14023</v>
      </c>
      <c r="H388" s="142">
        <v>6854</v>
      </c>
      <c r="I388" s="142">
        <v>13863</v>
      </c>
      <c r="J388" s="142">
        <v>6782</v>
      </c>
      <c r="K388" s="142">
        <v>14216</v>
      </c>
      <c r="L388" s="142">
        <v>6847</v>
      </c>
      <c r="M388" s="142">
        <v>14066</v>
      </c>
      <c r="N388" s="142">
        <v>6744</v>
      </c>
      <c r="O388" s="142">
        <v>13858</v>
      </c>
      <c r="P388" s="161">
        <v>6609</v>
      </c>
      <c r="Q388" s="142">
        <v>13615</v>
      </c>
      <c r="R388" s="161">
        <v>6502</v>
      </c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</row>
    <row r="389" spans="1:33" s="20" customFormat="1" x14ac:dyDescent="0.25">
      <c r="A389" s="133" t="s">
        <v>160</v>
      </c>
      <c r="B389" s="134" t="s">
        <v>179</v>
      </c>
      <c r="C389" s="45" t="s">
        <v>184</v>
      </c>
      <c r="D389" s="160" t="s">
        <v>62</v>
      </c>
      <c r="E389" s="142">
        <v>16740</v>
      </c>
      <c r="F389" s="142">
        <v>7487</v>
      </c>
      <c r="G389" s="142">
        <v>16929</v>
      </c>
      <c r="H389" s="142">
        <v>7562</v>
      </c>
      <c r="I389" s="142">
        <v>17040</v>
      </c>
      <c r="J389" s="142">
        <v>7594</v>
      </c>
      <c r="K389" s="142">
        <v>17405</v>
      </c>
      <c r="L389" s="142">
        <v>7771</v>
      </c>
      <c r="M389" s="142">
        <v>17466</v>
      </c>
      <c r="N389" s="142">
        <v>7782</v>
      </c>
      <c r="O389" s="142">
        <v>17487</v>
      </c>
      <c r="P389" s="161">
        <v>7797</v>
      </c>
      <c r="Q389" s="142">
        <v>17556</v>
      </c>
      <c r="R389" s="161">
        <v>7839</v>
      </c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</row>
    <row r="390" spans="1:33" s="20" customFormat="1" x14ac:dyDescent="0.25">
      <c r="A390" s="133" t="s">
        <v>160</v>
      </c>
      <c r="B390" s="134" t="s">
        <v>179</v>
      </c>
      <c r="C390" s="45" t="s">
        <v>179</v>
      </c>
      <c r="D390" s="160" t="s">
        <v>185</v>
      </c>
      <c r="E390" s="141">
        <v>22332</v>
      </c>
      <c r="F390" s="142">
        <v>10193</v>
      </c>
      <c r="G390" s="141">
        <v>22465</v>
      </c>
      <c r="H390" s="142">
        <v>10232</v>
      </c>
      <c r="I390" s="141">
        <v>22667</v>
      </c>
      <c r="J390" s="142">
        <v>10325</v>
      </c>
      <c r="K390" s="141">
        <v>23234</v>
      </c>
      <c r="L390" s="142">
        <v>10590</v>
      </c>
      <c r="M390" s="141">
        <v>23320</v>
      </c>
      <c r="N390" s="142">
        <v>10617</v>
      </c>
      <c r="O390" s="141">
        <v>23413</v>
      </c>
      <c r="P390" s="161">
        <v>10676</v>
      </c>
      <c r="Q390" s="141">
        <v>23418</v>
      </c>
      <c r="R390" s="161">
        <v>10685</v>
      </c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</row>
    <row r="391" spans="1:33" s="20" customFormat="1" x14ac:dyDescent="0.25">
      <c r="A391" s="133" t="s">
        <v>186</v>
      </c>
      <c r="B391" s="134"/>
      <c r="C391" s="45"/>
      <c r="D391" s="159" t="s">
        <v>60</v>
      </c>
      <c r="E391" s="162">
        <v>2076688</v>
      </c>
      <c r="F391" s="162">
        <v>1005591</v>
      </c>
      <c r="G391" s="162">
        <v>2087574</v>
      </c>
      <c r="H391" s="162">
        <v>1007688</v>
      </c>
      <c r="I391" s="162">
        <v>2099386</v>
      </c>
      <c r="J391" s="162">
        <v>1010915</v>
      </c>
      <c r="K391" s="162">
        <v>2122614</v>
      </c>
      <c r="L391" s="162">
        <v>1017313</v>
      </c>
      <c r="M391" s="162">
        <v>2126195</v>
      </c>
      <c r="N391" s="162">
        <v>1016533</v>
      </c>
      <c r="O391" s="162">
        <v>2124925</v>
      </c>
      <c r="P391" s="163">
        <v>1014394</v>
      </c>
      <c r="Q391" s="162">
        <v>2120442</v>
      </c>
      <c r="R391" s="163">
        <v>1010325</v>
      </c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</row>
    <row r="392" spans="1:33" s="20" customFormat="1" x14ac:dyDescent="0.25">
      <c r="A392" s="133" t="s">
        <v>186</v>
      </c>
      <c r="B392" s="134"/>
      <c r="C392" s="45"/>
      <c r="D392" s="159" t="s">
        <v>61</v>
      </c>
      <c r="E392" s="162">
        <v>1059892</v>
      </c>
      <c r="F392" s="162">
        <v>525912</v>
      </c>
      <c r="G392" s="162">
        <v>1055804</v>
      </c>
      <c r="H392" s="162">
        <v>521671</v>
      </c>
      <c r="I392" s="162">
        <v>1057119</v>
      </c>
      <c r="J392" s="162">
        <v>520640</v>
      </c>
      <c r="K392" s="162">
        <v>1063768</v>
      </c>
      <c r="L392" s="162">
        <v>521582</v>
      </c>
      <c r="M392" s="162">
        <v>1057069</v>
      </c>
      <c r="N392" s="162">
        <v>516672</v>
      </c>
      <c r="O392" s="162">
        <v>1046756</v>
      </c>
      <c r="P392" s="163">
        <v>510384</v>
      </c>
      <c r="Q392" s="162">
        <v>1035115</v>
      </c>
      <c r="R392" s="163">
        <v>503272</v>
      </c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</row>
    <row r="393" spans="1:33" s="20" customFormat="1" x14ac:dyDescent="0.25">
      <c r="A393" s="133" t="s">
        <v>186</v>
      </c>
      <c r="B393" s="134"/>
      <c r="C393" s="38"/>
      <c r="D393" s="159" t="s">
        <v>62</v>
      </c>
      <c r="E393" s="162">
        <v>1016796</v>
      </c>
      <c r="F393" s="162">
        <v>479679</v>
      </c>
      <c r="G393" s="162">
        <v>1031770</v>
      </c>
      <c r="H393" s="162">
        <v>486017</v>
      </c>
      <c r="I393" s="162">
        <v>1042267</v>
      </c>
      <c r="J393" s="162">
        <v>490275</v>
      </c>
      <c r="K393" s="162">
        <v>1058846</v>
      </c>
      <c r="L393" s="162">
        <v>495731</v>
      </c>
      <c r="M393" s="162">
        <v>1069126</v>
      </c>
      <c r="N393" s="162">
        <v>499861</v>
      </c>
      <c r="O393" s="162">
        <v>1078169</v>
      </c>
      <c r="P393" s="163">
        <v>504010</v>
      </c>
      <c r="Q393" s="162">
        <v>1085327</v>
      </c>
      <c r="R393" s="163">
        <v>507053</v>
      </c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</row>
    <row r="394" spans="1:33" s="20" customFormat="1" x14ac:dyDescent="0.25">
      <c r="A394" s="133" t="s">
        <v>186</v>
      </c>
      <c r="B394" s="134" t="s">
        <v>187</v>
      </c>
      <c r="C394" s="38"/>
      <c r="D394" s="159" t="s">
        <v>60</v>
      </c>
      <c r="E394" s="162">
        <v>420331</v>
      </c>
      <c r="F394" s="162">
        <v>200790</v>
      </c>
      <c r="G394" s="162">
        <v>425720</v>
      </c>
      <c r="H394" s="162">
        <v>203025</v>
      </c>
      <c r="I394" s="162">
        <v>431401</v>
      </c>
      <c r="J394" s="162">
        <v>205415</v>
      </c>
      <c r="K394" s="162">
        <v>440255</v>
      </c>
      <c r="L394" s="162">
        <v>208596</v>
      </c>
      <c r="M394" s="162">
        <v>443743</v>
      </c>
      <c r="N394" s="162">
        <v>209753</v>
      </c>
      <c r="O394" s="162">
        <v>446509</v>
      </c>
      <c r="P394" s="163">
        <v>210913</v>
      </c>
      <c r="Q394" s="162">
        <v>448087</v>
      </c>
      <c r="R394" s="163">
        <v>211325</v>
      </c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</row>
    <row r="395" spans="1:33" s="20" customFormat="1" x14ac:dyDescent="0.25">
      <c r="A395" s="133" t="s">
        <v>186</v>
      </c>
      <c r="B395" s="134" t="s">
        <v>187</v>
      </c>
      <c r="C395" s="38"/>
      <c r="D395" s="159" t="s">
        <v>61</v>
      </c>
      <c r="E395" s="162">
        <v>98370</v>
      </c>
      <c r="F395" s="162">
        <v>48445</v>
      </c>
      <c r="G395" s="162">
        <v>98823</v>
      </c>
      <c r="H395" s="162">
        <v>48534</v>
      </c>
      <c r="I395" s="162">
        <v>99205</v>
      </c>
      <c r="J395" s="162">
        <v>48594</v>
      </c>
      <c r="K395" s="162">
        <v>102475</v>
      </c>
      <c r="L395" s="162">
        <v>49714</v>
      </c>
      <c r="M395" s="162">
        <v>102343</v>
      </c>
      <c r="N395" s="162">
        <v>49516</v>
      </c>
      <c r="O395" s="162">
        <v>102075</v>
      </c>
      <c r="P395" s="163">
        <v>49212</v>
      </c>
      <c r="Q395" s="162">
        <v>101470</v>
      </c>
      <c r="R395" s="163">
        <v>48762</v>
      </c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</row>
    <row r="396" spans="1:33" s="20" customFormat="1" x14ac:dyDescent="0.25">
      <c r="A396" s="133" t="s">
        <v>186</v>
      </c>
      <c r="B396" s="134" t="s">
        <v>187</v>
      </c>
      <c r="C396" s="38"/>
      <c r="D396" s="159" t="s">
        <v>62</v>
      </c>
      <c r="E396" s="162">
        <v>321961</v>
      </c>
      <c r="F396" s="162">
        <v>152345</v>
      </c>
      <c r="G396" s="162">
        <v>326897</v>
      </c>
      <c r="H396" s="162">
        <v>154491</v>
      </c>
      <c r="I396" s="162">
        <v>332196</v>
      </c>
      <c r="J396" s="162">
        <v>156821</v>
      </c>
      <c r="K396" s="162">
        <v>337780</v>
      </c>
      <c r="L396" s="162">
        <v>158882</v>
      </c>
      <c r="M396" s="162">
        <v>341400</v>
      </c>
      <c r="N396" s="162">
        <v>160237</v>
      </c>
      <c r="O396" s="162">
        <v>344434</v>
      </c>
      <c r="P396" s="163">
        <v>161701</v>
      </c>
      <c r="Q396" s="162">
        <v>346617</v>
      </c>
      <c r="R396" s="163">
        <v>162563</v>
      </c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</row>
    <row r="397" spans="1:33" s="20" customFormat="1" x14ac:dyDescent="0.25">
      <c r="A397" s="133" t="s">
        <v>186</v>
      </c>
      <c r="B397" s="134" t="s">
        <v>187</v>
      </c>
      <c r="C397" s="45" t="s">
        <v>188</v>
      </c>
      <c r="D397" s="160" t="s">
        <v>60</v>
      </c>
      <c r="E397" s="148">
        <v>63092</v>
      </c>
      <c r="F397" s="148">
        <v>30232</v>
      </c>
      <c r="G397" s="148">
        <v>63822</v>
      </c>
      <c r="H397" s="148">
        <v>30492</v>
      </c>
      <c r="I397" s="148">
        <v>64484</v>
      </c>
      <c r="J397" s="148">
        <v>30751</v>
      </c>
      <c r="K397" s="148">
        <v>65239</v>
      </c>
      <c r="L397" s="148">
        <v>30922</v>
      </c>
      <c r="M397" s="148">
        <v>65708</v>
      </c>
      <c r="N397" s="148">
        <v>31038</v>
      </c>
      <c r="O397" s="148">
        <v>66011</v>
      </c>
      <c r="P397" s="19">
        <v>31211</v>
      </c>
      <c r="Q397" s="148">
        <v>66046</v>
      </c>
      <c r="R397" s="19">
        <v>31142</v>
      </c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</row>
    <row r="398" spans="1:33" s="20" customFormat="1" x14ac:dyDescent="0.25">
      <c r="A398" s="133" t="s">
        <v>186</v>
      </c>
      <c r="B398" s="134" t="s">
        <v>187</v>
      </c>
      <c r="C398" s="45" t="s">
        <v>188</v>
      </c>
      <c r="D398" s="160" t="s">
        <v>61</v>
      </c>
      <c r="E398" s="148">
        <v>20919</v>
      </c>
      <c r="F398" s="148">
        <v>10315</v>
      </c>
      <c r="G398" s="148">
        <v>20996</v>
      </c>
      <c r="H398" s="148">
        <v>10320</v>
      </c>
      <c r="I398" s="148">
        <v>20991</v>
      </c>
      <c r="J398" s="148">
        <v>10316</v>
      </c>
      <c r="K398" s="148">
        <v>21200</v>
      </c>
      <c r="L398" s="148">
        <v>10280</v>
      </c>
      <c r="M398" s="148">
        <v>21144</v>
      </c>
      <c r="N398" s="148">
        <v>10227</v>
      </c>
      <c r="O398" s="148">
        <v>20999</v>
      </c>
      <c r="P398" s="19">
        <v>10145</v>
      </c>
      <c r="Q398" s="148">
        <v>20580</v>
      </c>
      <c r="R398" s="19">
        <v>9897</v>
      </c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</row>
    <row r="399" spans="1:33" s="20" customFormat="1" x14ac:dyDescent="0.25">
      <c r="A399" s="133" t="s">
        <v>186</v>
      </c>
      <c r="B399" s="134" t="s">
        <v>187</v>
      </c>
      <c r="C399" s="45" t="s">
        <v>188</v>
      </c>
      <c r="D399" s="160" t="s">
        <v>62</v>
      </c>
      <c r="E399" s="148">
        <v>42173</v>
      </c>
      <c r="F399" s="148">
        <v>19917</v>
      </c>
      <c r="G399" s="148">
        <v>42826</v>
      </c>
      <c r="H399" s="148">
        <v>20172</v>
      </c>
      <c r="I399" s="148">
        <v>43493</v>
      </c>
      <c r="J399" s="148">
        <v>20435</v>
      </c>
      <c r="K399" s="148">
        <v>44039</v>
      </c>
      <c r="L399" s="148">
        <v>20642</v>
      </c>
      <c r="M399" s="148">
        <v>44564</v>
      </c>
      <c r="N399" s="148">
        <v>20811</v>
      </c>
      <c r="O399" s="148">
        <v>45012</v>
      </c>
      <c r="P399" s="19">
        <v>21066</v>
      </c>
      <c r="Q399" s="148">
        <v>45466</v>
      </c>
      <c r="R399" s="19">
        <v>21245</v>
      </c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</row>
    <row r="400" spans="1:33" s="20" customFormat="1" x14ac:dyDescent="0.25">
      <c r="A400" s="133" t="s">
        <v>186</v>
      </c>
      <c r="B400" s="134" t="s">
        <v>187</v>
      </c>
      <c r="C400" s="45" t="s">
        <v>187</v>
      </c>
      <c r="D400" s="160" t="s">
        <v>60</v>
      </c>
      <c r="E400" s="148">
        <v>157606</v>
      </c>
      <c r="F400" s="148">
        <v>75716</v>
      </c>
      <c r="G400" s="148">
        <v>159844</v>
      </c>
      <c r="H400" s="148">
        <v>76661</v>
      </c>
      <c r="I400" s="148">
        <v>162373</v>
      </c>
      <c r="J400" s="148">
        <v>77752</v>
      </c>
      <c r="K400" s="148">
        <v>166223</v>
      </c>
      <c r="L400" s="148">
        <v>79144</v>
      </c>
      <c r="M400" s="148">
        <v>167626</v>
      </c>
      <c r="N400" s="148">
        <v>79701</v>
      </c>
      <c r="O400" s="148">
        <v>168902</v>
      </c>
      <c r="P400" s="19">
        <v>80265</v>
      </c>
      <c r="Q400" s="148">
        <v>169394</v>
      </c>
      <c r="R400" s="19">
        <v>80326</v>
      </c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</row>
    <row r="401" spans="1:33" s="20" customFormat="1" x14ac:dyDescent="0.25">
      <c r="A401" s="133" t="s">
        <v>186</v>
      </c>
      <c r="B401" s="134" t="s">
        <v>187</v>
      </c>
      <c r="C401" s="45" t="s">
        <v>187</v>
      </c>
      <c r="D401" s="160" t="s">
        <v>61</v>
      </c>
      <c r="E401" s="148">
        <v>28061</v>
      </c>
      <c r="F401" s="148">
        <v>13818</v>
      </c>
      <c r="G401" s="148">
        <v>28117</v>
      </c>
      <c r="H401" s="148">
        <v>13766</v>
      </c>
      <c r="I401" s="148">
        <v>28255</v>
      </c>
      <c r="J401" s="148">
        <v>13791</v>
      </c>
      <c r="K401" s="148">
        <v>28979</v>
      </c>
      <c r="L401" s="148">
        <v>13974</v>
      </c>
      <c r="M401" s="148">
        <v>28827</v>
      </c>
      <c r="N401" s="148">
        <v>13888</v>
      </c>
      <c r="O401" s="148">
        <v>28717</v>
      </c>
      <c r="P401" s="19">
        <v>13763</v>
      </c>
      <c r="Q401" s="148">
        <v>28472</v>
      </c>
      <c r="R401" s="19">
        <v>13575</v>
      </c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</row>
    <row r="402" spans="1:33" s="20" customFormat="1" x14ac:dyDescent="0.25">
      <c r="A402" s="133" t="s">
        <v>186</v>
      </c>
      <c r="B402" s="134" t="s">
        <v>187</v>
      </c>
      <c r="C402" s="45" t="s">
        <v>187</v>
      </c>
      <c r="D402" s="160" t="s">
        <v>62</v>
      </c>
      <c r="E402" s="148">
        <v>129545</v>
      </c>
      <c r="F402" s="148">
        <v>61898</v>
      </c>
      <c r="G402" s="148">
        <v>131727</v>
      </c>
      <c r="H402" s="148">
        <v>62895</v>
      </c>
      <c r="I402" s="148">
        <v>134118</v>
      </c>
      <c r="J402" s="148">
        <v>63961</v>
      </c>
      <c r="K402" s="148">
        <v>137244</v>
      </c>
      <c r="L402" s="148">
        <v>65170</v>
      </c>
      <c r="M402" s="148">
        <v>138799</v>
      </c>
      <c r="N402" s="148">
        <v>65813</v>
      </c>
      <c r="O402" s="148">
        <v>140185</v>
      </c>
      <c r="P402" s="19">
        <v>66502</v>
      </c>
      <c r="Q402" s="148">
        <v>140922</v>
      </c>
      <c r="R402" s="19">
        <v>66751</v>
      </c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</row>
    <row r="403" spans="1:33" s="20" customFormat="1" x14ac:dyDescent="0.25">
      <c r="A403" s="133" t="s">
        <v>186</v>
      </c>
      <c r="B403" s="134" t="s">
        <v>187</v>
      </c>
      <c r="C403" s="45" t="s">
        <v>189</v>
      </c>
      <c r="D403" s="160" t="s">
        <v>60</v>
      </c>
      <c r="E403" s="148">
        <v>30804</v>
      </c>
      <c r="F403" s="148">
        <v>14326</v>
      </c>
      <c r="G403" s="148">
        <v>30759</v>
      </c>
      <c r="H403" s="148">
        <v>14274</v>
      </c>
      <c r="I403" s="148">
        <v>30713</v>
      </c>
      <c r="J403" s="148">
        <v>14217</v>
      </c>
      <c r="K403" s="148">
        <v>31086</v>
      </c>
      <c r="L403" s="148">
        <v>14319</v>
      </c>
      <c r="M403" s="148">
        <v>30874</v>
      </c>
      <c r="N403" s="148">
        <v>14152</v>
      </c>
      <c r="O403" s="148">
        <v>30781</v>
      </c>
      <c r="P403" s="19">
        <v>14106</v>
      </c>
      <c r="Q403" s="148">
        <v>30625</v>
      </c>
      <c r="R403" s="19">
        <v>14017</v>
      </c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</row>
    <row r="404" spans="1:33" s="20" customFormat="1" x14ac:dyDescent="0.25">
      <c r="A404" s="133" t="s">
        <v>186</v>
      </c>
      <c r="B404" s="134" t="s">
        <v>187</v>
      </c>
      <c r="C404" s="45" t="s">
        <v>189</v>
      </c>
      <c r="D404" s="160" t="s">
        <v>61</v>
      </c>
      <c r="E404" s="148">
        <v>7572</v>
      </c>
      <c r="F404" s="148">
        <v>3786</v>
      </c>
      <c r="G404" s="148">
        <v>7517</v>
      </c>
      <c r="H404" s="148">
        <v>3763</v>
      </c>
      <c r="I404" s="148">
        <v>7433</v>
      </c>
      <c r="J404" s="148">
        <v>3690</v>
      </c>
      <c r="K404" s="148">
        <v>7670</v>
      </c>
      <c r="L404" s="148">
        <v>3772</v>
      </c>
      <c r="M404" s="148">
        <v>7531</v>
      </c>
      <c r="N404" s="148">
        <v>3692</v>
      </c>
      <c r="O404" s="148">
        <v>7466</v>
      </c>
      <c r="P404" s="19">
        <v>3628</v>
      </c>
      <c r="Q404" s="148">
        <v>7382</v>
      </c>
      <c r="R404" s="19">
        <v>3572</v>
      </c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</row>
    <row r="405" spans="1:33" s="20" customFormat="1" x14ac:dyDescent="0.25">
      <c r="A405" s="133" t="s">
        <v>186</v>
      </c>
      <c r="B405" s="134" t="s">
        <v>187</v>
      </c>
      <c r="C405" s="45" t="s">
        <v>189</v>
      </c>
      <c r="D405" s="160" t="s">
        <v>62</v>
      </c>
      <c r="E405" s="148">
        <v>23232</v>
      </c>
      <c r="F405" s="148">
        <v>10540</v>
      </c>
      <c r="G405" s="148">
        <v>23242</v>
      </c>
      <c r="H405" s="148">
        <v>10511</v>
      </c>
      <c r="I405" s="148">
        <v>23280</v>
      </c>
      <c r="J405" s="148">
        <v>10527</v>
      </c>
      <c r="K405" s="148">
        <v>23416</v>
      </c>
      <c r="L405" s="148">
        <v>10547</v>
      </c>
      <c r="M405" s="148">
        <v>23343</v>
      </c>
      <c r="N405" s="148">
        <v>10460</v>
      </c>
      <c r="O405" s="148">
        <v>23315</v>
      </c>
      <c r="P405" s="19">
        <v>10478</v>
      </c>
      <c r="Q405" s="148">
        <v>23243</v>
      </c>
      <c r="R405" s="19">
        <v>10445</v>
      </c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</row>
    <row r="406" spans="1:33" s="20" customFormat="1" x14ac:dyDescent="0.25">
      <c r="A406" s="133" t="s">
        <v>186</v>
      </c>
      <c r="B406" s="134" t="s">
        <v>187</v>
      </c>
      <c r="C406" s="45" t="s">
        <v>190</v>
      </c>
      <c r="D406" s="160" t="s">
        <v>60</v>
      </c>
      <c r="E406" s="148">
        <v>73415</v>
      </c>
      <c r="F406" s="148">
        <v>34743</v>
      </c>
      <c r="G406" s="148">
        <v>74609</v>
      </c>
      <c r="H406" s="148">
        <v>35262</v>
      </c>
      <c r="I406" s="148">
        <v>75726</v>
      </c>
      <c r="J406" s="148">
        <v>35722</v>
      </c>
      <c r="K406" s="148">
        <v>77099</v>
      </c>
      <c r="L406" s="148">
        <v>36242</v>
      </c>
      <c r="M406" s="148">
        <v>77880</v>
      </c>
      <c r="N406" s="148">
        <v>36518</v>
      </c>
      <c r="O406" s="148">
        <v>78437</v>
      </c>
      <c r="P406" s="19">
        <v>36704</v>
      </c>
      <c r="Q406" s="148">
        <v>78841</v>
      </c>
      <c r="R406" s="19">
        <v>36862</v>
      </c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</row>
    <row r="407" spans="1:33" s="20" customFormat="1" x14ac:dyDescent="0.25">
      <c r="A407" s="133" t="s">
        <v>186</v>
      </c>
      <c r="B407" s="134" t="s">
        <v>187</v>
      </c>
      <c r="C407" s="45" t="s">
        <v>190</v>
      </c>
      <c r="D407" s="160" t="s">
        <v>61</v>
      </c>
      <c r="E407" s="148">
        <v>19528</v>
      </c>
      <c r="F407" s="148">
        <v>9520</v>
      </c>
      <c r="G407" s="148">
        <v>19632</v>
      </c>
      <c r="H407" s="148">
        <v>9552</v>
      </c>
      <c r="I407" s="148">
        <v>19736</v>
      </c>
      <c r="J407" s="148">
        <v>9555</v>
      </c>
      <c r="K407" s="148">
        <v>20032</v>
      </c>
      <c r="L407" s="148">
        <v>9659</v>
      </c>
      <c r="M407" s="148">
        <v>20012</v>
      </c>
      <c r="N407" s="148">
        <v>9604</v>
      </c>
      <c r="O407" s="148">
        <v>19956</v>
      </c>
      <c r="P407" s="19">
        <v>9530</v>
      </c>
      <c r="Q407" s="148">
        <v>19844</v>
      </c>
      <c r="R407" s="19">
        <v>9460</v>
      </c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</row>
    <row r="408" spans="1:33" s="20" customFormat="1" x14ac:dyDescent="0.25">
      <c r="A408" s="133" t="s">
        <v>186</v>
      </c>
      <c r="B408" s="134" t="s">
        <v>187</v>
      </c>
      <c r="C408" s="45" t="s">
        <v>190</v>
      </c>
      <c r="D408" s="160" t="s">
        <v>62</v>
      </c>
      <c r="E408" s="148">
        <v>53887</v>
      </c>
      <c r="F408" s="148">
        <v>25223</v>
      </c>
      <c r="G408" s="148">
        <v>54977</v>
      </c>
      <c r="H408" s="148">
        <v>25710</v>
      </c>
      <c r="I408" s="148">
        <v>55990</v>
      </c>
      <c r="J408" s="148">
        <v>26167</v>
      </c>
      <c r="K408" s="148">
        <v>57067</v>
      </c>
      <c r="L408" s="148">
        <v>26583</v>
      </c>
      <c r="M408" s="148">
        <v>57868</v>
      </c>
      <c r="N408" s="148">
        <v>26914</v>
      </c>
      <c r="O408" s="148">
        <v>58481</v>
      </c>
      <c r="P408" s="19">
        <v>27174</v>
      </c>
      <c r="Q408" s="148">
        <v>58997</v>
      </c>
      <c r="R408" s="19">
        <v>27402</v>
      </c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</row>
    <row r="409" spans="1:33" s="20" customFormat="1" x14ac:dyDescent="0.25">
      <c r="A409" s="133" t="s">
        <v>186</v>
      </c>
      <c r="B409" s="134" t="s">
        <v>187</v>
      </c>
      <c r="C409" s="45" t="s">
        <v>191</v>
      </c>
      <c r="D409" s="160" t="s">
        <v>60</v>
      </c>
      <c r="E409" s="148">
        <v>26939</v>
      </c>
      <c r="F409" s="148">
        <v>12678</v>
      </c>
      <c r="G409" s="148">
        <v>27005</v>
      </c>
      <c r="H409" s="148">
        <v>12678</v>
      </c>
      <c r="I409" s="148">
        <v>27188</v>
      </c>
      <c r="J409" s="148">
        <v>12747</v>
      </c>
      <c r="K409" s="148">
        <v>27642</v>
      </c>
      <c r="L409" s="148">
        <v>12856</v>
      </c>
      <c r="M409" s="148">
        <v>27621</v>
      </c>
      <c r="N409" s="148">
        <v>12810</v>
      </c>
      <c r="O409" s="148">
        <v>27633</v>
      </c>
      <c r="P409" s="19">
        <v>12796</v>
      </c>
      <c r="Q409" s="148">
        <v>27544</v>
      </c>
      <c r="R409" s="19">
        <v>12757</v>
      </c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</row>
    <row r="410" spans="1:33" s="20" customFormat="1" x14ac:dyDescent="0.25">
      <c r="A410" s="133" t="s">
        <v>186</v>
      </c>
      <c r="B410" s="134" t="s">
        <v>187</v>
      </c>
      <c r="C410" s="45" t="s">
        <v>191</v>
      </c>
      <c r="D410" s="160" t="s">
        <v>61</v>
      </c>
      <c r="E410" s="148">
        <v>4046</v>
      </c>
      <c r="F410" s="148">
        <v>2017</v>
      </c>
      <c r="G410" s="148">
        <v>4017</v>
      </c>
      <c r="H410" s="148">
        <v>2000</v>
      </c>
      <c r="I410" s="148">
        <v>3978</v>
      </c>
      <c r="J410" s="148">
        <v>1982</v>
      </c>
      <c r="K410" s="148">
        <v>5150</v>
      </c>
      <c r="L410" s="148">
        <v>2479</v>
      </c>
      <c r="M410" s="148">
        <v>5092</v>
      </c>
      <c r="N410" s="148">
        <v>2442</v>
      </c>
      <c r="O410" s="148">
        <v>5060</v>
      </c>
      <c r="P410" s="19">
        <v>2428</v>
      </c>
      <c r="Q410" s="148">
        <v>5019</v>
      </c>
      <c r="R410" s="19">
        <v>2423</v>
      </c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</row>
    <row r="411" spans="1:33" s="20" customFormat="1" x14ac:dyDescent="0.25">
      <c r="A411" s="133" t="s">
        <v>186</v>
      </c>
      <c r="B411" s="134" t="s">
        <v>187</v>
      </c>
      <c r="C411" s="45" t="s">
        <v>191</v>
      </c>
      <c r="D411" s="160" t="s">
        <v>62</v>
      </c>
      <c r="E411" s="148">
        <v>22893</v>
      </c>
      <c r="F411" s="148">
        <v>10661</v>
      </c>
      <c r="G411" s="148">
        <v>22988</v>
      </c>
      <c r="H411" s="148">
        <v>10678</v>
      </c>
      <c r="I411" s="148">
        <v>23210</v>
      </c>
      <c r="J411" s="148">
        <v>10765</v>
      </c>
      <c r="K411" s="148">
        <v>22492</v>
      </c>
      <c r="L411" s="148">
        <v>10377</v>
      </c>
      <c r="M411" s="148">
        <v>22529</v>
      </c>
      <c r="N411" s="148">
        <v>10368</v>
      </c>
      <c r="O411" s="148">
        <v>22573</v>
      </c>
      <c r="P411" s="19">
        <v>10368</v>
      </c>
      <c r="Q411" s="148">
        <v>22525</v>
      </c>
      <c r="R411" s="19">
        <v>10334</v>
      </c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</row>
    <row r="412" spans="1:33" s="20" customFormat="1" x14ac:dyDescent="0.25">
      <c r="A412" s="133" t="s">
        <v>186</v>
      </c>
      <c r="B412" s="134" t="s">
        <v>187</v>
      </c>
      <c r="C412" s="45" t="s">
        <v>192</v>
      </c>
      <c r="D412" s="160" t="s">
        <v>60</v>
      </c>
      <c r="E412" s="148">
        <v>68475</v>
      </c>
      <c r="F412" s="148">
        <v>33095</v>
      </c>
      <c r="G412" s="148">
        <v>69681</v>
      </c>
      <c r="H412" s="148">
        <v>33658</v>
      </c>
      <c r="I412" s="148">
        <v>70917</v>
      </c>
      <c r="J412" s="148">
        <v>34226</v>
      </c>
      <c r="K412" s="148">
        <v>72966</v>
      </c>
      <c r="L412" s="148">
        <v>35113</v>
      </c>
      <c r="M412" s="148">
        <v>74034</v>
      </c>
      <c r="N412" s="148">
        <v>35534</v>
      </c>
      <c r="O412" s="148">
        <v>74745</v>
      </c>
      <c r="P412" s="19">
        <v>35831</v>
      </c>
      <c r="Q412" s="148">
        <v>75637</v>
      </c>
      <c r="R412" s="19">
        <v>36221</v>
      </c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</row>
    <row r="413" spans="1:33" s="20" customFormat="1" x14ac:dyDescent="0.25">
      <c r="A413" s="133" t="s">
        <v>186</v>
      </c>
      <c r="B413" s="134" t="s">
        <v>187</v>
      </c>
      <c r="C413" s="45" t="s">
        <v>192</v>
      </c>
      <c r="D413" s="160" t="s">
        <v>61</v>
      </c>
      <c r="E413" s="148">
        <v>18244</v>
      </c>
      <c r="F413" s="148">
        <v>8989</v>
      </c>
      <c r="G413" s="148">
        <v>18544</v>
      </c>
      <c r="H413" s="148">
        <v>9133</v>
      </c>
      <c r="I413" s="148">
        <v>18812</v>
      </c>
      <c r="J413" s="148">
        <v>9260</v>
      </c>
      <c r="K413" s="148">
        <v>19444</v>
      </c>
      <c r="L413" s="148">
        <v>9550</v>
      </c>
      <c r="M413" s="148">
        <v>19737</v>
      </c>
      <c r="N413" s="148">
        <v>9663</v>
      </c>
      <c r="O413" s="148">
        <v>19877</v>
      </c>
      <c r="P413" s="19">
        <v>9718</v>
      </c>
      <c r="Q413" s="148">
        <v>20173</v>
      </c>
      <c r="R413" s="19">
        <v>9835</v>
      </c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</row>
    <row r="414" spans="1:33" s="20" customFormat="1" x14ac:dyDescent="0.25">
      <c r="A414" s="133" t="s">
        <v>186</v>
      </c>
      <c r="B414" s="134" t="s">
        <v>187</v>
      </c>
      <c r="C414" s="45" t="s">
        <v>192</v>
      </c>
      <c r="D414" s="160" t="s">
        <v>62</v>
      </c>
      <c r="E414" s="148">
        <v>50231</v>
      </c>
      <c r="F414" s="148">
        <v>24106</v>
      </c>
      <c r="G414" s="148">
        <v>51137</v>
      </c>
      <c r="H414" s="148">
        <v>24525</v>
      </c>
      <c r="I414" s="148">
        <v>52105</v>
      </c>
      <c r="J414" s="148">
        <v>24966</v>
      </c>
      <c r="K414" s="148">
        <v>53522</v>
      </c>
      <c r="L414" s="148">
        <v>25563</v>
      </c>
      <c r="M414" s="148">
        <v>54297</v>
      </c>
      <c r="N414" s="148">
        <v>25871</v>
      </c>
      <c r="O414" s="148">
        <v>54868</v>
      </c>
      <c r="P414" s="19">
        <v>26113</v>
      </c>
      <c r="Q414" s="148">
        <v>55464</v>
      </c>
      <c r="R414" s="19">
        <v>26386</v>
      </c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</row>
    <row r="415" spans="1:33" s="20" customFormat="1" x14ac:dyDescent="0.25">
      <c r="A415" s="133" t="s">
        <v>186</v>
      </c>
      <c r="B415" s="134" t="s">
        <v>193</v>
      </c>
      <c r="C415" s="38"/>
      <c r="D415" s="159" t="s">
        <v>71</v>
      </c>
      <c r="E415" s="162">
        <v>501634</v>
      </c>
      <c r="F415" s="162">
        <v>251143</v>
      </c>
      <c r="G415" s="162">
        <v>497942</v>
      </c>
      <c r="H415" s="162">
        <v>248410</v>
      </c>
      <c r="I415" s="162">
        <v>495365</v>
      </c>
      <c r="J415" s="162">
        <v>246612</v>
      </c>
      <c r="K415" s="162">
        <v>494024</v>
      </c>
      <c r="L415" s="162">
        <v>245829</v>
      </c>
      <c r="M415" s="162">
        <v>491437</v>
      </c>
      <c r="N415" s="162">
        <v>244091</v>
      </c>
      <c r="O415" s="162">
        <v>485849</v>
      </c>
      <c r="P415" s="163">
        <v>241156</v>
      </c>
      <c r="Q415" s="162">
        <v>480990</v>
      </c>
      <c r="R415" s="163">
        <v>238100</v>
      </c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</row>
    <row r="416" spans="1:33" s="20" customFormat="1" x14ac:dyDescent="0.25">
      <c r="A416" s="133" t="s">
        <v>186</v>
      </c>
      <c r="B416" s="134" t="s">
        <v>193</v>
      </c>
      <c r="C416" s="45" t="s">
        <v>193</v>
      </c>
      <c r="D416" s="160" t="s">
        <v>71</v>
      </c>
      <c r="E416" s="148">
        <v>501634</v>
      </c>
      <c r="F416" s="148">
        <v>251143</v>
      </c>
      <c r="G416" s="148">
        <v>497942</v>
      </c>
      <c r="H416" s="148">
        <v>248410</v>
      </c>
      <c r="I416" s="148">
        <v>495365</v>
      </c>
      <c r="J416" s="148">
        <v>246612</v>
      </c>
      <c r="K416" s="148">
        <v>494024</v>
      </c>
      <c r="L416" s="148">
        <v>245829</v>
      </c>
      <c r="M416" s="148">
        <v>491437</v>
      </c>
      <c r="N416" s="148">
        <v>244091</v>
      </c>
      <c r="O416" s="148">
        <v>485849</v>
      </c>
      <c r="P416" s="19">
        <v>241156</v>
      </c>
      <c r="Q416" s="148">
        <v>480990</v>
      </c>
      <c r="R416" s="19">
        <v>238100</v>
      </c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</row>
    <row r="417" spans="1:33" s="20" customFormat="1" x14ac:dyDescent="0.25">
      <c r="A417" s="133" t="s">
        <v>186</v>
      </c>
      <c r="B417" s="134" t="s">
        <v>194</v>
      </c>
      <c r="C417" s="38"/>
      <c r="D417" s="159" t="s">
        <v>60</v>
      </c>
      <c r="E417" s="162">
        <v>466243</v>
      </c>
      <c r="F417" s="162">
        <v>223716</v>
      </c>
      <c r="G417" s="162">
        <v>471291</v>
      </c>
      <c r="H417" s="162">
        <v>225612</v>
      </c>
      <c r="I417" s="162">
        <v>476299</v>
      </c>
      <c r="J417" s="162">
        <v>227410</v>
      </c>
      <c r="K417" s="162">
        <v>486386</v>
      </c>
      <c r="L417" s="162">
        <v>230867</v>
      </c>
      <c r="M417" s="162">
        <v>489358</v>
      </c>
      <c r="N417" s="162">
        <v>231672</v>
      </c>
      <c r="O417" s="162">
        <v>491818</v>
      </c>
      <c r="P417" s="163">
        <v>232329</v>
      </c>
      <c r="Q417" s="162">
        <v>492916</v>
      </c>
      <c r="R417" s="163">
        <v>232670</v>
      </c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</row>
    <row r="418" spans="1:33" s="20" customFormat="1" x14ac:dyDescent="0.25">
      <c r="A418" s="133" t="s">
        <v>186</v>
      </c>
      <c r="B418" s="134" t="s">
        <v>194</v>
      </c>
      <c r="C418" s="38"/>
      <c r="D418" s="159" t="s">
        <v>61</v>
      </c>
      <c r="E418" s="162">
        <v>164366</v>
      </c>
      <c r="F418" s="162">
        <v>81383</v>
      </c>
      <c r="G418" s="162">
        <v>163678</v>
      </c>
      <c r="H418" s="162">
        <v>80648</v>
      </c>
      <c r="I418" s="162">
        <v>165528</v>
      </c>
      <c r="J418" s="162">
        <v>81163</v>
      </c>
      <c r="K418" s="162">
        <v>167527</v>
      </c>
      <c r="L418" s="162">
        <v>81525</v>
      </c>
      <c r="M418" s="162">
        <v>166518</v>
      </c>
      <c r="N418" s="162">
        <v>80601</v>
      </c>
      <c r="O418" s="162">
        <v>165410</v>
      </c>
      <c r="P418" s="163">
        <v>79644</v>
      </c>
      <c r="Q418" s="162">
        <v>163768</v>
      </c>
      <c r="R418" s="163">
        <v>78618</v>
      </c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</row>
    <row r="419" spans="1:33" s="20" customFormat="1" x14ac:dyDescent="0.25">
      <c r="A419" s="133" t="s">
        <v>186</v>
      </c>
      <c r="B419" s="134" t="s">
        <v>194</v>
      </c>
      <c r="C419" s="38"/>
      <c r="D419" s="159" t="s">
        <v>62</v>
      </c>
      <c r="E419" s="162">
        <v>301877</v>
      </c>
      <c r="F419" s="162">
        <v>142333</v>
      </c>
      <c r="G419" s="162">
        <v>307613</v>
      </c>
      <c r="H419" s="162">
        <v>144964</v>
      </c>
      <c r="I419" s="162">
        <v>310771</v>
      </c>
      <c r="J419" s="162">
        <v>146247</v>
      </c>
      <c r="K419" s="162">
        <v>318859</v>
      </c>
      <c r="L419" s="162">
        <v>149342</v>
      </c>
      <c r="M419" s="162">
        <v>322840</v>
      </c>
      <c r="N419" s="162">
        <v>151071</v>
      </c>
      <c r="O419" s="162">
        <v>326408</v>
      </c>
      <c r="P419" s="163">
        <v>152685</v>
      </c>
      <c r="Q419" s="162">
        <v>329148</v>
      </c>
      <c r="R419" s="163">
        <v>154052</v>
      </c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</row>
    <row r="420" spans="1:33" s="20" customFormat="1" x14ac:dyDescent="0.25">
      <c r="A420" s="133" t="s">
        <v>186</v>
      </c>
      <c r="B420" s="134" t="s">
        <v>194</v>
      </c>
      <c r="C420" s="45" t="s">
        <v>195</v>
      </c>
      <c r="D420" s="160" t="s">
        <v>60</v>
      </c>
      <c r="E420" s="148">
        <v>65999</v>
      </c>
      <c r="F420" s="148">
        <v>31359</v>
      </c>
      <c r="G420" s="148">
        <v>66564</v>
      </c>
      <c r="H420" s="148">
        <v>31501</v>
      </c>
      <c r="I420" s="148">
        <v>66967</v>
      </c>
      <c r="J420" s="148">
        <v>31616</v>
      </c>
      <c r="K420" s="148">
        <v>68526</v>
      </c>
      <c r="L420" s="148">
        <v>32137</v>
      </c>
      <c r="M420" s="148">
        <v>68534</v>
      </c>
      <c r="N420" s="148">
        <v>32029</v>
      </c>
      <c r="O420" s="148">
        <v>68599</v>
      </c>
      <c r="P420" s="19">
        <v>31975</v>
      </c>
      <c r="Q420" s="148">
        <v>68499</v>
      </c>
      <c r="R420" s="19">
        <v>31841</v>
      </c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</row>
    <row r="421" spans="1:33" s="20" customFormat="1" x14ac:dyDescent="0.25">
      <c r="A421" s="133" t="s">
        <v>186</v>
      </c>
      <c r="B421" s="134" t="s">
        <v>194</v>
      </c>
      <c r="C421" s="45" t="s">
        <v>195</v>
      </c>
      <c r="D421" s="160" t="s">
        <v>61</v>
      </c>
      <c r="E421" s="148">
        <v>21850</v>
      </c>
      <c r="F421" s="148">
        <v>10808</v>
      </c>
      <c r="G421" s="148">
        <v>21870</v>
      </c>
      <c r="H421" s="148">
        <v>10735</v>
      </c>
      <c r="I421" s="148">
        <v>23565</v>
      </c>
      <c r="J421" s="148">
        <v>11439</v>
      </c>
      <c r="K421" s="148">
        <v>23890</v>
      </c>
      <c r="L421" s="148">
        <v>11518</v>
      </c>
      <c r="M421" s="148">
        <v>23607</v>
      </c>
      <c r="N421" s="148">
        <v>11310</v>
      </c>
      <c r="O421" s="148">
        <v>23337</v>
      </c>
      <c r="P421" s="19">
        <v>11142</v>
      </c>
      <c r="Q421" s="148">
        <v>22971</v>
      </c>
      <c r="R421" s="19">
        <v>10920</v>
      </c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</row>
    <row r="422" spans="1:33" s="20" customFormat="1" x14ac:dyDescent="0.25">
      <c r="A422" s="133" t="s">
        <v>186</v>
      </c>
      <c r="B422" s="134" t="s">
        <v>194</v>
      </c>
      <c r="C422" s="45" t="s">
        <v>195</v>
      </c>
      <c r="D422" s="160" t="s">
        <v>62</v>
      </c>
      <c r="E422" s="148">
        <v>44149</v>
      </c>
      <c r="F422" s="148">
        <v>20551</v>
      </c>
      <c r="G422" s="148">
        <v>44694</v>
      </c>
      <c r="H422" s="148">
        <v>20766</v>
      </c>
      <c r="I422" s="148">
        <v>43402</v>
      </c>
      <c r="J422" s="148">
        <v>20177</v>
      </c>
      <c r="K422" s="148">
        <v>44636</v>
      </c>
      <c r="L422" s="148">
        <v>20619</v>
      </c>
      <c r="M422" s="148">
        <v>44927</v>
      </c>
      <c r="N422" s="148">
        <v>20719</v>
      </c>
      <c r="O422" s="148">
        <v>45262</v>
      </c>
      <c r="P422" s="19">
        <v>20833</v>
      </c>
      <c r="Q422" s="148">
        <v>45528</v>
      </c>
      <c r="R422" s="19">
        <v>20921</v>
      </c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</row>
    <row r="423" spans="1:33" s="20" customFormat="1" x14ac:dyDescent="0.25">
      <c r="A423" s="133" t="s">
        <v>186</v>
      </c>
      <c r="B423" s="134" t="s">
        <v>194</v>
      </c>
      <c r="C423" s="45" t="s">
        <v>196</v>
      </c>
      <c r="D423" s="160" t="s">
        <v>60</v>
      </c>
      <c r="E423" s="148">
        <v>72638</v>
      </c>
      <c r="F423" s="148">
        <v>34012</v>
      </c>
      <c r="G423" s="148">
        <v>73619</v>
      </c>
      <c r="H423" s="148">
        <v>34498</v>
      </c>
      <c r="I423" s="148">
        <v>74836</v>
      </c>
      <c r="J423" s="148">
        <v>35015</v>
      </c>
      <c r="K423" s="148">
        <v>76789</v>
      </c>
      <c r="L423" s="148">
        <v>35704</v>
      </c>
      <c r="M423" s="148">
        <v>77604</v>
      </c>
      <c r="N423" s="148">
        <v>36021</v>
      </c>
      <c r="O423" s="148">
        <v>78381</v>
      </c>
      <c r="P423" s="19">
        <v>36314</v>
      </c>
      <c r="Q423" s="148">
        <v>78820</v>
      </c>
      <c r="R423" s="19">
        <v>36541</v>
      </c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</row>
    <row r="424" spans="1:33" s="20" customFormat="1" x14ac:dyDescent="0.25">
      <c r="A424" s="133" t="s">
        <v>186</v>
      </c>
      <c r="B424" s="134" t="s">
        <v>194</v>
      </c>
      <c r="C424" s="45" t="s">
        <v>196</v>
      </c>
      <c r="D424" s="160" t="s">
        <v>61</v>
      </c>
      <c r="E424" s="148">
        <v>14008</v>
      </c>
      <c r="F424" s="148">
        <v>6892</v>
      </c>
      <c r="G424" s="148">
        <v>14028</v>
      </c>
      <c r="H424" s="148">
        <v>6855</v>
      </c>
      <c r="I424" s="148">
        <v>14155</v>
      </c>
      <c r="J424" s="148">
        <v>6917</v>
      </c>
      <c r="K424" s="148">
        <v>14442</v>
      </c>
      <c r="L424" s="148">
        <v>6983</v>
      </c>
      <c r="M424" s="148">
        <v>14389</v>
      </c>
      <c r="N424" s="148">
        <v>6925</v>
      </c>
      <c r="O424" s="148">
        <v>14371</v>
      </c>
      <c r="P424" s="19">
        <v>6866</v>
      </c>
      <c r="Q424" s="148">
        <v>14262</v>
      </c>
      <c r="R424" s="19">
        <v>6775</v>
      </c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</row>
    <row r="425" spans="1:33" s="20" customFormat="1" x14ac:dyDescent="0.25">
      <c r="A425" s="133" t="s">
        <v>186</v>
      </c>
      <c r="B425" s="134" t="s">
        <v>194</v>
      </c>
      <c r="C425" s="45" t="s">
        <v>196</v>
      </c>
      <c r="D425" s="160" t="s">
        <v>62</v>
      </c>
      <c r="E425" s="148">
        <v>58630</v>
      </c>
      <c r="F425" s="148">
        <v>27120</v>
      </c>
      <c r="G425" s="148">
        <v>59591</v>
      </c>
      <c r="H425" s="148">
        <v>27643</v>
      </c>
      <c r="I425" s="148">
        <v>60681</v>
      </c>
      <c r="J425" s="148">
        <v>28098</v>
      </c>
      <c r="K425" s="148">
        <v>62347</v>
      </c>
      <c r="L425" s="148">
        <v>28721</v>
      </c>
      <c r="M425" s="148">
        <v>63215</v>
      </c>
      <c r="N425" s="148">
        <v>29096</v>
      </c>
      <c r="O425" s="148">
        <v>64010</v>
      </c>
      <c r="P425" s="19">
        <v>29448</v>
      </c>
      <c r="Q425" s="148">
        <v>64558</v>
      </c>
      <c r="R425" s="19">
        <v>29766</v>
      </c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</row>
    <row r="426" spans="1:33" s="20" customFormat="1" x14ac:dyDescent="0.25">
      <c r="A426" s="133" t="s">
        <v>186</v>
      </c>
      <c r="B426" s="134" t="s">
        <v>194</v>
      </c>
      <c r="C426" s="45" t="s">
        <v>197</v>
      </c>
      <c r="D426" s="160" t="s">
        <v>71</v>
      </c>
      <c r="E426" s="148">
        <v>54698</v>
      </c>
      <c r="F426" s="148">
        <v>27067</v>
      </c>
      <c r="G426" s="148">
        <v>54658</v>
      </c>
      <c r="H426" s="148">
        <v>26927</v>
      </c>
      <c r="I426" s="148">
        <v>54756</v>
      </c>
      <c r="J426" s="148">
        <v>26887</v>
      </c>
      <c r="K426" s="148">
        <v>54236</v>
      </c>
      <c r="L426" s="148">
        <v>26508</v>
      </c>
      <c r="M426" s="148">
        <v>53904</v>
      </c>
      <c r="N426" s="148">
        <v>26226</v>
      </c>
      <c r="O426" s="148">
        <v>53437</v>
      </c>
      <c r="P426" s="19">
        <v>25911</v>
      </c>
      <c r="Q426" s="148">
        <v>52877</v>
      </c>
      <c r="R426" s="19">
        <v>25603</v>
      </c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</row>
    <row r="427" spans="1:33" s="20" customFormat="1" x14ac:dyDescent="0.25">
      <c r="A427" s="133" t="s">
        <v>186</v>
      </c>
      <c r="B427" s="134" t="s">
        <v>194</v>
      </c>
      <c r="C427" s="45" t="s">
        <v>194</v>
      </c>
      <c r="D427" s="160" t="s">
        <v>60</v>
      </c>
      <c r="E427" s="148">
        <v>120180</v>
      </c>
      <c r="F427" s="148">
        <v>57024</v>
      </c>
      <c r="G427" s="148">
        <v>122090</v>
      </c>
      <c r="H427" s="148">
        <v>57839</v>
      </c>
      <c r="I427" s="148">
        <v>123790</v>
      </c>
      <c r="J427" s="148">
        <v>58617</v>
      </c>
      <c r="K427" s="148">
        <v>127401</v>
      </c>
      <c r="L427" s="148">
        <v>59986</v>
      </c>
      <c r="M427" s="148">
        <v>128855</v>
      </c>
      <c r="N427" s="148">
        <v>60572</v>
      </c>
      <c r="O427" s="148">
        <v>130115</v>
      </c>
      <c r="P427" s="19">
        <v>61149</v>
      </c>
      <c r="Q427" s="148">
        <v>131128</v>
      </c>
      <c r="R427" s="19">
        <v>61587</v>
      </c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</row>
    <row r="428" spans="1:33" s="20" customFormat="1" x14ac:dyDescent="0.25">
      <c r="A428" s="133" t="s">
        <v>186</v>
      </c>
      <c r="B428" s="134" t="s">
        <v>194</v>
      </c>
      <c r="C428" s="45" t="s">
        <v>194</v>
      </c>
      <c r="D428" s="160" t="s">
        <v>61</v>
      </c>
      <c r="E428" s="148">
        <v>23124</v>
      </c>
      <c r="F428" s="148">
        <v>11248</v>
      </c>
      <c r="G428" s="148">
        <v>23263</v>
      </c>
      <c r="H428" s="148">
        <v>11276</v>
      </c>
      <c r="I428" s="148">
        <v>23204</v>
      </c>
      <c r="J428" s="148">
        <v>11226</v>
      </c>
      <c r="K428" s="148">
        <v>24000</v>
      </c>
      <c r="L428" s="148">
        <v>11519</v>
      </c>
      <c r="M428" s="148">
        <v>23874</v>
      </c>
      <c r="N428" s="148">
        <v>11396</v>
      </c>
      <c r="O428" s="148">
        <v>23773</v>
      </c>
      <c r="P428" s="19">
        <v>11318</v>
      </c>
      <c r="Q428" s="148">
        <v>23605</v>
      </c>
      <c r="R428" s="19">
        <v>11217</v>
      </c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</row>
    <row r="429" spans="1:33" s="20" customFormat="1" x14ac:dyDescent="0.25">
      <c r="A429" s="133" t="s">
        <v>186</v>
      </c>
      <c r="B429" s="134" t="s">
        <v>194</v>
      </c>
      <c r="C429" s="45" t="s">
        <v>194</v>
      </c>
      <c r="D429" s="160" t="s">
        <v>62</v>
      </c>
      <c r="E429" s="148">
        <v>97056</v>
      </c>
      <c r="F429" s="148">
        <v>45776</v>
      </c>
      <c r="G429" s="148">
        <v>98827</v>
      </c>
      <c r="H429" s="148">
        <v>46563</v>
      </c>
      <c r="I429" s="148">
        <v>100586</v>
      </c>
      <c r="J429" s="148">
        <v>47391</v>
      </c>
      <c r="K429" s="148">
        <v>103401</v>
      </c>
      <c r="L429" s="148">
        <v>48467</v>
      </c>
      <c r="M429" s="148">
        <v>104981</v>
      </c>
      <c r="N429" s="148">
        <v>49176</v>
      </c>
      <c r="O429" s="148">
        <v>106342</v>
      </c>
      <c r="P429" s="19">
        <v>49831</v>
      </c>
      <c r="Q429" s="148">
        <v>107523</v>
      </c>
      <c r="R429" s="19">
        <v>50370</v>
      </c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</row>
    <row r="430" spans="1:33" s="20" customFormat="1" x14ac:dyDescent="0.25">
      <c r="A430" s="133" t="s">
        <v>186</v>
      </c>
      <c r="B430" s="134" t="s">
        <v>194</v>
      </c>
      <c r="C430" s="45" t="s">
        <v>198</v>
      </c>
      <c r="D430" s="160" t="s">
        <v>60</v>
      </c>
      <c r="E430" s="148">
        <v>112440</v>
      </c>
      <c r="F430" s="148">
        <v>54465</v>
      </c>
      <c r="G430" s="148">
        <v>113859</v>
      </c>
      <c r="H430" s="148">
        <v>55022</v>
      </c>
      <c r="I430" s="148">
        <v>115165</v>
      </c>
      <c r="J430" s="148">
        <v>55454</v>
      </c>
      <c r="K430" s="148">
        <v>117130</v>
      </c>
      <c r="L430" s="148">
        <v>56107</v>
      </c>
      <c r="M430" s="148">
        <v>117977</v>
      </c>
      <c r="N430" s="148">
        <v>56376</v>
      </c>
      <c r="O430" s="148">
        <v>118775</v>
      </c>
      <c r="P430" s="19">
        <v>56591</v>
      </c>
      <c r="Q430" s="148">
        <v>119192</v>
      </c>
      <c r="R430" s="19">
        <v>56794</v>
      </c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</row>
    <row r="431" spans="1:33" s="20" customFormat="1" x14ac:dyDescent="0.25">
      <c r="A431" s="133" t="s">
        <v>186</v>
      </c>
      <c r="B431" s="134" t="s">
        <v>194</v>
      </c>
      <c r="C431" s="45" t="s">
        <v>198</v>
      </c>
      <c r="D431" s="160" t="s">
        <v>61</v>
      </c>
      <c r="E431" s="148">
        <v>33902</v>
      </c>
      <c r="F431" s="148">
        <v>16896</v>
      </c>
      <c r="G431" s="148">
        <v>33185</v>
      </c>
      <c r="H431" s="148">
        <v>16460</v>
      </c>
      <c r="I431" s="148">
        <v>33247</v>
      </c>
      <c r="J431" s="148">
        <v>16410</v>
      </c>
      <c r="K431" s="148">
        <v>33493</v>
      </c>
      <c r="L431" s="148">
        <v>16365</v>
      </c>
      <c r="M431" s="148">
        <v>33349</v>
      </c>
      <c r="N431" s="148">
        <v>16205</v>
      </c>
      <c r="O431" s="148">
        <v>33253</v>
      </c>
      <c r="P431" s="19">
        <v>16028</v>
      </c>
      <c r="Q431" s="148">
        <v>32986</v>
      </c>
      <c r="R431" s="19">
        <v>15834</v>
      </c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</row>
    <row r="432" spans="1:33" s="20" customFormat="1" x14ac:dyDescent="0.25">
      <c r="A432" s="133" t="s">
        <v>186</v>
      </c>
      <c r="B432" s="134" t="s">
        <v>194</v>
      </c>
      <c r="C432" s="45" t="s">
        <v>198</v>
      </c>
      <c r="D432" s="160" t="s">
        <v>62</v>
      </c>
      <c r="E432" s="148">
        <v>78538</v>
      </c>
      <c r="F432" s="148">
        <v>37569</v>
      </c>
      <c r="G432" s="148">
        <v>80674</v>
      </c>
      <c r="H432" s="148">
        <v>38562</v>
      </c>
      <c r="I432" s="148">
        <v>81918</v>
      </c>
      <c r="J432" s="148">
        <v>39044</v>
      </c>
      <c r="K432" s="148">
        <v>83637</v>
      </c>
      <c r="L432" s="148">
        <v>39742</v>
      </c>
      <c r="M432" s="148">
        <v>84628</v>
      </c>
      <c r="N432" s="148">
        <v>40171</v>
      </c>
      <c r="O432" s="148">
        <v>85522</v>
      </c>
      <c r="P432" s="19">
        <v>40563</v>
      </c>
      <c r="Q432" s="148">
        <v>86206</v>
      </c>
      <c r="R432" s="19">
        <v>40960</v>
      </c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</row>
    <row r="433" spans="1:33" s="20" customFormat="1" x14ac:dyDescent="0.25">
      <c r="A433" s="133" t="s">
        <v>186</v>
      </c>
      <c r="B433" s="134" t="s">
        <v>194</v>
      </c>
      <c r="C433" s="45" t="s">
        <v>199</v>
      </c>
      <c r="D433" s="166" t="s">
        <v>60</v>
      </c>
      <c r="E433" s="148">
        <v>40288</v>
      </c>
      <c r="F433" s="148">
        <v>19789</v>
      </c>
      <c r="G433" s="148">
        <v>40501</v>
      </c>
      <c r="H433" s="148">
        <v>19825</v>
      </c>
      <c r="I433" s="148">
        <v>40785</v>
      </c>
      <c r="J433" s="148">
        <v>19821</v>
      </c>
      <c r="K433" s="148">
        <v>42304</v>
      </c>
      <c r="L433" s="148">
        <v>20425</v>
      </c>
      <c r="M433" s="148">
        <v>42484</v>
      </c>
      <c r="N433" s="148">
        <v>20448</v>
      </c>
      <c r="O433" s="148">
        <v>42511</v>
      </c>
      <c r="P433" s="19">
        <v>20389</v>
      </c>
      <c r="Q433" s="148">
        <v>42400</v>
      </c>
      <c r="R433" s="19">
        <v>20304</v>
      </c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</row>
    <row r="434" spans="1:33" s="20" customFormat="1" x14ac:dyDescent="0.25">
      <c r="A434" s="133" t="s">
        <v>186</v>
      </c>
      <c r="B434" s="134" t="s">
        <v>194</v>
      </c>
      <c r="C434" s="45" t="s">
        <v>199</v>
      </c>
      <c r="D434" s="166" t="s">
        <v>61</v>
      </c>
      <c r="E434" s="148">
        <v>16784</v>
      </c>
      <c r="F434" s="148">
        <v>8472</v>
      </c>
      <c r="G434" s="148">
        <v>16674</v>
      </c>
      <c r="H434" s="148">
        <v>8395</v>
      </c>
      <c r="I434" s="148">
        <v>16601</v>
      </c>
      <c r="J434" s="148">
        <v>8284</v>
      </c>
      <c r="K434" s="148">
        <v>17466</v>
      </c>
      <c r="L434" s="148">
        <v>8632</v>
      </c>
      <c r="M434" s="148">
        <v>17395</v>
      </c>
      <c r="N434" s="148">
        <v>8539</v>
      </c>
      <c r="O434" s="148">
        <v>17239</v>
      </c>
      <c r="P434" s="19">
        <v>8379</v>
      </c>
      <c r="Q434" s="148">
        <v>17067</v>
      </c>
      <c r="R434" s="19">
        <v>8269</v>
      </c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</row>
    <row r="435" spans="1:33" s="20" customFormat="1" x14ac:dyDescent="0.25">
      <c r="A435" s="133" t="s">
        <v>186</v>
      </c>
      <c r="B435" s="134" t="s">
        <v>194</v>
      </c>
      <c r="C435" s="45" t="s">
        <v>199</v>
      </c>
      <c r="D435" s="166" t="s">
        <v>62</v>
      </c>
      <c r="E435" s="148">
        <v>23504</v>
      </c>
      <c r="F435" s="148">
        <v>11317</v>
      </c>
      <c r="G435" s="148">
        <v>23827</v>
      </c>
      <c r="H435" s="148">
        <v>11430</v>
      </c>
      <c r="I435" s="148">
        <v>24184</v>
      </c>
      <c r="J435" s="148">
        <v>11537</v>
      </c>
      <c r="K435" s="148">
        <v>24838</v>
      </c>
      <c r="L435" s="148">
        <v>11793</v>
      </c>
      <c r="M435" s="148">
        <v>25089</v>
      </c>
      <c r="N435" s="148">
        <v>11909</v>
      </c>
      <c r="O435" s="148">
        <v>25272</v>
      </c>
      <c r="P435" s="19">
        <v>12010</v>
      </c>
      <c r="Q435" s="148">
        <v>25333</v>
      </c>
      <c r="R435" s="19">
        <v>12035</v>
      </c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</row>
    <row r="436" spans="1:33" s="20" customFormat="1" x14ac:dyDescent="0.25">
      <c r="A436" s="133" t="s">
        <v>186</v>
      </c>
      <c r="B436" s="134" t="s">
        <v>200</v>
      </c>
      <c r="C436" s="38"/>
      <c r="D436" s="167" t="s">
        <v>60</v>
      </c>
      <c r="E436" s="162">
        <v>402167</v>
      </c>
      <c r="F436" s="162">
        <v>192977</v>
      </c>
      <c r="G436" s="162">
        <v>404239</v>
      </c>
      <c r="H436" s="162">
        <v>193218</v>
      </c>
      <c r="I436" s="162">
        <v>405815</v>
      </c>
      <c r="J436" s="162">
        <v>193342</v>
      </c>
      <c r="K436" s="162">
        <v>409415</v>
      </c>
      <c r="L436" s="162">
        <v>193443</v>
      </c>
      <c r="M436" s="162">
        <v>408345</v>
      </c>
      <c r="N436" s="162">
        <v>192429</v>
      </c>
      <c r="O436" s="162">
        <v>406843</v>
      </c>
      <c r="P436" s="163">
        <v>191422</v>
      </c>
      <c r="Q436" s="162">
        <v>404820</v>
      </c>
      <c r="R436" s="163">
        <v>190087</v>
      </c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</row>
    <row r="437" spans="1:33" s="20" customFormat="1" x14ac:dyDescent="0.25">
      <c r="A437" s="133" t="s">
        <v>186</v>
      </c>
      <c r="B437" s="134" t="s">
        <v>200</v>
      </c>
      <c r="C437" s="38"/>
      <c r="D437" s="167" t="s">
        <v>61</v>
      </c>
      <c r="E437" s="162">
        <v>186678</v>
      </c>
      <c r="F437" s="162">
        <v>91309</v>
      </c>
      <c r="G437" s="162">
        <v>186965</v>
      </c>
      <c r="H437" s="162">
        <v>90989</v>
      </c>
      <c r="I437" s="162">
        <v>186337</v>
      </c>
      <c r="J437" s="162">
        <v>90274</v>
      </c>
      <c r="K437" s="162">
        <v>187390</v>
      </c>
      <c r="L437" s="162">
        <v>89803</v>
      </c>
      <c r="M437" s="162">
        <v>185303</v>
      </c>
      <c r="N437" s="162">
        <v>88419</v>
      </c>
      <c r="O437" s="162">
        <v>182996</v>
      </c>
      <c r="P437" s="163">
        <v>87077</v>
      </c>
      <c r="Q437" s="162">
        <v>180299</v>
      </c>
      <c r="R437" s="163">
        <v>85593</v>
      </c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</row>
    <row r="438" spans="1:33" s="20" customFormat="1" x14ac:dyDescent="0.25">
      <c r="A438" s="133" t="s">
        <v>186</v>
      </c>
      <c r="B438" s="134" t="s">
        <v>200</v>
      </c>
      <c r="C438" s="38"/>
      <c r="D438" s="167" t="s">
        <v>62</v>
      </c>
      <c r="E438" s="162">
        <v>215489</v>
      </c>
      <c r="F438" s="162">
        <v>101668</v>
      </c>
      <c r="G438" s="162">
        <v>217274</v>
      </c>
      <c r="H438" s="162">
        <v>102229</v>
      </c>
      <c r="I438" s="162">
        <v>219478</v>
      </c>
      <c r="J438" s="162">
        <v>103068</v>
      </c>
      <c r="K438" s="162">
        <v>222025</v>
      </c>
      <c r="L438" s="162">
        <v>103640</v>
      </c>
      <c r="M438" s="162">
        <v>223042</v>
      </c>
      <c r="N438" s="162">
        <v>104010</v>
      </c>
      <c r="O438" s="162">
        <v>223847</v>
      </c>
      <c r="P438" s="163">
        <v>104345</v>
      </c>
      <c r="Q438" s="162">
        <v>224521</v>
      </c>
      <c r="R438" s="163">
        <v>104494</v>
      </c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</row>
    <row r="439" spans="1:33" s="20" customFormat="1" x14ac:dyDescent="0.25">
      <c r="A439" s="133" t="s">
        <v>186</v>
      </c>
      <c r="B439" s="134" t="s">
        <v>200</v>
      </c>
      <c r="C439" s="45" t="s">
        <v>201</v>
      </c>
      <c r="D439" s="166" t="s">
        <v>60</v>
      </c>
      <c r="E439" s="148">
        <v>83043</v>
      </c>
      <c r="F439" s="148">
        <v>40102</v>
      </c>
      <c r="G439" s="148">
        <v>82989</v>
      </c>
      <c r="H439" s="148">
        <v>39841</v>
      </c>
      <c r="I439" s="148">
        <v>83087</v>
      </c>
      <c r="J439" s="148">
        <v>39775</v>
      </c>
      <c r="K439" s="148">
        <v>83286</v>
      </c>
      <c r="L439" s="148">
        <v>39421</v>
      </c>
      <c r="M439" s="148">
        <v>82798</v>
      </c>
      <c r="N439" s="148">
        <v>39126</v>
      </c>
      <c r="O439" s="148">
        <v>82145</v>
      </c>
      <c r="P439" s="19">
        <v>38716</v>
      </c>
      <c r="Q439" s="148">
        <v>81386</v>
      </c>
      <c r="R439" s="19">
        <v>38321</v>
      </c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</row>
    <row r="440" spans="1:33" s="20" customFormat="1" x14ac:dyDescent="0.25">
      <c r="A440" s="133" t="s">
        <v>186</v>
      </c>
      <c r="B440" s="134" t="s">
        <v>200</v>
      </c>
      <c r="C440" s="45" t="s">
        <v>201</v>
      </c>
      <c r="D440" s="166" t="s">
        <v>61</v>
      </c>
      <c r="E440" s="148">
        <v>52139</v>
      </c>
      <c r="F440" s="148">
        <v>25349</v>
      </c>
      <c r="G440" s="148">
        <v>52760</v>
      </c>
      <c r="H440" s="148">
        <v>25473</v>
      </c>
      <c r="I440" s="148">
        <v>52619</v>
      </c>
      <c r="J440" s="148">
        <v>25304</v>
      </c>
      <c r="K440" s="148">
        <v>52873</v>
      </c>
      <c r="L440" s="148">
        <v>25164</v>
      </c>
      <c r="M440" s="148">
        <v>52325</v>
      </c>
      <c r="N440" s="148">
        <v>24826</v>
      </c>
      <c r="O440" s="148">
        <v>51615</v>
      </c>
      <c r="P440" s="19">
        <v>24417</v>
      </c>
      <c r="Q440" s="148">
        <v>50876</v>
      </c>
      <c r="R440" s="19">
        <v>24067</v>
      </c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</row>
    <row r="441" spans="1:33" s="20" customFormat="1" x14ac:dyDescent="0.25">
      <c r="A441" s="133" t="s">
        <v>186</v>
      </c>
      <c r="B441" s="134" t="s">
        <v>200</v>
      </c>
      <c r="C441" s="45" t="s">
        <v>201</v>
      </c>
      <c r="D441" s="166" t="s">
        <v>62</v>
      </c>
      <c r="E441" s="148">
        <v>30904</v>
      </c>
      <c r="F441" s="148">
        <v>14753</v>
      </c>
      <c r="G441" s="148">
        <v>30229</v>
      </c>
      <c r="H441" s="148">
        <v>14368</v>
      </c>
      <c r="I441" s="148">
        <v>30468</v>
      </c>
      <c r="J441" s="148">
        <v>14471</v>
      </c>
      <c r="K441" s="148">
        <v>30413</v>
      </c>
      <c r="L441" s="148">
        <v>14257</v>
      </c>
      <c r="M441" s="148">
        <v>30473</v>
      </c>
      <c r="N441" s="148">
        <v>14300</v>
      </c>
      <c r="O441" s="148">
        <v>30530</v>
      </c>
      <c r="P441" s="19">
        <v>14299</v>
      </c>
      <c r="Q441" s="148">
        <v>30510</v>
      </c>
      <c r="R441" s="19">
        <v>14254</v>
      </c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</row>
    <row r="442" spans="1:33" s="20" customFormat="1" x14ac:dyDescent="0.25">
      <c r="A442" s="133" t="s">
        <v>186</v>
      </c>
      <c r="B442" s="134" t="s">
        <v>200</v>
      </c>
      <c r="C442" s="45" t="s">
        <v>202</v>
      </c>
      <c r="D442" s="166" t="s">
        <v>60</v>
      </c>
      <c r="E442" s="148">
        <v>73917</v>
      </c>
      <c r="F442" s="148">
        <v>35534</v>
      </c>
      <c r="G442" s="148">
        <v>74118</v>
      </c>
      <c r="H442" s="148">
        <v>35524</v>
      </c>
      <c r="I442" s="148">
        <v>74118</v>
      </c>
      <c r="J442" s="148">
        <v>35369</v>
      </c>
      <c r="K442" s="148">
        <v>74647</v>
      </c>
      <c r="L442" s="148">
        <v>35277</v>
      </c>
      <c r="M442" s="148">
        <v>74050</v>
      </c>
      <c r="N442" s="148">
        <v>34870</v>
      </c>
      <c r="O442" s="148">
        <v>73361</v>
      </c>
      <c r="P442" s="19">
        <v>34447</v>
      </c>
      <c r="Q442" s="148">
        <v>72412</v>
      </c>
      <c r="R442" s="19">
        <v>33927</v>
      </c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</row>
    <row r="443" spans="1:33" s="20" customFormat="1" x14ac:dyDescent="0.25">
      <c r="A443" s="133" t="s">
        <v>186</v>
      </c>
      <c r="B443" s="134" t="s">
        <v>200</v>
      </c>
      <c r="C443" s="45" t="s">
        <v>202</v>
      </c>
      <c r="D443" s="166" t="s">
        <v>61</v>
      </c>
      <c r="E443" s="148">
        <v>38473</v>
      </c>
      <c r="F443" s="148">
        <v>18810</v>
      </c>
      <c r="G443" s="148">
        <v>38349</v>
      </c>
      <c r="H443" s="148">
        <v>18668</v>
      </c>
      <c r="I443" s="148">
        <v>38122</v>
      </c>
      <c r="J443" s="148">
        <v>18455</v>
      </c>
      <c r="K443" s="148">
        <v>38234</v>
      </c>
      <c r="L443" s="148">
        <v>18289</v>
      </c>
      <c r="M443" s="148">
        <v>37715</v>
      </c>
      <c r="N443" s="148">
        <v>17969</v>
      </c>
      <c r="O443" s="148">
        <v>37135</v>
      </c>
      <c r="P443" s="19">
        <v>17627</v>
      </c>
      <c r="Q443" s="148">
        <v>36360</v>
      </c>
      <c r="R443" s="19">
        <v>17199</v>
      </c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</row>
    <row r="444" spans="1:33" s="20" customFormat="1" x14ac:dyDescent="0.25">
      <c r="A444" s="133" t="s">
        <v>186</v>
      </c>
      <c r="B444" s="134" t="s">
        <v>200</v>
      </c>
      <c r="C444" s="45" t="s">
        <v>202</v>
      </c>
      <c r="D444" s="166" t="s">
        <v>62</v>
      </c>
      <c r="E444" s="148">
        <v>35444</v>
      </c>
      <c r="F444" s="148">
        <v>16724</v>
      </c>
      <c r="G444" s="148">
        <v>35769</v>
      </c>
      <c r="H444" s="148">
        <v>16856</v>
      </c>
      <c r="I444" s="148">
        <v>35996</v>
      </c>
      <c r="J444" s="148">
        <v>16914</v>
      </c>
      <c r="K444" s="148">
        <v>36413</v>
      </c>
      <c r="L444" s="148">
        <v>16988</v>
      </c>
      <c r="M444" s="148">
        <v>36335</v>
      </c>
      <c r="N444" s="148">
        <v>16901</v>
      </c>
      <c r="O444" s="148">
        <v>36226</v>
      </c>
      <c r="P444" s="19">
        <v>16820</v>
      </c>
      <c r="Q444" s="148">
        <v>36052</v>
      </c>
      <c r="R444" s="19">
        <v>16728</v>
      </c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</row>
    <row r="445" spans="1:33" s="20" customFormat="1" x14ac:dyDescent="0.25">
      <c r="A445" s="133" t="s">
        <v>186</v>
      </c>
      <c r="B445" s="134" t="s">
        <v>200</v>
      </c>
      <c r="C445" s="45" t="s">
        <v>200</v>
      </c>
      <c r="D445" s="166" t="s">
        <v>60</v>
      </c>
      <c r="E445" s="148">
        <v>97765</v>
      </c>
      <c r="F445" s="148">
        <v>47198</v>
      </c>
      <c r="G445" s="148">
        <v>98097</v>
      </c>
      <c r="H445" s="148">
        <v>47161</v>
      </c>
      <c r="I445" s="148">
        <v>98369</v>
      </c>
      <c r="J445" s="148">
        <v>47139</v>
      </c>
      <c r="K445" s="148">
        <v>99162</v>
      </c>
      <c r="L445" s="148">
        <v>47125</v>
      </c>
      <c r="M445" s="148">
        <v>98869</v>
      </c>
      <c r="N445" s="148">
        <v>46814</v>
      </c>
      <c r="O445" s="148">
        <v>98514</v>
      </c>
      <c r="P445" s="19">
        <v>46606</v>
      </c>
      <c r="Q445" s="148">
        <v>98024</v>
      </c>
      <c r="R445" s="19">
        <v>46262</v>
      </c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</row>
    <row r="446" spans="1:33" s="20" customFormat="1" x14ac:dyDescent="0.25">
      <c r="A446" s="133" t="s">
        <v>186</v>
      </c>
      <c r="B446" s="134" t="s">
        <v>200</v>
      </c>
      <c r="C446" s="45" t="s">
        <v>200</v>
      </c>
      <c r="D446" s="166" t="s">
        <v>61</v>
      </c>
      <c r="E446" s="148">
        <v>53739</v>
      </c>
      <c r="F446" s="148">
        <v>26327</v>
      </c>
      <c r="G446" s="148">
        <v>53524</v>
      </c>
      <c r="H446" s="148">
        <v>26111</v>
      </c>
      <c r="I446" s="148">
        <v>53294</v>
      </c>
      <c r="J446" s="148">
        <v>25922</v>
      </c>
      <c r="K446" s="148">
        <v>53759</v>
      </c>
      <c r="L446" s="148">
        <v>25854</v>
      </c>
      <c r="M446" s="148">
        <v>53181</v>
      </c>
      <c r="N446" s="148">
        <v>25437</v>
      </c>
      <c r="O446" s="148">
        <v>52630</v>
      </c>
      <c r="P446" s="19">
        <v>25129</v>
      </c>
      <c r="Q446" s="148">
        <v>51975</v>
      </c>
      <c r="R446" s="19">
        <v>24741</v>
      </c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</row>
    <row r="447" spans="1:33" s="20" customFormat="1" x14ac:dyDescent="0.25">
      <c r="A447" s="133" t="s">
        <v>186</v>
      </c>
      <c r="B447" s="134" t="s">
        <v>200</v>
      </c>
      <c r="C447" s="45" t="s">
        <v>200</v>
      </c>
      <c r="D447" s="166" t="s">
        <v>62</v>
      </c>
      <c r="E447" s="148">
        <v>44026</v>
      </c>
      <c r="F447" s="148">
        <v>20871</v>
      </c>
      <c r="G447" s="148">
        <v>44573</v>
      </c>
      <c r="H447" s="148">
        <v>21050</v>
      </c>
      <c r="I447" s="148">
        <v>45075</v>
      </c>
      <c r="J447" s="148">
        <v>21217</v>
      </c>
      <c r="K447" s="148">
        <v>45403</v>
      </c>
      <c r="L447" s="148">
        <v>21271</v>
      </c>
      <c r="M447" s="148">
        <v>45688</v>
      </c>
      <c r="N447" s="148">
        <v>21377</v>
      </c>
      <c r="O447" s="148">
        <v>45884</v>
      </c>
      <c r="P447" s="19">
        <v>21477</v>
      </c>
      <c r="Q447" s="148">
        <v>46049</v>
      </c>
      <c r="R447" s="19">
        <v>21521</v>
      </c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</row>
    <row r="448" spans="1:33" s="20" customFormat="1" x14ac:dyDescent="0.25">
      <c r="A448" s="133" t="s">
        <v>186</v>
      </c>
      <c r="B448" s="134" t="s">
        <v>200</v>
      </c>
      <c r="C448" s="45" t="s">
        <v>203</v>
      </c>
      <c r="D448" s="166" t="s">
        <v>60</v>
      </c>
      <c r="E448" s="148">
        <v>50193</v>
      </c>
      <c r="F448" s="148">
        <v>23587</v>
      </c>
      <c r="G448" s="148">
        <v>50748</v>
      </c>
      <c r="H448" s="148">
        <v>23782</v>
      </c>
      <c r="I448" s="148">
        <v>51191</v>
      </c>
      <c r="J448" s="148">
        <v>23893</v>
      </c>
      <c r="K448" s="148">
        <v>51948</v>
      </c>
      <c r="L448" s="148">
        <v>24080</v>
      </c>
      <c r="M448" s="148">
        <v>52094</v>
      </c>
      <c r="N448" s="148">
        <v>24104</v>
      </c>
      <c r="O448" s="148">
        <v>52169</v>
      </c>
      <c r="P448" s="19">
        <v>24137</v>
      </c>
      <c r="Q448" s="148">
        <v>52419</v>
      </c>
      <c r="R448" s="19">
        <v>24263</v>
      </c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</row>
    <row r="449" spans="1:33" s="20" customFormat="1" x14ac:dyDescent="0.25">
      <c r="A449" s="133" t="s">
        <v>186</v>
      </c>
      <c r="B449" s="134" t="s">
        <v>200</v>
      </c>
      <c r="C449" s="45" t="s">
        <v>203</v>
      </c>
      <c r="D449" s="166" t="s">
        <v>61</v>
      </c>
      <c r="E449" s="148">
        <v>12969</v>
      </c>
      <c r="F449" s="148">
        <v>6322</v>
      </c>
      <c r="G449" s="148">
        <v>13056</v>
      </c>
      <c r="H449" s="148">
        <v>6359</v>
      </c>
      <c r="I449" s="148">
        <v>13076</v>
      </c>
      <c r="J449" s="148">
        <v>6302</v>
      </c>
      <c r="K449" s="148">
        <v>13231</v>
      </c>
      <c r="L449" s="148">
        <v>6347</v>
      </c>
      <c r="M449" s="148">
        <v>13213</v>
      </c>
      <c r="N449" s="148">
        <v>6330</v>
      </c>
      <c r="O449" s="148">
        <v>13145</v>
      </c>
      <c r="P449" s="19">
        <v>6275</v>
      </c>
      <c r="Q449" s="148">
        <v>13089</v>
      </c>
      <c r="R449" s="19">
        <v>6217</v>
      </c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</row>
    <row r="450" spans="1:33" s="20" customFormat="1" x14ac:dyDescent="0.25">
      <c r="A450" s="133" t="s">
        <v>186</v>
      </c>
      <c r="B450" s="134" t="s">
        <v>200</v>
      </c>
      <c r="C450" s="45" t="s">
        <v>203</v>
      </c>
      <c r="D450" s="166" t="s">
        <v>62</v>
      </c>
      <c r="E450" s="148">
        <v>37224</v>
      </c>
      <c r="F450" s="148">
        <v>17265</v>
      </c>
      <c r="G450" s="148">
        <v>37692</v>
      </c>
      <c r="H450" s="148">
        <v>17423</v>
      </c>
      <c r="I450" s="148">
        <v>38115</v>
      </c>
      <c r="J450" s="148">
        <v>17591</v>
      </c>
      <c r="K450" s="148">
        <v>38717</v>
      </c>
      <c r="L450" s="148">
        <v>17733</v>
      </c>
      <c r="M450" s="148">
        <v>38881</v>
      </c>
      <c r="N450" s="148">
        <v>17774</v>
      </c>
      <c r="O450" s="148">
        <v>39024</v>
      </c>
      <c r="P450" s="19">
        <v>17862</v>
      </c>
      <c r="Q450" s="148">
        <v>39330</v>
      </c>
      <c r="R450" s="19">
        <v>18046</v>
      </c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</row>
    <row r="451" spans="1:33" s="20" customFormat="1" x14ac:dyDescent="0.25">
      <c r="A451" s="133" t="s">
        <v>186</v>
      </c>
      <c r="B451" s="134" t="s">
        <v>200</v>
      </c>
      <c r="C451" s="45" t="s">
        <v>204</v>
      </c>
      <c r="D451" s="166" t="s">
        <v>60</v>
      </c>
      <c r="E451" s="148">
        <v>97249</v>
      </c>
      <c r="F451" s="148">
        <v>46556</v>
      </c>
      <c r="G451" s="148">
        <v>98287</v>
      </c>
      <c r="H451" s="148">
        <v>46910</v>
      </c>
      <c r="I451" s="148">
        <v>99050</v>
      </c>
      <c r="J451" s="148">
        <v>47166</v>
      </c>
      <c r="K451" s="148">
        <v>100372</v>
      </c>
      <c r="L451" s="148">
        <v>47540</v>
      </c>
      <c r="M451" s="148">
        <v>100534</v>
      </c>
      <c r="N451" s="148">
        <v>47515</v>
      </c>
      <c r="O451" s="148">
        <v>100654</v>
      </c>
      <c r="P451" s="19">
        <v>47516</v>
      </c>
      <c r="Q451" s="148">
        <v>100579</v>
      </c>
      <c r="R451" s="19">
        <v>47314</v>
      </c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</row>
    <row r="452" spans="1:33" s="20" customFormat="1" x14ac:dyDescent="0.25">
      <c r="A452" s="133" t="s">
        <v>186</v>
      </c>
      <c r="B452" s="134" t="s">
        <v>200</v>
      </c>
      <c r="C452" s="45" t="s">
        <v>204</v>
      </c>
      <c r="D452" s="166" t="s">
        <v>61</v>
      </c>
      <c r="E452" s="148">
        <v>29358</v>
      </c>
      <c r="F452" s="148">
        <v>14501</v>
      </c>
      <c r="G452" s="148">
        <v>29276</v>
      </c>
      <c r="H452" s="148">
        <v>14378</v>
      </c>
      <c r="I452" s="148">
        <v>29226</v>
      </c>
      <c r="J452" s="148">
        <v>14291</v>
      </c>
      <c r="K452" s="148">
        <v>29293</v>
      </c>
      <c r="L452" s="148">
        <v>14149</v>
      </c>
      <c r="M452" s="148">
        <v>28869</v>
      </c>
      <c r="N452" s="148">
        <v>13857</v>
      </c>
      <c r="O452" s="148">
        <v>28471</v>
      </c>
      <c r="P452" s="19">
        <v>13629</v>
      </c>
      <c r="Q452" s="148">
        <v>27999</v>
      </c>
      <c r="R452" s="19">
        <v>13369</v>
      </c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</row>
    <row r="453" spans="1:33" s="20" customFormat="1" x14ac:dyDescent="0.25">
      <c r="A453" s="133" t="s">
        <v>186</v>
      </c>
      <c r="B453" s="134" t="s">
        <v>200</v>
      </c>
      <c r="C453" s="45" t="s">
        <v>204</v>
      </c>
      <c r="D453" s="166" t="s">
        <v>62</v>
      </c>
      <c r="E453" s="148">
        <v>67891</v>
      </c>
      <c r="F453" s="148">
        <v>32055</v>
      </c>
      <c r="G453" s="148">
        <v>69011</v>
      </c>
      <c r="H453" s="148">
        <v>32532</v>
      </c>
      <c r="I453" s="148">
        <v>69824</v>
      </c>
      <c r="J453" s="148">
        <v>32875</v>
      </c>
      <c r="K453" s="148">
        <v>71079</v>
      </c>
      <c r="L453" s="148">
        <v>33391</v>
      </c>
      <c r="M453" s="148">
        <v>71665</v>
      </c>
      <c r="N453" s="148">
        <v>33658</v>
      </c>
      <c r="O453" s="148">
        <v>72183</v>
      </c>
      <c r="P453" s="19">
        <v>33887</v>
      </c>
      <c r="Q453" s="148">
        <v>72580</v>
      </c>
      <c r="R453" s="19">
        <v>33945</v>
      </c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</row>
    <row r="454" spans="1:33" s="20" customFormat="1" x14ac:dyDescent="0.25">
      <c r="A454" s="133" t="s">
        <v>186</v>
      </c>
      <c r="B454" s="134" t="s">
        <v>205</v>
      </c>
      <c r="C454" s="38"/>
      <c r="D454" s="167" t="s">
        <v>60</v>
      </c>
      <c r="E454" s="162">
        <v>286313</v>
      </c>
      <c r="F454" s="162">
        <v>136965</v>
      </c>
      <c r="G454" s="162">
        <v>288382</v>
      </c>
      <c r="H454" s="162">
        <v>137423</v>
      </c>
      <c r="I454" s="162">
        <v>290506</v>
      </c>
      <c r="J454" s="162">
        <v>138136</v>
      </c>
      <c r="K454" s="162">
        <v>292534</v>
      </c>
      <c r="L454" s="162">
        <v>138578</v>
      </c>
      <c r="M454" s="162">
        <v>293312</v>
      </c>
      <c r="N454" s="162">
        <v>138588</v>
      </c>
      <c r="O454" s="162">
        <v>293906</v>
      </c>
      <c r="P454" s="163">
        <v>138574</v>
      </c>
      <c r="Q454" s="162">
        <v>293629</v>
      </c>
      <c r="R454" s="163">
        <v>138143</v>
      </c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</row>
    <row r="455" spans="1:33" s="20" customFormat="1" x14ac:dyDescent="0.25">
      <c r="A455" s="133" t="s">
        <v>186</v>
      </c>
      <c r="B455" s="134" t="s">
        <v>205</v>
      </c>
      <c r="C455" s="38"/>
      <c r="D455" s="167" t="s">
        <v>61</v>
      </c>
      <c r="E455" s="162">
        <v>108844</v>
      </c>
      <c r="F455" s="162">
        <v>53632</v>
      </c>
      <c r="G455" s="162">
        <v>108396</v>
      </c>
      <c r="H455" s="162">
        <v>53090</v>
      </c>
      <c r="I455" s="162">
        <v>110684</v>
      </c>
      <c r="J455" s="162">
        <v>53997</v>
      </c>
      <c r="K455" s="162">
        <v>112352</v>
      </c>
      <c r="L455" s="162">
        <v>54711</v>
      </c>
      <c r="M455" s="162">
        <v>111468</v>
      </c>
      <c r="N455" s="162">
        <v>54045</v>
      </c>
      <c r="O455" s="162">
        <v>110426</v>
      </c>
      <c r="P455" s="163">
        <v>53295</v>
      </c>
      <c r="Q455" s="162">
        <v>108588</v>
      </c>
      <c r="R455" s="163">
        <v>52199</v>
      </c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</row>
    <row r="456" spans="1:33" s="20" customFormat="1" x14ac:dyDescent="0.25">
      <c r="A456" s="133" t="s">
        <v>186</v>
      </c>
      <c r="B456" s="134" t="s">
        <v>205</v>
      </c>
      <c r="C456" s="38"/>
      <c r="D456" s="167" t="s">
        <v>62</v>
      </c>
      <c r="E456" s="162">
        <v>177469</v>
      </c>
      <c r="F456" s="162">
        <v>83333</v>
      </c>
      <c r="G456" s="162">
        <v>179986</v>
      </c>
      <c r="H456" s="162">
        <v>84333</v>
      </c>
      <c r="I456" s="162">
        <v>179822</v>
      </c>
      <c r="J456" s="162">
        <v>84139</v>
      </c>
      <c r="K456" s="162">
        <v>180182</v>
      </c>
      <c r="L456" s="162">
        <v>83867</v>
      </c>
      <c r="M456" s="162">
        <v>181844</v>
      </c>
      <c r="N456" s="162">
        <v>84543</v>
      </c>
      <c r="O456" s="162">
        <v>183480</v>
      </c>
      <c r="P456" s="163">
        <v>85279</v>
      </c>
      <c r="Q456" s="162">
        <v>185041</v>
      </c>
      <c r="R456" s="163">
        <v>85944</v>
      </c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</row>
    <row r="457" spans="1:33" s="20" customFormat="1" x14ac:dyDescent="0.25">
      <c r="A457" s="133" t="s">
        <v>186</v>
      </c>
      <c r="B457" s="134" t="s">
        <v>205</v>
      </c>
      <c r="C457" s="45" t="s">
        <v>206</v>
      </c>
      <c r="D457" s="166" t="s">
        <v>60</v>
      </c>
      <c r="E457" s="148">
        <v>56171</v>
      </c>
      <c r="F457" s="148">
        <v>26699</v>
      </c>
      <c r="G457" s="148">
        <v>56792</v>
      </c>
      <c r="H457" s="148">
        <v>26874</v>
      </c>
      <c r="I457" s="148">
        <v>57334</v>
      </c>
      <c r="J457" s="148">
        <v>27076</v>
      </c>
      <c r="K457" s="148">
        <v>57898</v>
      </c>
      <c r="L457" s="148">
        <v>27137</v>
      </c>
      <c r="M457" s="148">
        <v>58126</v>
      </c>
      <c r="N457" s="148">
        <v>27205</v>
      </c>
      <c r="O457" s="148">
        <v>58420</v>
      </c>
      <c r="P457" s="19">
        <v>27309</v>
      </c>
      <c r="Q457" s="148">
        <v>58539</v>
      </c>
      <c r="R457" s="19">
        <v>27321</v>
      </c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</row>
    <row r="458" spans="1:33" s="20" customFormat="1" x14ac:dyDescent="0.25">
      <c r="A458" s="133" t="s">
        <v>186</v>
      </c>
      <c r="B458" s="134" t="s">
        <v>205</v>
      </c>
      <c r="C458" s="45" t="s">
        <v>206</v>
      </c>
      <c r="D458" s="166" t="s">
        <v>61</v>
      </c>
      <c r="E458" s="148">
        <v>12661</v>
      </c>
      <c r="F458" s="148">
        <v>6232</v>
      </c>
      <c r="G458" s="148">
        <v>12621</v>
      </c>
      <c r="H458" s="148">
        <v>6144</v>
      </c>
      <c r="I458" s="148">
        <v>12592</v>
      </c>
      <c r="J458" s="148">
        <v>6114</v>
      </c>
      <c r="K458" s="148">
        <v>12797</v>
      </c>
      <c r="L458" s="148">
        <v>6176</v>
      </c>
      <c r="M458" s="148">
        <v>12665</v>
      </c>
      <c r="N458" s="148">
        <v>6081</v>
      </c>
      <c r="O458" s="148">
        <v>12547</v>
      </c>
      <c r="P458" s="19">
        <v>5983</v>
      </c>
      <c r="Q458" s="148">
        <v>12309</v>
      </c>
      <c r="R458" s="19">
        <v>5843</v>
      </c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</row>
    <row r="459" spans="1:33" s="20" customFormat="1" x14ac:dyDescent="0.25">
      <c r="A459" s="133" t="s">
        <v>186</v>
      </c>
      <c r="B459" s="134" t="s">
        <v>205</v>
      </c>
      <c r="C459" s="45" t="s">
        <v>206</v>
      </c>
      <c r="D459" s="166" t="s">
        <v>62</v>
      </c>
      <c r="E459" s="148">
        <v>43510</v>
      </c>
      <c r="F459" s="148">
        <v>20467</v>
      </c>
      <c r="G459" s="148">
        <v>44171</v>
      </c>
      <c r="H459" s="148">
        <v>20730</v>
      </c>
      <c r="I459" s="148">
        <v>44742</v>
      </c>
      <c r="J459" s="148">
        <v>20962</v>
      </c>
      <c r="K459" s="148">
        <v>45101</v>
      </c>
      <c r="L459" s="148">
        <v>20961</v>
      </c>
      <c r="M459" s="148">
        <v>45461</v>
      </c>
      <c r="N459" s="148">
        <v>21124</v>
      </c>
      <c r="O459" s="148">
        <v>45873</v>
      </c>
      <c r="P459" s="19">
        <v>21326</v>
      </c>
      <c r="Q459" s="148">
        <v>46230</v>
      </c>
      <c r="R459" s="19">
        <v>21478</v>
      </c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</row>
    <row r="460" spans="1:33" s="20" customFormat="1" x14ac:dyDescent="0.25">
      <c r="A460" s="133" t="s">
        <v>186</v>
      </c>
      <c r="B460" s="134" t="s">
        <v>205</v>
      </c>
      <c r="C460" s="45" t="s">
        <v>207</v>
      </c>
      <c r="D460" s="166" t="s">
        <v>60</v>
      </c>
      <c r="E460" s="148">
        <v>36384</v>
      </c>
      <c r="F460" s="148">
        <v>17029</v>
      </c>
      <c r="G460" s="148">
        <v>36867</v>
      </c>
      <c r="H460" s="148">
        <v>17243</v>
      </c>
      <c r="I460" s="148">
        <v>37122</v>
      </c>
      <c r="J460" s="148">
        <v>17326</v>
      </c>
      <c r="K460" s="148">
        <v>37855</v>
      </c>
      <c r="L460" s="148">
        <v>17642</v>
      </c>
      <c r="M460" s="148">
        <v>38051</v>
      </c>
      <c r="N460" s="148">
        <v>17703</v>
      </c>
      <c r="O460" s="148">
        <v>38196</v>
      </c>
      <c r="P460" s="19">
        <v>17734</v>
      </c>
      <c r="Q460" s="148">
        <v>38383</v>
      </c>
      <c r="R460" s="19">
        <v>17827</v>
      </c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</row>
    <row r="461" spans="1:33" s="20" customFormat="1" x14ac:dyDescent="0.25">
      <c r="A461" s="133" t="s">
        <v>186</v>
      </c>
      <c r="B461" s="134" t="s">
        <v>205</v>
      </c>
      <c r="C461" s="45" t="s">
        <v>207</v>
      </c>
      <c r="D461" s="166" t="s">
        <v>61</v>
      </c>
      <c r="E461" s="148">
        <v>7585</v>
      </c>
      <c r="F461" s="148">
        <v>3720</v>
      </c>
      <c r="G461" s="148">
        <v>7667</v>
      </c>
      <c r="H461" s="148">
        <v>3738</v>
      </c>
      <c r="I461" s="148">
        <v>10304</v>
      </c>
      <c r="J461" s="148">
        <v>4972</v>
      </c>
      <c r="K461" s="148">
        <v>10686</v>
      </c>
      <c r="L461" s="148">
        <v>5175</v>
      </c>
      <c r="M461" s="148">
        <v>10666</v>
      </c>
      <c r="N461" s="148">
        <v>5149</v>
      </c>
      <c r="O461" s="148">
        <v>10657</v>
      </c>
      <c r="P461" s="19">
        <v>5123</v>
      </c>
      <c r="Q461" s="148">
        <v>10583</v>
      </c>
      <c r="R461" s="19">
        <v>5076</v>
      </c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</row>
    <row r="462" spans="1:33" s="20" customFormat="1" x14ac:dyDescent="0.25">
      <c r="A462" s="133" t="s">
        <v>186</v>
      </c>
      <c r="B462" s="134" t="s">
        <v>205</v>
      </c>
      <c r="C462" s="45" t="s">
        <v>207</v>
      </c>
      <c r="D462" s="166" t="s">
        <v>62</v>
      </c>
      <c r="E462" s="148">
        <v>28799</v>
      </c>
      <c r="F462" s="148">
        <v>13309</v>
      </c>
      <c r="G462" s="148">
        <v>29200</v>
      </c>
      <c r="H462" s="148">
        <v>13505</v>
      </c>
      <c r="I462" s="148">
        <v>26818</v>
      </c>
      <c r="J462" s="148">
        <v>12354</v>
      </c>
      <c r="K462" s="148">
        <v>27169</v>
      </c>
      <c r="L462" s="148">
        <v>12467</v>
      </c>
      <c r="M462" s="148">
        <v>27385</v>
      </c>
      <c r="N462" s="148">
        <v>12554</v>
      </c>
      <c r="O462" s="148">
        <v>27539</v>
      </c>
      <c r="P462" s="19">
        <v>12611</v>
      </c>
      <c r="Q462" s="148">
        <v>27800</v>
      </c>
      <c r="R462" s="19">
        <v>12751</v>
      </c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</row>
    <row r="463" spans="1:33" s="20" customFormat="1" x14ac:dyDescent="0.25">
      <c r="A463" s="133" t="s">
        <v>186</v>
      </c>
      <c r="B463" s="134" t="s">
        <v>205</v>
      </c>
      <c r="C463" s="45" t="s">
        <v>208</v>
      </c>
      <c r="D463" s="166" t="s">
        <v>71</v>
      </c>
      <c r="E463" s="148">
        <v>75412</v>
      </c>
      <c r="F463" s="148">
        <v>37276</v>
      </c>
      <c r="G463" s="148">
        <v>74923</v>
      </c>
      <c r="H463" s="148">
        <v>36820</v>
      </c>
      <c r="I463" s="148">
        <v>74539</v>
      </c>
      <c r="J463" s="148">
        <v>36489</v>
      </c>
      <c r="K463" s="148">
        <v>73533</v>
      </c>
      <c r="L463" s="148">
        <v>35981</v>
      </c>
      <c r="M463" s="148">
        <v>72768</v>
      </c>
      <c r="N463" s="148">
        <v>35454</v>
      </c>
      <c r="O463" s="148">
        <v>71851</v>
      </c>
      <c r="P463" s="19">
        <v>34857</v>
      </c>
      <c r="Q463" s="148">
        <v>70383</v>
      </c>
      <c r="R463" s="19">
        <v>33993</v>
      </c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</row>
    <row r="464" spans="1:33" s="20" customFormat="1" x14ac:dyDescent="0.25">
      <c r="A464" s="133" t="s">
        <v>186</v>
      </c>
      <c r="B464" s="134" t="s">
        <v>205</v>
      </c>
      <c r="C464" s="45" t="s">
        <v>205</v>
      </c>
      <c r="D464" s="166" t="s">
        <v>60</v>
      </c>
      <c r="E464" s="148">
        <v>118346</v>
      </c>
      <c r="F464" s="148">
        <v>55961</v>
      </c>
      <c r="G464" s="148">
        <v>119800</v>
      </c>
      <c r="H464" s="148">
        <v>56486</v>
      </c>
      <c r="I464" s="148">
        <v>121511</v>
      </c>
      <c r="J464" s="148">
        <v>57245</v>
      </c>
      <c r="K464" s="148">
        <v>123248</v>
      </c>
      <c r="L464" s="148">
        <v>57818</v>
      </c>
      <c r="M464" s="148">
        <v>124367</v>
      </c>
      <c r="N464" s="148">
        <v>58226</v>
      </c>
      <c r="O464" s="148">
        <v>125439</v>
      </c>
      <c r="P464" s="19">
        <v>58674</v>
      </c>
      <c r="Q464" s="148">
        <v>126324</v>
      </c>
      <c r="R464" s="19">
        <v>59002</v>
      </c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</row>
    <row r="465" spans="1:33" s="20" customFormat="1" x14ac:dyDescent="0.25">
      <c r="A465" s="133" t="s">
        <v>186</v>
      </c>
      <c r="B465" s="134" t="s">
        <v>205</v>
      </c>
      <c r="C465" s="45" t="s">
        <v>205</v>
      </c>
      <c r="D465" s="166" t="s">
        <v>61</v>
      </c>
      <c r="E465" s="148">
        <v>13186</v>
      </c>
      <c r="F465" s="148">
        <v>6404</v>
      </c>
      <c r="G465" s="148">
        <v>13185</v>
      </c>
      <c r="H465" s="148">
        <v>6388</v>
      </c>
      <c r="I465" s="148">
        <v>13249</v>
      </c>
      <c r="J465" s="148">
        <v>6422</v>
      </c>
      <c r="K465" s="148">
        <v>15336</v>
      </c>
      <c r="L465" s="148">
        <v>7379</v>
      </c>
      <c r="M465" s="148">
        <v>15369</v>
      </c>
      <c r="N465" s="148">
        <v>7361</v>
      </c>
      <c r="O465" s="148">
        <v>15371</v>
      </c>
      <c r="P465" s="19">
        <v>7332</v>
      </c>
      <c r="Q465" s="148">
        <v>15313</v>
      </c>
      <c r="R465" s="19">
        <v>7287</v>
      </c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</row>
    <row r="466" spans="1:33" s="20" customFormat="1" x14ac:dyDescent="0.25">
      <c r="A466" s="133" t="s">
        <v>186</v>
      </c>
      <c r="B466" s="134" t="s">
        <v>205</v>
      </c>
      <c r="C466" s="45" t="s">
        <v>205</v>
      </c>
      <c r="D466" s="166" t="s">
        <v>62</v>
      </c>
      <c r="E466" s="148">
        <v>105160</v>
      </c>
      <c r="F466" s="148">
        <v>49557</v>
      </c>
      <c r="G466" s="148">
        <v>106615</v>
      </c>
      <c r="H466" s="148">
        <v>50098</v>
      </c>
      <c r="I466" s="148">
        <v>108262</v>
      </c>
      <c r="J466" s="148">
        <v>50823</v>
      </c>
      <c r="K466" s="148">
        <v>107912</v>
      </c>
      <c r="L466" s="148">
        <v>50439</v>
      </c>
      <c r="M466" s="148">
        <v>108998</v>
      </c>
      <c r="N466" s="148">
        <v>50865</v>
      </c>
      <c r="O466" s="148">
        <v>110068</v>
      </c>
      <c r="P466" s="19">
        <v>51342</v>
      </c>
      <c r="Q466" s="148">
        <v>111011</v>
      </c>
      <c r="R466" s="19">
        <v>51715</v>
      </c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</row>
    <row r="467" spans="1:33" s="20" customFormat="1" x14ac:dyDescent="0.25">
      <c r="A467" s="133" t="s">
        <v>209</v>
      </c>
      <c r="B467" s="134"/>
      <c r="C467" s="38"/>
      <c r="D467" s="167" t="s">
        <v>60</v>
      </c>
      <c r="E467" s="162">
        <v>3309405</v>
      </c>
      <c r="F467" s="162">
        <v>1616903</v>
      </c>
      <c r="G467" s="162">
        <v>3319515</v>
      </c>
      <c r="H467" s="162">
        <v>1616263</v>
      </c>
      <c r="I467" s="162">
        <v>3329007</v>
      </c>
      <c r="J467" s="162">
        <v>1615718</v>
      </c>
      <c r="K467" s="162">
        <v>3346992</v>
      </c>
      <c r="L467" s="162">
        <v>1616706</v>
      </c>
      <c r="M467" s="162">
        <v>3343429</v>
      </c>
      <c r="N467" s="162">
        <v>1611316</v>
      </c>
      <c r="O467" s="162">
        <v>3333922</v>
      </c>
      <c r="P467" s="163">
        <v>1603430</v>
      </c>
      <c r="Q467" s="162">
        <v>3319937</v>
      </c>
      <c r="R467" s="163">
        <v>1592830</v>
      </c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</row>
    <row r="468" spans="1:33" s="20" customFormat="1" x14ac:dyDescent="0.25">
      <c r="A468" s="133" t="s">
        <v>209</v>
      </c>
      <c r="B468" s="134"/>
      <c r="C468" s="38"/>
      <c r="D468" s="167" t="s">
        <v>61</v>
      </c>
      <c r="E468" s="162">
        <v>2192522</v>
      </c>
      <c r="F468" s="162">
        <v>1099143</v>
      </c>
      <c r="G468" s="162">
        <v>2188987</v>
      </c>
      <c r="H468" s="162">
        <v>1093161</v>
      </c>
      <c r="I468" s="162">
        <v>2184665</v>
      </c>
      <c r="J468" s="162">
        <v>1087288</v>
      </c>
      <c r="K468" s="162">
        <v>2174549</v>
      </c>
      <c r="L468" s="162">
        <v>1077655</v>
      </c>
      <c r="M468" s="162">
        <v>2162998</v>
      </c>
      <c r="N468" s="162">
        <v>1069233</v>
      </c>
      <c r="O468" s="162">
        <v>2146693</v>
      </c>
      <c r="P468" s="163">
        <v>1058724</v>
      </c>
      <c r="Q468" s="162">
        <v>2128582</v>
      </c>
      <c r="R468" s="163">
        <v>1046339</v>
      </c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</row>
    <row r="469" spans="1:33" s="20" customFormat="1" x14ac:dyDescent="0.25">
      <c r="A469" s="133" t="s">
        <v>209</v>
      </c>
      <c r="B469" s="134"/>
      <c r="C469" s="38"/>
      <c r="D469" s="167" t="s">
        <v>62</v>
      </c>
      <c r="E469" s="162">
        <v>1116883</v>
      </c>
      <c r="F469" s="162">
        <v>517760</v>
      </c>
      <c r="G469" s="162">
        <v>1130528</v>
      </c>
      <c r="H469" s="162">
        <v>523102</v>
      </c>
      <c r="I469" s="162">
        <v>1144342</v>
      </c>
      <c r="J469" s="162">
        <v>528430</v>
      </c>
      <c r="K469" s="162">
        <v>1172443</v>
      </c>
      <c r="L469" s="162">
        <v>539051</v>
      </c>
      <c r="M469" s="162">
        <v>1180431</v>
      </c>
      <c r="N469" s="162">
        <v>542083</v>
      </c>
      <c r="O469" s="162">
        <v>1187229</v>
      </c>
      <c r="P469" s="163">
        <v>544706</v>
      </c>
      <c r="Q469" s="162">
        <v>1191355</v>
      </c>
      <c r="R469" s="163">
        <v>546491</v>
      </c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</row>
    <row r="470" spans="1:33" s="20" customFormat="1" x14ac:dyDescent="0.25">
      <c r="A470" s="133" t="s">
        <v>209</v>
      </c>
      <c r="B470" s="134" t="s">
        <v>210</v>
      </c>
      <c r="C470" s="38"/>
      <c r="D470" s="167" t="s">
        <v>60</v>
      </c>
      <c r="E470" s="162">
        <v>393123</v>
      </c>
      <c r="F470" s="162">
        <v>187923</v>
      </c>
      <c r="G470" s="162">
        <v>393957</v>
      </c>
      <c r="H470" s="162">
        <v>187668</v>
      </c>
      <c r="I470" s="162">
        <v>394869</v>
      </c>
      <c r="J470" s="162">
        <v>187226</v>
      </c>
      <c r="K470" s="162">
        <v>402998</v>
      </c>
      <c r="L470" s="162">
        <v>189316</v>
      </c>
      <c r="M470" s="162">
        <v>401346</v>
      </c>
      <c r="N470" s="162">
        <v>188206</v>
      </c>
      <c r="O470" s="162">
        <v>399510</v>
      </c>
      <c r="P470" s="163">
        <v>186948</v>
      </c>
      <c r="Q470" s="162">
        <v>396439</v>
      </c>
      <c r="R470" s="163">
        <v>185135</v>
      </c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</row>
    <row r="471" spans="1:33" s="20" customFormat="1" x14ac:dyDescent="0.25">
      <c r="A471" s="133" t="s">
        <v>209</v>
      </c>
      <c r="B471" s="134" t="s">
        <v>210</v>
      </c>
      <c r="C471" s="38"/>
      <c r="D471" s="167" t="s">
        <v>61</v>
      </c>
      <c r="E471" s="162">
        <v>192606</v>
      </c>
      <c r="F471" s="162">
        <v>95573</v>
      </c>
      <c r="G471" s="162">
        <v>191846</v>
      </c>
      <c r="H471" s="162">
        <v>94901</v>
      </c>
      <c r="I471" s="162">
        <v>190881</v>
      </c>
      <c r="J471" s="162">
        <v>93984</v>
      </c>
      <c r="K471" s="162">
        <v>191658</v>
      </c>
      <c r="L471" s="162">
        <v>93437</v>
      </c>
      <c r="M471" s="162">
        <v>189610</v>
      </c>
      <c r="N471" s="162">
        <v>92201</v>
      </c>
      <c r="O471" s="162">
        <v>187143</v>
      </c>
      <c r="P471" s="163">
        <v>90656</v>
      </c>
      <c r="Q471" s="162">
        <v>183895</v>
      </c>
      <c r="R471" s="163">
        <v>88695</v>
      </c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</row>
    <row r="472" spans="1:33" s="20" customFormat="1" x14ac:dyDescent="0.25">
      <c r="A472" s="133" t="s">
        <v>209</v>
      </c>
      <c r="B472" s="134" t="s">
        <v>210</v>
      </c>
      <c r="C472" s="38"/>
      <c r="D472" s="167" t="s">
        <v>62</v>
      </c>
      <c r="E472" s="162">
        <v>200517</v>
      </c>
      <c r="F472" s="162">
        <v>92350</v>
      </c>
      <c r="G472" s="162">
        <v>202111</v>
      </c>
      <c r="H472" s="162">
        <v>92767</v>
      </c>
      <c r="I472" s="162">
        <v>203988</v>
      </c>
      <c r="J472" s="162">
        <v>93242</v>
      </c>
      <c r="K472" s="162">
        <v>211340</v>
      </c>
      <c r="L472" s="162">
        <v>95879</v>
      </c>
      <c r="M472" s="162">
        <v>211736</v>
      </c>
      <c r="N472" s="162">
        <v>96005</v>
      </c>
      <c r="O472" s="162">
        <v>212367</v>
      </c>
      <c r="P472" s="163">
        <v>96292</v>
      </c>
      <c r="Q472" s="162">
        <v>212544</v>
      </c>
      <c r="R472" s="163">
        <v>96440</v>
      </c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</row>
    <row r="473" spans="1:33" s="20" customFormat="1" x14ac:dyDescent="0.25">
      <c r="A473" s="133" t="s">
        <v>209</v>
      </c>
      <c r="B473" s="134" t="s">
        <v>210</v>
      </c>
      <c r="C473" s="45" t="s">
        <v>211</v>
      </c>
      <c r="D473" s="166" t="s">
        <v>60</v>
      </c>
      <c r="E473" s="148">
        <v>57943</v>
      </c>
      <c r="F473" s="148">
        <v>27721</v>
      </c>
      <c r="G473" s="148">
        <v>58249</v>
      </c>
      <c r="H473" s="148">
        <v>27827</v>
      </c>
      <c r="I473" s="148">
        <v>58304</v>
      </c>
      <c r="J473" s="148">
        <v>27720</v>
      </c>
      <c r="K473" s="148">
        <v>59514</v>
      </c>
      <c r="L473" s="148">
        <v>27983</v>
      </c>
      <c r="M473" s="148">
        <v>59254</v>
      </c>
      <c r="N473" s="148">
        <v>27777</v>
      </c>
      <c r="O473" s="148">
        <v>58955</v>
      </c>
      <c r="P473" s="19">
        <v>27539</v>
      </c>
      <c r="Q473" s="148">
        <v>58454</v>
      </c>
      <c r="R473" s="19">
        <v>27193</v>
      </c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</row>
    <row r="474" spans="1:33" s="20" customFormat="1" x14ac:dyDescent="0.25">
      <c r="A474" s="133" t="s">
        <v>209</v>
      </c>
      <c r="B474" s="134" t="s">
        <v>210</v>
      </c>
      <c r="C474" s="45" t="s">
        <v>211</v>
      </c>
      <c r="D474" s="166" t="s">
        <v>61</v>
      </c>
      <c r="E474" s="148">
        <v>32643</v>
      </c>
      <c r="F474" s="148">
        <v>16299</v>
      </c>
      <c r="G474" s="148">
        <v>32733</v>
      </c>
      <c r="H474" s="148">
        <v>16314</v>
      </c>
      <c r="I474" s="148">
        <v>32552</v>
      </c>
      <c r="J474" s="148">
        <v>16149</v>
      </c>
      <c r="K474" s="148">
        <v>32805</v>
      </c>
      <c r="L474" s="148">
        <v>16059</v>
      </c>
      <c r="M474" s="148">
        <v>32447</v>
      </c>
      <c r="N474" s="148">
        <v>15828</v>
      </c>
      <c r="O474" s="148">
        <v>31985</v>
      </c>
      <c r="P474" s="19">
        <v>15532</v>
      </c>
      <c r="Q474" s="148">
        <v>31551</v>
      </c>
      <c r="R474" s="19">
        <v>15237</v>
      </c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</row>
    <row r="475" spans="1:33" s="20" customFormat="1" x14ac:dyDescent="0.25">
      <c r="A475" s="133" t="s">
        <v>209</v>
      </c>
      <c r="B475" s="134" t="s">
        <v>210</v>
      </c>
      <c r="C475" s="45" t="s">
        <v>211</v>
      </c>
      <c r="D475" s="166" t="s">
        <v>62</v>
      </c>
      <c r="E475" s="148">
        <v>25300</v>
      </c>
      <c r="F475" s="148">
        <v>11422</v>
      </c>
      <c r="G475" s="148">
        <v>25516</v>
      </c>
      <c r="H475" s="148">
        <v>11513</v>
      </c>
      <c r="I475" s="148">
        <v>25752</v>
      </c>
      <c r="J475" s="148">
        <v>11571</v>
      </c>
      <c r="K475" s="148">
        <v>26709</v>
      </c>
      <c r="L475" s="148">
        <v>11924</v>
      </c>
      <c r="M475" s="148">
        <v>26807</v>
      </c>
      <c r="N475" s="148">
        <v>11949</v>
      </c>
      <c r="O475" s="148">
        <v>26970</v>
      </c>
      <c r="P475" s="19">
        <v>12007</v>
      </c>
      <c r="Q475" s="148">
        <v>26903</v>
      </c>
      <c r="R475" s="19">
        <v>11956</v>
      </c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</row>
    <row r="476" spans="1:33" s="20" customFormat="1" x14ac:dyDescent="0.25">
      <c r="A476" s="133" t="s">
        <v>209</v>
      </c>
      <c r="B476" s="134" t="s">
        <v>210</v>
      </c>
      <c r="C476" s="45" t="s">
        <v>212</v>
      </c>
      <c r="D476" s="166" t="s">
        <v>60</v>
      </c>
      <c r="E476" s="148">
        <v>29575</v>
      </c>
      <c r="F476" s="148">
        <v>14156</v>
      </c>
      <c r="G476" s="148">
        <v>29540</v>
      </c>
      <c r="H476" s="148">
        <v>14067</v>
      </c>
      <c r="I476" s="148">
        <v>29569</v>
      </c>
      <c r="J476" s="148">
        <v>14007</v>
      </c>
      <c r="K476" s="148">
        <v>29953</v>
      </c>
      <c r="L476" s="148">
        <v>14086</v>
      </c>
      <c r="M476" s="148">
        <v>29713</v>
      </c>
      <c r="N476" s="148">
        <v>13942</v>
      </c>
      <c r="O476" s="148">
        <v>29544</v>
      </c>
      <c r="P476" s="19">
        <v>13862</v>
      </c>
      <c r="Q476" s="148">
        <v>29268</v>
      </c>
      <c r="R476" s="19">
        <v>13692</v>
      </c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</row>
    <row r="477" spans="1:33" s="20" customFormat="1" x14ac:dyDescent="0.25">
      <c r="A477" s="133" t="s">
        <v>209</v>
      </c>
      <c r="B477" s="134" t="s">
        <v>210</v>
      </c>
      <c r="C477" s="45" t="s">
        <v>212</v>
      </c>
      <c r="D477" s="166" t="s">
        <v>61</v>
      </c>
      <c r="E477" s="148">
        <v>12547</v>
      </c>
      <c r="F477" s="148">
        <v>6251</v>
      </c>
      <c r="G477" s="148">
        <v>12460</v>
      </c>
      <c r="H477" s="148">
        <v>6168</v>
      </c>
      <c r="I477" s="148">
        <v>12401</v>
      </c>
      <c r="J477" s="148">
        <v>6080</v>
      </c>
      <c r="K477" s="148">
        <v>12654</v>
      </c>
      <c r="L477" s="148">
        <v>6139</v>
      </c>
      <c r="M477" s="148">
        <v>12447</v>
      </c>
      <c r="N477" s="148">
        <v>6009</v>
      </c>
      <c r="O477" s="148">
        <v>12283</v>
      </c>
      <c r="P477" s="19">
        <v>5921</v>
      </c>
      <c r="Q477" s="148">
        <v>12063</v>
      </c>
      <c r="R477" s="19">
        <v>5761</v>
      </c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</row>
    <row r="478" spans="1:33" s="20" customFormat="1" x14ac:dyDescent="0.25">
      <c r="A478" s="133" t="s">
        <v>209</v>
      </c>
      <c r="B478" s="134" t="s">
        <v>210</v>
      </c>
      <c r="C478" s="45" t="s">
        <v>212</v>
      </c>
      <c r="D478" s="166" t="s">
        <v>62</v>
      </c>
      <c r="E478" s="148">
        <v>17028</v>
      </c>
      <c r="F478" s="148">
        <v>7905</v>
      </c>
      <c r="G478" s="148">
        <v>17080</v>
      </c>
      <c r="H478" s="148">
        <v>7899</v>
      </c>
      <c r="I478" s="148">
        <v>17168</v>
      </c>
      <c r="J478" s="148">
        <v>7927</v>
      </c>
      <c r="K478" s="148">
        <v>17299</v>
      </c>
      <c r="L478" s="148">
        <v>7947</v>
      </c>
      <c r="M478" s="148">
        <v>17266</v>
      </c>
      <c r="N478" s="148">
        <v>7933</v>
      </c>
      <c r="O478" s="148">
        <v>17261</v>
      </c>
      <c r="P478" s="19">
        <v>7941</v>
      </c>
      <c r="Q478" s="148">
        <v>17205</v>
      </c>
      <c r="R478" s="19">
        <v>7931</v>
      </c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</row>
    <row r="479" spans="1:33" s="20" customFormat="1" x14ac:dyDescent="0.25">
      <c r="A479" s="133" t="s">
        <v>209</v>
      </c>
      <c r="B479" s="134" t="s">
        <v>210</v>
      </c>
      <c r="C479" s="45" t="s">
        <v>213</v>
      </c>
      <c r="D479" s="166" t="s">
        <v>71</v>
      </c>
      <c r="E479" s="148">
        <v>84813</v>
      </c>
      <c r="F479" s="148">
        <v>41919</v>
      </c>
      <c r="G479" s="148">
        <v>84035</v>
      </c>
      <c r="H479" s="148">
        <v>41401</v>
      </c>
      <c r="I479" s="148">
        <v>83379</v>
      </c>
      <c r="J479" s="148">
        <v>40947</v>
      </c>
      <c r="K479" s="148">
        <v>81587</v>
      </c>
      <c r="L479" s="148">
        <v>39889</v>
      </c>
      <c r="M479" s="148">
        <v>80540</v>
      </c>
      <c r="N479" s="148">
        <v>39309</v>
      </c>
      <c r="O479" s="148">
        <v>79178</v>
      </c>
      <c r="P479" s="19">
        <v>38472</v>
      </c>
      <c r="Q479" s="148">
        <v>77537</v>
      </c>
      <c r="R479" s="19">
        <v>37508</v>
      </c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</row>
    <row r="480" spans="1:33" s="20" customFormat="1" x14ac:dyDescent="0.25">
      <c r="A480" s="133" t="s">
        <v>209</v>
      </c>
      <c r="B480" s="134" t="s">
        <v>210</v>
      </c>
      <c r="C480" s="45" t="s">
        <v>214</v>
      </c>
      <c r="D480" s="166" t="s">
        <v>60</v>
      </c>
      <c r="E480" s="148">
        <v>44748</v>
      </c>
      <c r="F480" s="148">
        <v>21214</v>
      </c>
      <c r="G480" s="148">
        <v>44862</v>
      </c>
      <c r="H480" s="148">
        <v>21188</v>
      </c>
      <c r="I480" s="148">
        <v>45053</v>
      </c>
      <c r="J480" s="148">
        <v>21180</v>
      </c>
      <c r="K480" s="148">
        <v>47123</v>
      </c>
      <c r="L480" s="148">
        <v>21885</v>
      </c>
      <c r="M480" s="148">
        <v>46953</v>
      </c>
      <c r="N480" s="148">
        <v>21749</v>
      </c>
      <c r="O480" s="148">
        <v>46826</v>
      </c>
      <c r="P480" s="19">
        <v>21691</v>
      </c>
      <c r="Q480" s="148">
        <v>46595</v>
      </c>
      <c r="R480" s="19">
        <v>21574</v>
      </c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</row>
    <row r="481" spans="1:33" s="20" customFormat="1" x14ac:dyDescent="0.25">
      <c r="A481" s="133" t="s">
        <v>209</v>
      </c>
      <c r="B481" s="134" t="s">
        <v>210</v>
      </c>
      <c r="C481" s="45" t="s">
        <v>214</v>
      </c>
      <c r="D481" s="166" t="s">
        <v>61</v>
      </c>
      <c r="E481" s="148">
        <v>19285</v>
      </c>
      <c r="F481" s="148">
        <v>9654</v>
      </c>
      <c r="G481" s="148">
        <v>19283</v>
      </c>
      <c r="H481" s="148">
        <v>9638</v>
      </c>
      <c r="I481" s="148">
        <v>19288</v>
      </c>
      <c r="J481" s="148">
        <v>9588</v>
      </c>
      <c r="K481" s="148">
        <v>20214</v>
      </c>
      <c r="L481" s="148">
        <v>9829</v>
      </c>
      <c r="M481" s="148">
        <v>20142</v>
      </c>
      <c r="N481" s="148">
        <v>9784</v>
      </c>
      <c r="O481" s="148">
        <v>20068</v>
      </c>
      <c r="P481" s="19">
        <v>9722</v>
      </c>
      <c r="Q481" s="148">
        <v>19882</v>
      </c>
      <c r="R481" s="19">
        <v>9607</v>
      </c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</row>
    <row r="482" spans="1:33" s="20" customFormat="1" x14ac:dyDescent="0.25">
      <c r="A482" s="133" t="s">
        <v>209</v>
      </c>
      <c r="B482" s="134" t="s">
        <v>210</v>
      </c>
      <c r="C482" s="45" t="s">
        <v>214</v>
      </c>
      <c r="D482" s="166" t="s">
        <v>62</v>
      </c>
      <c r="E482" s="148">
        <v>25463</v>
      </c>
      <c r="F482" s="148">
        <v>11560</v>
      </c>
      <c r="G482" s="148">
        <v>25579</v>
      </c>
      <c r="H482" s="148">
        <v>11550</v>
      </c>
      <c r="I482" s="148">
        <v>25765</v>
      </c>
      <c r="J482" s="148">
        <v>11592</v>
      </c>
      <c r="K482" s="148">
        <v>26909</v>
      </c>
      <c r="L482" s="148">
        <v>12056</v>
      </c>
      <c r="M482" s="148">
        <v>26811</v>
      </c>
      <c r="N482" s="148">
        <v>11965</v>
      </c>
      <c r="O482" s="148">
        <v>26758</v>
      </c>
      <c r="P482" s="19">
        <v>11969</v>
      </c>
      <c r="Q482" s="148">
        <v>26713</v>
      </c>
      <c r="R482" s="19">
        <v>11967</v>
      </c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</row>
    <row r="483" spans="1:33" s="20" customFormat="1" x14ac:dyDescent="0.25">
      <c r="A483" s="133" t="s">
        <v>209</v>
      </c>
      <c r="B483" s="134" t="s">
        <v>210</v>
      </c>
      <c r="C483" s="45" t="s">
        <v>215</v>
      </c>
      <c r="D483" s="166" t="s">
        <v>60</v>
      </c>
      <c r="E483" s="148">
        <v>65668</v>
      </c>
      <c r="F483" s="148">
        <v>30796</v>
      </c>
      <c r="G483" s="148">
        <v>66412</v>
      </c>
      <c r="H483" s="148">
        <v>31028</v>
      </c>
      <c r="I483" s="148">
        <v>67185</v>
      </c>
      <c r="J483" s="148">
        <v>31178</v>
      </c>
      <c r="K483" s="148">
        <v>69416</v>
      </c>
      <c r="L483" s="148">
        <v>32014</v>
      </c>
      <c r="M483" s="148">
        <v>69770</v>
      </c>
      <c r="N483" s="148">
        <v>32170</v>
      </c>
      <c r="O483" s="148">
        <v>70156</v>
      </c>
      <c r="P483" s="19">
        <v>32343</v>
      </c>
      <c r="Q483" s="148">
        <v>70342</v>
      </c>
      <c r="R483" s="19">
        <v>32488</v>
      </c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</row>
    <row r="484" spans="1:33" s="20" customFormat="1" x14ac:dyDescent="0.25">
      <c r="A484" s="133" t="s">
        <v>209</v>
      </c>
      <c r="B484" s="134" t="s">
        <v>210</v>
      </c>
      <c r="C484" s="45" t="s">
        <v>215</v>
      </c>
      <c r="D484" s="166" t="s">
        <v>61</v>
      </c>
      <c r="E484" s="148">
        <v>6267</v>
      </c>
      <c r="F484" s="148">
        <v>3060</v>
      </c>
      <c r="G484" s="148">
        <v>6247</v>
      </c>
      <c r="H484" s="148">
        <v>3035</v>
      </c>
      <c r="I484" s="148">
        <v>6288</v>
      </c>
      <c r="J484" s="148">
        <v>3054</v>
      </c>
      <c r="K484" s="148">
        <v>6422</v>
      </c>
      <c r="L484" s="148">
        <v>3067</v>
      </c>
      <c r="M484" s="148">
        <v>6378</v>
      </c>
      <c r="N484" s="148">
        <v>3033</v>
      </c>
      <c r="O484" s="148">
        <v>6357</v>
      </c>
      <c r="P484" s="19">
        <v>2998</v>
      </c>
      <c r="Q484" s="148">
        <v>6260</v>
      </c>
      <c r="R484" s="19">
        <v>2973</v>
      </c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</row>
    <row r="485" spans="1:33" s="20" customFormat="1" x14ac:dyDescent="0.25">
      <c r="A485" s="133" t="s">
        <v>209</v>
      </c>
      <c r="B485" s="134" t="s">
        <v>210</v>
      </c>
      <c r="C485" s="45" t="s">
        <v>215</v>
      </c>
      <c r="D485" s="166" t="s">
        <v>62</v>
      </c>
      <c r="E485" s="148">
        <v>59401</v>
      </c>
      <c r="F485" s="148">
        <v>27736</v>
      </c>
      <c r="G485" s="148">
        <v>60165</v>
      </c>
      <c r="H485" s="148">
        <v>27993</v>
      </c>
      <c r="I485" s="148">
        <v>60897</v>
      </c>
      <c r="J485" s="148">
        <v>28124</v>
      </c>
      <c r="K485" s="148">
        <v>62994</v>
      </c>
      <c r="L485" s="148">
        <v>28947</v>
      </c>
      <c r="M485" s="148">
        <v>63392</v>
      </c>
      <c r="N485" s="148">
        <v>29137</v>
      </c>
      <c r="O485" s="148">
        <v>63799</v>
      </c>
      <c r="P485" s="19">
        <v>29345</v>
      </c>
      <c r="Q485" s="148">
        <v>64082</v>
      </c>
      <c r="R485" s="19">
        <v>29515</v>
      </c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</row>
    <row r="486" spans="1:33" s="20" customFormat="1" x14ac:dyDescent="0.25">
      <c r="A486" s="133" t="s">
        <v>209</v>
      </c>
      <c r="B486" s="134" t="s">
        <v>210</v>
      </c>
      <c r="C486" s="45" t="s">
        <v>216</v>
      </c>
      <c r="D486" s="166" t="s">
        <v>60</v>
      </c>
      <c r="E486" s="148">
        <v>54118</v>
      </c>
      <c r="F486" s="148">
        <v>25515</v>
      </c>
      <c r="G486" s="148">
        <v>54297</v>
      </c>
      <c r="H486" s="148">
        <v>25548</v>
      </c>
      <c r="I486" s="148">
        <v>54577</v>
      </c>
      <c r="J486" s="148">
        <v>25535</v>
      </c>
      <c r="K486" s="148">
        <v>56527</v>
      </c>
      <c r="L486" s="148">
        <v>26200</v>
      </c>
      <c r="M486" s="148">
        <v>56338</v>
      </c>
      <c r="N486" s="148">
        <v>26136</v>
      </c>
      <c r="O486" s="148">
        <v>56193</v>
      </c>
      <c r="P486" s="19">
        <v>26044</v>
      </c>
      <c r="Q486" s="148">
        <v>55864</v>
      </c>
      <c r="R486" s="19">
        <v>25811</v>
      </c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</row>
    <row r="487" spans="1:33" s="20" customFormat="1" x14ac:dyDescent="0.25">
      <c r="A487" s="133" t="s">
        <v>209</v>
      </c>
      <c r="B487" s="134" t="s">
        <v>210</v>
      </c>
      <c r="C487" s="45" t="s">
        <v>216</v>
      </c>
      <c r="D487" s="166" t="s">
        <v>61</v>
      </c>
      <c r="E487" s="148">
        <v>17933</v>
      </c>
      <c r="F487" s="148">
        <v>8944</v>
      </c>
      <c r="G487" s="148">
        <v>17893</v>
      </c>
      <c r="H487" s="148">
        <v>8916</v>
      </c>
      <c r="I487" s="148">
        <v>17829</v>
      </c>
      <c r="J487" s="148">
        <v>8803</v>
      </c>
      <c r="K487" s="148">
        <v>18113</v>
      </c>
      <c r="L487" s="148">
        <v>8872</v>
      </c>
      <c r="M487" s="148">
        <v>17945</v>
      </c>
      <c r="N487" s="148">
        <v>8779</v>
      </c>
      <c r="O487" s="148">
        <v>17799</v>
      </c>
      <c r="P487" s="19">
        <v>8698</v>
      </c>
      <c r="Q487" s="148">
        <v>17454</v>
      </c>
      <c r="R487" s="19">
        <v>8447</v>
      </c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</row>
    <row r="488" spans="1:33" s="20" customFormat="1" x14ac:dyDescent="0.25">
      <c r="A488" s="133" t="s">
        <v>209</v>
      </c>
      <c r="B488" s="134" t="s">
        <v>210</v>
      </c>
      <c r="C488" s="45" t="s">
        <v>216</v>
      </c>
      <c r="D488" s="166" t="s">
        <v>62</v>
      </c>
      <c r="E488" s="148">
        <v>36185</v>
      </c>
      <c r="F488" s="148">
        <v>16571</v>
      </c>
      <c r="G488" s="148">
        <v>36404</v>
      </c>
      <c r="H488" s="148">
        <v>16632</v>
      </c>
      <c r="I488" s="148">
        <v>36748</v>
      </c>
      <c r="J488" s="148">
        <v>16732</v>
      </c>
      <c r="K488" s="148">
        <v>38414</v>
      </c>
      <c r="L488" s="148">
        <v>17328</v>
      </c>
      <c r="M488" s="148">
        <v>38393</v>
      </c>
      <c r="N488" s="148">
        <v>17357</v>
      </c>
      <c r="O488" s="148">
        <v>38394</v>
      </c>
      <c r="P488" s="19">
        <v>17346</v>
      </c>
      <c r="Q488" s="148">
        <v>38410</v>
      </c>
      <c r="R488" s="19">
        <v>17364</v>
      </c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</row>
    <row r="489" spans="1:33" s="20" customFormat="1" x14ac:dyDescent="0.25">
      <c r="A489" s="133" t="s">
        <v>209</v>
      </c>
      <c r="B489" s="134" t="s">
        <v>210</v>
      </c>
      <c r="C489" s="45" t="s">
        <v>217</v>
      </c>
      <c r="D489" s="166" t="s">
        <v>60</v>
      </c>
      <c r="E489" s="148">
        <v>32484</v>
      </c>
      <c r="F489" s="148">
        <v>15478</v>
      </c>
      <c r="G489" s="148">
        <v>32662</v>
      </c>
      <c r="H489" s="148">
        <v>15479</v>
      </c>
      <c r="I489" s="148">
        <v>32766</v>
      </c>
      <c r="J489" s="148">
        <v>15516</v>
      </c>
      <c r="K489" s="148">
        <v>33836</v>
      </c>
      <c r="L489" s="148">
        <v>15752</v>
      </c>
      <c r="M489" s="148">
        <v>33847</v>
      </c>
      <c r="N489" s="148">
        <v>15716</v>
      </c>
      <c r="O489" s="148">
        <v>33742</v>
      </c>
      <c r="P489" s="19">
        <v>15597</v>
      </c>
      <c r="Q489" s="148">
        <v>33558</v>
      </c>
      <c r="R489" s="19">
        <v>15497</v>
      </c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</row>
    <row r="490" spans="1:33" s="20" customFormat="1" x14ac:dyDescent="0.25">
      <c r="A490" s="133" t="s">
        <v>209</v>
      </c>
      <c r="B490" s="134" t="s">
        <v>210</v>
      </c>
      <c r="C490" s="45" t="s">
        <v>217</v>
      </c>
      <c r="D490" s="166" t="s">
        <v>61</v>
      </c>
      <c r="E490" s="148">
        <v>12178</v>
      </c>
      <c r="F490" s="148">
        <v>6023</v>
      </c>
      <c r="G490" s="148">
        <v>12201</v>
      </c>
      <c r="H490" s="148">
        <v>6000</v>
      </c>
      <c r="I490" s="148">
        <v>12106</v>
      </c>
      <c r="J490" s="148">
        <v>5939</v>
      </c>
      <c r="K490" s="148">
        <v>12472</v>
      </c>
      <c r="L490" s="148">
        <v>6015</v>
      </c>
      <c r="M490" s="148">
        <v>12316</v>
      </c>
      <c r="N490" s="148">
        <v>5912</v>
      </c>
      <c r="O490" s="148">
        <v>12126</v>
      </c>
      <c r="P490" s="19">
        <v>5793</v>
      </c>
      <c r="Q490" s="148">
        <v>11840</v>
      </c>
      <c r="R490" s="19">
        <v>5655</v>
      </c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</row>
    <row r="491" spans="1:33" s="20" customFormat="1" x14ac:dyDescent="0.25">
      <c r="A491" s="133" t="s">
        <v>209</v>
      </c>
      <c r="B491" s="134" t="s">
        <v>210</v>
      </c>
      <c r="C491" s="45" t="s">
        <v>217</v>
      </c>
      <c r="D491" s="166" t="s">
        <v>62</v>
      </c>
      <c r="E491" s="148">
        <v>20306</v>
      </c>
      <c r="F491" s="148">
        <v>9455</v>
      </c>
      <c r="G491" s="148">
        <v>20461</v>
      </c>
      <c r="H491" s="148">
        <v>9479</v>
      </c>
      <c r="I491" s="148">
        <v>20660</v>
      </c>
      <c r="J491" s="148">
        <v>9577</v>
      </c>
      <c r="K491" s="148">
        <v>21364</v>
      </c>
      <c r="L491" s="148">
        <v>9737</v>
      </c>
      <c r="M491" s="148">
        <v>21531</v>
      </c>
      <c r="N491" s="148">
        <v>9804</v>
      </c>
      <c r="O491" s="148">
        <v>21616</v>
      </c>
      <c r="P491" s="19">
        <v>9804</v>
      </c>
      <c r="Q491" s="148">
        <v>21718</v>
      </c>
      <c r="R491" s="19">
        <v>9842</v>
      </c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</row>
    <row r="492" spans="1:33" s="20" customFormat="1" x14ac:dyDescent="0.25">
      <c r="A492" s="133" t="s">
        <v>209</v>
      </c>
      <c r="B492" s="134" t="s">
        <v>210</v>
      </c>
      <c r="C492" s="45" t="s">
        <v>218</v>
      </c>
      <c r="D492" s="166" t="s">
        <v>60</v>
      </c>
      <c r="E492" s="148">
        <v>23774</v>
      </c>
      <c r="F492" s="148">
        <v>11124</v>
      </c>
      <c r="G492" s="148">
        <v>23900</v>
      </c>
      <c r="H492" s="148">
        <v>11130</v>
      </c>
      <c r="I492" s="148">
        <v>24036</v>
      </c>
      <c r="J492" s="148">
        <v>11143</v>
      </c>
      <c r="K492" s="148">
        <v>25042</v>
      </c>
      <c r="L492" s="148">
        <v>11507</v>
      </c>
      <c r="M492" s="148">
        <v>24931</v>
      </c>
      <c r="N492" s="148">
        <v>11407</v>
      </c>
      <c r="O492" s="148">
        <v>24916</v>
      </c>
      <c r="P492" s="19">
        <v>11400</v>
      </c>
      <c r="Q492" s="148">
        <v>24821</v>
      </c>
      <c r="R492" s="19">
        <v>11372</v>
      </c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</row>
    <row r="493" spans="1:33" s="20" customFormat="1" x14ac:dyDescent="0.25">
      <c r="A493" s="133" t="s">
        <v>209</v>
      </c>
      <c r="B493" s="134" t="s">
        <v>210</v>
      </c>
      <c r="C493" s="45" t="s">
        <v>218</v>
      </c>
      <c r="D493" s="166" t="s">
        <v>61</v>
      </c>
      <c r="E493" s="148">
        <v>6940</v>
      </c>
      <c r="F493" s="148">
        <v>3423</v>
      </c>
      <c r="G493" s="148">
        <v>6994</v>
      </c>
      <c r="H493" s="148">
        <v>3429</v>
      </c>
      <c r="I493" s="148">
        <v>7038</v>
      </c>
      <c r="J493" s="148">
        <v>3424</v>
      </c>
      <c r="K493" s="148">
        <v>7391</v>
      </c>
      <c r="L493" s="148">
        <v>3567</v>
      </c>
      <c r="M493" s="148">
        <v>7395</v>
      </c>
      <c r="N493" s="148">
        <v>3547</v>
      </c>
      <c r="O493" s="148">
        <v>7347</v>
      </c>
      <c r="P493" s="19">
        <v>3520</v>
      </c>
      <c r="Q493" s="148">
        <v>7308</v>
      </c>
      <c r="R493" s="19">
        <v>3507</v>
      </c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</row>
    <row r="494" spans="1:33" s="20" customFormat="1" x14ac:dyDescent="0.25">
      <c r="A494" s="133" t="s">
        <v>209</v>
      </c>
      <c r="B494" s="134" t="s">
        <v>210</v>
      </c>
      <c r="C494" s="45" t="s">
        <v>218</v>
      </c>
      <c r="D494" s="166" t="s">
        <v>62</v>
      </c>
      <c r="E494" s="148">
        <v>16834</v>
      </c>
      <c r="F494" s="148">
        <v>7701</v>
      </c>
      <c r="G494" s="148">
        <v>16906</v>
      </c>
      <c r="H494" s="148">
        <v>7701</v>
      </c>
      <c r="I494" s="148">
        <v>16998</v>
      </c>
      <c r="J494" s="148">
        <v>7719</v>
      </c>
      <c r="K494" s="148">
        <v>17651</v>
      </c>
      <c r="L494" s="148">
        <v>7940</v>
      </c>
      <c r="M494" s="148">
        <v>17536</v>
      </c>
      <c r="N494" s="148">
        <v>7860</v>
      </c>
      <c r="O494" s="148">
        <v>17569</v>
      </c>
      <c r="P494" s="19">
        <v>7880</v>
      </c>
      <c r="Q494" s="148">
        <v>17513</v>
      </c>
      <c r="R494" s="19">
        <v>7865</v>
      </c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</row>
    <row r="495" spans="1:33" s="20" customFormat="1" x14ac:dyDescent="0.25">
      <c r="A495" s="133" t="s">
        <v>209</v>
      </c>
      <c r="B495" s="134" t="s">
        <v>219</v>
      </c>
      <c r="C495" s="38"/>
      <c r="D495" s="167" t="s">
        <v>71</v>
      </c>
      <c r="E495" s="162">
        <v>1112383</v>
      </c>
      <c r="F495" s="162">
        <v>562684</v>
      </c>
      <c r="G495" s="162">
        <v>1107653</v>
      </c>
      <c r="H495" s="162">
        <v>558110</v>
      </c>
      <c r="I495" s="162">
        <v>1103568</v>
      </c>
      <c r="J495" s="162">
        <v>554475</v>
      </c>
      <c r="K495" s="162">
        <v>1081481</v>
      </c>
      <c r="L495" s="162">
        <v>542909</v>
      </c>
      <c r="M495" s="162">
        <v>1075666</v>
      </c>
      <c r="N495" s="162">
        <v>538925</v>
      </c>
      <c r="O495" s="162">
        <v>1067975</v>
      </c>
      <c r="P495" s="163">
        <v>534258</v>
      </c>
      <c r="Q495" s="162">
        <v>1061842</v>
      </c>
      <c r="R495" s="163">
        <v>529660</v>
      </c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</row>
    <row r="496" spans="1:33" s="20" customFormat="1" x14ac:dyDescent="0.25">
      <c r="A496" s="133" t="s">
        <v>209</v>
      </c>
      <c r="B496" s="134" t="s">
        <v>219</v>
      </c>
      <c r="C496" s="45" t="s">
        <v>219</v>
      </c>
      <c r="D496" s="166" t="s">
        <v>71</v>
      </c>
      <c r="E496" s="148">
        <v>1112383</v>
      </c>
      <c r="F496" s="148">
        <v>562684</v>
      </c>
      <c r="G496" s="148">
        <v>1107653</v>
      </c>
      <c r="H496" s="148">
        <v>558110</v>
      </c>
      <c r="I496" s="148">
        <v>1103568</v>
      </c>
      <c r="J496" s="148">
        <v>554475</v>
      </c>
      <c r="K496" s="148">
        <v>1081481</v>
      </c>
      <c r="L496" s="148">
        <v>542909</v>
      </c>
      <c r="M496" s="148">
        <v>1075666</v>
      </c>
      <c r="N496" s="148">
        <v>538925</v>
      </c>
      <c r="O496" s="148">
        <v>1067975</v>
      </c>
      <c r="P496" s="19">
        <v>534258</v>
      </c>
      <c r="Q496" s="148">
        <v>1061842</v>
      </c>
      <c r="R496" s="19">
        <v>529660</v>
      </c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</row>
    <row r="497" spans="1:33" s="20" customFormat="1" x14ac:dyDescent="0.25">
      <c r="A497" s="133" t="s">
        <v>209</v>
      </c>
      <c r="B497" s="134" t="s">
        <v>220</v>
      </c>
      <c r="C497" s="38"/>
      <c r="D497" s="167" t="s">
        <v>60</v>
      </c>
      <c r="E497" s="162">
        <v>461175</v>
      </c>
      <c r="F497" s="162">
        <v>216964</v>
      </c>
      <c r="G497" s="162">
        <v>463857</v>
      </c>
      <c r="H497" s="162">
        <v>217401</v>
      </c>
      <c r="I497" s="162">
        <v>465872</v>
      </c>
      <c r="J497" s="162">
        <v>217446</v>
      </c>
      <c r="K497" s="162">
        <v>477163</v>
      </c>
      <c r="L497" s="162">
        <v>221712</v>
      </c>
      <c r="M497" s="162">
        <v>476912</v>
      </c>
      <c r="N497" s="162">
        <v>220873</v>
      </c>
      <c r="O497" s="162">
        <v>476064</v>
      </c>
      <c r="P497" s="163">
        <v>219970</v>
      </c>
      <c r="Q497" s="162">
        <v>473464</v>
      </c>
      <c r="R497" s="163">
        <v>218216</v>
      </c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</row>
    <row r="498" spans="1:33" s="20" customFormat="1" x14ac:dyDescent="0.25">
      <c r="A498" s="133" t="s">
        <v>209</v>
      </c>
      <c r="B498" s="134" t="s">
        <v>220</v>
      </c>
      <c r="C498" s="38"/>
      <c r="D498" s="167" t="s">
        <v>61</v>
      </c>
      <c r="E498" s="162">
        <v>189457</v>
      </c>
      <c r="F498" s="162">
        <v>94186</v>
      </c>
      <c r="G498" s="162">
        <v>189486</v>
      </c>
      <c r="H498" s="162">
        <v>93771</v>
      </c>
      <c r="I498" s="162">
        <v>189226</v>
      </c>
      <c r="J498" s="162">
        <v>93139</v>
      </c>
      <c r="K498" s="162">
        <v>189922</v>
      </c>
      <c r="L498" s="162">
        <v>92958</v>
      </c>
      <c r="M498" s="162">
        <v>188587</v>
      </c>
      <c r="N498" s="162">
        <v>91880</v>
      </c>
      <c r="O498" s="162">
        <v>186572</v>
      </c>
      <c r="P498" s="163">
        <v>90485</v>
      </c>
      <c r="Q498" s="162">
        <v>183604</v>
      </c>
      <c r="R498" s="163">
        <v>88631</v>
      </c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</row>
    <row r="499" spans="1:33" s="20" customFormat="1" x14ac:dyDescent="0.25">
      <c r="A499" s="133" t="s">
        <v>209</v>
      </c>
      <c r="B499" s="134" t="s">
        <v>220</v>
      </c>
      <c r="C499" s="38"/>
      <c r="D499" s="167" t="s">
        <v>62</v>
      </c>
      <c r="E499" s="162">
        <v>271718</v>
      </c>
      <c r="F499" s="162">
        <v>122778</v>
      </c>
      <c r="G499" s="162">
        <v>274371</v>
      </c>
      <c r="H499" s="162">
        <v>123630</v>
      </c>
      <c r="I499" s="162">
        <v>276646</v>
      </c>
      <c r="J499" s="162">
        <v>124307</v>
      </c>
      <c r="K499" s="162">
        <v>287241</v>
      </c>
      <c r="L499" s="162">
        <v>128754</v>
      </c>
      <c r="M499" s="162">
        <v>288325</v>
      </c>
      <c r="N499" s="162">
        <v>128993</v>
      </c>
      <c r="O499" s="162">
        <v>289492</v>
      </c>
      <c r="P499" s="163">
        <v>129485</v>
      </c>
      <c r="Q499" s="162">
        <v>289860</v>
      </c>
      <c r="R499" s="163">
        <v>129585</v>
      </c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</row>
    <row r="500" spans="1:33" s="20" customFormat="1" x14ac:dyDescent="0.25">
      <c r="A500" s="133" t="s">
        <v>209</v>
      </c>
      <c r="B500" s="134" t="s">
        <v>220</v>
      </c>
      <c r="C500" s="45" t="s">
        <v>221</v>
      </c>
      <c r="D500" s="166" t="s">
        <v>60</v>
      </c>
      <c r="E500" s="148">
        <v>19145</v>
      </c>
      <c r="F500" s="148">
        <v>8619</v>
      </c>
      <c r="G500" s="148">
        <v>19174</v>
      </c>
      <c r="H500" s="148">
        <v>8555</v>
      </c>
      <c r="I500" s="148">
        <v>19218</v>
      </c>
      <c r="J500" s="148">
        <v>8540</v>
      </c>
      <c r="K500" s="148">
        <v>19986</v>
      </c>
      <c r="L500" s="148">
        <v>8968</v>
      </c>
      <c r="M500" s="148">
        <v>19950</v>
      </c>
      <c r="N500" s="148">
        <v>8930</v>
      </c>
      <c r="O500" s="148">
        <v>19844</v>
      </c>
      <c r="P500" s="19">
        <v>8890</v>
      </c>
      <c r="Q500" s="148">
        <v>19755</v>
      </c>
      <c r="R500" s="19">
        <v>8852</v>
      </c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</row>
    <row r="501" spans="1:33" s="20" customFormat="1" x14ac:dyDescent="0.25">
      <c r="A501" s="133" t="s">
        <v>209</v>
      </c>
      <c r="B501" s="134" t="s">
        <v>220</v>
      </c>
      <c r="C501" s="45" t="s">
        <v>221</v>
      </c>
      <c r="D501" s="166" t="s">
        <v>61</v>
      </c>
      <c r="E501" s="148">
        <v>4695</v>
      </c>
      <c r="F501" s="148">
        <v>2264</v>
      </c>
      <c r="G501" s="148">
        <v>4691</v>
      </c>
      <c r="H501" s="148">
        <v>2215</v>
      </c>
      <c r="I501" s="148">
        <v>4694</v>
      </c>
      <c r="J501" s="148">
        <v>2205</v>
      </c>
      <c r="K501" s="148">
        <v>4699</v>
      </c>
      <c r="L501" s="148">
        <v>2239</v>
      </c>
      <c r="M501" s="148">
        <v>4648</v>
      </c>
      <c r="N501" s="148">
        <v>2212</v>
      </c>
      <c r="O501" s="148">
        <v>4576</v>
      </c>
      <c r="P501" s="19">
        <v>2169</v>
      </c>
      <c r="Q501" s="148">
        <v>4511</v>
      </c>
      <c r="R501" s="19">
        <v>2138</v>
      </c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</row>
    <row r="502" spans="1:33" s="20" customFormat="1" x14ac:dyDescent="0.25">
      <c r="A502" s="133" t="s">
        <v>209</v>
      </c>
      <c r="B502" s="134" t="s">
        <v>220</v>
      </c>
      <c r="C502" s="45" t="s">
        <v>221</v>
      </c>
      <c r="D502" s="166" t="s">
        <v>62</v>
      </c>
      <c r="E502" s="148">
        <v>14450</v>
      </c>
      <c r="F502" s="148">
        <v>6355</v>
      </c>
      <c r="G502" s="148">
        <v>14483</v>
      </c>
      <c r="H502" s="148">
        <v>6340</v>
      </c>
      <c r="I502" s="148">
        <v>14524</v>
      </c>
      <c r="J502" s="148">
        <v>6335</v>
      </c>
      <c r="K502" s="148">
        <v>15287</v>
      </c>
      <c r="L502" s="148">
        <v>6729</v>
      </c>
      <c r="M502" s="148">
        <v>15302</v>
      </c>
      <c r="N502" s="148">
        <v>6718</v>
      </c>
      <c r="O502" s="148">
        <v>15268</v>
      </c>
      <c r="P502" s="19">
        <v>6721</v>
      </c>
      <c r="Q502" s="148">
        <v>15244</v>
      </c>
      <c r="R502" s="19">
        <v>6714</v>
      </c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</row>
    <row r="503" spans="1:33" s="20" customFormat="1" x14ac:dyDescent="0.25">
      <c r="A503" s="133" t="s">
        <v>209</v>
      </c>
      <c r="B503" s="134" t="s">
        <v>220</v>
      </c>
      <c r="C503" s="45" t="s">
        <v>222</v>
      </c>
      <c r="D503" s="166" t="s">
        <v>71</v>
      </c>
      <c r="E503" s="148">
        <v>36618</v>
      </c>
      <c r="F503" s="148">
        <v>18164</v>
      </c>
      <c r="G503" s="148">
        <v>36629</v>
      </c>
      <c r="H503" s="148">
        <v>18132</v>
      </c>
      <c r="I503" s="148">
        <v>36484</v>
      </c>
      <c r="J503" s="148">
        <v>17973</v>
      </c>
      <c r="K503" s="148">
        <v>36227</v>
      </c>
      <c r="L503" s="148">
        <v>17852</v>
      </c>
      <c r="M503" s="148">
        <v>35935</v>
      </c>
      <c r="N503" s="148">
        <v>17627</v>
      </c>
      <c r="O503" s="148">
        <v>35445</v>
      </c>
      <c r="P503" s="19">
        <v>17257</v>
      </c>
      <c r="Q503" s="148">
        <v>34596</v>
      </c>
      <c r="R503" s="19">
        <v>16754</v>
      </c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</row>
    <row r="504" spans="1:33" s="20" customFormat="1" x14ac:dyDescent="0.25">
      <c r="A504" s="133" t="s">
        <v>209</v>
      </c>
      <c r="B504" s="134" t="s">
        <v>220</v>
      </c>
      <c r="C504" s="45" t="s">
        <v>223</v>
      </c>
      <c r="D504" s="166" t="s">
        <v>71</v>
      </c>
      <c r="E504" s="148">
        <v>51614</v>
      </c>
      <c r="F504" s="148">
        <v>26044</v>
      </c>
      <c r="G504" s="148">
        <v>51551</v>
      </c>
      <c r="H504" s="148">
        <v>25872</v>
      </c>
      <c r="I504" s="148">
        <v>51392</v>
      </c>
      <c r="J504" s="148">
        <v>25661</v>
      </c>
      <c r="K504" s="148">
        <v>50293</v>
      </c>
      <c r="L504" s="148">
        <v>25051</v>
      </c>
      <c r="M504" s="148">
        <v>49989</v>
      </c>
      <c r="N504" s="148">
        <v>24791</v>
      </c>
      <c r="O504" s="148">
        <v>49379</v>
      </c>
      <c r="P504" s="19">
        <v>24397</v>
      </c>
      <c r="Q504" s="148">
        <v>48446</v>
      </c>
      <c r="R504" s="19">
        <v>23785</v>
      </c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</row>
    <row r="505" spans="1:33" s="20" customFormat="1" x14ac:dyDescent="0.25">
      <c r="A505" s="133" t="s">
        <v>209</v>
      </c>
      <c r="B505" s="134" t="s">
        <v>220</v>
      </c>
      <c r="C505" s="45" t="s">
        <v>224</v>
      </c>
      <c r="D505" s="166" t="s">
        <v>60</v>
      </c>
      <c r="E505" s="148">
        <v>27841</v>
      </c>
      <c r="F505" s="148">
        <v>12905</v>
      </c>
      <c r="G505" s="148">
        <v>27971</v>
      </c>
      <c r="H505" s="148">
        <v>12898</v>
      </c>
      <c r="I505" s="148">
        <v>28046</v>
      </c>
      <c r="J505" s="148">
        <v>12871</v>
      </c>
      <c r="K505" s="148">
        <v>29385</v>
      </c>
      <c r="L505" s="148">
        <v>13356</v>
      </c>
      <c r="M505" s="148">
        <v>29223</v>
      </c>
      <c r="N505" s="148">
        <v>13216</v>
      </c>
      <c r="O505" s="148">
        <v>29121</v>
      </c>
      <c r="P505" s="19">
        <v>13197</v>
      </c>
      <c r="Q505" s="148">
        <v>28906</v>
      </c>
      <c r="R505" s="19">
        <v>13098</v>
      </c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</row>
    <row r="506" spans="1:33" s="20" customFormat="1" x14ac:dyDescent="0.25">
      <c r="A506" s="133" t="s">
        <v>209</v>
      </c>
      <c r="B506" s="134" t="s">
        <v>220</v>
      </c>
      <c r="C506" s="45" t="s">
        <v>224</v>
      </c>
      <c r="D506" s="166" t="s">
        <v>61</v>
      </c>
      <c r="E506" s="148">
        <v>8095</v>
      </c>
      <c r="F506" s="148">
        <v>4030</v>
      </c>
      <c r="G506" s="148">
        <v>8081</v>
      </c>
      <c r="H506" s="148">
        <v>3993</v>
      </c>
      <c r="I506" s="148">
        <v>8068</v>
      </c>
      <c r="J506" s="148">
        <v>3962</v>
      </c>
      <c r="K506" s="148">
        <v>8563</v>
      </c>
      <c r="L506" s="148">
        <v>4152</v>
      </c>
      <c r="M506" s="148">
        <v>8435</v>
      </c>
      <c r="N506" s="148">
        <v>4077</v>
      </c>
      <c r="O506" s="148">
        <v>8312</v>
      </c>
      <c r="P506" s="19">
        <v>4006</v>
      </c>
      <c r="Q506" s="148">
        <v>8137</v>
      </c>
      <c r="R506" s="19">
        <v>3912</v>
      </c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</row>
    <row r="507" spans="1:33" s="20" customFormat="1" x14ac:dyDescent="0.25">
      <c r="A507" s="133" t="s">
        <v>209</v>
      </c>
      <c r="B507" s="134" t="s">
        <v>220</v>
      </c>
      <c r="C507" s="45" t="s">
        <v>224</v>
      </c>
      <c r="D507" s="166" t="s">
        <v>62</v>
      </c>
      <c r="E507" s="148">
        <v>19746</v>
      </c>
      <c r="F507" s="148">
        <v>8875</v>
      </c>
      <c r="G507" s="148">
        <v>19890</v>
      </c>
      <c r="H507" s="148">
        <v>8905</v>
      </c>
      <c r="I507" s="148">
        <v>19978</v>
      </c>
      <c r="J507" s="148">
        <v>8909</v>
      </c>
      <c r="K507" s="148">
        <v>20822</v>
      </c>
      <c r="L507" s="148">
        <v>9204</v>
      </c>
      <c r="M507" s="148">
        <v>20788</v>
      </c>
      <c r="N507" s="148">
        <v>9139</v>
      </c>
      <c r="O507" s="148">
        <v>20809</v>
      </c>
      <c r="P507" s="19">
        <v>9191</v>
      </c>
      <c r="Q507" s="148">
        <v>20769</v>
      </c>
      <c r="R507" s="19">
        <v>9186</v>
      </c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</row>
    <row r="508" spans="1:33" s="20" customFormat="1" x14ac:dyDescent="0.25">
      <c r="A508" s="133" t="s">
        <v>209</v>
      </c>
      <c r="B508" s="134" t="s">
        <v>220</v>
      </c>
      <c r="C508" s="45" t="s">
        <v>225</v>
      </c>
      <c r="D508" s="166" t="s">
        <v>60</v>
      </c>
      <c r="E508" s="148">
        <v>49930</v>
      </c>
      <c r="F508" s="148">
        <v>22778</v>
      </c>
      <c r="G508" s="148">
        <v>50771</v>
      </c>
      <c r="H508" s="148">
        <v>23126</v>
      </c>
      <c r="I508" s="148">
        <v>51578</v>
      </c>
      <c r="J508" s="148">
        <v>23398</v>
      </c>
      <c r="K508" s="148">
        <v>54027</v>
      </c>
      <c r="L508" s="148">
        <v>24426</v>
      </c>
      <c r="M508" s="148">
        <v>54624</v>
      </c>
      <c r="N508" s="148">
        <v>24664</v>
      </c>
      <c r="O508" s="148">
        <v>55308</v>
      </c>
      <c r="P508" s="19">
        <v>24945</v>
      </c>
      <c r="Q508" s="148">
        <v>55855</v>
      </c>
      <c r="R508" s="19">
        <v>25248</v>
      </c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</row>
    <row r="509" spans="1:33" s="20" customFormat="1" x14ac:dyDescent="0.25">
      <c r="A509" s="133" t="s">
        <v>209</v>
      </c>
      <c r="B509" s="134" t="s">
        <v>220</v>
      </c>
      <c r="C509" s="45" t="s">
        <v>225</v>
      </c>
      <c r="D509" s="166" t="s">
        <v>61</v>
      </c>
      <c r="E509" s="148">
        <v>1933</v>
      </c>
      <c r="F509" s="148">
        <v>923</v>
      </c>
      <c r="G509" s="148">
        <v>1969</v>
      </c>
      <c r="H509" s="148">
        <v>951</v>
      </c>
      <c r="I509" s="148">
        <v>1972</v>
      </c>
      <c r="J509" s="148">
        <v>940</v>
      </c>
      <c r="K509" s="148">
        <v>2092</v>
      </c>
      <c r="L509" s="148">
        <v>1001</v>
      </c>
      <c r="M509" s="148">
        <v>2100</v>
      </c>
      <c r="N509" s="148">
        <v>998</v>
      </c>
      <c r="O509" s="148">
        <v>2125</v>
      </c>
      <c r="P509" s="19">
        <v>1000</v>
      </c>
      <c r="Q509" s="148">
        <v>2153</v>
      </c>
      <c r="R509" s="19">
        <v>1007</v>
      </c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</row>
    <row r="510" spans="1:33" s="20" customFormat="1" x14ac:dyDescent="0.25">
      <c r="A510" s="133" t="s">
        <v>209</v>
      </c>
      <c r="B510" s="134" t="s">
        <v>220</v>
      </c>
      <c r="C510" s="45" t="s">
        <v>225</v>
      </c>
      <c r="D510" s="166" t="s">
        <v>62</v>
      </c>
      <c r="E510" s="148">
        <v>47997</v>
      </c>
      <c r="F510" s="148">
        <v>21855</v>
      </c>
      <c r="G510" s="148">
        <v>48802</v>
      </c>
      <c r="H510" s="148">
        <v>22175</v>
      </c>
      <c r="I510" s="148">
        <v>49606</v>
      </c>
      <c r="J510" s="148">
        <v>22458</v>
      </c>
      <c r="K510" s="148">
        <v>51935</v>
      </c>
      <c r="L510" s="148">
        <v>23425</v>
      </c>
      <c r="M510" s="148">
        <v>52524</v>
      </c>
      <c r="N510" s="148">
        <v>23666</v>
      </c>
      <c r="O510" s="148">
        <v>53183</v>
      </c>
      <c r="P510" s="19">
        <v>23945</v>
      </c>
      <c r="Q510" s="148">
        <v>53702</v>
      </c>
      <c r="R510" s="19">
        <v>24241</v>
      </c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</row>
    <row r="511" spans="1:33" s="20" customFormat="1" x14ac:dyDescent="0.25">
      <c r="A511" s="133" t="s">
        <v>209</v>
      </c>
      <c r="B511" s="134" t="s">
        <v>220</v>
      </c>
      <c r="C511" s="45" t="s">
        <v>226</v>
      </c>
      <c r="D511" s="166" t="s">
        <v>60</v>
      </c>
      <c r="E511" s="148">
        <v>45410</v>
      </c>
      <c r="F511" s="148">
        <v>21182</v>
      </c>
      <c r="G511" s="148">
        <v>45608</v>
      </c>
      <c r="H511" s="148">
        <v>21257</v>
      </c>
      <c r="I511" s="148">
        <v>45687</v>
      </c>
      <c r="J511" s="148">
        <v>21207</v>
      </c>
      <c r="K511" s="148">
        <v>46923</v>
      </c>
      <c r="L511" s="148">
        <v>21714</v>
      </c>
      <c r="M511" s="148">
        <v>46789</v>
      </c>
      <c r="N511" s="148">
        <v>21572</v>
      </c>
      <c r="O511" s="148">
        <v>46642</v>
      </c>
      <c r="P511" s="19">
        <v>21423</v>
      </c>
      <c r="Q511" s="148">
        <v>46449</v>
      </c>
      <c r="R511" s="19">
        <v>21348</v>
      </c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</row>
    <row r="512" spans="1:33" s="20" customFormat="1" x14ac:dyDescent="0.25">
      <c r="A512" s="133" t="s">
        <v>209</v>
      </c>
      <c r="B512" s="134" t="s">
        <v>220</v>
      </c>
      <c r="C512" s="45" t="s">
        <v>226</v>
      </c>
      <c r="D512" s="166" t="s">
        <v>61</v>
      </c>
      <c r="E512" s="148">
        <v>15737</v>
      </c>
      <c r="F512" s="148">
        <v>7795</v>
      </c>
      <c r="G512" s="148">
        <v>15743</v>
      </c>
      <c r="H512" s="148">
        <v>7785</v>
      </c>
      <c r="I512" s="148">
        <v>15735</v>
      </c>
      <c r="J512" s="148">
        <v>7729</v>
      </c>
      <c r="K512" s="148">
        <v>16037</v>
      </c>
      <c r="L512" s="148">
        <v>7813</v>
      </c>
      <c r="M512" s="148">
        <v>15977</v>
      </c>
      <c r="N512" s="148">
        <v>7737</v>
      </c>
      <c r="O512" s="148">
        <v>15871</v>
      </c>
      <c r="P512" s="19">
        <v>7658</v>
      </c>
      <c r="Q512" s="148">
        <v>15763</v>
      </c>
      <c r="R512" s="19">
        <v>7579</v>
      </c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</row>
    <row r="513" spans="1:33" s="20" customFormat="1" x14ac:dyDescent="0.25">
      <c r="A513" s="133" t="s">
        <v>209</v>
      </c>
      <c r="B513" s="134" t="s">
        <v>220</v>
      </c>
      <c r="C513" s="45" t="s">
        <v>226</v>
      </c>
      <c r="D513" s="166" t="s">
        <v>62</v>
      </c>
      <c r="E513" s="148">
        <v>29673</v>
      </c>
      <c r="F513" s="148">
        <v>13387</v>
      </c>
      <c r="G513" s="148">
        <v>29865</v>
      </c>
      <c r="H513" s="148">
        <v>13472</v>
      </c>
      <c r="I513" s="148">
        <v>29952</v>
      </c>
      <c r="J513" s="148">
        <v>13478</v>
      </c>
      <c r="K513" s="148">
        <v>30886</v>
      </c>
      <c r="L513" s="148">
        <v>13901</v>
      </c>
      <c r="M513" s="148">
        <v>30812</v>
      </c>
      <c r="N513" s="148">
        <v>13835</v>
      </c>
      <c r="O513" s="148">
        <v>30771</v>
      </c>
      <c r="P513" s="19">
        <v>13765</v>
      </c>
      <c r="Q513" s="148">
        <v>30686</v>
      </c>
      <c r="R513" s="19">
        <v>13769</v>
      </c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</row>
    <row r="514" spans="1:33" s="20" customFormat="1" x14ac:dyDescent="0.25">
      <c r="A514" s="133" t="s">
        <v>209</v>
      </c>
      <c r="B514" s="134" t="s">
        <v>220</v>
      </c>
      <c r="C514" s="45" t="s">
        <v>227</v>
      </c>
      <c r="D514" s="166" t="s">
        <v>60</v>
      </c>
      <c r="E514" s="148">
        <v>31916</v>
      </c>
      <c r="F514" s="148">
        <v>14765</v>
      </c>
      <c r="G514" s="148">
        <v>32150</v>
      </c>
      <c r="H514" s="148">
        <v>14811</v>
      </c>
      <c r="I514" s="148">
        <v>32187</v>
      </c>
      <c r="J514" s="148">
        <v>14752</v>
      </c>
      <c r="K514" s="148">
        <v>33806</v>
      </c>
      <c r="L514" s="148">
        <v>15391</v>
      </c>
      <c r="M514" s="148">
        <v>33736</v>
      </c>
      <c r="N514" s="148">
        <v>15344</v>
      </c>
      <c r="O514" s="148">
        <v>33720</v>
      </c>
      <c r="P514" s="19">
        <v>15317</v>
      </c>
      <c r="Q514" s="148">
        <v>33500</v>
      </c>
      <c r="R514" s="19">
        <v>15143</v>
      </c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</row>
    <row r="515" spans="1:33" s="20" customFormat="1" x14ac:dyDescent="0.25">
      <c r="A515" s="133" t="s">
        <v>209</v>
      </c>
      <c r="B515" s="134" t="s">
        <v>220</v>
      </c>
      <c r="C515" s="45" t="s">
        <v>227</v>
      </c>
      <c r="D515" s="166" t="s">
        <v>61</v>
      </c>
      <c r="E515" s="148">
        <v>12800</v>
      </c>
      <c r="F515" s="148">
        <v>6282</v>
      </c>
      <c r="G515" s="148">
        <v>12790</v>
      </c>
      <c r="H515" s="148">
        <v>6238</v>
      </c>
      <c r="I515" s="148">
        <v>12764</v>
      </c>
      <c r="J515" s="148">
        <v>6184</v>
      </c>
      <c r="K515" s="148">
        <v>13278</v>
      </c>
      <c r="L515" s="148">
        <v>6370</v>
      </c>
      <c r="M515" s="148">
        <v>13174</v>
      </c>
      <c r="N515" s="148">
        <v>6296</v>
      </c>
      <c r="O515" s="148">
        <v>13036</v>
      </c>
      <c r="P515" s="19">
        <v>6214</v>
      </c>
      <c r="Q515" s="148">
        <v>12753</v>
      </c>
      <c r="R515" s="19">
        <v>6036</v>
      </c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</row>
    <row r="516" spans="1:33" s="20" customFormat="1" x14ac:dyDescent="0.25">
      <c r="A516" s="133" t="s">
        <v>209</v>
      </c>
      <c r="B516" s="134" t="s">
        <v>220</v>
      </c>
      <c r="C516" s="45" t="s">
        <v>227</v>
      </c>
      <c r="D516" s="166" t="s">
        <v>62</v>
      </c>
      <c r="E516" s="148">
        <v>19116</v>
      </c>
      <c r="F516" s="148">
        <v>8483</v>
      </c>
      <c r="G516" s="148">
        <v>19360</v>
      </c>
      <c r="H516" s="148">
        <v>8573</v>
      </c>
      <c r="I516" s="148">
        <v>19423</v>
      </c>
      <c r="J516" s="148">
        <v>8568</v>
      </c>
      <c r="K516" s="148">
        <v>20528</v>
      </c>
      <c r="L516" s="148">
        <v>9021</v>
      </c>
      <c r="M516" s="148">
        <v>20562</v>
      </c>
      <c r="N516" s="148">
        <v>9048</v>
      </c>
      <c r="O516" s="148">
        <v>20684</v>
      </c>
      <c r="P516" s="19">
        <v>9103</v>
      </c>
      <c r="Q516" s="148">
        <v>20747</v>
      </c>
      <c r="R516" s="19">
        <v>9107</v>
      </c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</row>
    <row r="517" spans="1:33" s="20" customFormat="1" x14ac:dyDescent="0.25">
      <c r="A517" s="133" t="s">
        <v>209</v>
      </c>
      <c r="B517" s="134" t="s">
        <v>220</v>
      </c>
      <c r="C517" s="45" t="s">
        <v>228</v>
      </c>
      <c r="D517" s="166" t="s">
        <v>60</v>
      </c>
      <c r="E517" s="148">
        <v>31740</v>
      </c>
      <c r="F517" s="148">
        <v>15046</v>
      </c>
      <c r="G517" s="148">
        <v>31889</v>
      </c>
      <c r="H517" s="148">
        <v>15036</v>
      </c>
      <c r="I517" s="148">
        <v>32079</v>
      </c>
      <c r="J517" s="148">
        <v>15027</v>
      </c>
      <c r="K517" s="148">
        <v>32392</v>
      </c>
      <c r="L517" s="148">
        <v>15049</v>
      </c>
      <c r="M517" s="148">
        <v>32410</v>
      </c>
      <c r="N517" s="148">
        <v>15010</v>
      </c>
      <c r="O517" s="148">
        <v>32408</v>
      </c>
      <c r="P517" s="19">
        <v>15024</v>
      </c>
      <c r="Q517" s="148">
        <v>32410</v>
      </c>
      <c r="R517" s="19">
        <v>14967</v>
      </c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</row>
    <row r="518" spans="1:33" s="20" customFormat="1" x14ac:dyDescent="0.25">
      <c r="A518" s="133" t="s">
        <v>209</v>
      </c>
      <c r="B518" s="134" t="s">
        <v>220</v>
      </c>
      <c r="C518" s="45" t="s">
        <v>228</v>
      </c>
      <c r="D518" s="166" t="s">
        <v>61</v>
      </c>
      <c r="E518" s="148">
        <v>12793</v>
      </c>
      <c r="F518" s="148">
        <v>6429</v>
      </c>
      <c r="G518" s="148">
        <v>12778</v>
      </c>
      <c r="H518" s="148">
        <v>6373</v>
      </c>
      <c r="I518" s="148">
        <v>12762</v>
      </c>
      <c r="J518" s="148">
        <v>6322</v>
      </c>
      <c r="K518" s="148">
        <v>12661</v>
      </c>
      <c r="L518" s="148">
        <v>6148</v>
      </c>
      <c r="M518" s="148">
        <v>12596</v>
      </c>
      <c r="N518" s="148">
        <v>6082</v>
      </c>
      <c r="O518" s="148">
        <v>12494</v>
      </c>
      <c r="P518" s="19">
        <v>6037</v>
      </c>
      <c r="Q518" s="148">
        <v>12421</v>
      </c>
      <c r="R518" s="19">
        <v>5995</v>
      </c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</row>
    <row r="519" spans="1:33" s="20" customFormat="1" x14ac:dyDescent="0.25">
      <c r="A519" s="133" t="s">
        <v>209</v>
      </c>
      <c r="B519" s="134" t="s">
        <v>220</v>
      </c>
      <c r="C519" s="45" t="s">
        <v>228</v>
      </c>
      <c r="D519" s="166" t="s">
        <v>62</v>
      </c>
      <c r="E519" s="148">
        <v>18947</v>
      </c>
      <c r="F519" s="148">
        <v>8617</v>
      </c>
      <c r="G519" s="148">
        <v>19111</v>
      </c>
      <c r="H519" s="148">
        <v>8663</v>
      </c>
      <c r="I519" s="148">
        <v>19317</v>
      </c>
      <c r="J519" s="148">
        <v>8705</v>
      </c>
      <c r="K519" s="148">
        <v>19731</v>
      </c>
      <c r="L519" s="148">
        <v>8901</v>
      </c>
      <c r="M519" s="148">
        <v>19814</v>
      </c>
      <c r="N519" s="148">
        <v>8928</v>
      </c>
      <c r="O519" s="148">
        <v>19914</v>
      </c>
      <c r="P519" s="19">
        <v>8987</v>
      </c>
      <c r="Q519" s="148">
        <v>19989</v>
      </c>
      <c r="R519" s="19">
        <v>8972</v>
      </c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</row>
    <row r="520" spans="1:33" s="20" customFormat="1" x14ac:dyDescent="0.25">
      <c r="A520" s="133" t="s">
        <v>209</v>
      </c>
      <c r="B520" s="134" t="s">
        <v>220</v>
      </c>
      <c r="C520" s="45" t="s">
        <v>229</v>
      </c>
      <c r="D520" s="166" t="s">
        <v>60</v>
      </c>
      <c r="E520" s="148">
        <v>47651</v>
      </c>
      <c r="F520" s="148">
        <v>21736</v>
      </c>
      <c r="G520" s="148">
        <v>48267</v>
      </c>
      <c r="H520" s="148">
        <v>21998</v>
      </c>
      <c r="I520" s="148">
        <v>48805</v>
      </c>
      <c r="J520" s="148">
        <v>22245</v>
      </c>
      <c r="K520" s="148">
        <v>49832</v>
      </c>
      <c r="L520" s="148">
        <v>22678</v>
      </c>
      <c r="M520" s="148">
        <v>50159</v>
      </c>
      <c r="N520" s="148">
        <v>22784</v>
      </c>
      <c r="O520" s="148">
        <v>50373</v>
      </c>
      <c r="P520" s="19">
        <v>22832</v>
      </c>
      <c r="Q520" s="148">
        <v>50494</v>
      </c>
      <c r="R520" s="19">
        <v>22784</v>
      </c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</row>
    <row r="521" spans="1:33" s="20" customFormat="1" x14ac:dyDescent="0.25">
      <c r="A521" s="133" t="s">
        <v>209</v>
      </c>
      <c r="B521" s="134" t="s">
        <v>220</v>
      </c>
      <c r="C521" s="45" t="s">
        <v>229</v>
      </c>
      <c r="D521" s="166" t="s">
        <v>61</v>
      </c>
      <c r="E521" s="148">
        <v>1152</v>
      </c>
      <c r="F521" s="148">
        <v>549</v>
      </c>
      <c r="G521" s="148">
        <v>1164</v>
      </c>
      <c r="H521" s="148">
        <v>556</v>
      </c>
      <c r="I521" s="148">
        <v>1152</v>
      </c>
      <c r="J521" s="148">
        <v>538</v>
      </c>
      <c r="K521" s="148">
        <v>1194</v>
      </c>
      <c r="L521" s="148">
        <v>561</v>
      </c>
      <c r="M521" s="148">
        <v>1196</v>
      </c>
      <c r="N521" s="148">
        <v>558</v>
      </c>
      <c r="O521" s="148">
        <v>1203</v>
      </c>
      <c r="P521" s="19">
        <v>561</v>
      </c>
      <c r="Q521" s="148">
        <v>1189</v>
      </c>
      <c r="R521" s="19">
        <v>554</v>
      </c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</row>
    <row r="522" spans="1:33" s="20" customFormat="1" x14ac:dyDescent="0.25">
      <c r="A522" s="133" t="s">
        <v>209</v>
      </c>
      <c r="B522" s="134" t="s">
        <v>220</v>
      </c>
      <c r="C522" s="45" t="s">
        <v>229</v>
      </c>
      <c r="D522" s="166" t="s">
        <v>62</v>
      </c>
      <c r="E522" s="148">
        <v>46499</v>
      </c>
      <c r="F522" s="148">
        <v>21187</v>
      </c>
      <c r="G522" s="148">
        <v>47103</v>
      </c>
      <c r="H522" s="148">
        <v>21442</v>
      </c>
      <c r="I522" s="148">
        <v>47653</v>
      </c>
      <c r="J522" s="148">
        <v>21707</v>
      </c>
      <c r="K522" s="148">
        <v>48638</v>
      </c>
      <c r="L522" s="148">
        <v>22117</v>
      </c>
      <c r="M522" s="148">
        <v>48963</v>
      </c>
      <c r="N522" s="148">
        <v>22226</v>
      </c>
      <c r="O522" s="148">
        <v>49170</v>
      </c>
      <c r="P522" s="19">
        <v>22271</v>
      </c>
      <c r="Q522" s="148">
        <v>49305</v>
      </c>
      <c r="R522" s="19">
        <v>22230</v>
      </c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</row>
    <row r="523" spans="1:33" s="20" customFormat="1" x14ac:dyDescent="0.25">
      <c r="A523" s="133" t="s">
        <v>209</v>
      </c>
      <c r="B523" s="134" t="s">
        <v>220</v>
      </c>
      <c r="C523" s="45" t="s">
        <v>230</v>
      </c>
      <c r="D523" s="166" t="s">
        <v>60</v>
      </c>
      <c r="E523" s="148">
        <v>33672</v>
      </c>
      <c r="F523" s="148">
        <v>15626</v>
      </c>
      <c r="G523" s="148">
        <v>33744</v>
      </c>
      <c r="H523" s="148">
        <v>15600</v>
      </c>
      <c r="I523" s="148">
        <v>33825</v>
      </c>
      <c r="J523" s="148">
        <v>15624</v>
      </c>
      <c r="K523" s="148">
        <v>35113</v>
      </c>
      <c r="L523" s="148">
        <v>16133</v>
      </c>
      <c r="M523" s="148">
        <v>34910</v>
      </c>
      <c r="N523" s="148">
        <v>15949</v>
      </c>
      <c r="O523" s="148">
        <v>34686</v>
      </c>
      <c r="P523" s="19">
        <v>15805</v>
      </c>
      <c r="Q523" s="148">
        <v>34338</v>
      </c>
      <c r="R523" s="19">
        <v>15609</v>
      </c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</row>
    <row r="524" spans="1:33" s="20" customFormat="1" x14ac:dyDescent="0.25">
      <c r="A524" s="133" t="s">
        <v>209</v>
      </c>
      <c r="B524" s="134" t="s">
        <v>220</v>
      </c>
      <c r="C524" s="45" t="s">
        <v>230</v>
      </c>
      <c r="D524" s="166" t="s">
        <v>61</v>
      </c>
      <c r="E524" s="148">
        <v>13390</v>
      </c>
      <c r="F524" s="148">
        <v>6607</v>
      </c>
      <c r="G524" s="148">
        <v>13415</v>
      </c>
      <c r="H524" s="148">
        <v>6579</v>
      </c>
      <c r="I524" s="148">
        <v>13512</v>
      </c>
      <c r="J524" s="148">
        <v>6621</v>
      </c>
      <c r="K524" s="148">
        <v>13782</v>
      </c>
      <c r="L524" s="148">
        <v>6684</v>
      </c>
      <c r="M524" s="148">
        <v>13666</v>
      </c>
      <c r="N524" s="148">
        <v>6599</v>
      </c>
      <c r="O524" s="148">
        <v>13510</v>
      </c>
      <c r="P524" s="19">
        <v>6490</v>
      </c>
      <c r="Q524" s="148">
        <v>13342</v>
      </c>
      <c r="R524" s="19">
        <v>6383</v>
      </c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</row>
    <row r="525" spans="1:33" s="20" customFormat="1" x14ac:dyDescent="0.25">
      <c r="A525" s="133" t="s">
        <v>209</v>
      </c>
      <c r="B525" s="134" t="s">
        <v>220</v>
      </c>
      <c r="C525" s="45" t="s">
        <v>230</v>
      </c>
      <c r="D525" s="166" t="s">
        <v>62</v>
      </c>
      <c r="E525" s="148">
        <v>20282</v>
      </c>
      <c r="F525" s="148">
        <v>9019</v>
      </c>
      <c r="G525" s="148">
        <v>20329</v>
      </c>
      <c r="H525" s="148">
        <v>9021</v>
      </c>
      <c r="I525" s="148">
        <v>20313</v>
      </c>
      <c r="J525" s="148">
        <v>9003</v>
      </c>
      <c r="K525" s="148">
        <v>21331</v>
      </c>
      <c r="L525" s="148">
        <v>9449</v>
      </c>
      <c r="M525" s="148">
        <v>21244</v>
      </c>
      <c r="N525" s="148">
        <v>9350</v>
      </c>
      <c r="O525" s="148">
        <v>21176</v>
      </c>
      <c r="P525" s="19">
        <v>9315</v>
      </c>
      <c r="Q525" s="148">
        <v>20996</v>
      </c>
      <c r="R525" s="19">
        <v>9226</v>
      </c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</row>
    <row r="526" spans="1:33" x14ac:dyDescent="0.25">
      <c r="A526" s="133" t="s">
        <v>209</v>
      </c>
      <c r="B526" s="134" t="s">
        <v>220</v>
      </c>
      <c r="C526" s="45" t="s">
        <v>231</v>
      </c>
      <c r="D526" s="166" t="s">
        <v>60</v>
      </c>
      <c r="E526" s="51">
        <v>40780</v>
      </c>
      <c r="F526" s="51">
        <v>18798</v>
      </c>
      <c r="G526" s="51">
        <v>40955</v>
      </c>
      <c r="H526" s="51">
        <v>18761</v>
      </c>
      <c r="I526" s="51">
        <v>41154</v>
      </c>
      <c r="J526" s="51">
        <v>18768</v>
      </c>
      <c r="K526" s="51">
        <v>42568</v>
      </c>
      <c r="L526" s="51">
        <v>19331</v>
      </c>
      <c r="M526" s="51">
        <v>42416</v>
      </c>
      <c r="N526" s="51">
        <v>19172</v>
      </c>
      <c r="O526" s="51">
        <v>42338</v>
      </c>
      <c r="P526" s="15">
        <v>19098</v>
      </c>
      <c r="Q526" s="51">
        <v>41983</v>
      </c>
      <c r="R526" s="15">
        <v>18900</v>
      </c>
    </row>
    <row r="527" spans="1:33" x14ac:dyDescent="0.25">
      <c r="A527" s="133" t="s">
        <v>209</v>
      </c>
      <c r="B527" s="134" t="s">
        <v>220</v>
      </c>
      <c r="C527" s="45" t="s">
        <v>231</v>
      </c>
      <c r="D527" s="166" t="s">
        <v>61</v>
      </c>
      <c r="E527" s="51">
        <v>12497</v>
      </c>
      <c r="F527" s="51">
        <v>6107</v>
      </c>
      <c r="G527" s="51">
        <v>12507</v>
      </c>
      <c r="H527" s="51">
        <v>6090</v>
      </c>
      <c r="I527" s="51">
        <v>12535</v>
      </c>
      <c r="J527" s="51">
        <v>6056</v>
      </c>
      <c r="K527" s="51">
        <v>12873</v>
      </c>
      <c r="L527" s="51">
        <v>6189</v>
      </c>
      <c r="M527" s="51">
        <v>12761</v>
      </c>
      <c r="N527" s="51">
        <v>6083</v>
      </c>
      <c r="O527" s="51">
        <v>12654</v>
      </c>
      <c r="P527" s="15">
        <v>5994</v>
      </c>
      <c r="Q527" s="51">
        <v>12555</v>
      </c>
      <c r="R527" s="15">
        <v>5919</v>
      </c>
    </row>
    <row r="528" spans="1:33" x14ac:dyDescent="0.25">
      <c r="A528" s="133" t="s">
        <v>209</v>
      </c>
      <c r="B528" s="134" t="s">
        <v>220</v>
      </c>
      <c r="C528" s="45" t="s">
        <v>231</v>
      </c>
      <c r="D528" s="166" t="s">
        <v>62</v>
      </c>
      <c r="E528" s="51">
        <v>28283</v>
      </c>
      <c r="F528" s="51">
        <v>12691</v>
      </c>
      <c r="G528" s="51">
        <v>28448</v>
      </c>
      <c r="H528" s="51">
        <v>12671</v>
      </c>
      <c r="I528" s="51">
        <v>28619</v>
      </c>
      <c r="J528" s="51">
        <v>12712</v>
      </c>
      <c r="K528" s="51">
        <v>29695</v>
      </c>
      <c r="L528" s="51">
        <v>13142</v>
      </c>
      <c r="M528" s="51">
        <v>29655</v>
      </c>
      <c r="N528" s="51">
        <v>13089</v>
      </c>
      <c r="O528" s="51">
        <v>29684</v>
      </c>
      <c r="P528" s="15">
        <v>13104</v>
      </c>
      <c r="Q528" s="51">
        <v>29428</v>
      </c>
      <c r="R528" s="15">
        <v>12981</v>
      </c>
    </row>
    <row r="529" spans="1:18" s="12" customFormat="1" ht="12.75" x14ac:dyDescent="0.2">
      <c r="A529" s="133" t="s">
        <v>209</v>
      </c>
      <c r="B529" s="134" t="s">
        <v>220</v>
      </c>
      <c r="C529" s="45" t="s">
        <v>232</v>
      </c>
      <c r="D529" s="166" t="s">
        <v>60</v>
      </c>
      <c r="E529" s="51">
        <v>44858</v>
      </c>
      <c r="F529" s="51">
        <v>21301</v>
      </c>
      <c r="G529" s="51">
        <v>45148</v>
      </c>
      <c r="H529" s="51">
        <v>21355</v>
      </c>
      <c r="I529" s="51">
        <v>45417</v>
      </c>
      <c r="J529" s="51">
        <v>21380</v>
      </c>
      <c r="K529" s="51">
        <v>46611</v>
      </c>
      <c r="L529" s="51">
        <v>21763</v>
      </c>
      <c r="M529" s="51">
        <v>46771</v>
      </c>
      <c r="N529" s="51">
        <v>21814</v>
      </c>
      <c r="O529" s="51">
        <v>46800</v>
      </c>
      <c r="P529" s="15">
        <v>21785</v>
      </c>
      <c r="Q529" s="51">
        <v>46732</v>
      </c>
      <c r="R529" s="15">
        <v>21728</v>
      </c>
    </row>
    <row r="530" spans="1:18" s="12" customFormat="1" ht="12.75" x14ac:dyDescent="0.2">
      <c r="A530" s="133" t="s">
        <v>209</v>
      </c>
      <c r="B530" s="134" t="s">
        <v>220</v>
      </c>
      <c r="C530" s="45" t="s">
        <v>232</v>
      </c>
      <c r="D530" s="166" t="s">
        <v>61</v>
      </c>
      <c r="E530" s="51">
        <v>18133</v>
      </c>
      <c r="F530" s="51">
        <v>8992</v>
      </c>
      <c r="G530" s="51">
        <v>18168</v>
      </c>
      <c r="H530" s="51">
        <v>8987</v>
      </c>
      <c r="I530" s="51">
        <v>18156</v>
      </c>
      <c r="J530" s="51">
        <v>8948</v>
      </c>
      <c r="K530" s="51">
        <v>18223</v>
      </c>
      <c r="L530" s="51">
        <v>8898</v>
      </c>
      <c r="M530" s="51">
        <v>18110</v>
      </c>
      <c r="N530" s="51">
        <v>8820</v>
      </c>
      <c r="O530" s="51">
        <v>17967</v>
      </c>
      <c r="P530" s="15">
        <v>8702</v>
      </c>
      <c r="Q530" s="51">
        <v>17738</v>
      </c>
      <c r="R530" s="15">
        <v>8569</v>
      </c>
    </row>
    <row r="531" spans="1:18" s="12" customFormat="1" ht="12.75" x14ac:dyDescent="0.2">
      <c r="A531" s="133" t="s">
        <v>209</v>
      </c>
      <c r="B531" s="134" t="s">
        <v>220</v>
      </c>
      <c r="C531" s="45" t="s">
        <v>232</v>
      </c>
      <c r="D531" s="166" t="s">
        <v>62</v>
      </c>
      <c r="E531" s="51">
        <v>26725</v>
      </c>
      <c r="F531" s="51">
        <v>12309</v>
      </c>
      <c r="G531" s="51">
        <v>26980</v>
      </c>
      <c r="H531" s="51">
        <v>12368</v>
      </c>
      <c r="I531" s="51">
        <v>27261</v>
      </c>
      <c r="J531" s="51">
        <v>12432</v>
      </c>
      <c r="K531" s="51">
        <v>28388</v>
      </c>
      <c r="L531" s="51">
        <v>12865</v>
      </c>
      <c r="M531" s="51">
        <v>28661</v>
      </c>
      <c r="N531" s="51">
        <v>12994</v>
      </c>
      <c r="O531" s="51">
        <v>28833</v>
      </c>
      <c r="P531" s="15">
        <v>13083</v>
      </c>
      <c r="Q531" s="51">
        <v>28994</v>
      </c>
      <c r="R531" s="15">
        <v>13159</v>
      </c>
    </row>
    <row r="532" spans="1:18" s="12" customFormat="1" ht="12.75" x14ac:dyDescent="0.2">
      <c r="A532" s="133" t="s">
        <v>209</v>
      </c>
      <c r="B532" s="134" t="s">
        <v>233</v>
      </c>
      <c r="C532" s="45"/>
      <c r="D532" s="167" t="s">
        <v>60</v>
      </c>
      <c r="E532" s="42">
        <v>391481</v>
      </c>
      <c r="F532" s="42">
        <v>185778</v>
      </c>
      <c r="G532" s="42">
        <v>393119</v>
      </c>
      <c r="H532" s="42">
        <v>185870</v>
      </c>
      <c r="I532" s="42">
        <v>394002</v>
      </c>
      <c r="J532" s="42">
        <v>185730</v>
      </c>
      <c r="K532" s="42">
        <v>397999</v>
      </c>
      <c r="L532" s="42">
        <v>186706</v>
      </c>
      <c r="M532" s="42">
        <v>396686</v>
      </c>
      <c r="N532" s="42">
        <v>185425</v>
      </c>
      <c r="O532" s="42">
        <v>394947</v>
      </c>
      <c r="P532" s="36">
        <v>183973</v>
      </c>
      <c r="Q532" s="42">
        <v>392177</v>
      </c>
      <c r="R532" s="36">
        <v>182178</v>
      </c>
    </row>
    <row r="533" spans="1:18" s="12" customFormat="1" ht="12.75" x14ac:dyDescent="0.2">
      <c r="A533" s="133" t="s">
        <v>209</v>
      </c>
      <c r="B533" s="134" t="s">
        <v>233</v>
      </c>
      <c r="C533" s="45"/>
      <c r="D533" s="167" t="s">
        <v>61</v>
      </c>
      <c r="E533" s="42">
        <v>205010</v>
      </c>
      <c r="F533" s="42">
        <v>100500</v>
      </c>
      <c r="G533" s="42">
        <v>204392</v>
      </c>
      <c r="H533" s="42">
        <v>99708</v>
      </c>
      <c r="I533" s="42">
        <v>203195</v>
      </c>
      <c r="J533" s="42">
        <v>98727</v>
      </c>
      <c r="K533" s="42">
        <v>202722</v>
      </c>
      <c r="L533" s="42">
        <v>98035</v>
      </c>
      <c r="M533" s="42">
        <v>200356</v>
      </c>
      <c r="N533" s="42">
        <v>96392</v>
      </c>
      <c r="O533" s="42">
        <v>197682</v>
      </c>
      <c r="P533" s="36">
        <v>94739</v>
      </c>
      <c r="Q533" s="42">
        <v>194327</v>
      </c>
      <c r="R533" s="36">
        <v>92655</v>
      </c>
    </row>
    <row r="534" spans="1:18" s="12" customFormat="1" ht="12.75" x14ac:dyDescent="0.2">
      <c r="A534" s="133" t="s">
        <v>209</v>
      </c>
      <c r="B534" s="134" t="s">
        <v>233</v>
      </c>
      <c r="C534" s="45"/>
      <c r="D534" s="167" t="s">
        <v>62</v>
      </c>
      <c r="E534" s="42">
        <v>186471</v>
      </c>
      <c r="F534" s="42">
        <v>85278</v>
      </c>
      <c r="G534" s="42">
        <v>188727</v>
      </c>
      <c r="H534" s="42">
        <v>86162</v>
      </c>
      <c r="I534" s="42">
        <v>190807</v>
      </c>
      <c r="J534" s="42">
        <v>87003</v>
      </c>
      <c r="K534" s="42">
        <v>195277</v>
      </c>
      <c r="L534" s="42">
        <v>88671</v>
      </c>
      <c r="M534" s="42">
        <v>196330</v>
      </c>
      <c r="N534" s="42">
        <v>89033</v>
      </c>
      <c r="O534" s="42">
        <v>197265</v>
      </c>
      <c r="P534" s="36">
        <v>89234</v>
      </c>
      <c r="Q534" s="42">
        <v>197850</v>
      </c>
      <c r="R534" s="36">
        <v>89523</v>
      </c>
    </row>
    <row r="535" spans="1:18" s="12" customFormat="1" ht="12.75" x14ac:dyDescent="0.2">
      <c r="A535" s="133" t="s">
        <v>209</v>
      </c>
      <c r="B535" s="134" t="s">
        <v>233</v>
      </c>
      <c r="C535" s="45" t="s">
        <v>234</v>
      </c>
      <c r="D535" s="166" t="s">
        <v>60</v>
      </c>
      <c r="E535" s="51">
        <v>20313</v>
      </c>
      <c r="F535" s="51">
        <v>9356</v>
      </c>
      <c r="G535" s="51">
        <v>20515</v>
      </c>
      <c r="H535" s="51">
        <v>9423</v>
      </c>
      <c r="I535" s="51">
        <v>20572</v>
      </c>
      <c r="J535" s="51">
        <v>9456</v>
      </c>
      <c r="K535" s="51">
        <v>21015</v>
      </c>
      <c r="L535" s="51">
        <v>9595</v>
      </c>
      <c r="M535" s="51">
        <v>21063</v>
      </c>
      <c r="N535" s="51">
        <v>9579</v>
      </c>
      <c r="O535" s="51">
        <v>21093</v>
      </c>
      <c r="P535" s="15">
        <v>9528</v>
      </c>
      <c r="Q535" s="51">
        <v>21042</v>
      </c>
      <c r="R535" s="15">
        <v>9472</v>
      </c>
    </row>
    <row r="536" spans="1:18" s="12" customFormat="1" ht="12.75" x14ac:dyDescent="0.2">
      <c r="A536" s="133" t="s">
        <v>209</v>
      </c>
      <c r="B536" s="134" t="s">
        <v>233</v>
      </c>
      <c r="C536" s="45" t="s">
        <v>234</v>
      </c>
      <c r="D536" s="166" t="s">
        <v>61</v>
      </c>
      <c r="E536" s="51">
        <v>5404</v>
      </c>
      <c r="F536" s="51">
        <v>2613</v>
      </c>
      <c r="G536" s="51">
        <v>5394</v>
      </c>
      <c r="H536" s="51">
        <v>2592</v>
      </c>
      <c r="I536" s="51">
        <v>5344</v>
      </c>
      <c r="J536" s="51">
        <v>2573</v>
      </c>
      <c r="K536" s="51">
        <v>5433</v>
      </c>
      <c r="L536" s="51">
        <v>2556</v>
      </c>
      <c r="M536" s="51">
        <v>5347</v>
      </c>
      <c r="N536" s="51">
        <v>2492</v>
      </c>
      <c r="O536" s="51">
        <v>5242</v>
      </c>
      <c r="P536" s="15">
        <v>2429</v>
      </c>
      <c r="Q536" s="51">
        <v>5120</v>
      </c>
      <c r="R536" s="15">
        <v>2350</v>
      </c>
    </row>
    <row r="537" spans="1:18" s="12" customFormat="1" ht="12.75" x14ac:dyDescent="0.2">
      <c r="A537" s="133" t="s">
        <v>209</v>
      </c>
      <c r="B537" s="134" t="s">
        <v>233</v>
      </c>
      <c r="C537" s="45" t="s">
        <v>234</v>
      </c>
      <c r="D537" s="166" t="s">
        <v>62</v>
      </c>
      <c r="E537" s="51">
        <v>14909</v>
      </c>
      <c r="F537" s="51">
        <v>6743</v>
      </c>
      <c r="G537" s="51">
        <v>15121</v>
      </c>
      <c r="H537" s="51">
        <v>6831</v>
      </c>
      <c r="I537" s="51">
        <v>15228</v>
      </c>
      <c r="J537" s="51">
        <v>6883</v>
      </c>
      <c r="K537" s="51">
        <v>15582</v>
      </c>
      <c r="L537" s="51">
        <v>7039</v>
      </c>
      <c r="M537" s="51">
        <v>15716</v>
      </c>
      <c r="N537" s="51">
        <v>7087</v>
      </c>
      <c r="O537" s="51">
        <v>15851</v>
      </c>
      <c r="P537" s="15">
        <v>7099</v>
      </c>
      <c r="Q537" s="51">
        <v>15922</v>
      </c>
      <c r="R537" s="15">
        <v>7122</v>
      </c>
    </row>
    <row r="538" spans="1:18" s="12" customFormat="1" ht="12.75" x14ac:dyDescent="0.2">
      <c r="A538" s="133" t="s">
        <v>209</v>
      </c>
      <c r="B538" s="134" t="s">
        <v>233</v>
      </c>
      <c r="C538" s="45" t="s">
        <v>235</v>
      </c>
      <c r="D538" s="166" t="s">
        <v>60</v>
      </c>
      <c r="E538" s="51">
        <v>38696</v>
      </c>
      <c r="F538" s="51">
        <v>18115</v>
      </c>
      <c r="G538" s="51">
        <v>38839</v>
      </c>
      <c r="H538" s="51">
        <v>18104</v>
      </c>
      <c r="I538" s="51">
        <v>38913</v>
      </c>
      <c r="J538" s="51">
        <v>18079</v>
      </c>
      <c r="K538" s="51">
        <v>40312</v>
      </c>
      <c r="L538" s="51">
        <v>18571</v>
      </c>
      <c r="M538" s="51">
        <v>40093</v>
      </c>
      <c r="N538" s="51">
        <v>18378</v>
      </c>
      <c r="O538" s="51">
        <v>39805</v>
      </c>
      <c r="P538" s="15">
        <v>18149</v>
      </c>
      <c r="Q538" s="51">
        <v>39384</v>
      </c>
      <c r="R538" s="15">
        <v>17912</v>
      </c>
    </row>
    <row r="539" spans="1:18" s="12" customFormat="1" ht="12.75" x14ac:dyDescent="0.2">
      <c r="A539" s="133" t="s">
        <v>209</v>
      </c>
      <c r="B539" s="134" t="s">
        <v>233</v>
      </c>
      <c r="C539" s="45" t="s">
        <v>235</v>
      </c>
      <c r="D539" s="166" t="s">
        <v>61</v>
      </c>
      <c r="E539" s="51">
        <v>12566</v>
      </c>
      <c r="F539" s="51">
        <v>6165</v>
      </c>
      <c r="G539" s="51">
        <v>12383</v>
      </c>
      <c r="H539" s="51">
        <v>6011</v>
      </c>
      <c r="I539" s="51">
        <v>12191</v>
      </c>
      <c r="J539" s="51">
        <v>5879</v>
      </c>
      <c r="K539" s="51">
        <v>12667</v>
      </c>
      <c r="L539" s="51">
        <v>6074</v>
      </c>
      <c r="M539" s="51">
        <v>12322</v>
      </c>
      <c r="N539" s="51">
        <v>5850</v>
      </c>
      <c r="O539" s="51">
        <v>12001</v>
      </c>
      <c r="P539" s="15">
        <v>5674</v>
      </c>
      <c r="Q539" s="51">
        <v>11602</v>
      </c>
      <c r="R539" s="15">
        <v>5447</v>
      </c>
    </row>
    <row r="540" spans="1:18" s="12" customFormat="1" ht="12.75" x14ac:dyDescent="0.2">
      <c r="A540" s="133" t="s">
        <v>209</v>
      </c>
      <c r="B540" s="134" t="s">
        <v>233</v>
      </c>
      <c r="C540" s="45" t="s">
        <v>235</v>
      </c>
      <c r="D540" s="166" t="s">
        <v>62</v>
      </c>
      <c r="E540" s="51">
        <v>26130</v>
      </c>
      <c r="F540" s="51">
        <v>11950</v>
      </c>
      <c r="G540" s="51">
        <v>26456</v>
      </c>
      <c r="H540" s="51">
        <v>12093</v>
      </c>
      <c r="I540" s="51">
        <v>26722</v>
      </c>
      <c r="J540" s="51">
        <v>12200</v>
      </c>
      <c r="K540" s="51">
        <v>27645</v>
      </c>
      <c r="L540" s="51">
        <v>12497</v>
      </c>
      <c r="M540" s="51">
        <v>27771</v>
      </c>
      <c r="N540" s="51">
        <v>12528</v>
      </c>
      <c r="O540" s="51">
        <v>27804</v>
      </c>
      <c r="P540" s="15">
        <v>12475</v>
      </c>
      <c r="Q540" s="51">
        <v>27782</v>
      </c>
      <c r="R540" s="15">
        <v>12465</v>
      </c>
    </row>
    <row r="541" spans="1:18" s="12" customFormat="1" ht="12.75" x14ac:dyDescent="0.2">
      <c r="A541" s="133" t="s">
        <v>209</v>
      </c>
      <c r="B541" s="134" t="s">
        <v>233</v>
      </c>
      <c r="C541" s="45" t="s">
        <v>236</v>
      </c>
      <c r="D541" s="166" t="s">
        <v>60</v>
      </c>
      <c r="E541" s="51">
        <v>22116</v>
      </c>
      <c r="F541" s="51">
        <v>10024</v>
      </c>
      <c r="G541" s="51">
        <v>22210</v>
      </c>
      <c r="H541" s="51">
        <v>9999</v>
      </c>
      <c r="I541" s="51">
        <v>22280</v>
      </c>
      <c r="J541" s="51">
        <v>10027</v>
      </c>
      <c r="K541" s="51">
        <v>22676</v>
      </c>
      <c r="L541" s="51">
        <v>10194</v>
      </c>
      <c r="M541" s="51">
        <v>22544</v>
      </c>
      <c r="N541" s="51">
        <v>10088</v>
      </c>
      <c r="O541" s="51">
        <v>22344</v>
      </c>
      <c r="P541" s="15">
        <v>9995</v>
      </c>
      <c r="Q541" s="51">
        <v>22131</v>
      </c>
      <c r="R541" s="15">
        <v>9864</v>
      </c>
    </row>
    <row r="542" spans="1:18" s="12" customFormat="1" ht="12.75" x14ac:dyDescent="0.2">
      <c r="A542" s="133" t="s">
        <v>209</v>
      </c>
      <c r="B542" s="134" t="s">
        <v>233</v>
      </c>
      <c r="C542" s="45" t="s">
        <v>236</v>
      </c>
      <c r="D542" s="166" t="s">
        <v>61</v>
      </c>
      <c r="E542" s="51">
        <v>3935</v>
      </c>
      <c r="F542" s="51">
        <v>1871</v>
      </c>
      <c r="G542" s="51">
        <v>3902</v>
      </c>
      <c r="H542" s="51">
        <v>1847</v>
      </c>
      <c r="I542" s="51">
        <v>3879</v>
      </c>
      <c r="J542" s="51">
        <v>1840</v>
      </c>
      <c r="K542" s="51">
        <v>4044</v>
      </c>
      <c r="L542" s="51">
        <v>1922</v>
      </c>
      <c r="M542" s="51">
        <v>4011</v>
      </c>
      <c r="N542" s="51">
        <v>1896</v>
      </c>
      <c r="O542" s="51">
        <v>3922</v>
      </c>
      <c r="P542" s="15">
        <v>1849</v>
      </c>
      <c r="Q542" s="51">
        <v>3856</v>
      </c>
      <c r="R542" s="15">
        <v>1811</v>
      </c>
    </row>
    <row r="543" spans="1:18" s="12" customFormat="1" ht="12.75" x14ac:dyDescent="0.2">
      <c r="A543" s="133" t="s">
        <v>209</v>
      </c>
      <c r="B543" s="134" t="s">
        <v>233</v>
      </c>
      <c r="C543" s="45" t="s">
        <v>236</v>
      </c>
      <c r="D543" s="166" t="s">
        <v>62</v>
      </c>
      <c r="E543" s="51">
        <v>18181</v>
      </c>
      <c r="F543" s="51">
        <v>8153</v>
      </c>
      <c r="G543" s="51">
        <v>18308</v>
      </c>
      <c r="H543" s="51">
        <v>8152</v>
      </c>
      <c r="I543" s="51">
        <v>18401</v>
      </c>
      <c r="J543" s="51">
        <v>8187</v>
      </c>
      <c r="K543" s="51">
        <v>18632</v>
      </c>
      <c r="L543" s="51">
        <v>8272</v>
      </c>
      <c r="M543" s="51">
        <v>18533</v>
      </c>
      <c r="N543" s="51">
        <v>8192</v>
      </c>
      <c r="O543" s="51">
        <v>18422</v>
      </c>
      <c r="P543" s="15">
        <v>8146</v>
      </c>
      <c r="Q543" s="51">
        <v>18275</v>
      </c>
      <c r="R543" s="15">
        <v>8053</v>
      </c>
    </row>
    <row r="544" spans="1:18" s="12" customFormat="1" ht="12.75" x14ac:dyDescent="0.2">
      <c r="A544" s="133" t="s">
        <v>209</v>
      </c>
      <c r="B544" s="134" t="s">
        <v>233</v>
      </c>
      <c r="C544" s="45" t="s">
        <v>237</v>
      </c>
      <c r="D544" s="166" t="s">
        <v>71</v>
      </c>
      <c r="E544" s="51">
        <v>146550</v>
      </c>
      <c r="F544" s="51">
        <v>71982</v>
      </c>
      <c r="G544" s="51">
        <v>146135</v>
      </c>
      <c r="H544" s="51">
        <v>71451</v>
      </c>
      <c r="I544" s="51">
        <v>145391</v>
      </c>
      <c r="J544" s="51">
        <v>70830</v>
      </c>
      <c r="K544" s="51">
        <v>143091</v>
      </c>
      <c r="L544" s="51">
        <v>69531</v>
      </c>
      <c r="M544" s="51">
        <v>141714</v>
      </c>
      <c r="N544" s="51">
        <v>68569</v>
      </c>
      <c r="O544" s="51">
        <v>140117</v>
      </c>
      <c r="P544" s="15">
        <v>67528</v>
      </c>
      <c r="Q544" s="51">
        <v>138086</v>
      </c>
      <c r="R544" s="15">
        <v>66241</v>
      </c>
    </row>
    <row r="545" spans="1:18" s="12" customFormat="1" ht="12.75" x14ac:dyDescent="0.2">
      <c r="A545" s="133" t="s">
        <v>209</v>
      </c>
      <c r="B545" s="134" t="s">
        <v>233</v>
      </c>
      <c r="C545" s="45" t="s">
        <v>238</v>
      </c>
      <c r="D545" s="166" t="s">
        <v>60</v>
      </c>
      <c r="E545" s="51">
        <v>25623</v>
      </c>
      <c r="F545" s="51">
        <v>11643</v>
      </c>
      <c r="G545" s="51">
        <v>25784</v>
      </c>
      <c r="H545" s="51">
        <v>11691</v>
      </c>
      <c r="I545" s="51">
        <v>25862</v>
      </c>
      <c r="J545" s="51">
        <v>11706</v>
      </c>
      <c r="K545" s="51">
        <v>26796</v>
      </c>
      <c r="L545" s="51">
        <v>12069</v>
      </c>
      <c r="M545" s="51">
        <v>26832</v>
      </c>
      <c r="N545" s="51">
        <v>12055</v>
      </c>
      <c r="O545" s="51">
        <v>26721</v>
      </c>
      <c r="P545" s="15">
        <v>11950</v>
      </c>
      <c r="Q545" s="51">
        <v>26628</v>
      </c>
      <c r="R545" s="15">
        <v>11922</v>
      </c>
    </row>
    <row r="546" spans="1:18" s="12" customFormat="1" ht="12.75" x14ac:dyDescent="0.2">
      <c r="A546" s="133" t="s">
        <v>209</v>
      </c>
      <c r="B546" s="134" t="s">
        <v>233</v>
      </c>
      <c r="C546" s="45" t="s">
        <v>238</v>
      </c>
      <c r="D546" s="166" t="s">
        <v>61</v>
      </c>
      <c r="E546" s="51">
        <v>4119</v>
      </c>
      <c r="F546" s="51">
        <v>1994</v>
      </c>
      <c r="G546" s="51">
        <v>4129</v>
      </c>
      <c r="H546" s="51">
        <v>1990</v>
      </c>
      <c r="I546" s="51">
        <v>4121</v>
      </c>
      <c r="J546" s="51">
        <v>1997</v>
      </c>
      <c r="K546" s="51">
        <v>4271</v>
      </c>
      <c r="L546" s="51">
        <v>2066</v>
      </c>
      <c r="M546" s="51">
        <v>4241</v>
      </c>
      <c r="N546" s="51">
        <v>2025</v>
      </c>
      <c r="O546" s="51">
        <v>4170</v>
      </c>
      <c r="P546" s="15">
        <v>1953</v>
      </c>
      <c r="Q546" s="51">
        <v>4039</v>
      </c>
      <c r="R546" s="15">
        <v>1873</v>
      </c>
    </row>
    <row r="547" spans="1:18" s="12" customFormat="1" ht="12.75" x14ac:dyDescent="0.2">
      <c r="A547" s="133" t="s">
        <v>209</v>
      </c>
      <c r="B547" s="134" t="s">
        <v>233</v>
      </c>
      <c r="C547" s="45" t="s">
        <v>238</v>
      </c>
      <c r="D547" s="166" t="s">
        <v>62</v>
      </c>
      <c r="E547" s="51">
        <v>21504</v>
      </c>
      <c r="F547" s="51">
        <v>9649</v>
      </c>
      <c r="G547" s="51">
        <v>21655</v>
      </c>
      <c r="H547" s="51">
        <v>9701</v>
      </c>
      <c r="I547" s="51">
        <v>21741</v>
      </c>
      <c r="J547" s="51">
        <v>9709</v>
      </c>
      <c r="K547" s="51">
        <v>22525</v>
      </c>
      <c r="L547" s="51">
        <v>10003</v>
      </c>
      <c r="M547" s="51">
        <v>22591</v>
      </c>
      <c r="N547" s="51">
        <v>10030</v>
      </c>
      <c r="O547" s="51">
        <v>22551</v>
      </c>
      <c r="P547" s="15">
        <v>9997</v>
      </c>
      <c r="Q547" s="51">
        <v>22589</v>
      </c>
      <c r="R547" s="15">
        <v>10049</v>
      </c>
    </row>
    <row r="548" spans="1:18" s="12" customFormat="1" ht="12.75" x14ac:dyDescent="0.2">
      <c r="A548" s="133" t="s">
        <v>209</v>
      </c>
      <c r="B548" s="134" t="s">
        <v>233</v>
      </c>
      <c r="C548" s="45" t="s">
        <v>233</v>
      </c>
      <c r="D548" s="166" t="s">
        <v>60</v>
      </c>
      <c r="E548" s="51">
        <v>91030</v>
      </c>
      <c r="F548" s="51">
        <v>42752</v>
      </c>
      <c r="G548" s="51">
        <v>92186</v>
      </c>
      <c r="H548" s="51">
        <v>43214</v>
      </c>
      <c r="I548" s="51">
        <v>93271</v>
      </c>
      <c r="J548" s="51">
        <v>43648</v>
      </c>
      <c r="K548" s="51">
        <v>95117</v>
      </c>
      <c r="L548" s="51">
        <v>44330</v>
      </c>
      <c r="M548" s="51">
        <v>95578</v>
      </c>
      <c r="N548" s="51">
        <v>44473</v>
      </c>
      <c r="O548" s="51">
        <v>96003</v>
      </c>
      <c r="P548" s="15">
        <v>44551</v>
      </c>
      <c r="Q548" s="51">
        <v>96209</v>
      </c>
      <c r="R548" s="15">
        <v>44572</v>
      </c>
    </row>
    <row r="549" spans="1:18" s="12" customFormat="1" ht="12.75" x14ac:dyDescent="0.2">
      <c r="A549" s="133" t="s">
        <v>209</v>
      </c>
      <c r="B549" s="134" t="s">
        <v>233</v>
      </c>
      <c r="C549" s="45" t="s">
        <v>233</v>
      </c>
      <c r="D549" s="166" t="s">
        <v>61</v>
      </c>
      <c r="E549" s="51">
        <v>18975</v>
      </c>
      <c r="F549" s="51">
        <v>9297</v>
      </c>
      <c r="G549" s="51">
        <v>18971</v>
      </c>
      <c r="H549" s="51">
        <v>9259</v>
      </c>
      <c r="I549" s="51">
        <v>18911</v>
      </c>
      <c r="J549" s="51">
        <v>9175</v>
      </c>
      <c r="K549" s="51">
        <v>19459</v>
      </c>
      <c r="L549" s="51">
        <v>9323</v>
      </c>
      <c r="M549" s="51">
        <v>19166</v>
      </c>
      <c r="N549" s="51">
        <v>9131</v>
      </c>
      <c r="O549" s="51">
        <v>18904</v>
      </c>
      <c r="P549" s="15">
        <v>8985</v>
      </c>
      <c r="Q549" s="51">
        <v>18550</v>
      </c>
      <c r="R549" s="15">
        <v>8758</v>
      </c>
    </row>
    <row r="550" spans="1:18" s="12" customFormat="1" ht="12.75" x14ac:dyDescent="0.2">
      <c r="A550" s="133" t="s">
        <v>209</v>
      </c>
      <c r="B550" s="134" t="s">
        <v>233</v>
      </c>
      <c r="C550" s="45" t="s">
        <v>233</v>
      </c>
      <c r="D550" s="166" t="s">
        <v>62</v>
      </c>
      <c r="E550" s="51">
        <v>72055</v>
      </c>
      <c r="F550" s="51">
        <v>33455</v>
      </c>
      <c r="G550" s="51">
        <v>73215</v>
      </c>
      <c r="H550" s="51">
        <v>33955</v>
      </c>
      <c r="I550" s="51">
        <v>74360</v>
      </c>
      <c r="J550" s="51">
        <v>34473</v>
      </c>
      <c r="K550" s="51">
        <v>75658</v>
      </c>
      <c r="L550" s="51">
        <v>35007</v>
      </c>
      <c r="M550" s="51">
        <v>76412</v>
      </c>
      <c r="N550" s="51">
        <v>35342</v>
      </c>
      <c r="O550" s="51">
        <v>77099</v>
      </c>
      <c r="P550" s="15">
        <v>35566</v>
      </c>
      <c r="Q550" s="51">
        <v>77659</v>
      </c>
      <c r="R550" s="15">
        <v>35814</v>
      </c>
    </row>
    <row r="551" spans="1:18" s="12" customFormat="1" ht="12.75" x14ac:dyDescent="0.2">
      <c r="A551" s="133" t="s">
        <v>209</v>
      </c>
      <c r="B551" s="134" t="s">
        <v>233</v>
      </c>
      <c r="C551" s="45" t="s">
        <v>239</v>
      </c>
      <c r="D551" s="166" t="s">
        <v>60</v>
      </c>
      <c r="E551" s="51">
        <v>24830</v>
      </c>
      <c r="F551" s="51">
        <v>11632</v>
      </c>
      <c r="G551" s="51">
        <v>24992</v>
      </c>
      <c r="H551" s="51">
        <v>11673</v>
      </c>
      <c r="I551" s="51">
        <v>25047</v>
      </c>
      <c r="J551" s="51">
        <v>11618</v>
      </c>
      <c r="K551" s="51">
        <v>25804</v>
      </c>
      <c r="L551" s="51">
        <v>11813</v>
      </c>
      <c r="M551" s="51">
        <v>25786</v>
      </c>
      <c r="N551" s="51">
        <v>11769</v>
      </c>
      <c r="O551" s="51">
        <v>25691</v>
      </c>
      <c r="P551" s="15">
        <v>11707</v>
      </c>
      <c r="Q551" s="51">
        <v>25532</v>
      </c>
      <c r="R551" s="15">
        <v>11612</v>
      </c>
    </row>
    <row r="552" spans="1:18" s="12" customFormat="1" ht="12.75" x14ac:dyDescent="0.2">
      <c r="A552" s="133" t="s">
        <v>209</v>
      </c>
      <c r="B552" s="134" t="s">
        <v>233</v>
      </c>
      <c r="C552" s="45" t="s">
        <v>239</v>
      </c>
      <c r="D552" s="166" t="s">
        <v>61</v>
      </c>
      <c r="E552" s="51">
        <v>8187</v>
      </c>
      <c r="F552" s="51">
        <v>3996</v>
      </c>
      <c r="G552" s="51">
        <v>8208</v>
      </c>
      <c r="H552" s="51">
        <v>3992</v>
      </c>
      <c r="I552" s="51">
        <v>8101</v>
      </c>
      <c r="J552" s="51">
        <v>3881</v>
      </c>
      <c r="K552" s="51">
        <v>8380</v>
      </c>
      <c r="L552" s="51">
        <v>3948</v>
      </c>
      <c r="M552" s="51">
        <v>8269</v>
      </c>
      <c r="N552" s="51">
        <v>3873</v>
      </c>
      <c r="O552" s="51">
        <v>8067</v>
      </c>
      <c r="P552" s="15">
        <v>3784</v>
      </c>
      <c r="Q552" s="51">
        <v>7913</v>
      </c>
      <c r="R552" s="15">
        <v>3697</v>
      </c>
    </row>
    <row r="553" spans="1:18" s="12" customFormat="1" ht="12.75" x14ac:dyDescent="0.2">
      <c r="A553" s="133" t="s">
        <v>209</v>
      </c>
      <c r="B553" s="134" t="s">
        <v>233</v>
      </c>
      <c r="C553" s="45" t="s">
        <v>239</v>
      </c>
      <c r="D553" s="166" t="s">
        <v>62</v>
      </c>
      <c r="E553" s="51">
        <v>16643</v>
      </c>
      <c r="F553" s="51">
        <v>7636</v>
      </c>
      <c r="G553" s="51">
        <v>16784</v>
      </c>
      <c r="H553" s="51">
        <v>7681</v>
      </c>
      <c r="I553" s="51">
        <v>16946</v>
      </c>
      <c r="J553" s="51">
        <v>7737</v>
      </c>
      <c r="K553" s="51">
        <v>17424</v>
      </c>
      <c r="L553" s="51">
        <v>7865</v>
      </c>
      <c r="M553" s="51">
        <v>17517</v>
      </c>
      <c r="N553" s="51">
        <v>7896</v>
      </c>
      <c r="O553" s="51">
        <v>17624</v>
      </c>
      <c r="P553" s="15">
        <v>7923</v>
      </c>
      <c r="Q553" s="51">
        <v>17619</v>
      </c>
      <c r="R553" s="15">
        <v>7915</v>
      </c>
    </row>
    <row r="554" spans="1:18" s="12" customFormat="1" ht="12.75" x14ac:dyDescent="0.2">
      <c r="A554" s="133" t="s">
        <v>209</v>
      </c>
      <c r="B554" s="134" t="s">
        <v>233</v>
      </c>
      <c r="C554" s="45" t="s">
        <v>240</v>
      </c>
      <c r="D554" s="166" t="s">
        <v>60</v>
      </c>
      <c r="E554" s="51">
        <v>22323</v>
      </c>
      <c r="F554" s="51">
        <v>10274</v>
      </c>
      <c r="G554" s="51">
        <v>22458</v>
      </c>
      <c r="H554" s="51">
        <v>10315</v>
      </c>
      <c r="I554" s="51">
        <v>22666</v>
      </c>
      <c r="J554" s="51">
        <v>10366</v>
      </c>
      <c r="K554" s="51">
        <v>23188</v>
      </c>
      <c r="L554" s="51">
        <v>10603</v>
      </c>
      <c r="M554" s="51">
        <v>23076</v>
      </c>
      <c r="N554" s="51">
        <v>10514</v>
      </c>
      <c r="O554" s="51">
        <v>23173</v>
      </c>
      <c r="P554" s="15">
        <v>10565</v>
      </c>
      <c r="Q554" s="51">
        <v>23165</v>
      </c>
      <c r="R554" s="15">
        <v>10583</v>
      </c>
    </row>
    <row r="555" spans="1:18" s="12" customFormat="1" ht="12.75" x14ac:dyDescent="0.2">
      <c r="A555" s="133" t="s">
        <v>209</v>
      </c>
      <c r="B555" s="134" t="s">
        <v>233</v>
      </c>
      <c r="C555" s="45" t="s">
        <v>240</v>
      </c>
      <c r="D555" s="166" t="s">
        <v>61</v>
      </c>
      <c r="E555" s="51">
        <v>5274</v>
      </c>
      <c r="F555" s="51">
        <v>2582</v>
      </c>
      <c r="G555" s="51">
        <v>5270</v>
      </c>
      <c r="H555" s="51">
        <v>2566</v>
      </c>
      <c r="I555" s="51">
        <v>5257</v>
      </c>
      <c r="J555" s="51">
        <v>2552</v>
      </c>
      <c r="K555" s="51">
        <v>5377</v>
      </c>
      <c r="L555" s="51">
        <v>2615</v>
      </c>
      <c r="M555" s="51">
        <v>5286</v>
      </c>
      <c r="N555" s="51">
        <v>2556</v>
      </c>
      <c r="O555" s="51">
        <v>5259</v>
      </c>
      <c r="P555" s="15">
        <v>2537</v>
      </c>
      <c r="Q555" s="51">
        <v>5161</v>
      </c>
      <c r="R555" s="15">
        <v>2478</v>
      </c>
    </row>
    <row r="556" spans="1:18" s="12" customFormat="1" ht="12.75" x14ac:dyDescent="0.2">
      <c r="A556" s="133" t="s">
        <v>209</v>
      </c>
      <c r="B556" s="134" t="s">
        <v>233</v>
      </c>
      <c r="C556" s="45" t="s">
        <v>240</v>
      </c>
      <c r="D556" s="166" t="s">
        <v>62</v>
      </c>
      <c r="E556" s="51">
        <v>17049</v>
      </c>
      <c r="F556" s="51">
        <v>7692</v>
      </c>
      <c r="G556" s="51">
        <v>17188</v>
      </c>
      <c r="H556" s="51">
        <v>7749</v>
      </c>
      <c r="I556" s="51">
        <v>17409</v>
      </c>
      <c r="J556" s="51">
        <v>7814</v>
      </c>
      <c r="K556" s="51">
        <v>17811</v>
      </c>
      <c r="L556" s="51">
        <v>7988</v>
      </c>
      <c r="M556" s="51">
        <v>17790</v>
      </c>
      <c r="N556" s="51">
        <v>7958</v>
      </c>
      <c r="O556" s="51">
        <v>17914</v>
      </c>
      <c r="P556" s="15">
        <v>8028</v>
      </c>
      <c r="Q556" s="51">
        <v>18004</v>
      </c>
      <c r="R556" s="15">
        <v>8105</v>
      </c>
    </row>
    <row r="557" spans="1:18" s="12" customFormat="1" ht="12.75" x14ac:dyDescent="0.2">
      <c r="A557" s="133" t="s">
        <v>209</v>
      </c>
      <c r="B557" s="134" t="s">
        <v>241</v>
      </c>
      <c r="C557" s="45"/>
      <c r="D557" s="167" t="s">
        <v>60</v>
      </c>
      <c r="E557" s="42">
        <v>477201</v>
      </c>
      <c r="F557" s="42">
        <v>231539</v>
      </c>
      <c r="G557" s="42">
        <v>482870</v>
      </c>
      <c r="H557" s="42">
        <v>233643</v>
      </c>
      <c r="I557" s="42">
        <v>488014</v>
      </c>
      <c r="J557" s="42">
        <v>235704</v>
      </c>
      <c r="K557" s="42">
        <v>496466</v>
      </c>
      <c r="L557" s="42">
        <v>238280</v>
      </c>
      <c r="M557" s="42">
        <v>499775</v>
      </c>
      <c r="N557" s="42">
        <v>239436</v>
      </c>
      <c r="O557" s="42">
        <v>501438</v>
      </c>
      <c r="P557" s="36">
        <v>239802</v>
      </c>
      <c r="Q557" s="42">
        <v>502148</v>
      </c>
      <c r="R557" s="36">
        <v>239727</v>
      </c>
    </row>
    <row r="558" spans="1:18" s="12" customFormat="1" ht="12.75" x14ac:dyDescent="0.2">
      <c r="A558" s="133" t="s">
        <v>209</v>
      </c>
      <c r="B558" s="134" t="s">
        <v>241</v>
      </c>
      <c r="C558" s="45"/>
      <c r="D558" s="167" t="s">
        <v>61</v>
      </c>
      <c r="E558" s="42">
        <v>257218</v>
      </c>
      <c r="F558" s="42">
        <v>128428</v>
      </c>
      <c r="G558" s="42">
        <v>259514</v>
      </c>
      <c r="H558" s="42">
        <v>129049</v>
      </c>
      <c r="I558" s="42">
        <v>261325</v>
      </c>
      <c r="J558" s="42">
        <v>129569</v>
      </c>
      <c r="K558" s="42">
        <v>266152</v>
      </c>
      <c r="L558" s="42">
        <v>130811</v>
      </c>
      <c r="M558" s="42">
        <v>266987</v>
      </c>
      <c r="N558" s="42">
        <v>130920</v>
      </c>
      <c r="O558" s="42">
        <v>266836</v>
      </c>
      <c r="P558" s="36">
        <v>130607</v>
      </c>
      <c r="Q558" s="42">
        <v>266318</v>
      </c>
      <c r="R558" s="36">
        <v>129951</v>
      </c>
    </row>
    <row r="559" spans="1:18" s="12" customFormat="1" ht="12.75" x14ac:dyDescent="0.2">
      <c r="A559" s="133" t="s">
        <v>209</v>
      </c>
      <c r="B559" s="134" t="s">
        <v>241</v>
      </c>
      <c r="C559" s="45"/>
      <c r="D559" s="167" t="s">
        <v>62</v>
      </c>
      <c r="E559" s="42">
        <v>219983</v>
      </c>
      <c r="F559" s="42">
        <v>103111</v>
      </c>
      <c r="G559" s="42">
        <v>223356</v>
      </c>
      <c r="H559" s="42">
        <v>104594</v>
      </c>
      <c r="I559" s="42">
        <v>226689</v>
      </c>
      <c r="J559" s="42">
        <v>106135</v>
      </c>
      <c r="K559" s="42">
        <v>230314</v>
      </c>
      <c r="L559" s="42">
        <v>107469</v>
      </c>
      <c r="M559" s="42">
        <v>232788</v>
      </c>
      <c r="N559" s="42">
        <v>108516</v>
      </c>
      <c r="O559" s="42">
        <v>234602</v>
      </c>
      <c r="P559" s="36">
        <v>109195</v>
      </c>
      <c r="Q559" s="42">
        <v>235830</v>
      </c>
      <c r="R559" s="36">
        <v>109776</v>
      </c>
    </row>
    <row r="560" spans="1:18" s="12" customFormat="1" ht="12.75" x14ac:dyDescent="0.2">
      <c r="A560" s="133" t="s">
        <v>209</v>
      </c>
      <c r="B560" s="134" t="s">
        <v>241</v>
      </c>
      <c r="C560" s="45" t="s">
        <v>242</v>
      </c>
      <c r="D560" s="166" t="s">
        <v>60</v>
      </c>
      <c r="E560" s="51">
        <v>64537</v>
      </c>
      <c r="F560" s="51">
        <v>30294</v>
      </c>
      <c r="G560" s="51">
        <v>65162</v>
      </c>
      <c r="H560" s="51">
        <v>30516</v>
      </c>
      <c r="I560" s="51">
        <v>65697</v>
      </c>
      <c r="J560" s="51">
        <v>30608</v>
      </c>
      <c r="K560" s="51">
        <v>67200</v>
      </c>
      <c r="L560" s="51">
        <v>31139</v>
      </c>
      <c r="M560" s="51">
        <v>67450</v>
      </c>
      <c r="N560" s="51">
        <v>31210</v>
      </c>
      <c r="O560" s="51">
        <v>67481</v>
      </c>
      <c r="P560" s="15">
        <v>31177</v>
      </c>
      <c r="Q560" s="51">
        <v>67475</v>
      </c>
      <c r="R560" s="15">
        <v>31144</v>
      </c>
    </row>
    <row r="561" spans="1:18" s="12" customFormat="1" ht="12.75" x14ac:dyDescent="0.2">
      <c r="A561" s="133" t="s">
        <v>209</v>
      </c>
      <c r="B561" s="134" t="s">
        <v>241</v>
      </c>
      <c r="C561" s="45" t="s">
        <v>242</v>
      </c>
      <c r="D561" s="166" t="s">
        <v>61</v>
      </c>
      <c r="E561" s="51">
        <v>18866</v>
      </c>
      <c r="F561" s="51">
        <v>9267</v>
      </c>
      <c r="G561" s="51">
        <v>18931</v>
      </c>
      <c r="H561" s="51">
        <v>9287</v>
      </c>
      <c r="I561" s="51">
        <v>19077</v>
      </c>
      <c r="J561" s="51">
        <v>9288</v>
      </c>
      <c r="K561" s="51">
        <v>19711</v>
      </c>
      <c r="L561" s="51">
        <v>9514</v>
      </c>
      <c r="M561" s="51">
        <v>19667</v>
      </c>
      <c r="N561" s="51">
        <v>9484</v>
      </c>
      <c r="O561" s="51">
        <v>19556</v>
      </c>
      <c r="P561" s="15">
        <v>9403</v>
      </c>
      <c r="Q561" s="51">
        <v>19385</v>
      </c>
      <c r="R561" s="15">
        <v>9257</v>
      </c>
    </row>
    <row r="562" spans="1:18" s="12" customFormat="1" ht="12.75" x14ac:dyDescent="0.2">
      <c r="A562" s="133" t="s">
        <v>209</v>
      </c>
      <c r="B562" s="134" t="s">
        <v>241</v>
      </c>
      <c r="C562" s="45" t="s">
        <v>242</v>
      </c>
      <c r="D562" s="166" t="s">
        <v>62</v>
      </c>
      <c r="E562" s="51">
        <v>45671</v>
      </c>
      <c r="F562" s="51">
        <v>21027</v>
      </c>
      <c r="G562" s="51">
        <v>46231</v>
      </c>
      <c r="H562" s="51">
        <v>21229</v>
      </c>
      <c r="I562" s="51">
        <v>46620</v>
      </c>
      <c r="J562" s="51">
        <v>21320</v>
      </c>
      <c r="K562" s="51">
        <v>47489</v>
      </c>
      <c r="L562" s="51">
        <v>21625</v>
      </c>
      <c r="M562" s="51">
        <v>47783</v>
      </c>
      <c r="N562" s="51">
        <v>21726</v>
      </c>
      <c r="O562" s="51">
        <v>47925</v>
      </c>
      <c r="P562" s="15">
        <v>21774</v>
      </c>
      <c r="Q562" s="51">
        <v>48090</v>
      </c>
      <c r="R562" s="15">
        <v>21887</v>
      </c>
    </row>
    <row r="563" spans="1:18" s="12" customFormat="1" ht="12.75" x14ac:dyDescent="0.2">
      <c r="A563" s="133" t="s">
        <v>209</v>
      </c>
      <c r="B563" s="134" t="s">
        <v>241</v>
      </c>
      <c r="C563" s="45" t="s">
        <v>243</v>
      </c>
      <c r="D563" s="166" t="s">
        <v>60</v>
      </c>
      <c r="E563" s="51">
        <v>66372</v>
      </c>
      <c r="F563" s="51">
        <v>32793</v>
      </c>
      <c r="G563" s="51">
        <v>67334</v>
      </c>
      <c r="H563" s="51">
        <v>33175</v>
      </c>
      <c r="I563" s="51">
        <v>68189</v>
      </c>
      <c r="J563" s="51">
        <v>33488</v>
      </c>
      <c r="K563" s="51">
        <v>69480</v>
      </c>
      <c r="L563" s="51">
        <v>33799</v>
      </c>
      <c r="M563" s="51">
        <v>69916</v>
      </c>
      <c r="N563" s="51">
        <v>33935</v>
      </c>
      <c r="O563" s="51">
        <v>69988</v>
      </c>
      <c r="P563" s="15">
        <v>33851</v>
      </c>
      <c r="Q563" s="51">
        <v>69771</v>
      </c>
      <c r="R563" s="15">
        <v>33666</v>
      </c>
    </row>
    <row r="564" spans="1:18" s="12" customFormat="1" ht="12.75" x14ac:dyDescent="0.2">
      <c r="A564" s="133" t="s">
        <v>209</v>
      </c>
      <c r="B564" s="134" t="s">
        <v>241</v>
      </c>
      <c r="C564" s="45" t="s">
        <v>243</v>
      </c>
      <c r="D564" s="166" t="s">
        <v>61</v>
      </c>
      <c r="E564" s="51">
        <v>36671</v>
      </c>
      <c r="F564" s="51">
        <v>18358</v>
      </c>
      <c r="G564" s="51">
        <v>36687</v>
      </c>
      <c r="H564" s="51">
        <v>18260</v>
      </c>
      <c r="I564" s="51">
        <v>36500</v>
      </c>
      <c r="J564" s="51">
        <v>18095</v>
      </c>
      <c r="K564" s="51">
        <v>37286</v>
      </c>
      <c r="L564" s="51">
        <v>18206</v>
      </c>
      <c r="M564" s="51">
        <v>36944</v>
      </c>
      <c r="N564" s="51">
        <v>17950</v>
      </c>
      <c r="O564" s="51">
        <v>36568</v>
      </c>
      <c r="P564" s="15">
        <v>17687</v>
      </c>
      <c r="Q564" s="51">
        <v>36031</v>
      </c>
      <c r="R564" s="15">
        <v>17380</v>
      </c>
    </row>
    <row r="565" spans="1:18" s="12" customFormat="1" ht="12.75" x14ac:dyDescent="0.2">
      <c r="A565" s="133" t="s">
        <v>209</v>
      </c>
      <c r="B565" s="134" t="s">
        <v>241</v>
      </c>
      <c r="C565" s="45" t="s">
        <v>243</v>
      </c>
      <c r="D565" s="166" t="s">
        <v>62</v>
      </c>
      <c r="E565" s="51">
        <v>29701</v>
      </c>
      <c r="F565" s="51">
        <v>14435</v>
      </c>
      <c r="G565" s="51">
        <v>30647</v>
      </c>
      <c r="H565" s="51">
        <v>14915</v>
      </c>
      <c r="I565" s="51">
        <v>31689</v>
      </c>
      <c r="J565" s="51">
        <v>15393</v>
      </c>
      <c r="K565" s="51">
        <v>32194</v>
      </c>
      <c r="L565" s="51">
        <v>15593</v>
      </c>
      <c r="M565" s="51">
        <v>32972</v>
      </c>
      <c r="N565" s="51">
        <v>15985</v>
      </c>
      <c r="O565" s="51">
        <v>33420</v>
      </c>
      <c r="P565" s="15">
        <v>16164</v>
      </c>
      <c r="Q565" s="51">
        <v>33740</v>
      </c>
      <c r="R565" s="15">
        <v>16286</v>
      </c>
    </row>
    <row r="566" spans="1:18" s="12" customFormat="1" ht="12.75" x14ac:dyDescent="0.2">
      <c r="A566" s="133" t="s">
        <v>209</v>
      </c>
      <c r="B566" s="134" t="s">
        <v>241</v>
      </c>
      <c r="C566" s="45" t="s">
        <v>244</v>
      </c>
      <c r="D566" s="166" t="s">
        <v>60</v>
      </c>
      <c r="E566" s="51">
        <v>89727</v>
      </c>
      <c r="F566" s="51">
        <v>42954</v>
      </c>
      <c r="G566" s="51">
        <v>90554</v>
      </c>
      <c r="H566" s="51">
        <v>43187</v>
      </c>
      <c r="I566" s="51">
        <v>91174</v>
      </c>
      <c r="J566" s="51">
        <v>43501</v>
      </c>
      <c r="K566" s="51">
        <v>92926</v>
      </c>
      <c r="L566" s="51">
        <v>44071</v>
      </c>
      <c r="M566" s="51">
        <v>93338</v>
      </c>
      <c r="N566" s="51">
        <v>44225</v>
      </c>
      <c r="O566" s="51">
        <v>93554</v>
      </c>
      <c r="P566" s="15">
        <v>44236</v>
      </c>
      <c r="Q566" s="51">
        <v>93727</v>
      </c>
      <c r="R566" s="15">
        <v>44262</v>
      </c>
    </row>
    <row r="567" spans="1:18" s="12" customFormat="1" ht="12.75" x14ac:dyDescent="0.2">
      <c r="A567" s="133" t="s">
        <v>209</v>
      </c>
      <c r="B567" s="134" t="s">
        <v>241</v>
      </c>
      <c r="C567" s="45" t="s">
        <v>244</v>
      </c>
      <c r="D567" s="166" t="s">
        <v>61</v>
      </c>
      <c r="E567" s="51">
        <v>40476</v>
      </c>
      <c r="F567" s="51">
        <v>20206</v>
      </c>
      <c r="G567" s="51">
        <v>40690</v>
      </c>
      <c r="H567" s="51">
        <v>20203</v>
      </c>
      <c r="I567" s="51">
        <v>40750</v>
      </c>
      <c r="J567" s="51">
        <v>20175</v>
      </c>
      <c r="K567" s="51">
        <v>41538</v>
      </c>
      <c r="L567" s="51">
        <v>20365</v>
      </c>
      <c r="M567" s="51">
        <v>41463</v>
      </c>
      <c r="N567" s="51">
        <v>20317</v>
      </c>
      <c r="O567" s="51">
        <v>41248</v>
      </c>
      <c r="P567" s="15">
        <v>20181</v>
      </c>
      <c r="Q567" s="51">
        <v>41100</v>
      </c>
      <c r="R567" s="15">
        <v>20023</v>
      </c>
    </row>
    <row r="568" spans="1:18" s="12" customFormat="1" ht="12.75" x14ac:dyDescent="0.2">
      <c r="A568" s="133" t="s">
        <v>209</v>
      </c>
      <c r="B568" s="134" t="s">
        <v>241</v>
      </c>
      <c r="C568" s="45" t="s">
        <v>244</v>
      </c>
      <c r="D568" s="166" t="s">
        <v>62</v>
      </c>
      <c r="E568" s="51">
        <v>49251</v>
      </c>
      <c r="F568" s="51">
        <v>22748</v>
      </c>
      <c r="G568" s="51">
        <v>49864</v>
      </c>
      <c r="H568" s="51">
        <v>22984</v>
      </c>
      <c r="I568" s="51">
        <v>50424</v>
      </c>
      <c r="J568" s="51">
        <v>23326</v>
      </c>
      <c r="K568" s="51">
        <v>51388</v>
      </c>
      <c r="L568" s="51">
        <v>23706</v>
      </c>
      <c r="M568" s="51">
        <v>51875</v>
      </c>
      <c r="N568" s="51">
        <v>23908</v>
      </c>
      <c r="O568" s="51">
        <v>52306</v>
      </c>
      <c r="P568" s="15">
        <v>24055</v>
      </c>
      <c r="Q568" s="51">
        <v>52627</v>
      </c>
      <c r="R568" s="15">
        <v>24239</v>
      </c>
    </row>
    <row r="569" spans="1:18" s="12" customFormat="1" ht="12.75" x14ac:dyDescent="0.2">
      <c r="A569" s="133" t="s">
        <v>209</v>
      </c>
      <c r="B569" s="134" t="s">
        <v>241</v>
      </c>
      <c r="C569" s="45" t="s">
        <v>245</v>
      </c>
      <c r="D569" s="166" t="s">
        <v>60</v>
      </c>
      <c r="E569" s="51">
        <v>49165</v>
      </c>
      <c r="F569" s="51">
        <v>23795</v>
      </c>
      <c r="G569" s="51">
        <v>49400</v>
      </c>
      <c r="H569" s="51">
        <v>23834</v>
      </c>
      <c r="I569" s="51">
        <v>49601</v>
      </c>
      <c r="J569" s="51">
        <v>23820</v>
      </c>
      <c r="K569" s="51">
        <v>50657</v>
      </c>
      <c r="L569" s="51">
        <v>24094</v>
      </c>
      <c r="M569" s="51">
        <v>50668</v>
      </c>
      <c r="N569" s="51">
        <v>24004</v>
      </c>
      <c r="O569" s="51">
        <v>50565</v>
      </c>
      <c r="P569" s="15">
        <v>23904</v>
      </c>
      <c r="Q569" s="51">
        <v>50410</v>
      </c>
      <c r="R569" s="15">
        <v>23752</v>
      </c>
    </row>
    <row r="570" spans="1:18" s="12" customFormat="1" ht="12.75" x14ac:dyDescent="0.2">
      <c r="A570" s="133" t="s">
        <v>209</v>
      </c>
      <c r="B570" s="134" t="s">
        <v>241</v>
      </c>
      <c r="C570" s="45" t="s">
        <v>245</v>
      </c>
      <c r="D570" s="166" t="s">
        <v>61</v>
      </c>
      <c r="E570" s="51">
        <v>25378</v>
      </c>
      <c r="F570" s="51">
        <v>12556</v>
      </c>
      <c r="G570" s="51">
        <v>25305</v>
      </c>
      <c r="H570" s="51">
        <v>12451</v>
      </c>
      <c r="I570" s="51">
        <v>25326</v>
      </c>
      <c r="J570" s="51">
        <v>12385</v>
      </c>
      <c r="K570" s="51">
        <v>25911</v>
      </c>
      <c r="L570" s="51">
        <v>12510</v>
      </c>
      <c r="M570" s="51">
        <v>25700</v>
      </c>
      <c r="N570" s="51">
        <v>12355</v>
      </c>
      <c r="O570" s="51">
        <v>25471</v>
      </c>
      <c r="P570" s="15">
        <v>12202</v>
      </c>
      <c r="Q570" s="51">
        <v>25254</v>
      </c>
      <c r="R570" s="15">
        <v>12058</v>
      </c>
    </row>
    <row r="571" spans="1:18" s="12" customFormat="1" ht="12.75" x14ac:dyDescent="0.2">
      <c r="A571" s="133" t="s">
        <v>209</v>
      </c>
      <c r="B571" s="134" t="s">
        <v>241</v>
      </c>
      <c r="C571" s="45" t="s">
        <v>245</v>
      </c>
      <c r="D571" s="166" t="s">
        <v>62</v>
      </c>
      <c r="E571" s="51">
        <v>23787</v>
      </c>
      <c r="F571" s="51">
        <v>11239</v>
      </c>
      <c r="G571" s="51">
        <v>24095</v>
      </c>
      <c r="H571" s="51">
        <v>11383</v>
      </c>
      <c r="I571" s="51">
        <v>24275</v>
      </c>
      <c r="J571" s="51">
        <v>11435</v>
      </c>
      <c r="K571" s="51">
        <v>24746</v>
      </c>
      <c r="L571" s="51">
        <v>11584</v>
      </c>
      <c r="M571" s="51">
        <v>24968</v>
      </c>
      <c r="N571" s="51">
        <v>11649</v>
      </c>
      <c r="O571" s="51">
        <v>25094</v>
      </c>
      <c r="P571" s="15">
        <v>11702</v>
      </c>
      <c r="Q571" s="51">
        <v>25156</v>
      </c>
      <c r="R571" s="15">
        <v>11694</v>
      </c>
    </row>
    <row r="572" spans="1:18" s="12" customFormat="1" ht="12.75" x14ac:dyDescent="0.2">
      <c r="A572" s="133" t="s">
        <v>209</v>
      </c>
      <c r="B572" s="134" t="s">
        <v>241</v>
      </c>
      <c r="C572" s="45" t="s">
        <v>246</v>
      </c>
      <c r="D572" s="166" t="s">
        <v>60</v>
      </c>
      <c r="E572" s="51">
        <v>74319</v>
      </c>
      <c r="F572" s="51">
        <v>36307</v>
      </c>
      <c r="G572" s="51">
        <v>75094</v>
      </c>
      <c r="H572" s="51">
        <v>36521</v>
      </c>
      <c r="I572" s="51">
        <v>75761</v>
      </c>
      <c r="J572" s="51">
        <v>36817</v>
      </c>
      <c r="K572" s="51">
        <v>75840</v>
      </c>
      <c r="L572" s="51">
        <v>36683</v>
      </c>
      <c r="M572" s="51">
        <v>76160</v>
      </c>
      <c r="N572" s="51">
        <v>36744</v>
      </c>
      <c r="O572" s="51">
        <v>76107</v>
      </c>
      <c r="P572" s="15">
        <v>36638</v>
      </c>
      <c r="Q572" s="51">
        <v>75840</v>
      </c>
      <c r="R572" s="15">
        <v>36422</v>
      </c>
    </row>
    <row r="573" spans="1:18" s="12" customFormat="1" ht="12.75" x14ac:dyDescent="0.2">
      <c r="A573" s="133" t="s">
        <v>209</v>
      </c>
      <c r="B573" s="134" t="s">
        <v>241</v>
      </c>
      <c r="C573" s="45" t="s">
        <v>246</v>
      </c>
      <c r="D573" s="166" t="s">
        <v>61</v>
      </c>
      <c r="E573" s="51">
        <v>46010</v>
      </c>
      <c r="F573" s="51">
        <v>22910</v>
      </c>
      <c r="G573" s="51">
        <v>46381</v>
      </c>
      <c r="H573" s="51">
        <v>22962</v>
      </c>
      <c r="I573" s="51">
        <v>46599</v>
      </c>
      <c r="J573" s="51">
        <v>23027</v>
      </c>
      <c r="K573" s="51">
        <v>46540</v>
      </c>
      <c r="L573" s="51">
        <v>22852</v>
      </c>
      <c r="M573" s="51">
        <v>46586</v>
      </c>
      <c r="N573" s="51">
        <v>22791</v>
      </c>
      <c r="O573" s="51">
        <v>46319</v>
      </c>
      <c r="P573" s="15">
        <v>22613</v>
      </c>
      <c r="Q573" s="51">
        <v>45970</v>
      </c>
      <c r="R573" s="15">
        <v>22354</v>
      </c>
    </row>
    <row r="574" spans="1:18" s="12" customFormat="1" ht="12.75" x14ac:dyDescent="0.2">
      <c r="A574" s="133" t="s">
        <v>209</v>
      </c>
      <c r="B574" s="134" t="s">
        <v>241</v>
      </c>
      <c r="C574" s="45" t="s">
        <v>246</v>
      </c>
      <c r="D574" s="166" t="s">
        <v>62</v>
      </c>
      <c r="E574" s="51">
        <v>28309</v>
      </c>
      <c r="F574" s="51">
        <v>13397</v>
      </c>
      <c r="G574" s="51">
        <v>28713</v>
      </c>
      <c r="H574" s="51">
        <v>13559</v>
      </c>
      <c r="I574" s="51">
        <v>29162</v>
      </c>
      <c r="J574" s="51">
        <v>13790</v>
      </c>
      <c r="K574" s="51">
        <v>29300</v>
      </c>
      <c r="L574" s="51">
        <v>13831</v>
      </c>
      <c r="M574" s="51">
        <v>29574</v>
      </c>
      <c r="N574" s="51">
        <v>13953</v>
      </c>
      <c r="O574" s="51">
        <v>29788</v>
      </c>
      <c r="P574" s="15">
        <v>14025</v>
      </c>
      <c r="Q574" s="51">
        <v>29870</v>
      </c>
      <c r="R574" s="15">
        <v>14068</v>
      </c>
    </row>
    <row r="575" spans="1:18" s="12" customFormat="1" ht="12.75" x14ac:dyDescent="0.2">
      <c r="A575" s="133" t="s">
        <v>209</v>
      </c>
      <c r="B575" s="134" t="s">
        <v>241</v>
      </c>
      <c r="C575" s="45" t="s">
        <v>247</v>
      </c>
      <c r="D575" s="166" t="s">
        <v>60</v>
      </c>
      <c r="E575" s="51">
        <v>133081</v>
      </c>
      <c r="F575" s="51">
        <v>65396</v>
      </c>
      <c r="G575" s="51">
        <v>135326</v>
      </c>
      <c r="H575" s="51">
        <v>66410</v>
      </c>
      <c r="I575" s="51">
        <v>137592</v>
      </c>
      <c r="J575" s="51">
        <v>67470</v>
      </c>
      <c r="K575" s="51">
        <v>140363</v>
      </c>
      <c r="L575" s="51">
        <v>68494</v>
      </c>
      <c r="M575" s="51">
        <v>142243</v>
      </c>
      <c r="N575" s="51">
        <v>69318</v>
      </c>
      <c r="O575" s="51">
        <v>143743</v>
      </c>
      <c r="P575" s="15">
        <v>69996</v>
      </c>
      <c r="Q575" s="51">
        <v>144925</v>
      </c>
      <c r="R575" s="15">
        <v>70481</v>
      </c>
    </row>
    <row r="576" spans="1:18" s="12" customFormat="1" ht="12.75" x14ac:dyDescent="0.2">
      <c r="A576" s="133" t="s">
        <v>209</v>
      </c>
      <c r="B576" s="134" t="s">
        <v>241</v>
      </c>
      <c r="C576" s="45" t="s">
        <v>247</v>
      </c>
      <c r="D576" s="166" t="s">
        <v>61</v>
      </c>
      <c r="E576" s="51">
        <v>89817</v>
      </c>
      <c r="F576" s="51">
        <v>45131</v>
      </c>
      <c r="G576" s="51">
        <v>91520</v>
      </c>
      <c r="H576" s="51">
        <v>45886</v>
      </c>
      <c r="I576" s="51">
        <v>93073</v>
      </c>
      <c r="J576" s="51">
        <v>46599</v>
      </c>
      <c r="K576" s="51">
        <v>95166</v>
      </c>
      <c r="L576" s="51">
        <v>47364</v>
      </c>
      <c r="M576" s="51">
        <v>96627</v>
      </c>
      <c r="N576" s="51">
        <v>48023</v>
      </c>
      <c r="O576" s="51">
        <v>97674</v>
      </c>
      <c r="P576" s="15">
        <v>48521</v>
      </c>
      <c r="Q576" s="51">
        <v>98578</v>
      </c>
      <c r="R576" s="15">
        <v>48879</v>
      </c>
    </row>
    <row r="577" spans="1:18" s="12" customFormat="1" ht="12.75" x14ac:dyDescent="0.2">
      <c r="A577" s="133" t="s">
        <v>209</v>
      </c>
      <c r="B577" s="134" t="s">
        <v>241</v>
      </c>
      <c r="C577" s="45" t="s">
        <v>247</v>
      </c>
      <c r="D577" s="166" t="s">
        <v>62</v>
      </c>
      <c r="E577" s="51">
        <v>43264</v>
      </c>
      <c r="F577" s="51">
        <v>20265</v>
      </c>
      <c r="G577" s="51">
        <v>43806</v>
      </c>
      <c r="H577" s="51">
        <v>20524</v>
      </c>
      <c r="I577" s="51">
        <v>44519</v>
      </c>
      <c r="J577" s="51">
        <v>20871</v>
      </c>
      <c r="K577" s="51">
        <v>45197</v>
      </c>
      <c r="L577" s="51">
        <v>21130</v>
      </c>
      <c r="M577" s="51">
        <v>45616</v>
      </c>
      <c r="N577" s="51">
        <v>21295</v>
      </c>
      <c r="O577" s="51">
        <v>46069</v>
      </c>
      <c r="P577" s="15">
        <v>21475</v>
      </c>
      <c r="Q577" s="51">
        <v>46347</v>
      </c>
      <c r="R577" s="15">
        <v>21602</v>
      </c>
    </row>
    <row r="578" spans="1:18" s="12" customFormat="1" ht="12.75" x14ac:dyDescent="0.2">
      <c r="A578" s="133" t="s">
        <v>209</v>
      </c>
      <c r="B578" s="134" t="s">
        <v>248</v>
      </c>
      <c r="C578" s="38"/>
      <c r="D578" s="167" t="s">
        <v>60</v>
      </c>
      <c r="E578" s="42">
        <v>474042</v>
      </c>
      <c r="F578" s="42">
        <v>232015</v>
      </c>
      <c r="G578" s="42">
        <v>478059</v>
      </c>
      <c r="H578" s="42">
        <v>233571</v>
      </c>
      <c r="I578" s="42">
        <v>482682</v>
      </c>
      <c r="J578" s="42">
        <v>235137</v>
      </c>
      <c r="K578" s="42">
        <v>490885</v>
      </c>
      <c r="L578" s="42">
        <v>237783</v>
      </c>
      <c r="M578" s="42">
        <v>493044</v>
      </c>
      <c r="N578" s="42">
        <v>238451</v>
      </c>
      <c r="O578" s="42">
        <v>493988</v>
      </c>
      <c r="P578" s="36">
        <v>238479</v>
      </c>
      <c r="Q578" s="42">
        <v>493867</v>
      </c>
      <c r="R578" s="36">
        <v>237914</v>
      </c>
    </row>
    <row r="579" spans="1:18" s="12" customFormat="1" ht="12.75" x14ac:dyDescent="0.2">
      <c r="A579" s="133" t="s">
        <v>209</v>
      </c>
      <c r="B579" s="134" t="s">
        <v>248</v>
      </c>
      <c r="C579" s="38"/>
      <c r="D579" s="167" t="s">
        <v>61</v>
      </c>
      <c r="E579" s="42">
        <v>235848</v>
      </c>
      <c r="F579" s="42">
        <v>117772</v>
      </c>
      <c r="G579" s="42">
        <v>236096</v>
      </c>
      <c r="H579" s="42">
        <v>117622</v>
      </c>
      <c r="I579" s="42">
        <v>236470</v>
      </c>
      <c r="J579" s="42">
        <v>117394</v>
      </c>
      <c r="K579" s="42">
        <v>242614</v>
      </c>
      <c r="L579" s="42">
        <v>119505</v>
      </c>
      <c r="M579" s="42">
        <v>241792</v>
      </c>
      <c r="N579" s="42">
        <v>118915</v>
      </c>
      <c r="O579" s="42">
        <v>240485</v>
      </c>
      <c r="P579" s="36">
        <v>117979</v>
      </c>
      <c r="Q579" s="42">
        <v>238596</v>
      </c>
      <c r="R579" s="36">
        <v>116747</v>
      </c>
    </row>
    <row r="580" spans="1:18" s="12" customFormat="1" ht="12.75" x14ac:dyDescent="0.2">
      <c r="A580" s="133" t="s">
        <v>209</v>
      </c>
      <c r="B580" s="134" t="s">
        <v>248</v>
      </c>
      <c r="C580" s="38"/>
      <c r="D580" s="167" t="s">
        <v>62</v>
      </c>
      <c r="E580" s="42">
        <v>238194</v>
      </c>
      <c r="F580" s="42">
        <v>114243</v>
      </c>
      <c r="G580" s="42">
        <v>241963</v>
      </c>
      <c r="H580" s="42">
        <v>115949</v>
      </c>
      <c r="I580" s="42">
        <v>246212</v>
      </c>
      <c r="J580" s="42">
        <v>117743</v>
      </c>
      <c r="K580" s="42">
        <v>248271</v>
      </c>
      <c r="L580" s="42">
        <v>118278</v>
      </c>
      <c r="M580" s="42">
        <v>251252</v>
      </c>
      <c r="N580" s="42">
        <v>119536</v>
      </c>
      <c r="O580" s="42">
        <v>253503</v>
      </c>
      <c r="P580" s="36">
        <v>120500</v>
      </c>
      <c r="Q580" s="42">
        <v>255271</v>
      </c>
      <c r="R580" s="36">
        <v>121167</v>
      </c>
    </row>
    <row r="581" spans="1:18" s="12" customFormat="1" ht="12.75" x14ac:dyDescent="0.2">
      <c r="A581" s="133" t="s">
        <v>209</v>
      </c>
      <c r="B581" s="134" t="s">
        <v>248</v>
      </c>
      <c r="C581" s="45" t="s">
        <v>249</v>
      </c>
      <c r="D581" s="166" t="s">
        <v>60</v>
      </c>
      <c r="E581" s="51">
        <v>50912</v>
      </c>
      <c r="F581" s="51">
        <v>25041</v>
      </c>
      <c r="G581" s="51">
        <v>51504</v>
      </c>
      <c r="H581" s="51">
        <v>25314</v>
      </c>
      <c r="I581" s="51">
        <v>52172</v>
      </c>
      <c r="J581" s="51">
        <v>25549</v>
      </c>
      <c r="K581" s="51">
        <v>54126</v>
      </c>
      <c r="L581" s="51">
        <v>26355</v>
      </c>
      <c r="M581" s="51">
        <v>54621</v>
      </c>
      <c r="N581" s="51">
        <v>26542</v>
      </c>
      <c r="O581" s="51">
        <v>54970</v>
      </c>
      <c r="P581" s="15">
        <v>26696</v>
      </c>
      <c r="Q581" s="51">
        <v>55104</v>
      </c>
      <c r="R581" s="15">
        <v>26712</v>
      </c>
    </row>
    <row r="582" spans="1:18" s="12" customFormat="1" ht="12.75" x14ac:dyDescent="0.2">
      <c r="A582" s="133" t="s">
        <v>209</v>
      </c>
      <c r="B582" s="134" t="s">
        <v>248</v>
      </c>
      <c r="C582" s="45" t="s">
        <v>249</v>
      </c>
      <c r="D582" s="166" t="s">
        <v>61</v>
      </c>
      <c r="E582" s="51">
        <v>29944</v>
      </c>
      <c r="F582" s="51">
        <v>15003</v>
      </c>
      <c r="G582" s="51">
        <v>30018</v>
      </c>
      <c r="H582" s="51">
        <v>15014</v>
      </c>
      <c r="I582" s="51">
        <v>30163</v>
      </c>
      <c r="J582" s="51">
        <v>15018</v>
      </c>
      <c r="K582" s="51">
        <v>31227</v>
      </c>
      <c r="L582" s="51">
        <v>15459</v>
      </c>
      <c r="M582" s="51">
        <v>31194</v>
      </c>
      <c r="N582" s="51">
        <v>15404</v>
      </c>
      <c r="O582" s="51">
        <v>31070</v>
      </c>
      <c r="P582" s="15">
        <v>15317</v>
      </c>
      <c r="Q582" s="51">
        <v>30754</v>
      </c>
      <c r="R582" s="15">
        <v>15146</v>
      </c>
    </row>
    <row r="583" spans="1:18" s="12" customFormat="1" ht="12.75" x14ac:dyDescent="0.2">
      <c r="A583" s="133" t="s">
        <v>209</v>
      </c>
      <c r="B583" s="134" t="s">
        <v>248</v>
      </c>
      <c r="C583" s="45" t="s">
        <v>249</v>
      </c>
      <c r="D583" s="166" t="s">
        <v>62</v>
      </c>
      <c r="E583" s="51">
        <v>20968</v>
      </c>
      <c r="F583" s="51">
        <v>10038</v>
      </c>
      <c r="G583" s="51">
        <v>21486</v>
      </c>
      <c r="H583" s="51">
        <v>10300</v>
      </c>
      <c r="I583" s="51">
        <v>22009</v>
      </c>
      <c r="J583" s="51">
        <v>10531</v>
      </c>
      <c r="K583" s="51">
        <v>22899</v>
      </c>
      <c r="L583" s="51">
        <v>10896</v>
      </c>
      <c r="M583" s="51">
        <v>23427</v>
      </c>
      <c r="N583" s="51">
        <v>11138</v>
      </c>
      <c r="O583" s="51">
        <v>23900</v>
      </c>
      <c r="P583" s="15">
        <v>11379</v>
      </c>
      <c r="Q583" s="51">
        <v>24350</v>
      </c>
      <c r="R583" s="15">
        <v>11566</v>
      </c>
    </row>
    <row r="584" spans="1:18" s="12" customFormat="1" ht="12.75" x14ac:dyDescent="0.2">
      <c r="A584" s="133" t="s">
        <v>209</v>
      </c>
      <c r="B584" s="134" t="s">
        <v>248</v>
      </c>
      <c r="C584" s="45" t="s">
        <v>250</v>
      </c>
      <c r="D584" s="166" t="s">
        <v>60</v>
      </c>
      <c r="E584" s="51">
        <v>60673</v>
      </c>
      <c r="F584" s="51">
        <v>28584</v>
      </c>
      <c r="G584" s="51">
        <v>60951</v>
      </c>
      <c r="H584" s="51">
        <v>28709</v>
      </c>
      <c r="I584" s="51">
        <v>61139</v>
      </c>
      <c r="J584" s="51">
        <v>28723</v>
      </c>
      <c r="K584" s="51">
        <v>62439</v>
      </c>
      <c r="L584" s="51">
        <v>29202</v>
      </c>
      <c r="M584" s="51">
        <v>62383</v>
      </c>
      <c r="N584" s="51">
        <v>29106</v>
      </c>
      <c r="O584" s="51">
        <v>62252</v>
      </c>
      <c r="P584" s="15">
        <v>28966</v>
      </c>
      <c r="Q584" s="51">
        <v>61927</v>
      </c>
      <c r="R584" s="15">
        <v>28786</v>
      </c>
    </row>
    <row r="585" spans="1:18" s="12" customFormat="1" ht="12.75" x14ac:dyDescent="0.2">
      <c r="A585" s="133" t="s">
        <v>209</v>
      </c>
      <c r="B585" s="134" t="s">
        <v>248</v>
      </c>
      <c r="C585" s="45" t="s">
        <v>250</v>
      </c>
      <c r="D585" s="166" t="s">
        <v>61</v>
      </c>
      <c r="E585" s="51">
        <v>21566</v>
      </c>
      <c r="F585" s="51">
        <v>10623</v>
      </c>
      <c r="G585" s="51">
        <v>21632</v>
      </c>
      <c r="H585" s="51">
        <v>10655</v>
      </c>
      <c r="I585" s="51">
        <v>21551</v>
      </c>
      <c r="J585" s="51">
        <v>10583</v>
      </c>
      <c r="K585" s="51">
        <v>22417</v>
      </c>
      <c r="L585" s="51">
        <v>10899</v>
      </c>
      <c r="M585" s="51">
        <v>22337</v>
      </c>
      <c r="N585" s="51">
        <v>10843</v>
      </c>
      <c r="O585" s="51">
        <v>22133</v>
      </c>
      <c r="P585" s="15">
        <v>10698</v>
      </c>
      <c r="Q585" s="51">
        <v>21926</v>
      </c>
      <c r="R585" s="15">
        <v>10575</v>
      </c>
    </row>
    <row r="586" spans="1:18" s="12" customFormat="1" ht="12.75" x14ac:dyDescent="0.2">
      <c r="A586" s="133" t="s">
        <v>209</v>
      </c>
      <c r="B586" s="134" t="s">
        <v>248</v>
      </c>
      <c r="C586" s="45" t="s">
        <v>250</v>
      </c>
      <c r="D586" s="166" t="s">
        <v>62</v>
      </c>
      <c r="E586" s="51">
        <v>39107</v>
      </c>
      <c r="F586" s="51">
        <v>17961</v>
      </c>
      <c r="G586" s="51">
        <v>39319</v>
      </c>
      <c r="H586" s="51">
        <v>18054</v>
      </c>
      <c r="I586" s="51">
        <v>39588</v>
      </c>
      <c r="J586" s="51">
        <v>18140</v>
      </c>
      <c r="K586" s="51">
        <v>40022</v>
      </c>
      <c r="L586" s="51">
        <v>18303</v>
      </c>
      <c r="M586" s="51">
        <v>40046</v>
      </c>
      <c r="N586" s="51">
        <v>18263</v>
      </c>
      <c r="O586" s="51">
        <v>40119</v>
      </c>
      <c r="P586" s="15">
        <v>18268</v>
      </c>
      <c r="Q586" s="51">
        <v>40001</v>
      </c>
      <c r="R586" s="15">
        <v>18211</v>
      </c>
    </row>
    <row r="587" spans="1:18" s="12" customFormat="1" ht="12.75" x14ac:dyDescent="0.2">
      <c r="A587" s="133" t="s">
        <v>209</v>
      </c>
      <c r="B587" s="134" t="s">
        <v>248</v>
      </c>
      <c r="C587" s="45" t="s">
        <v>251</v>
      </c>
      <c r="D587" s="166" t="s">
        <v>60</v>
      </c>
      <c r="E587" s="51">
        <v>98366</v>
      </c>
      <c r="F587" s="51">
        <v>48719</v>
      </c>
      <c r="G587" s="51">
        <v>100290</v>
      </c>
      <c r="H587" s="51">
        <v>49619</v>
      </c>
      <c r="I587" s="51">
        <v>102150</v>
      </c>
      <c r="J587" s="51">
        <v>50489</v>
      </c>
      <c r="K587" s="51">
        <v>104292</v>
      </c>
      <c r="L587" s="51">
        <v>51351</v>
      </c>
      <c r="M587" s="51">
        <v>105645</v>
      </c>
      <c r="N587" s="51">
        <v>52047</v>
      </c>
      <c r="O587" s="51">
        <v>106612</v>
      </c>
      <c r="P587" s="15">
        <v>52488</v>
      </c>
      <c r="Q587" s="51">
        <v>107404</v>
      </c>
      <c r="R587" s="15">
        <v>52772</v>
      </c>
    </row>
    <row r="588" spans="1:18" s="12" customFormat="1" ht="12.75" x14ac:dyDescent="0.2">
      <c r="A588" s="133" t="s">
        <v>209</v>
      </c>
      <c r="B588" s="134" t="s">
        <v>248</v>
      </c>
      <c r="C588" s="45" t="s">
        <v>251</v>
      </c>
      <c r="D588" s="166" t="s">
        <v>61</v>
      </c>
      <c r="E588" s="51">
        <v>45719</v>
      </c>
      <c r="F588" s="51">
        <v>22924</v>
      </c>
      <c r="G588" s="51">
        <v>46281</v>
      </c>
      <c r="H588" s="51">
        <v>23155</v>
      </c>
      <c r="I588" s="51">
        <v>46776</v>
      </c>
      <c r="J588" s="51">
        <v>23394</v>
      </c>
      <c r="K588" s="51">
        <v>48257</v>
      </c>
      <c r="L588" s="51">
        <v>24027</v>
      </c>
      <c r="M588" s="51">
        <v>48425</v>
      </c>
      <c r="N588" s="51">
        <v>24116</v>
      </c>
      <c r="O588" s="51">
        <v>48622</v>
      </c>
      <c r="P588" s="15">
        <v>24175</v>
      </c>
      <c r="Q588" s="51">
        <v>48647</v>
      </c>
      <c r="R588" s="15">
        <v>24131</v>
      </c>
    </row>
    <row r="589" spans="1:18" s="12" customFormat="1" ht="12.75" x14ac:dyDescent="0.2">
      <c r="A589" s="133" t="s">
        <v>209</v>
      </c>
      <c r="B589" s="134" t="s">
        <v>248</v>
      </c>
      <c r="C589" s="45" t="s">
        <v>251</v>
      </c>
      <c r="D589" s="166" t="s">
        <v>62</v>
      </c>
      <c r="E589" s="51">
        <v>52647</v>
      </c>
      <c r="F589" s="51">
        <v>25795</v>
      </c>
      <c r="G589" s="51">
        <v>54009</v>
      </c>
      <c r="H589" s="51">
        <v>26464</v>
      </c>
      <c r="I589" s="51">
        <v>55374</v>
      </c>
      <c r="J589" s="51">
        <v>27095</v>
      </c>
      <c r="K589" s="51">
        <v>56035</v>
      </c>
      <c r="L589" s="51">
        <v>27324</v>
      </c>
      <c r="M589" s="51">
        <v>57220</v>
      </c>
      <c r="N589" s="51">
        <v>27931</v>
      </c>
      <c r="O589" s="51">
        <v>57990</v>
      </c>
      <c r="P589" s="15">
        <v>28313</v>
      </c>
      <c r="Q589" s="51">
        <v>58757</v>
      </c>
      <c r="R589" s="15">
        <v>28641</v>
      </c>
    </row>
    <row r="590" spans="1:18" s="12" customFormat="1" ht="12.75" x14ac:dyDescent="0.2">
      <c r="A590" s="133" t="s">
        <v>209</v>
      </c>
      <c r="B590" s="134" t="s">
        <v>248</v>
      </c>
      <c r="C590" s="45" t="s">
        <v>252</v>
      </c>
      <c r="D590" s="166" t="s">
        <v>60</v>
      </c>
      <c r="E590" s="51">
        <v>95464</v>
      </c>
      <c r="F590" s="51">
        <v>47519</v>
      </c>
      <c r="G590" s="51">
        <v>95864</v>
      </c>
      <c r="H590" s="51">
        <v>47588</v>
      </c>
      <c r="I590" s="51">
        <v>96640</v>
      </c>
      <c r="J590" s="51">
        <v>47835</v>
      </c>
      <c r="K590" s="51">
        <v>98235</v>
      </c>
      <c r="L590" s="51">
        <v>48285</v>
      </c>
      <c r="M590" s="51">
        <v>98330</v>
      </c>
      <c r="N590" s="51">
        <v>48272</v>
      </c>
      <c r="O590" s="51">
        <v>98288</v>
      </c>
      <c r="P590" s="15">
        <v>48092</v>
      </c>
      <c r="Q590" s="51">
        <v>98131</v>
      </c>
      <c r="R590" s="15">
        <v>47864</v>
      </c>
    </row>
    <row r="591" spans="1:18" s="12" customFormat="1" ht="12.75" x14ac:dyDescent="0.2">
      <c r="A591" s="133" t="s">
        <v>209</v>
      </c>
      <c r="B591" s="134" t="s">
        <v>248</v>
      </c>
      <c r="C591" s="45" t="s">
        <v>252</v>
      </c>
      <c r="D591" s="166" t="s">
        <v>61</v>
      </c>
      <c r="E591" s="51">
        <v>59099</v>
      </c>
      <c r="F591" s="51">
        <v>29646</v>
      </c>
      <c r="G591" s="51">
        <v>58942</v>
      </c>
      <c r="H591" s="51">
        <v>29486</v>
      </c>
      <c r="I591" s="51">
        <v>59004</v>
      </c>
      <c r="J591" s="51">
        <v>29413</v>
      </c>
      <c r="K591" s="51">
        <v>60013</v>
      </c>
      <c r="L591" s="51">
        <v>29597</v>
      </c>
      <c r="M591" s="51">
        <v>59706</v>
      </c>
      <c r="N591" s="51">
        <v>29446</v>
      </c>
      <c r="O591" s="51">
        <v>59380</v>
      </c>
      <c r="P591" s="15">
        <v>29209</v>
      </c>
      <c r="Q591" s="51">
        <v>59042</v>
      </c>
      <c r="R591" s="15">
        <v>28937</v>
      </c>
    </row>
    <row r="592" spans="1:18" s="12" customFormat="1" ht="12.75" x14ac:dyDescent="0.2">
      <c r="A592" s="133" t="s">
        <v>209</v>
      </c>
      <c r="B592" s="134" t="s">
        <v>248</v>
      </c>
      <c r="C592" s="45" t="s">
        <v>252</v>
      </c>
      <c r="D592" s="166" t="s">
        <v>62</v>
      </c>
      <c r="E592" s="51">
        <v>36365</v>
      </c>
      <c r="F592" s="51">
        <v>17873</v>
      </c>
      <c r="G592" s="51">
        <v>36922</v>
      </c>
      <c r="H592" s="51">
        <v>18102</v>
      </c>
      <c r="I592" s="51">
        <v>37636</v>
      </c>
      <c r="J592" s="51">
        <v>18422</v>
      </c>
      <c r="K592" s="51">
        <v>38222</v>
      </c>
      <c r="L592" s="51">
        <v>18688</v>
      </c>
      <c r="M592" s="51">
        <v>38624</v>
      </c>
      <c r="N592" s="51">
        <v>18826</v>
      </c>
      <c r="O592" s="51">
        <v>38908</v>
      </c>
      <c r="P592" s="15">
        <v>18883</v>
      </c>
      <c r="Q592" s="51">
        <v>39089</v>
      </c>
      <c r="R592" s="15">
        <v>18927</v>
      </c>
    </row>
    <row r="593" spans="1:18" s="12" customFormat="1" ht="12.75" x14ac:dyDescent="0.2">
      <c r="A593" s="133" t="s">
        <v>209</v>
      </c>
      <c r="B593" s="134" t="s">
        <v>248</v>
      </c>
      <c r="C593" s="45" t="s">
        <v>253</v>
      </c>
      <c r="D593" s="166" t="s">
        <v>60</v>
      </c>
      <c r="E593" s="51">
        <v>53261</v>
      </c>
      <c r="F593" s="51">
        <v>25728</v>
      </c>
      <c r="G593" s="51">
        <v>53450</v>
      </c>
      <c r="H593" s="51">
        <v>25749</v>
      </c>
      <c r="I593" s="51">
        <v>53743</v>
      </c>
      <c r="J593" s="51">
        <v>25820</v>
      </c>
      <c r="K593" s="51">
        <v>54583</v>
      </c>
      <c r="L593" s="51">
        <v>25946</v>
      </c>
      <c r="M593" s="51">
        <v>54483</v>
      </c>
      <c r="N593" s="51">
        <v>25856</v>
      </c>
      <c r="O593" s="51">
        <v>54286</v>
      </c>
      <c r="P593" s="15">
        <v>25737</v>
      </c>
      <c r="Q593" s="51">
        <v>53943</v>
      </c>
      <c r="R593" s="15">
        <v>25516</v>
      </c>
    </row>
    <row r="594" spans="1:18" s="12" customFormat="1" ht="12.75" x14ac:dyDescent="0.2">
      <c r="A594" s="133" t="s">
        <v>209</v>
      </c>
      <c r="B594" s="134" t="s">
        <v>248</v>
      </c>
      <c r="C594" s="45" t="s">
        <v>253</v>
      </c>
      <c r="D594" s="166" t="s">
        <v>61</v>
      </c>
      <c r="E594" s="51">
        <v>24941</v>
      </c>
      <c r="F594" s="51">
        <v>12371</v>
      </c>
      <c r="G594" s="51">
        <v>24837</v>
      </c>
      <c r="H594" s="51">
        <v>12278</v>
      </c>
      <c r="I594" s="51">
        <v>24737</v>
      </c>
      <c r="J594" s="51">
        <v>12173</v>
      </c>
      <c r="K594" s="51">
        <v>25124</v>
      </c>
      <c r="L594" s="51">
        <v>12221</v>
      </c>
      <c r="M594" s="51">
        <v>24842</v>
      </c>
      <c r="N594" s="51">
        <v>12050</v>
      </c>
      <c r="O594" s="51">
        <v>24467</v>
      </c>
      <c r="P594" s="15">
        <v>11824</v>
      </c>
      <c r="Q594" s="51">
        <v>24029</v>
      </c>
      <c r="R594" s="15">
        <v>11592</v>
      </c>
    </row>
    <row r="595" spans="1:18" s="12" customFormat="1" ht="12.75" x14ac:dyDescent="0.2">
      <c r="A595" s="133" t="s">
        <v>209</v>
      </c>
      <c r="B595" s="134" t="s">
        <v>248</v>
      </c>
      <c r="C595" s="45" t="s">
        <v>253</v>
      </c>
      <c r="D595" s="166" t="s">
        <v>62</v>
      </c>
      <c r="E595" s="51">
        <v>28320</v>
      </c>
      <c r="F595" s="51">
        <v>13357</v>
      </c>
      <c r="G595" s="51">
        <v>28613</v>
      </c>
      <c r="H595" s="51">
        <v>13471</v>
      </c>
      <c r="I595" s="51">
        <v>29006</v>
      </c>
      <c r="J595" s="51">
        <v>13647</v>
      </c>
      <c r="K595" s="51">
        <v>29459</v>
      </c>
      <c r="L595" s="51">
        <v>13725</v>
      </c>
      <c r="M595" s="51">
        <v>29641</v>
      </c>
      <c r="N595" s="51">
        <v>13806</v>
      </c>
      <c r="O595" s="51">
        <v>29819</v>
      </c>
      <c r="P595" s="15">
        <v>13913</v>
      </c>
      <c r="Q595" s="51">
        <v>29914</v>
      </c>
      <c r="R595" s="15">
        <v>13924</v>
      </c>
    </row>
    <row r="596" spans="1:18" s="12" customFormat="1" ht="12.75" x14ac:dyDescent="0.2">
      <c r="A596" s="133" t="s">
        <v>209</v>
      </c>
      <c r="B596" s="134" t="s">
        <v>248</v>
      </c>
      <c r="C596" s="45" t="s">
        <v>248</v>
      </c>
      <c r="D596" s="166" t="s">
        <v>60</v>
      </c>
      <c r="E596" s="51">
        <v>67355</v>
      </c>
      <c r="F596" s="51">
        <v>32965</v>
      </c>
      <c r="G596" s="51">
        <v>67994</v>
      </c>
      <c r="H596" s="51">
        <v>33239</v>
      </c>
      <c r="I596" s="51">
        <v>68748</v>
      </c>
      <c r="J596" s="51">
        <v>33443</v>
      </c>
      <c r="K596" s="51">
        <v>68424</v>
      </c>
      <c r="L596" s="51">
        <v>33217</v>
      </c>
      <c r="M596" s="51">
        <v>68946</v>
      </c>
      <c r="N596" s="51">
        <v>33373</v>
      </c>
      <c r="O596" s="51">
        <v>69330</v>
      </c>
      <c r="P596" s="15">
        <v>33446</v>
      </c>
      <c r="Q596" s="51">
        <v>69548</v>
      </c>
      <c r="R596" s="15">
        <v>33507</v>
      </c>
    </row>
    <row r="597" spans="1:18" s="12" customFormat="1" ht="12.75" x14ac:dyDescent="0.2">
      <c r="A597" s="133" t="s">
        <v>209</v>
      </c>
      <c r="B597" s="134" t="s">
        <v>248</v>
      </c>
      <c r="C597" s="45" t="s">
        <v>248</v>
      </c>
      <c r="D597" s="166" t="s">
        <v>61</v>
      </c>
      <c r="E597" s="51">
        <v>23655</v>
      </c>
      <c r="F597" s="51">
        <v>11738</v>
      </c>
      <c r="G597" s="51">
        <v>23647</v>
      </c>
      <c r="H597" s="51">
        <v>11738</v>
      </c>
      <c r="I597" s="51">
        <v>23689</v>
      </c>
      <c r="J597" s="51">
        <v>11692</v>
      </c>
      <c r="K597" s="51">
        <v>24683</v>
      </c>
      <c r="L597" s="51">
        <v>12148</v>
      </c>
      <c r="M597" s="51">
        <v>24700</v>
      </c>
      <c r="N597" s="51">
        <v>12119</v>
      </c>
      <c r="O597" s="51">
        <v>24666</v>
      </c>
      <c r="P597" s="15">
        <v>12045</v>
      </c>
      <c r="Q597" s="51">
        <v>24507</v>
      </c>
      <c r="R597" s="15">
        <v>11946</v>
      </c>
    </row>
    <row r="598" spans="1:18" s="12" customFormat="1" ht="12.75" x14ac:dyDescent="0.2">
      <c r="A598" s="133" t="s">
        <v>209</v>
      </c>
      <c r="B598" s="134" t="s">
        <v>248</v>
      </c>
      <c r="C598" s="45" t="s">
        <v>248</v>
      </c>
      <c r="D598" s="166" t="s">
        <v>62</v>
      </c>
      <c r="E598" s="51">
        <v>43700</v>
      </c>
      <c r="F598" s="51">
        <v>21227</v>
      </c>
      <c r="G598" s="51">
        <v>44347</v>
      </c>
      <c r="H598" s="51">
        <v>21501</v>
      </c>
      <c r="I598" s="51">
        <v>45059</v>
      </c>
      <c r="J598" s="51">
        <v>21751</v>
      </c>
      <c r="K598" s="51">
        <v>43741</v>
      </c>
      <c r="L598" s="51">
        <v>21069</v>
      </c>
      <c r="M598" s="51">
        <v>44246</v>
      </c>
      <c r="N598" s="51">
        <v>21254</v>
      </c>
      <c r="O598" s="51">
        <v>44664</v>
      </c>
      <c r="P598" s="15">
        <v>21401</v>
      </c>
      <c r="Q598" s="51">
        <v>45041</v>
      </c>
      <c r="R598" s="15">
        <v>21561</v>
      </c>
    </row>
    <row r="599" spans="1:18" s="12" customFormat="1" ht="12.75" x14ac:dyDescent="0.2">
      <c r="A599" s="133" t="s">
        <v>209</v>
      </c>
      <c r="B599" s="134" t="s">
        <v>248</v>
      </c>
      <c r="C599" s="45" t="s">
        <v>254</v>
      </c>
      <c r="D599" s="166" t="s">
        <v>60</v>
      </c>
      <c r="E599" s="51">
        <v>48011</v>
      </c>
      <c r="F599" s="51">
        <v>23459</v>
      </c>
      <c r="G599" s="51">
        <v>48006</v>
      </c>
      <c r="H599" s="51">
        <v>23353</v>
      </c>
      <c r="I599" s="51">
        <v>48090</v>
      </c>
      <c r="J599" s="51">
        <v>23278</v>
      </c>
      <c r="K599" s="51">
        <v>48786</v>
      </c>
      <c r="L599" s="51">
        <v>23427</v>
      </c>
      <c r="M599" s="51">
        <v>48636</v>
      </c>
      <c r="N599" s="51">
        <v>23255</v>
      </c>
      <c r="O599" s="51">
        <v>48250</v>
      </c>
      <c r="P599" s="15">
        <v>23054</v>
      </c>
      <c r="Q599" s="51">
        <v>47810</v>
      </c>
      <c r="R599" s="15">
        <v>22757</v>
      </c>
    </row>
    <row r="600" spans="1:18" s="12" customFormat="1" ht="12.75" x14ac:dyDescent="0.2">
      <c r="A600" s="133" t="s">
        <v>209</v>
      </c>
      <c r="B600" s="134" t="s">
        <v>248</v>
      </c>
      <c r="C600" s="45" t="s">
        <v>254</v>
      </c>
      <c r="D600" s="166" t="s">
        <v>61</v>
      </c>
      <c r="E600" s="51">
        <v>30924</v>
      </c>
      <c r="F600" s="51">
        <v>15467</v>
      </c>
      <c r="G600" s="51">
        <v>30739</v>
      </c>
      <c r="H600" s="51">
        <v>15296</v>
      </c>
      <c r="I600" s="51">
        <v>30550</v>
      </c>
      <c r="J600" s="51">
        <v>15121</v>
      </c>
      <c r="K600" s="51">
        <v>30893</v>
      </c>
      <c r="L600" s="51">
        <v>15154</v>
      </c>
      <c r="M600" s="51">
        <v>30588</v>
      </c>
      <c r="N600" s="51">
        <v>14937</v>
      </c>
      <c r="O600" s="51">
        <v>30147</v>
      </c>
      <c r="P600" s="15">
        <v>14711</v>
      </c>
      <c r="Q600" s="51">
        <v>29691</v>
      </c>
      <c r="R600" s="15">
        <v>14420</v>
      </c>
    </row>
    <row r="601" spans="1:18" s="12" customFormat="1" ht="12.75" x14ac:dyDescent="0.2">
      <c r="A601" s="133" t="s">
        <v>209</v>
      </c>
      <c r="B601" s="134" t="s">
        <v>248</v>
      </c>
      <c r="C601" s="45" t="s">
        <v>254</v>
      </c>
      <c r="D601" s="166" t="s">
        <v>62</v>
      </c>
      <c r="E601" s="51">
        <v>17087</v>
      </c>
      <c r="F601" s="51">
        <v>7992</v>
      </c>
      <c r="G601" s="51">
        <v>17267</v>
      </c>
      <c r="H601" s="51">
        <v>8057</v>
      </c>
      <c r="I601" s="51">
        <v>17540</v>
      </c>
      <c r="J601" s="51">
        <v>8157</v>
      </c>
      <c r="K601" s="51">
        <v>17893</v>
      </c>
      <c r="L601" s="51">
        <v>8273</v>
      </c>
      <c r="M601" s="51">
        <v>18048</v>
      </c>
      <c r="N601" s="51">
        <v>8318</v>
      </c>
      <c r="O601" s="51">
        <v>18103</v>
      </c>
      <c r="P601" s="15">
        <v>8343</v>
      </c>
      <c r="Q601" s="51">
        <v>18119</v>
      </c>
      <c r="R601" s="15">
        <v>8337</v>
      </c>
    </row>
    <row r="602" spans="1:18" s="12" customFormat="1" ht="12.75" x14ac:dyDescent="0.2">
      <c r="A602" s="133" t="s">
        <v>255</v>
      </c>
      <c r="B602" s="134"/>
      <c r="C602" s="45"/>
      <c r="D602" s="167" t="s">
        <v>60</v>
      </c>
      <c r="E602" s="42">
        <v>678151</v>
      </c>
      <c r="F602" s="42">
        <v>329447</v>
      </c>
      <c r="G602" s="42">
        <v>677617</v>
      </c>
      <c r="H602" s="42">
        <v>328044</v>
      </c>
      <c r="I602" s="42">
        <v>677867</v>
      </c>
      <c r="J602" s="42">
        <v>326445</v>
      </c>
      <c r="K602" s="42">
        <v>666937</v>
      </c>
      <c r="L602" s="42">
        <v>318987</v>
      </c>
      <c r="M602" s="42">
        <v>663371</v>
      </c>
      <c r="N602" s="42">
        <v>315898</v>
      </c>
      <c r="O602" s="42">
        <v>657955</v>
      </c>
      <c r="P602" s="36">
        <v>312364</v>
      </c>
      <c r="Q602" s="42">
        <v>650157</v>
      </c>
      <c r="R602" s="36">
        <v>307836</v>
      </c>
    </row>
    <row r="603" spans="1:18" s="12" customFormat="1" ht="12.75" x14ac:dyDescent="0.2">
      <c r="A603" s="133" t="s">
        <v>255</v>
      </c>
      <c r="B603" s="134"/>
      <c r="C603" s="45"/>
      <c r="D603" s="167" t="s">
        <v>61</v>
      </c>
      <c r="E603" s="42">
        <v>362368</v>
      </c>
      <c r="F603" s="42">
        <v>179134</v>
      </c>
      <c r="G603" s="42">
        <v>360323</v>
      </c>
      <c r="H603" s="42">
        <v>177256</v>
      </c>
      <c r="I603" s="42">
        <v>358090</v>
      </c>
      <c r="J603" s="42">
        <v>175040</v>
      </c>
      <c r="K603" s="42">
        <v>350934</v>
      </c>
      <c r="L603" s="42">
        <v>169836</v>
      </c>
      <c r="M603" s="42">
        <v>347142</v>
      </c>
      <c r="N603" s="42">
        <v>167281</v>
      </c>
      <c r="O603" s="42">
        <v>342233</v>
      </c>
      <c r="P603" s="36">
        <v>164255</v>
      </c>
      <c r="Q603" s="42">
        <v>335712</v>
      </c>
      <c r="R603" s="36">
        <v>160462</v>
      </c>
    </row>
    <row r="604" spans="1:18" s="12" customFormat="1" ht="12.75" x14ac:dyDescent="0.2">
      <c r="A604" s="133" t="s">
        <v>255</v>
      </c>
      <c r="B604" s="134"/>
      <c r="C604" s="45"/>
      <c r="D604" s="167" t="s">
        <v>62</v>
      </c>
      <c r="E604" s="42">
        <v>315783</v>
      </c>
      <c r="F604" s="42">
        <v>150313</v>
      </c>
      <c r="G604" s="42">
        <v>317294</v>
      </c>
      <c r="H604" s="42">
        <v>150788</v>
      </c>
      <c r="I604" s="42">
        <v>319777</v>
      </c>
      <c r="J604" s="42">
        <v>151405</v>
      </c>
      <c r="K604" s="42">
        <v>316003</v>
      </c>
      <c r="L604" s="42">
        <v>149151</v>
      </c>
      <c r="M604" s="42">
        <v>316229</v>
      </c>
      <c r="N604" s="42">
        <v>148617</v>
      </c>
      <c r="O604" s="42">
        <v>315722</v>
      </c>
      <c r="P604" s="36">
        <v>148109</v>
      </c>
      <c r="Q604" s="42">
        <v>314445</v>
      </c>
      <c r="R604" s="36">
        <v>147374</v>
      </c>
    </row>
    <row r="605" spans="1:18" s="12" customFormat="1" ht="12.75" x14ac:dyDescent="0.2">
      <c r="A605" s="133" t="s">
        <v>255</v>
      </c>
      <c r="B605" s="134" t="s">
        <v>256</v>
      </c>
      <c r="C605" s="45"/>
      <c r="D605" s="167" t="s">
        <v>60</v>
      </c>
      <c r="E605" s="42">
        <v>265257</v>
      </c>
      <c r="F605" s="42">
        <v>127677</v>
      </c>
      <c r="G605" s="42">
        <v>265218</v>
      </c>
      <c r="H605" s="42">
        <v>126978</v>
      </c>
      <c r="I605" s="42">
        <v>265483</v>
      </c>
      <c r="J605" s="42">
        <v>126433</v>
      </c>
      <c r="K605" s="42">
        <v>263120</v>
      </c>
      <c r="L605" s="42">
        <v>124113</v>
      </c>
      <c r="M605" s="42">
        <v>261548</v>
      </c>
      <c r="N605" s="42">
        <v>122809</v>
      </c>
      <c r="O605" s="42">
        <v>259650</v>
      </c>
      <c r="P605" s="36">
        <v>121647</v>
      </c>
      <c r="Q605" s="42">
        <v>256903</v>
      </c>
      <c r="R605" s="36">
        <v>120178</v>
      </c>
    </row>
    <row r="606" spans="1:18" s="12" customFormat="1" ht="12.75" x14ac:dyDescent="0.2">
      <c r="A606" s="133" t="s">
        <v>255</v>
      </c>
      <c r="B606" s="134" t="s">
        <v>256</v>
      </c>
      <c r="C606" s="45"/>
      <c r="D606" s="167" t="s">
        <v>61</v>
      </c>
      <c r="E606" s="42">
        <v>139421</v>
      </c>
      <c r="F606" s="42">
        <v>68689</v>
      </c>
      <c r="G606" s="42">
        <v>138610</v>
      </c>
      <c r="H606" s="42">
        <v>67829</v>
      </c>
      <c r="I606" s="42">
        <v>137874</v>
      </c>
      <c r="J606" s="42">
        <v>67034</v>
      </c>
      <c r="K606" s="42">
        <v>136358</v>
      </c>
      <c r="L606" s="42">
        <v>65533</v>
      </c>
      <c r="M606" s="42">
        <v>134860</v>
      </c>
      <c r="N606" s="42">
        <v>64529</v>
      </c>
      <c r="O606" s="42">
        <v>133305</v>
      </c>
      <c r="P606" s="36">
        <v>63600</v>
      </c>
      <c r="Q606" s="42">
        <v>131130</v>
      </c>
      <c r="R606" s="36">
        <v>62418</v>
      </c>
    </row>
    <row r="607" spans="1:18" s="12" customFormat="1" ht="12.75" x14ac:dyDescent="0.2">
      <c r="A607" s="133" t="s">
        <v>255</v>
      </c>
      <c r="B607" s="134" t="s">
        <v>256</v>
      </c>
      <c r="C607" s="45"/>
      <c r="D607" s="167" t="s">
        <v>62</v>
      </c>
      <c r="E607" s="42">
        <v>125836</v>
      </c>
      <c r="F607" s="42">
        <v>58988</v>
      </c>
      <c r="G607" s="42">
        <v>126608</v>
      </c>
      <c r="H607" s="42">
        <v>59149</v>
      </c>
      <c r="I607" s="42">
        <v>127609</v>
      </c>
      <c r="J607" s="42">
        <v>59399</v>
      </c>
      <c r="K607" s="42">
        <v>126762</v>
      </c>
      <c r="L607" s="42">
        <v>58580</v>
      </c>
      <c r="M607" s="42">
        <v>126688</v>
      </c>
      <c r="N607" s="42">
        <v>58280</v>
      </c>
      <c r="O607" s="42">
        <v>126345</v>
      </c>
      <c r="P607" s="36">
        <v>58047</v>
      </c>
      <c r="Q607" s="42">
        <v>125773</v>
      </c>
      <c r="R607" s="36">
        <v>57760</v>
      </c>
    </row>
    <row r="608" spans="1:18" s="12" customFormat="1" ht="12.75" x14ac:dyDescent="0.2">
      <c r="A608" s="133" t="s">
        <v>255</v>
      </c>
      <c r="B608" s="134" t="s">
        <v>256</v>
      </c>
      <c r="C608" s="45" t="s">
        <v>206</v>
      </c>
      <c r="D608" s="166" t="s">
        <v>60</v>
      </c>
      <c r="E608" s="51">
        <v>59632</v>
      </c>
      <c r="F608" s="51">
        <v>28613</v>
      </c>
      <c r="G608" s="51">
        <v>59726</v>
      </c>
      <c r="H608" s="51">
        <v>28555</v>
      </c>
      <c r="I608" s="51">
        <v>59942</v>
      </c>
      <c r="J608" s="51">
        <v>28507</v>
      </c>
      <c r="K608" s="51">
        <v>60065</v>
      </c>
      <c r="L608" s="51">
        <v>28239</v>
      </c>
      <c r="M608" s="51">
        <v>59742</v>
      </c>
      <c r="N608" s="51">
        <v>27987</v>
      </c>
      <c r="O608" s="51">
        <v>59299</v>
      </c>
      <c r="P608" s="15">
        <v>27741</v>
      </c>
      <c r="Q608" s="51">
        <v>58736</v>
      </c>
      <c r="R608" s="15">
        <v>27473</v>
      </c>
    </row>
    <row r="609" spans="1:18" s="12" customFormat="1" ht="12.75" x14ac:dyDescent="0.2">
      <c r="A609" s="133" t="s">
        <v>255</v>
      </c>
      <c r="B609" s="134" t="s">
        <v>256</v>
      </c>
      <c r="C609" s="45" t="s">
        <v>206</v>
      </c>
      <c r="D609" s="166" t="s">
        <v>61</v>
      </c>
      <c r="E609" s="51">
        <v>34473</v>
      </c>
      <c r="F609" s="51">
        <v>16944</v>
      </c>
      <c r="G609" s="51">
        <v>34229</v>
      </c>
      <c r="H609" s="51">
        <v>16750</v>
      </c>
      <c r="I609" s="51">
        <v>34125</v>
      </c>
      <c r="J609" s="51">
        <v>16583</v>
      </c>
      <c r="K609" s="51">
        <v>34096</v>
      </c>
      <c r="L609" s="51">
        <v>16377</v>
      </c>
      <c r="M609" s="51">
        <v>33710</v>
      </c>
      <c r="N609" s="51">
        <v>16137</v>
      </c>
      <c r="O609" s="51">
        <v>33335</v>
      </c>
      <c r="P609" s="15">
        <v>15909</v>
      </c>
      <c r="Q609" s="51">
        <v>32779</v>
      </c>
      <c r="R609" s="15">
        <v>15673</v>
      </c>
    </row>
    <row r="610" spans="1:18" s="12" customFormat="1" ht="12.75" x14ac:dyDescent="0.2">
      <c r="A610" s="133" t="s">
        <v>255</v>
      </c>
      <c r="B610" s="134" t="s">
        <v>256</v>
      </c>
      <c r="C610" s="45" t="s">
        <v>206</v>
      </c>
      <c r="D610" s="166" t="s">
        <v>62</v>
      </c>
      <c r="E610" s="51">
        <v>25159</v>
      </c>
      <c r="F610" s="51">
        <v>11669</v>
      </c>
      <c r="G610" s="51">
        <v>25497</v>
      </c>
      <c r="H610" s="51">
        <v>11805</v>
      </c>
      <c r="I610" s="51">
        <v>25817</v>
      </c>
      <c r="J610" s="51">
        <v>11924</v>
      </c>
      <c r="K610" s="51">
        <v>25969</v>
      </c>
      <c r="L610" s="51">
        <v>11862</v>
      </c>
      <c r="M610" s="51">
        <v>26032</v>
      </c>
      <c r="N610" s="51">
        <v>11850</v>
      </c>
      <c r="O610" s="51">
        <v>25964</v>
      </c>
      <c r="P610" s="15">
        <v>11832</v>
      </c>
      <c r="Q610" s="51">
        <v>25957</v>
      </c>
      <c r="R610" s="15">
        <v>11800</v>
      </c>
    </row>
    <row r="611" spans="1:18" s="12" customFormat="1" ht="12.75" x14ac:dyDescent="0.2">
      <c r="A611" s="133" t="s">
        <v>255</v>
      </c>
      <c r="B611" s="134" t="s">
        <v>256</v>
      </c>
      <c r="C611" s="45" t="s">
        <v>257</v>
      </c>
      <c r="D611" s="166" t="s">
        <v>60</v>
      </c>
      <c r="E611" s="51">
        <v>44992</v>
      </c>
      <c r="F611" s="51">
        <v>21679</v>
      </c>
      <c r="G611" s="51">
        <v>44925</v>
      </c>
      <c r="H611" s="51">
        <v>21542</v>
      </c>
      <c r="I611" s="51">
        <v>45062</v>
      </c>
      <c r="J611" s="51">
        <v>21536</v>
      </c>
      <c r="K611" s="51">
        <v>44668</v>
      </c>
      <c r="L611" s="51">
        <v>21240</v>
      </c>
      <c r="M611" s="51">
        <v>44446</v>
      </c>
      <c r="N611" s="51">
        <v>21062</v>
      </c>
      <c r="O611" s="51">
        <v>44176</v>
      </c>
      <c r="P611" s="15">
        <v>20850</v>
      </c>
      <c r="Q611" s="51">
        <v>43814</v>
      </c>
      <c r="R611" s="15">
        <v>20618</v>
      </c>
    </row>
    <row r="612" spans="1:18" s="12" customFormat="1" ht="12.75" x14ac:dyDescent="0.2">
      <c r="A612" s="133" t="s">
        <v>255</v>
      </c>
      <c r="B612" s="134" t="s">
        <v>256</v>
      </c>
      <c r="C612" s="45" t="s">
        <v>257</v>
      </c>
      <c r="D612" s="166" t="s">
        <v>61</v>
      </c>
      <c r="E612" s="51">
        <v>23358</v>
      </c>
      <c r="F612" s="51">
        <v>11431</v>
      </c>
      <c r="G612" s="51">
        <v>23224</v>
      </c>
      <c r="H612" s="51">
        <v>11297</v>
      </c>
      <c r="I612" s="51">
        <v>23168</v>
      </c>
      <c r="J612" s="51">
        <v>11221</v>
      </c>
      <c r="K612" s="51">
        <v>22984</v>
      </c>
      <c r="L612" s="51">
        <v>11048</v>
      </c>
      <c r="M612" s="51">
        <v>22751</v>
      </c>
      <c r="N612" s="51">
        <v>10886</v>
      </c>
      <c r="O612" s="51">
        <v>22518</v>
      </c>
      <c r="P612" s="15">
        <v>10735</v>
      </c>
      <c r="Q612" s="51">
        <v>22155</v>
      </c>
      <c r="R612" s="15">
        <v>10511</v>
      </c>
    </row>
    <row r="613" spans="1:18" s="12" customFormat="1" ht="12.75" x14ac:dyDescent="0.2">
      <c r="A613" s="133" t="s">
        <v>255</v>
      </c>
      <c r="B613" s="134" t="s">
        <v>256</v>
      </c>
      <c r="C613" s="45" t="s">
        <v>257</v>
      </c>
      <c r="D613" s="166" t="s">
        <v>62</v>
      </c>
      <c r="E613" s="51">
        <v>21634</v>
      </c>
      <c r="F613" s="51">
        <v>10248</v>
      </c>
      <c r="G613" s="51">
        <v>21701</v>
      </c>
      <c r="H613" s="51">
        <v>10245</v>
      </c>
      <c r="I613" s="51">
        <v>21894</v>
      </c>
      <c r="J613" s="51">
        <v>10315</v>
      </c>
      <c r="K613" s="51">
        <v>21684</v>
      </c>
      <c r="L613" s="51">
        <v>10192</v>
      </c>
      <c r="M613" s="51">
        <v>21695</v>
      </c>
      <c r="N613" s="51">
        <v>10176</v>
      </c>
      <c r="O613" s="51">
        <v>21658</v>
      </c>
      <c r="P613" s="15">
        <v>10115</v>
      </c>
      <c r="Q613" s="51">
        <v>21659</v>
      </c>
      <c r="R613" s="15">
        <v>10107</v>
      </c>
    </row>
    <row r="614" spans="1:18" s="12" customFormat="1" ht="12.75" x14ac:dyDescent="0.2">
      <c r="A614" s="133" t="s">
        <v>255</v>
      </c>
      <c r="B614" s="134" t="s">
        <v>256</v>
      </c>
      <c r="C614" s="45" t="s">
        <v>258</v>
      </c>
      <c r="D614" s="166" t="s">
        <v>60</v>
      </c>
      <c r="E614" s="51">
        <v>28499</v>
      </c>
      <c r="F614" s="51">
        <v>13522</v>
      </c>
      <c r="G614" s="51">
        <v>28593</v>
      </c>
      <c r="H614" s="51">
        <v>13516</v>
      </c>
      <c r="I614" s="51">
        <v>28657</v>
      </c>
      <c r="J614" s="51">
        <v>13492</v>
      </c>
      <c r="K614" s="51">
        <v>28254</v>
      </c>
      <c r="L614" s="51">
        <v>13241</v>
      </c>
      <c r="M614" s="51">
        <v>28071</v>
      </c>
      <c r="N614" s="51">
        <v>13123</v>
      </c>
      <c r="O614" s="51">
        <v>27932</v>
      </c>
      <c r="P614" s="15">
        <v>13053</v>
      </c>
      <c r="Q614" s="51">
        <v>27618</v>
      </c>
      <c r="R614" s="15">
        <v>12892</v>
      </c>
    </row>
    <row r="615" spans="1:18" s="12" customFormat="1" ht="12.75" x14ac:dyDescent="0.2">
      <c r="A615" s="133" t="s">
        <v>255</v>
      </c>
      <c r="B615" s="134" t="s">
        <v>256</v>
      </c>
      <c r="C615" s="45" t="s">
        <v>258</v>
      </c>
      <c r="D615" s="166" t="s">
        <v>61</v>
      </c>
      <c r="E615" s="51">
        <v>10907</v>
      </c>
      <c r="F615" s="51">
        <v>5327</v>
      </c>
      <c r="G615" s="51">
        <v>10844</v>
      </c>
      <c r="H615" s="51">
        <v>5246</v>
      </c>
      <c r="I615" s="51">
        <v>10786</v>
      </c>
      <c r="J615" s="51">
        <v>5201</v>
      </c>
      <c r="K615" s="51">
        <v>10549</v>
      </c>
      <c r="L615" s="51">
        <v>5068</v>
      </c>
      <c r="M615" s="51">
        <v>10464</v>
      </c>
      <c r="N615" s="51">
        <v>5024</v>
      </c>
      <c r="O615" s="51">
        <v>10383</v>
      </c>
      <c r="P615" s="15">
        <v>4985</v>
      </c>
      <c r="Q615" s="51">
        <v>10254</v>
      </c>
      <c r="R615" s="15">
        <v>4907</v>
      </c>
    </row>
    <row r="616" spans="1:18" s="12" customFormat="1" ht="12.75" x14ac:dyDescent="0.2">
      <c r="A616" s="133" t="s">
        <v>255</v>
      </c>
      <c r="B616" s="134" t="s">
        <v>256</v>
      </c>
      <c r="C616" s="45" t="s">
        <v>258</v>
      </c>
      <c r="D616" s="166" t="s">
        <v>62</v>
      </c>
      <c r="E616" s="51">
        <v>17592</v>
      </c>
      <c r="F616" s="51">
        <v>8195</v>
      </c>
      <c r="G616" s="51">
        <v>17749</v>
      </c>
      <c r="H616" s="51">
        <v>8270</v>
      </c>
      <c r="I616" s="51">
        <v>17871</v>
      </c>
      <c r="J616" s="51">
        <v>8291</v>
      </c>
      <c r="K616" s="51">
        <v>17705</v>
      </c>
      <c r="L616" s="51">
        <v>8173</v>
      </c>
      <c r="M616" s="51">
        <v>17607</v>
      </c>
      <c r="N616" s="51">
        <v>8099</v>
      </c>
      <c r="O616" s="51">
        <v>17549</v>
      </c>
      <c r="P616" s="15">
        <v>8068</v>
      </c>
      <c r="Q616" s="51">
        <v>17364</v>
      </c>
      <c r="R616" s="15">
        <v>7985</v>
      </c>
    </row>
    <row r="617" spans="1:18" s="12" customFormat="1" ht="12.75" x14ac:dyDescent="0.2">
      <c r="A617" s="133" t="s">
        <v>255</v>
      </c>
      <c r="B617" s="134" t="s">
        <v>256</v>
      </c>
      <c r="C617" s="45" t="s">
        <v>256</v>
      </c>
      <c r="D617" s="166" t="s">
        <v>60</v>
      </c>
      <c r="E617" s="51">
        <v>94679</v>
      </c>
      <c r="F617" s="51">
        <v>45628</v>
      </c>
      <c r="G617" s="51">
        <v>94471</v>
      </c>
      <c r="H617" s="51">
        <v>45170</v>
      </c>
      <c r="I617" s="51">
        <v>94362</v>
      </c>
      <c r="J617" s="51">
        <v>44850</v>
      </c>
      <c r="K617" s="51">
        <v>93185</v>
      </c>
      <c r="L617" s="51">
        <v>43731</v>
      </c>
      <c r="M617" s="51">
        <v>92611</v>
      </c>
      <c r="N617" s="51">
        <v>43218</v>
      </c>
      <c r="O617" s="51">
        <v>91773</v>
      </c>
      <c r="P617" s="15">
        <v>42735</v>
      </c>
      <c r="Q617" s="51">
        <v>90615</v>
      </c>
      <c r="R617" s="15">
        <v>42126</v>
      </c>
    </row>
    <row r="618" spans="1:18" s="12" customFormat="1" ht="12.75" x14ac:dyDescent="0.2">
      <c r="A618" s="133" t="s">
        <v>255</v>
      </c>
      <c r="B618" s="134" t="s">
        <v>256</v>
      </c>
      <c r="C618" s="45" t="s">
        <v>256</v>
      </c>
      <c r="D618" s="166" t="s">
        <v>61</v>
      </c>
      <c r="E618" s="51">
        <v>50799</v>
      </c>
      <c r="F618" s="51">
        <v>25126</v>
      </c>
      <c r="G618" s="51">
        <v>50423</v>
      </c>
      <c r="H618" s="51">
        <v>24704</v>
      </c>
      <c r="I618" s="51">
        <v>50054</v>
      </c>
      <c r="J618" s="51">
        <v>24334</v>
      </c>
      <c r="K618" s="51">
        <v>49211</v>
      </c>
      <c r="L618" s="51">
        <v>23546</v>
      </c>
      <c r="M618" s="51">
        <v>48658</v>
      </c>
      <c r="N618" s="51">
        <v>23149</v>
      </c>
      <c r="O618" s="51">
        <v>48008</v>
      </c>
      <c r="P618" s="15">
        <v>22771</v>
      </c>
      <c r="Q618" s="51">
        <v>47100</v>
      </c>
      <c r="R618" s="15">
        <v>22257</v>
      </c>
    </row>
    <row r="619" spans="1:18" s="12" customFormat="1" ht="12.75" x14ac:dyDescent="0.2">
      <c r="A619" s="133" t="s">
        <v>255</v>
      </c>
      <c r="B619" s="134" t="s">
        <v>256</v>
      </c>
      <c r="C619" s="45" t="s">
        <v>256</v>
      </c>
      <c r="D619" s="166" t="s">
        <v>62</v>
      </c>
      <c r="E619" s="51">
        <v>43880</v>
      </c>
      <c r="F619" s="51">
        <v>20502</v>
      </c>
      <c r="G619" s="51">
        <v>44048</v>
      </c>
      <c r="H619" s="51">
        <v>20466</v>
      </c>
      <c r="I619" s="51">
        <v>44308</v>
      </c>
      <c r="J619" s="51">
        <v>20516</v>
      </c>
      <c r="K619" s="51">
        <v>43974</v>
      </c>
      <c r="L619" s="51">
        <v>20185</v>
      </c>
      <c r="M619" s="51">
        <v>43953</v>
      </c>
      <c r="N619" s="51">
        <v>20069</v>
      </c>
      <c r="O619" s="51">
        <v>43765</v>
      </c>
      <c r="P619" s="15">
        <v>19964</v>
      </c>
      <c r="Q619" s="51">
        <v>43515</v>
      </c>
      <c r="R619" s="15">
        <v>19869</v>
      </c>
    </row>
    <row r="620" spans="1:18" s="12" customFormat="1" ht="12.75" x14ac:dyDescent="0.2">
      <c r="A620" s="133" t="s">
        <v>255</v>
      </c>
      <c r="B620" s="134" t="s">
        <v>256</v>
      </c>
      <c r="C620" s="45" t="s">
        <v>259</v>
      </c>
      <c r="D620" s="166" t="s">
        <v>60</v>
      </c>
      <c r="E620" s="51">
        <v>37455</v>
      </c>
      <c r="F620" s="51">
        <v>18235</v>
      </c>
      <c r="G620" s="51">
        <v>37503</v>
      </c>
      <c r="H620" s="51">
        <v>18195</v>
      </c>
      <c r="I620" s="51">
        <v>37460</v>
      </c>
      <c r="J620" s="51">
        <v>18048</v>
      </c>
      <c r="K620" s="51">
        <v>36948</v>
      </c>
      <c r="L620" s="51">
        <v>17662</v>
      </c>
      <c r="M620" s="51">
        <v>36678</v>
      </c>
      <c r="N620" s="51">
        <v>17419</v>
      </c>
      <c r="O620" s="51">
        <v>36470</v>
      </c>
      <c r="P620" s="15">
        <v>17268</v>
      </c>
      <c r="Q620" s="51">
        <v>36120</v>
      </c>
      <c r="R620" s="15">
        <v>17069</v>
      </c>
    </row>
    <row r="621" spans="1:18" s="12" customFormat="1" ht="12.75" x14ac:dyDescent="0.2">
      <c r="A621" s="133" t="s">
        <v>255</v>
      </c>
      <c r="B621" s="134" t="s">
        <v>256</v>
      </c>
      <c r="C621" s="45" t="s">
        <v>259</v>
      </c>
      <c r="D621" s="166" t="s">
        <v>61</v>
      </c>
      <c r="E621" s="51">
        <v>19884</v>
      </c>
      <c r="F621" s="51">
        <v>9861</v>
      </c>
      <c r="G621" s="51">
        <v>19890</v>
      </c>
      <c r="H621" s="51">
        <v>9832</v>
      </c>
      <c r="I621" s="51">
        <v>19741</v>
      </c>
      <c r="J621" s="51">
        <v>9695</v>
      </c>
      <c r="K621" s="51">
        <v>19518</v>
      </c>
      <c r="L621" s="51">
        <v>9494</v>
      </c>
      <c r="M621" s="51">
        <v>19277</v>
      </c>
      <c r="N621" s="51">
        <v>9333</v>
      </c>
      <c r="O621" s="51">
        <v>19061</v>
      </c>
      <c r="P621" s="15">
        <v>9200</v>
      </c>
      <c r="Q621" s="51">
        <v>18842</v>
      </c>
      <c r="R621" s="15">
        <v>9070</v>
      </c>
    </row>
    <row r="622" spans="1:18" s="12" customFormat="1" ht="12.75" x14ac:dyDescent="0.2">
      <c r="A622" s="133" t="s">
        <v>255</v>
      </c>
      <c r="B622" s="134" t="s">
        <v>256</v>
      </c>
      <c r="C622" s="45" t="s">
        <v>259</v>
      </c>
      <c r="D622" s="166" t="s">
        <v>62</v>
      </c>
      <c r="E622" s="51">
        <v>17571</v>
      </c>
      <c r="F622" s="51">
        <v>8374</v>
      </c>
      <c r="G622" s="51">
        <v>17613</v>
      </c>
      <c r="H622" s="51">
        <v>8363</v>
      </c>
      <c r="I622" s="51">
        <v>17719</v>
      </c>
      <c r="J622" s="51">
        <v>8353</v>
      </c>
      <c r="K622" s="51">
        <v>17430</v>
      </c>
      <c r="L622" s="51">
        <v>8168</v>
      </c>
      <c r="M622" s="51">
        <v>17401</v>
      </c>
      <c r="N622" s="51">
        <v>8086</v>
      </c>
      <c r="O622" s="51">
        <v>17409</v>
      </c>
      <c r="P622" s="15">
        <v>8068</v>
      </c>
      <c r="Q622" s="51">
        <v>17278</v>
      </c>
      <c r="R622" s="15">
        <v>7999</v>
      </c>
    </row>
    <row r="623" spans="1:18" s="12" customFormat="1" ht="12.75" x14ac:dyDescent="0.2">
      <c r="A623" s="133" t="s">
        <v>255</v>
      </c>
      <c r="B623" s="134" t="s">
        <v>143</v>
      </c>
      <c r="C623" s="38"/>
      <c r="D623" s="167" t="s">
        <v>60</v>
      </c>
      <c r="E623" s="42">
        <v>412894</v>
      </c>
      <c r="F623" s="42">
        <v>201770</v>
      </c>
      <c r="G623" s="42">
        <v>412399</v>
      </c>
      <c r="H623" s="42">
        <v>201066</v>
      </c>
      <c r="I623" s="42">
        <v>412384</v>
      </c>
      <c r="J623" s="42">
        <v>200012</v>
      </c>
      <c r="K623" s="42">
        <v>403817</v>
      </c>
      <c r="L623" s="42">
        <v>194874</v>
      </c>
      <c r="M623" s="42">
        <v>401823</v>
      </c>
      <c r="N623" s="42">
        <v>193089</v>
      </c>
      <c r="O623" s="42">
        <v>398305</v>
      </c>
      <c r="P623" s="36">
        <v>190717</v>
      </c>
      <c r="Q623" s="42">
        <v>393254</v>
      </c>
      <c r="R623" s="36">
        <v>187658</v>
      </c>
    </row>
    <row r="624" spans="1:18" s="12" customFormat="1" ht="12.75" x14ac:dyDescent="0.2">
      <c r="A624" s="133" t="s">
        <v>255</v>
      </c>
      <c r="B624" s="134" t="s">
        <v>143</v>
      </c>
      <c r="C624" s="38"/>
      <c r="D624" s="167" t="s">
        <v>61</v>
      </c>
      <c r="E624" s="42">
        <v>222947</v>
      </c>
      <c r="F624" s="42">
        <v>110445</v>
      </c>
      <c r="G624" s="42">
        <v>221713</v>
      </c>
      <c r="H624" s="42">
        <v>109427</v>
      </c>
      <c r="I624" s="42">
        <v>220216</v>
      </c>
      <c r="J624" s="42">
        <v>108006</v>
      </c>
      <c r="K624" s="42">
        <v>214576</v>
      </c>
      <c r="L624" s="42">
        <v>104303</v>
      </c>
      <c r="M624" s="42">
        <v>212282</v>
      </c>
      <c r="N624" s="42">
        <v>102752</v>
      </c>
      <c r="O624" s="42">
        <v>208928</v>
      </c>
      <c r="P624" s="36">
        <v>100655</v>
      </c>
      <c r="Q624" s="42">
        <v>204582</v>
      </c>
      <c r="R624" s="36">
        <v>98044</v>
      </c>
    </row>
    <row r="625" spans="1:18" s="12" customFormat="1" ht="12.75" x14ac:dyDescent="0.2">
      <c r="A625" s="133" t="s">
        <v>255</v>
      </c>
      <c r="B625" s="134" t="s">
        <v>143</v>
      </c>
      <c r="C625" s="38"/>
      <c r="D625" s="167" t="s">
        <v>62</v>
      </c>
      <c r="E625" s="42">
        <v>189947</v>
      </c>
      <c r="F625" s="42">
        <v>91325</v>
      </c>
      <c r="G625" s="42">
        <v>190686</v>
      </c>
      <c r="H625" s="42">
        <v>91639</v>
      </c>
      <c r="I625" s="42">
        <v>192168</v>
      </c>
      <c r="J625" s="42">
        <v>92006</v>
      </c>
      <c r="K625" s="42">
        <v>189241</v>
      </c>
      <c r="L625" s="42">
        <v>90571</v>
      </c>
      <c r="M625" s="42">
        <v>189541</v>
      </c>
      <c r="N625" s="42">
        <v>90337</v>
      </c>
      <c r="O625" s="42">
        <v>189377</v>
      </c>
      <c r="P625" s="36">
        <v>90062</v>
      </c>
      <c r="Q625" s="42">
        <v>188672</v>
      </c>
      <c r="R625" s="36">
        <v>89614</v>
      </c>
    </row>
    <row r="626" spans="1:18" s="12" customFormat="1" ht="12.75" x14ac:dyDescent="0.2">
      <c r="A626" s="133" t="s">
        <v>255</v>
      </c>
      <c r="B626" s="134" t="s">
        <v>143</v>
      </c>
      <c r="C626" s="45" t="s">
        <v>260</v>
      </c>
      <c r="D626" s="166" t="s">
        <v>60</v>
      </c>
      <c r="E626" s="51">
        <v>31887</v>
      </c>
      <c r="F626" s="51">
        <v>14959</v>
      </c>
      <c r="G626" s="51">
        <v>31812</v>
      </c>
      <c r="H626" s="51">
        <v>14853</v>
      </c>
      <c r="I626" s="51">
        <v>31829</v>
      </c>
      <c r="J626" s="51">
        <v>14800</v>
      </c>
      <c r="K626" s="51">
        <v>31170</v>
      </c>
      <c r="L626" s="51">
        <v>14451</v>
      </c>
      <c r="M626" s="51">
        <v>30926</v>
      </c>
      <c r="N626" s="51">
        <v>14249</v>
      </c>
      <c r="O626" s="51">
        <v>30604</v>
      </c>
      <c r="P626" s="15">
        <v>14091</v>
      </c>
      <c r="Q626" s="51">
        <v>30172</v>
      </c>
      <c r="R626" s="15">
        <v>13863</v>
      </c>
    </row>
    <row r="627" spans="1:18" s="12" customFormat="1" ht="12.75" x14ac:dyDescent="0.2">
      <c r="A627" s="133" t="s">
        <v>255</v>
      </c>
      <c r="B627" s="134" t="s">
        <v>143</v>
      </c>
      <c r="C627" s="45" t="s">
        <v>260</v>
      </c>
      <c r="D627" s="166" t="s">
        <v>61</v>
      </c>
      <c r="E627" s="51">
        <v>14779</v>
      </c>
      <c r="F627" s="51">
        <v>7160</v>
      </c>
      <c r="G627" s="51">
        <v>14726</v>
      </c>
      <c r="H627" s="51">
        <v>7086</v>
      </c>
      <c r="I627" s="51">
        <v>14654</v>
      </c>
      <c r="J627" s="51">
        <v>7017</v>
      </c>
      <c r="K627" s="51">
        <v>14451</v>
      </c>
      <c r="L627" s="51">
        <v>6896</v>
      </c>
      <c r="M627" s="51">
        <v>14287</v>
      </c>
      <c r="N627" s="51">
        <v>6762</v>
      </c>
      <c r="O627" s="51">
        <v>14153</v>
      </c>
      <c r="P627" s="15">
        <v>6697</v>
      </c>
      <c r="Q627" s="51">
        <v>13910</v>
      </c>
      <c r="R627" s="15">
        <v>6555</v>
      </c>
    </row>
    <row r="628" spans="1:18" s="12" customFormat="1" ht="12.75" x14ac:dyDescent="0.2">
      <c r="A628" s="133" t="s">
        <v>255</v>
      </c>
      <c r="B628" s="134" t="s">
        <v>143</v>
      </c>
      <c r="C628" s="45" t="s">
        <v>260</v>
      </c>
      <c r="D628" s="166" t="s">
        <v>62</v>
      </c>
      <c r="E628" s="51">
        <v>17108</v>
      </c>
      <c r="F628" s="51">
        <v>7799</v>
      </c>
      <c r="G628" s="51">
        <v>17086</v>
      </c>
      <c r="H628" s="51">
        <v>7767</v>
      </c>
      <c r="I628" s="51">
        <v>17175</v>
      </c>
      <c r="J628" s="51">
        <v>7783</v>
      </c>
      <c r="K628" s="51">
        <v>16719</v>
      </c>
      <c r="L628" s="51">
        <v>7555</v>
      </c>
      <c r="M628" s="51">
        <v>16639</v>
      </c>
      <c r="N628" s="51">
        <v>7487</v>
      </c>
      <c r="O628" s="51">
        <v>16451</v>
      </c>
      <c r="P628" s="15">
        <v>7394</v>
      </c>
      <c r="Q628" s="51">
        <v>16262</v>
      </c>
      <c r="R628" s="15">
        <v>7308</v>
      </c>
    </row>
    <row r="629" spans="1:18" s="12" customFormat="1" ht="12.75" x14ac:dyDescent="0.2">
      <c r="A629" s="133" t="s">
        <v>255</v>
      </c>
      <c r="B629" s="134" t="s">
        <v>143</v>
      </c>
      <c r="C629" s="45" t="s">
        <v>261</v>
      </c>
      <c r="D629" s="166" t="s">
        <v>60</v>
      </c>
      <c r="E629" s="51">
        <v>65586</v>
      </c>
      <c r="F629" s="51">
        <v>31968</v>
      </c>
      <c r="G629" s="51">
        <v>65380</v>
      </c>
      <c r="H629" s="51">
        <v>31768</v>
      </c>
      <c r="I629" s="51">
        <v>65115</v>
      </c>
      <c r="J629" s="51">
        <v>31531</v>
      </c>
      <c r="K629" s="51">
        <v>64014</v>
      </c>
      <c r="L629" s="51">
        <v>30667</v>
      </c>
      <c r="M629" s="51">
        <v>63581</v>
      </c>
      <c r="N629" s="51">
        <v>30338</v>
      </c>
      <c r="O629" s="51">
        <v>62971</v>
      </c>
      <c r="P629" s="15">
        <v>30039</v>
      </c>
      <c r="Q629" s="51">
        <v>62194</v>
      </c>
      <c r="R629" s="15">
        <v>29586</v>
      </c>
    </row>
    <row r="630" spans="1:18" s="12" customFormat="1" ht="12.75" x14ac:dyDescent="0.2">
      <c r="A630" s="133" t="s">
        <v>255</v>
      </c>
      <c r="B630" s="134" t="s">
        <v>143</v>
      </c>
      <c r="C630" s="45" t="s">
        <v>261</v>
      </c>
      <c r="D630" s="166" t="s">
        <v>61</v>
      </c>
      <c r="E630" s="51">
        <v>42549</v>
      </c>
      <c r="F630" s="51">
        <v>20841</v>
      </c>
      <c r="G630" s="51">
        <v>42307</v>
      </c>
      <c r="H630" s="51">
        <v>20606</v>
      </c>
      <c r="I630" s="51">
        <v>41975</v>
      </c>
      <c r="J630" s="51">
        <v>20357</v>
      </c>
      <c r="K630" s="51">
        <v>41627</v>
      </c>
      <c r="L630" s="51">
        <v>19849</v>
      </c>
      <c r="M630" s="51">
        <v>41182</v>
      </c>
      <c r="N630" s="51">
        <v>19546</v>
      </c>
      <c r="O630" s="51">
        <v>40618</v>
      </c>
      <c r="P630" s="15">
        <v>19304</v>
      </c>
      <c r="Q630" s="51">
        <v>40049</v>
      </c>
      <c r="R630" s="15">
        <v>18974</v>
      </c>
    </row>
    <row r="631" spans="1:18" s="12" customFormat="1" ht="12.75" x14ac:dyDescent="0.2">
      <c r="A631" s="133" t="s">
        <v>255</v>
      </c>
      <c r="B631" s="134" t="s">
        <v>143</v>
      </c>
      <c r="C631" s="45" t="s">
        <v>261</v>
      </c>
      <c r="D631" s="166" t="s">
        <v>62</v>
      </c>
      <c r="E631" s="51">
        <v>23037</v>
      </c>
      <c r="F631" s="51">
        <v>11127</v>
      </c>
      <c r="G631" s="51">
        <v>23073</v>
      </c>
      <c r="H631" s="51">
        <v>11162</v>
      </c>
      <c r="I631" s="51">
        <v>23140</v>
      </c>
      <c r="J631" s="51">
        <v>11174</v>
      </c>
      <c r="K631" s="51">
        <v>22387</v>
      </c>
      <c r="L631" s="51">
        <v>10818</v>
      </c>
      <c r="M631" s="51">
        <v>22399</v>
      </c>
      <c r="N631" s="51">
        <v>10792</v>
      </c>
      <c r="O631" s="51">
        <v>22353</v>
      </c>
      <c r="P631" s="15">
        <v>10735</v>
      </c>
      <c r="Q631" s="51">
        <v>22145</v>
      </c>
      <c r="R631" s="15">
        <v>10612</v>
      </c>
    </row>
    <row r="632" spans="1:18" s="12" customFormat="1" ht="12.75" x14ac:dyDescent="0.2">
      <c r="A632" s="133" t="s">
        <v>255</v>
      </c>
      <c r="B632" s="134" t="s">
        <v>143</v>
      </c>
      <c r="C632" s="45" t="s">
        <v>262</v>
      </c>
      <c r="D632" s="166" t="s">
        <v>60</v>
      </c>
      <c r="E632" s="51">
        <v>44178</v>
      </c>
      <c r="F632" s="51">
        <v>21682</v>
      </c>
      <c r="G632" s="51">
        <v>44191</v>
      </c>
      <c r="H632" s="51">
        <v>21664</v>
      </c>
      <c r="I632" s="51">
        <v>44406</v>
      </c>
      <c r="J632" s="51">
        <v>21615</v>
      </c>
      <c r="K632" s="51">
        <v>43807</v>
      </c>
      <c r="L632" s="51">
        <v>21214</v>
      </c>
      <c r="M632" s="51">
        <v>43600</v>
      </c>
      <c r="N632" s="51">
        <v>20947</v>
      </c>
      <c r="O632" s="51">
        <v>43299</v>
      </c>
      <c r="P632" s="15">
        <v>20726</v>
      </c>
      <c r="Q632" s="51">
        <v>42971</v>
      </c>
      <c r="R632" s="15">
        <v>20535</v>
      </c>
    </row>
    <row r="633" spans="1:18" s="12" customFormat="1" ht="12.75" x14ac:dyDescent="0.2">
      <c r="A633" s="133" t="s">
        <v>255</v>
      </c>
      <c r="B633" s="134" t="s">
        <v>143</v>
      </c>
      <c r="C633" s="45" t="s">
        <v>262</v>
      </c>
      <c r="D633" s="166" t="s">
        <v>61</v>
      </c>
      <c r="E633" s="51">
        <v>25313</v>
      </c>
      <c r="F633" s="51">
        <v>12435</v>
      </c>
      <c r="G633" s="51">
        <v>25270</v>
      </c>
      <c r="H633" s="51">
        <v>12386</v>
      </c>
      <c r="I633" s="51">
        <v>25290</v>
      </c>
      <c r="J633" s="51">
        <v>12319</v>
      </c>
      <c r="K633" s="51">
        <v>24596</v>
      </c>
      <c r="L633" s="51">
        <v>11889</v>
      </c>
      <c r="M633" s="51">
        <v>24316</v>
      </c>
      <c r="N633" s="51">
        <v>11661</v>
      </c>
      <c r="O633" s="51">
        <v>24025</v>
      </c>
      <c r="P633" s="15">
        <v>11464</v>
      </c>
      <c r="Q633" s="51">
        <v>23594</v>
      </c>
      <c r="R633" s="15">
        <v>11199</v>
      </c>
    </row>
    <row r="634" spans="1:18" s="12" customFormat="1" ht="12.75" x14ac:dyDescent="0.2">
      <c r="A634" s="133" t="s">
        <v>255</v>
      </c>
      <c r="B634" s="134" t="s">
        <v>143</v>
      </c>
      <c r="C634" s="45" t="s">
        <v>262</v>
      </c>
      <c r="D634" s="166" t="s">
        <v>62</v>
      </c>
      <c r="E634" s="51">
        <v>18865</v>
      </c>
      <c r="F634" s="51">
        <v>9247</v>
      </c>
      <c r="G634" s="51">
        <v>18921</v>
      </c>
      <c r="H634" s="51">
        <v>9278</v>
      </c>
      <c r="I634" s="51">
        <v>19116</v>
      </c>
      <c r="J634" s="51">
        <v>9296</v>
      </c>
      <c r="K634" s="51">
        <v>19211</v>
      </c>
      <c r="L634" s="51">
        <v>9325</v>
      </c>
      <c r="M634" s="51">
        <v>19284</v>
      </c>
      <c r="N634" s="51">
        <v>9286</v>
      </c>
      <c r="O634" s="51">
        <v>19274</v>
      </c>
      <c r="P634" s="15">
        <v>9262</v>
      </c>
      <c r="Q634" s="51">
        <v>19377</v>
      </c>
      <c r="R634" s="15">
        <v>9336</v>
      </c>
    </row>
    <row r="635" spans="1:18" s="12" customFormat="1" ht="12.75" x14ac:dyDescent="0.2">
      <c r="A635" s="133" t="s">
        <v>255</v>
      </c>
      <c r="B635" s="134" t="s">
        <v>143</v>
      </c>
      <c r="C635" s="45" t="s">
        <v>263</v>
      </c>
      <c r="D635" s="166" t="s">
        <v>71</v>
      </c>
      <c r="E635" s="51">
        <v>86016</v>
      </c>
      <c r="F635" s="51">
        <v>43189</v>
      </c>
      <c r="G635" s="51">
        <v>85299</v>
      </c>
      <c r="H635" s="51">
        <v>42801</v>
      </c>
      <c r="I635" s="51">
        <v>84425</v>
      </c>
      <c r="J635" s="51">
        <v>42014</v>
      </c>
      <c r="K635" s="51">
        <v>81546</v>
      </c>
      <c r="L635" s="51">
        <v>40297</v>
      </c>
      <c r="M635" s="51">
        <v>80784</v>
      </c>
      <c r="N635" s="51">
        <v>39804</v>
      </c>
      <c r="O635" s="51">
        <v>79106</v>
      </c>
      <c r="P635" s="15">
        <v>38707</v>
      </c>
      <c r="Q635" s="51">
        <v>76946</v>
      </c>
      <c r="R635" s="15">
        <v>37382</v>
      </c>
    </row>
    <row r="636" spans="1:18" s="12" customFormat="1" ht="12.75" x14ac:dyDescent="0.2">
      <c r="A636" s="133" t="s">
        <v>255</v>
      </c>
      <c r="B636" s="134" t="s">
        <v>143</v>
      </c>
      <c r="C636" s="45" t="s">
        <v>264</v>
      </c>
      <c r="D636" s="166" t="s">
        <v>60</v>
      </c>
      <c r="E636" s="51">
        <v>43686</v>
      </c>
      <c r="F636" s="51">
        <v>20994</v>
      </c>
      <c r="G636" s="51">
        <v>43672</v>
      </c>
      <c r="H636" s="51">
        <v>20922</v>
      </c>
      <c r="I636" s="51">
        <v>43834</v>
      </c>
      <c r="J636" s="51">
        <v>20899</v>
      </c>
      <c r="K636" s="51">
        <v>43304</v>
      </c>
      <c r="L636" s="51">
        <v>20617</v>
      </c>
      <c r="M636" s="51">
        <v>43044</v>
      </c>
      <c r="N636" s="51">
        <v>20401</v>
      </c>
      <c r="O636" s="51">
        <v>42840</v>
      </c>
      <c r="P636" s="15">
        <v>20238</v>
      </c>
      <c r="Q636" s="51">
        <v>42476</v>
      </c>
      <c r="R636" s="15">
        <v>20002</v>
      </c>
    </row>
    <row r="637" spans="1:18" s="12" customFormat="1" ht="12.75" x14ac:dyDescent="0.2">
      <c r="A637" s="133" t="s">
        <v>255</v>
      </c>
      <c r="B637" s="134" t="s">
        <v>143</v>
      </c>
      <c r="C637" s="45" t="s">
        <v>264</v>
      </c>
      <c r="D637" s="166" t="s">
        <v>61</v>
      </c>
      <c r="E637" s="51">
        <v>17005</v>
      </c>
      <c r="F637" s="51">
        <v>8394</v>
      </c>
      <c r="G637" s="51">
        <v>16957</v>
      </c>
      <c r="H637" s="51">
        <v>8325</v>
      </c>
      <c r="I637" s="51">
        <v>16849</v>
      </c>
      <c r="J637" s="51">
        <v>8216</v>
      </c>
      <c r="K637" s="51">
        <v>16501</v>
      </c>
      <c r="L637" s="51">
        <v>8014</v>
      </c>
      <c r="M637" s="51">
        <v>16212</v>
      </c>
      <c r="N637" s="51">
        <v>7830</v>
      </c>
      <c r="O637" s="51">
        <v>15989</v>
      </c>
      <c r="P637" s="15">
        <v>7653</v>
      </c>
      <c r="Q637" s="51">
        <v>15683</v>
      </c>
      <c r="R637" s="15">
        <v>7459</v>
      </c>
    </row>
    <row r="638" spans="1:18" s="12" customFormat="1" ht="12.75" x14ac:dyDescent="0.2">
      <c r="A638" s="133" t="s">
        <v>255</v>
      </c>
      <c r="B638" s="134" t="s">
        <v>143</v>
      </c>
      <c r="C638" s="45" t="s">
        <v>264</v>
      </c>
      <c r="D638" s="166" t="s">
        <v>62</v>
      </c>
      <c r="E638" s="51">
        <v>26681</v>
      </c>
      <c r="F638" s="51">
        <v>12600</v>
      </c>
      <c r="G638" s="51">
        <v>26715</v>
      </c>
      <c r="H638" s="51">
        <v>12597</v>
      </c>
      <c r="I638" s="51">
        <v>26985</v>
      </c>
      <c r="J638" s="51">
        <v>12683</v>
      </c>
      <c r="K638" s="51">
        <v>26803</v>
      </c>
      <c r="L638" s="51">
        <v>12603</v>
      </c>
      <c r="M638" s="51">
        <v>26832</v>
      </c>
      <c r="N638" s="51">
        <v>12571</v>
      </c>
      <c r="O638" s="51">
        <v>26851</v>
      </c>
      <c r="P638" s="15">
        <v>12585</v>
      </c>
      <c r="Q638" s="51">
        <v>26793</v>
      </c>
      <c r="R638" s="15">
        <v>12543</v>
      </c>
    </row>
    <row r="639" spans="1:18" s="12" customFormat="1" ht="12.75" x14ac:dyDescent="0.2">
      <c r="A639" s="133" t="s">
        <v>255</v>
      </c>
      <c r="B639" s="134" t="s">
        <v>143</v>
      </c>
      <c r="C639" s="45" t="s">
        <v>143</v>
      </c>
      <c r="D639" s="166" t="s">
        <v>60</v>
      </c>
      <c r="E639" s="51">
        <v>89297</v>
      </c>
      <c r="F639" s="51">
        <v>43577</v>
      </c>
      <c r="G639" s="51">
        <v>89831</v>
      </c>
      <c r="H639" s="51">
        <v>43745</v>
      </c>
      <c r="I639" s="51">
        <v>90445</v>
      </c>
      <c r="J639" s="51">
        <v>43894</v>
      </c>
      <c r="K639" s="51">
        <v>89072</v>
      </c>
      <c r="L639" s="51">
        <v>43169</v>
      </c>
      <c r="M639" s="51">
        <v>89095</v>
      </c>
      <c r="N639" s="51">
        <v>43002</v>
      </c>
      <c r="O639" s="51">
        <v>88907</v>
      </c>
      <c r="P639" s="15">
        <v>42758</v>
      </c>
      <c r="Q639" s="51">
        <v>88479</v>
      </c>
      <c r="R639" s="15">
        <v>42477</v>
      </c>
    </row>
    <row r="640" spans="1:18" s="12" customFormat="1" ht="12.75" x14ac:dyDescent="0.2">
      <c r="A640" s="133" t="s">
        <v>255</v>
      </c>
      <c r="B640" s="134" t="s">
        <v>143</v>
      </c>
      <c r="C640" s="45" t="s">
        <v>143</v>
      </c>
      <c r="D640" s="166" t="s">
        <v>61</v>
      </c>
      <c r="E640" s="51">
        <v>13347</v>
      </c>
      <c r="F640" s="51">
        <v>6631</v>
      </c>
      <c r="G640" s="51">
        <v>13349</v>
      </c>
      <c r="H640" s="51">
        <v>6582</v>
      </c>
      <c r="I640" s="51">
        <v>13305</v>
      </c>
      <c r="J640" s="51">
        <v>6533</v>
      </c>
      <c r="K640" s="51">
        <v>12902</v>
      </c>
      <c r="L640" s="51">
        <v>6309</v>
      </c>
      <c r="M640" s="51">
        <v>12766</v>
      </c>
      <c r="N640" s="51">
        <v>6225</v>
      </c>
      <c r="O640" s="51">
        <v>12574</v>
      </c>
      <c r="P640" s="15">
        <v>6078</v>
      </c>
      <c r="Q640" s="51">
        <v>12336</v>
      </c>
      <c r="R640" s="15">
        <v>5958</v>
      </c>
    </row>
    <row r="641" spans="1:18" s="12" customFormat="1" ht="12.75" x14ac:dyDescent="0.2">
      <c r="A641" s="133" t="s">
        <v>255</v>
      </c>
      <c r="B641" s="134" t="s">
        <v>143</v>
      </c>
      <c r="C641" s="45" t="s">
        <v>143</v>
      </c>
      <c r="D641" s="166" t="s">
        <v>62</v>
      </c>
      <c r="E641" s="51">
        <v>75950</v>
      </c>
      <c r="F641" s="51">
        <v>36946</v>
      </c>
      <c r="G641" s="51">
        <v>76482</v>
      </c>
      <c r="H641" s="51">
        <v>37163</v>
      </c>
      <c r="I641" s="51">
        <v>77140</v>
      </c>
      <c r="J641" s="51">
        <v>37361</v>
      </c>
      <c r="K641" s="51">
        <v>76170</v>
      </c>
      <c r="L641" s="51">
        <v>36860</v>
      </c>
      <c r="M641" s="51">
        <v>76329</v>
      </c>
      <c r="N641" s="51">
        <v>36777</v>
      </c>
      <c r="O641" s="51">
        <v>76333</v>
      </c>
      <c r="P641" s="15">
        <v>36680</v>
      </c>
      <c r="Q641" s="51">
        <v>76143</v>
      </c>
      <c r="R641" s="15">
        <v>36519</v>
      </c>
    </row>
    <row r="642" spans="1:18" s="12" customFormat="1" ht="12.75" x14ac:dyDescent="0.2">
      <c r="A642" s="133" t="s">
        <v>255</v>
      </c>
      <c r="B642" s="134" t="s">
        <v>143</v>
      </c>
      <c r="C642" s="45" t="s">
        <v>265</v>
      </c>
      <c r="D642" s="166" t="s">
        <v>60</v>
      </c>
      <c r="E642" s="51">
        <v>52244</v>
      </c>
      <c r="F642" s="51">
        <v>25401</v>
      </c>
      <c r="G642" s="51">
        <v>52214</v>
      </c>
      <c r="H642" s="51">
        <v>25313</v>
      </c>
      <c r="I642" s="51">
        <v>52330</v>
      </c>
      <c r="J642" s="51">
        <v>25259</v>
      </c>
      <c r="K642" s="51">
        <v>50904</v>
      </c>
      <c r="L642" s="51">
        <v>24459</v>
      </c>
      <c r="M642" s="51">
        <v>50793</v>
      </c>
      <c r="N642" s="51">
        <v>24348</v>
      </c>
      <c r="O642" s="51">
        <v>50578</v>
      </c>
      <c r="P642" s="15">
        <v>24158</v>
      </c>
      <c r="Q642" s="51">
        <v>50016</v>
      </c>
      <c r="R642" s="15">
        <v>23813</v>
      </c>
    </row>
    <row r="643" spans="1:18" s="12" customFormat="1" ht="12.75" x14ac:dyDescent="0.2">
      <c r="A643" s="133" t="s">
        <v>255</v>
      </c>
      <c r="B643" s="134" t="s">
        <v>143</v>
      </c>
      <c r="C643" s="45" t="s">
        <v>265</v>
      </c>
      <c r="D643" s="166" t="s">
        <v>61</v>
      </c>
      <c r="E643" s="51">
        <v>23938</v>
      </c>
      <c r="F643" s="51">
        <v>11795</v>
      </c>
      <c r="G643" s="51">
        <v>23805</v>
      </c>
      <c r="H643" s="51">
        <v>11641</v>
      </c>
      <c r="I643" s="51">
        <v>23718</v>
      </c>
      <c r="J643" s="51">
        <v>11550</v>
      </c>
      <c r="K643" s="51">
        <v>22953</v>
      </c>
      <c r="L643" s="51">
        <v>11049</v>
      </c>
      <c r="M643" s="51">
        <v>22735</v>
      </c>
      <c r="N643" s="51">
        <v>10924</v>
      </c>
      <c r="O643" s="51">
        <v>22463</v>
      </c>
      <c r="P643" s="15">
        <v>10752</v>
      </c>
      <c r="Q643" s="51">
        <v>22064</v>
      </c>
      <c r="R643" s="15">
        <v>10517</v>
      </c>
    </row>
    <row r="644" spans="1:18" s="12" customFormat="1" ht="12.75" x14ac:dyDescent="0.2">
      <c r="A644" s="133" t="s">
        <v>255</v>
      </c>
      <c r="B644" s="134" t="s">
        <v>143</v>
      </c>
      <c r="C644" s="45" t="s">
        <v>265</v>
      </c>
      <c r="D644" s="166" t="s">
        <v>62</v>
      </c>
      <c r="E644" s="51">
        <v>28306</v>
      </c>
      <c r="F644" s="51">
        <v>13606</v>
      </c>
      <c r="G644" s="51">
        <v>28409</v>
      </c>
      <c r="H644" s="51">
        <v>13672</v>
      </c>
      <c r="I644" s="51">
        <v>28612</v>
      </c>
      <c r="J644" s="51">
        <v>13709</v>
      </c>
      <c r="K644" s="51">
        <v>27951</v>
      </c>
      <c r="L644" s="51">
        <v>13410</v>
      </c>
      <c r="M644" s="51">
        <v>28058</v>
      </c>
      <c r="N644" s="51">
        <v>13424</v>
      </c>
      <c r="O644" s="51">
        <v>28115</v>
      </c>
      <c r="P644" s="15">
        <v>13406</v>
      </c>
      <c r="Q644" s="51">
        <v>27952</v>
      </c>
      <c r="R644" s="15">
        <v>13296</v>
      </c>
    </row>
    <row r="645" spans="1:18" s="12" customFormat="1" ht="12.75" x14ac:dyDescent="0.2">
      <c r="A645" s="133" t="s">
        <v>266</v>
      </c>
      <c r="B645" s="134"/>
      <c r="C645" s="38"/>
      <c r="D645" s="167" t="s">
        <v>60</v>
      </c>
      <c r="E645" s="42">
        <v>1323015</v>
      </c>
      <c r="F645" s="42">
        <v>635782</v>
      </c>
      <c r="G645" s="42">
        <v>1333169</v>
      </c>
      <c r="H645" s="42">
        <v>638444</v>
      </c>
      <c r="I645" s="42">
        <v>1341630</v>
      </c>
      <c r="J645" s="42">
        <v>640038</v>
      </c>
      <c r="K645" s="42">
        <v>1358887</v>
      </c>
      <c r="L645" s="42">
        <v>645056</v>
      </c>
      <c r="M645" s="42">
        <v>1360176</v>
      </c>
      <c r="N645" s="42">
        <v>643605</v>
      </c>
      <c r="O645" s="42">
        <v>1359605</v>
      </c>
      <c r="P645" s="36">
        <v>641804</v>
      </c>
      <c r="Q645" s="42">
        <v>1355579</v>
      </c>
      <c r="R645" s="36">
        <v>638477</v>
      </c>
    </row>
    <row r="646" spans="1:18" s="12" customFormat="1" ht="12.75" x14ac:dyDescent="0.2">
      <c r="A646" s="133" t="s">
        <v>266</v>
      </c>
      <c r="B646" s="134"/>
      <c r="C646" s="38"/>
      <c r="D646" s="167" t="s">
        <v>61</v>
      </c>
      <c r="E646" s="42">
        <v>563714</v>
      </c>
      <c r="F646" s="42">
        <v>280061</v>
      </c>
      <c r="G646" s="42">
        <v>570241</v>
      </c>
      <c r="H646" s="42">
        <v>281987</v>
      </c>
      <c r="I646" s="42">
        <v>572204</v>
      </c>
      <c r="J646" s="42">
        <v>281693</v>
      </c>
      <c r="K646" s="42">
        <v>583327</v>
      </c>
      <c r="L646" s="42">
        <v>285256</v>
      </c>
      <c r="M646" s="42">
        <v>579154</v>
      </c>
      <c r="N646" s="42">
        <v>281925</v>
      </c>
      <c r="O646" s="42">
        <v>574255</v>
      </c>
      <c r="P646" s="36">
        <v>278408</v>
      </c>
      <c r="Q646" s="42">
        <v>566462</v>
      </c>
      <c r="R646" s="36">
        <v>273491</v>
      </c>
    </row>
    <row r="647" spans="1:18" s="12" customFormat="1" ht="12.75" x14ac:dyDescent="0.2">
      <c r="A647" s="133" t="s">
        <v>266</v>
      </c>
      <c r="B647" s="134"/>
      <c r="C647" s="38"/>
      <c r="D647" s="167" t="s">
        <v>62</v>
      </c>
      <c r="E647" s="42">
        <v>759301</v>
      </c>
      <c r="F647" s="42">
        <v>355721</v>
      </c>
      <c r="G647" s="42">
        <v>762928</v>
      </c>
      <c r="H647" s="42">
        <v>356457</v>
      </c>
      <c r="I647" s="42">
        <v>769426</v>
      </c>
      <c r="J647" s="42">
        <v>358345</v>
      </c>
      <c r="K647" s="42">
        <v>775560</v>
      </c>
      <c r="L647" s="42">
        <v>359800</v>
      </c>
      <c r="M647" s="42">
        <v>781022</v>
      </c>
      <c r="N647" s="42">
        <v>361680</v>
      </c>
      <c r="O647" s="42">
        <v>785350</v>
      </c>
      <c r="P647" s="36">
        <v>363396</v>
      </c>
      <c r="Q647" s="42">
        <v>789117</v>
      </c>
      <c r="R647" s="36">
        <v>364986</v>
      </c>
    </row>
    <row r="648" spans="1:18" s="12" customFormat="1" ht="12.75" x14ac:dyDescent="0.2">
      <c r="A648" s="133" t="s">
        <v>266</v>
      </c>
      <c r="B648" s="134" t="s">
        <v>153</v>
      </c>
      <c r="C648" s="38"/>
      <c r="D648" s="167" t="s">
        <v>60</v>
      </c>
      <c r="E648" s="42">
        <v>303050</v>
      </c>
      <c r="F648" s="42">
        <v>145211</v>
      </c>
      <c r="G648" s="42">
        <v>305296</v>
      </c>
      <c r="H648" s="42">
        <v>145643</v>
      </c>
      <c r="I648" s="42">
        <v>306990</v>
      </c>
      <c r="J648" s="42">
        <v>145717</v>
      </c>
      <c r="K648" s="42">
        <v>310621</v>
      </c>
      <c r="L648" s="42">
        <v>146847</v>
      </c>
      <c r="M648" s="42">
        <v>310519</v>
      </c>
      <c r="N648" s="42">
        <v>146263</v>
      </c>
      <c r="O648" s="42">
        <v>309867</v>
      </c>
      <c r="P648" s="36">
        <v>145540</v>
      </c>
      <c r="Q648" s="42">
        <v>308246</v>
      </c>
      <c r="R648" s="36">
        <v>144518</v>
      </c>
    </row>
    <row r="649" spans="1:18" s="12" customFormat="1" ht="12.75" x14ac:dyDescent="0.2">
      <c r="A649" s="133" t="s">
        <v>266</v>
      </c>
      <c r="B649" s="134" t="s">
        <v>153</v>
      </c>
      <c r="C649" s="38"/>
      <c r="D649" s="167" t="s">
        <v>61</v>
      </c>
      <c r="E649" s="42">
        <v>109072</v>
      </c>
      <c r="F649" s="42">
        <v>54020</v>
      </c>
      <c r="G649" s="42">
        <v>109075</v>
      </c>
      <c r="H649" s="42">
        <v>53777</v>
      </c>
      <c r="I649" s="42">
        <v>108743</v>
      </c>
      <c r="J649" s="42">
        <v>53285</v>
      </c>
      <c r="K649" s="42">
        <v>110115</v>
      </c>
      <c r="L649" s="42">
        <v>53597</v>
      </c>
      <c r="M649" s="42">
        <v>108971</v>
      </c>
      <c r="N649" s="42">
        <v>52780</v>
      </c>
      <c r="O649" s="42">
        <v>107745</v>
      </c>
      <c r="P649" s="36">
        <v>51902</v>
      </c>
      <c r="Q649" s="42">
        <v>105709</v>
      </c>
      <c r="R649" s="36">
        <v>50701</v>
      </c>
    </row>
    <row r="650" spans="1:18" s="12" customFormat="1" ht="12.75" x14ac:dyDescent="0.2">
      <c r="A650" s="133" t="s">
        <v>266</v>
      </c>
      <c r="B650" s="134" t="s">
        <v>153</v>
      </c>
      <c r="C650" s="38"/>
      <c r="D650" s="167" t="s">
        <v>62</v>
      </c>
      <c r="E650" s="42">
        <v>193978</v>
      </c>
      <c r="F650" s="42">
        <v>91191</v>
      </c>
      <c r="G650" s="42">
        <v>196221</v>
      </c>
      <c r="H650" s="42">
        <v>91866</v>
      </c>
      <c r="I650" s="42">
        <v>198247</v>
      </c>
      <c r="J650" s="42">
        <v>92432</v>
      </c>
      <c r="K650" s="42">
        <v>200506</v>
      </c>
      <c r="L650" s="42">
        <v>93250</v>
      </c>
      <c r="M650" s="42">
        <v>201548</v>
      </c>
      <c r="N650" s="42">
        <v>93483</v>
      </c>
      <c r="O650" s="42">
        <v>202122</v>
      </c>
      <c r="P650" s="36">
        <v>93638</v>
      </c>
      <c r="Q650" s="42">
        <v>202537</v>
      </c>
      <c r="R650" s="36">
        <v>93817</v>
      </c>
    </row>
    <row r="651" spans="1:18" s="12" customFormat="1" ht="12.75" x14ac:dyDescent="0.2">
      <c r="A651" s="133" t="s">
        <v>266</v>
      </c>
      <c r="B651" s="134" t="s">
        <v>153</v>
      </c>
      <c r="C651" s="45" t="s">
        <v>267</v>
      </c>
      <c r="D651" s="166" t="s">
        <v>60</v>
      </c>
      <c r="E651" s="51">
        <v>14329</v>
      </c>
      <c r="F651" s="51">
        <v>6815</v>
      </c>
      <c r="G651" s="51">
        <v>14377</v>
      </c>
      <c r="H651" s="51">
        <v>6813</v>
      </c>
      <c r="I651" s="51">
        <v>14455</v>
      </c>
      <c r="J651" s="51">
        <v>6822</v>
      </c>
      <c r="K651" s="51">
        <v>14804</v>
      </c>
      <c r="L651" s="51">
        <v>6985</v>
      </c>
      <c r="M651" s="51">
        <v>14741</v>
      </c>
      <c r="N651" s="51">
        <v>6924</v>
      </c>
      <c r="O651" s="51">
        <v>14666</v>
      </c>
      <c r="P651" s="15">
        <v>6864</v>
      </c>
      <c r="Q651" s="51">
        <v>14665</v>
      </c>
      <c r="R651" s="15">
        <v>6855</v>
      </c>
    </row>
    <row r="652" spans="1:18" s="12" customFormat="1" ht="12.75" x14ac:dyDescent="0.2">
      <c r="A652" s="133" t="s">
        <v>266</v>
      </c>
      <c r="B652" s="134" t="s">
        <v>153</v>
      </c>
      <c r="C652" s="45" t="s">
        <v>267</v>
      </c>
      <c r="D652" s="166" t="s">
        <v>61</v>
      </c>
      <c r="E652" s="51">
        <v>6488</v>
      </c>
      <c r="F652" s="51">
        <v>3236</v>
      </c>
      <c r="G652" s="51">
        <v>6484</v>
      </c>
      <c r="H652" s="51">
        <v>3204</v>
      </c>
      <c r="I652" s="51">
        <v>6442</v>
      </c>
      <c r="J652" s="51">
        <v>3175</v>
      </c>
      <c r="K652" s="51">
        <v>6615</v>
      </c>
      <c r="L652" s="51">
        <v>3231</v>
      </c>
      <c r="M652" s="51">
        <v>6534</v>
      </c>
      <c r="N652" s="51">
        <v>3179</v>
      </c>
      <c r="O652" s="51">
        <v>6452</v>
      </c>
      <c r="P652" s="15">
        <v>3117</v>
      </c>
      <c r="Q652" s="51">
        <v>6339</v>
      </c>
      <c r="R652" s="15">
        <v>3037</v>
      </c>
    </row>
    <row r="653" spans="1:18" s="12" customFormat="1" ht="12.75" x14ac:dyDescent="0.2">
      <c r="A653" s="133" t="s">
        <v>266</v>
      </c>
      <c r="B653" s="134" t="s">
        <v>153</v>
      </c>
      <c r="C653" s="45" t="s">
        <v>267</v>
      </c>
      <c r="D653" s="166" t="s">
        <v>62</v>
      </c>
      <c r="E653" s="51">
        <v>7841</v>
      </c>
      <c r="F653" s="51">
        <v>3579</v>
      </c>
      <c r="G653" s="51">
        <v>7893</v>
      </c>
      <c r="H653" s="51">
        <v>3609</v>
      </c>
      <c r="I653" s="51">
        <v>8013</v>
      </c>
      <c r="J653" s="51">
        <v>3647</v>
      </c>
      <c r="K653" s="51">
        <v>8189</v>
      </c>
      <c r="L653" s="51">
        <v>3754</v>
      </c>
      <c r="M653" s="51">
        <v>8207</v>
      </c>
      <c r="N653" s="51">
        <v>3745</v>
      </c>
      <c r="O653" s="51">
        <v>8214</v>
      </c>
      <c r="P653" s="15">
        <v>3747</v>
      </c>
      <c r="Q653" s="51">
        <v>8326</v>
      </c>
      <c r="R653" s="15">
        <v>3818</v>
      </c>
    </row>
    <row r="654" spans="1:18" s="12" customFormat="1" ht="12.75" x14ac:dyDescent="0.2">
      <c r="A654" s="133" t="s">
        <v>266</v>
      </c>
      <c r="B654" s="134" t="s">
        <v>153</v>
      </c>
      <c r="C654" s="45" t="s">
        <v>268</v>
      </c>
      <c r="D654" s="166" t="s">
        <v>60</v>
      </c>
      <c r="E654" s="51">
        <v>39596</v>
      </c>
      <c r="F654" s="51">
        <v>18684</v>
      </c>
      <c r="G654" s="51">
        <v>39991</v>
      </c>
      <c r="H654" s="51">
        <v>18838</v>
      </c>
      <c r="I654" s="51">
        <v>40274</v>
      </c>
      <c r="J654" s="51">
        <v>18873</v>
      </c>
      <c r="K654" s="51">
        <v>41388</v>
      </c>
      <c r="L654" s="51">
        <v>19340</v>
      </c>
      <c r="M654" s="51">
        <v>41527</v>
      </c>
      <c r="N654" s="51">
        <v>19380</v>
      </c>
      <c r="O654" s="51">
        <v>41611</v>
      </c>
      <c r="P654" s="15">
        <v>19392</v>
      </c>
      <c r="Q654" s="51">
        <v>41564</v>
      </c>
      <c r="R654" s="15">
        <v>19360</v>
      </c>
    </row>
    <row r="655" spans="1:18" s="12" customFormat="1" ht="12.75" x14ac:dyDescent="0.2">
      <c r="A655" s="133" t="s">
        <v>266</v>
      </c>
      <c r="B655" s="134" t="s">
        <v>153</v>
      </c>
      <c r="C655" s="45" t="s">
        <v>268</v>
      </c>
      <c r="D655" s="166" t="s">
        <v>61</v>
      </c>
      <c r="E655" s="51">
        <v>4952</v>
      </c>
      <c r="F655" s="51">
        <v>2443</v>
      </c>
      <c r="G655" s="51">
        <v>4951</v>
      </c>
      <c r="H655" s="51">
        <v>2428</v>
      </c>
      <c r="I655" s="51">
        <v>4938</v>
      </c>
      <c r="J655" s="51">
        <v>2404</v>
      </c>
      <c r="K655" s="51">
        <v>5031</v>
      </c>
      <c r="L655" s="51">
        <v>2419</v>
      </c>
      <c r="M655" s="51">
        <v>4954</v>
      </c>
      <c r="N655" s="51">
        <v>2356</v>
      </c>
      <c r="O655" s="51">
        <v>4897</v>
      </c>
      <c r="P655" s="15">
        <v>2323</v>
      </c>
      <c r="Q655" s="51">
        <v>4790</v>
      </c>
      <c r="R655" s="15">
        <v>2264</v>
      </c>
    </row>
    <row r="656" spans="1:18" s="12" customFormat="1" ht="12.75" x14ac:dyDescent="0.2">
      <c r="A656" s="133" t="s">
        <v>266</v>
      </c>
      <c r="B656" s="134" t="s">
        <v>153</v>
      </c>
      <c r="C656" s="45" t="s">
        <v>268</v>
      </c>
      <c r="D656" s="166" t="s">
        <v>62</v>
      </c>
      <c r="E656" s="51">
        <v>34644</v>
      </c>
      <c r="F656" s="51">
        <v>16241</v>
      </c>
      <c r="G656" s="51">
        <v>35040</v>
      </c>
      <c r="H656" s="51">
        <v>16410</v>
      </c>
      <c r="I656" s="51">
        <v>35336</v>
      </c>
      <c r="J656" s="51">
        <v>16469</v>
      </c>
      <c r="K656" s="51">
        <v>36357</v>
      </c>
      <c r="L656" s="51">
        <v>16921</v>
      </c>
      <c r="M656" s="51">
        <v>36573</v>
      </c>
      <c r="N656" s="51">
        <v>17024</v>
      </c>
      <c r="O656" s="51">
        <v>36714</v>
      </c>
      <c r="P656" s="15">
        <v>17069</v>
      </c>
      <c r="Q656" s="51">
        <v>36774</v>
      </c>
      <c r="R656" s="15">
        <v>17096</v>
      </c>
    </row>
    <row r="657" spans="1:18" s="12" customFormat="1" ht="12.75" x14ac:dyDescent="0.2">
      <c r="A657" s="133" t="s">
        <v>266</v>
      </c>
      <c r="B657" s="134" t="s">
        <v>153</v>
      </c>
      <c r="C657" s="45" t="s">
        <v>269</v>
      </c>
      <c r="D657" s="166" t="s">
        <v>60</v>
      </c>
      <c r="E657" s="51">
        <v>71617</v>
      </c>
      <c r="F657" s="51">
        <v>34133</v>
      </c>
      <c r="G657" s="51">
        <v>72235</v>
      </c>
      <c r="H657" s="51">
        <v>34259</v>
      </c>
      <c r="I657" s="51">
        <v>72770</v>
      </c>
      <c r="J657" s="51">
        <v>34352</v>
      </c>
      <c r="K657" s="51">
        <v>73854</v>
      </c>
      <c r="L657" s="51">
        <v>34726</v>
      </c>
      <c r="M657" s="51">
        <v>73957</v>
      </c>
      <c r="N657" s="51">
        <v>34678</v>
      </c>
      <c r="O657" s="51">
        <v>73881</v>
      </c>
      <c r="P657" s="15">
        <v>34560</v>
      </c>
      <c r="Q657" s="51">
        <v>73649</v>
      </c>
      <c r="R657" s="15">
        <v>34403</v>
      </c>
    </row>
    <row r="658" spans="1:18" s="12" customFormat="1" ht="12.75" x14ac:dyDescent="0.2">
      <c r="A658" s="133" t="s">
        <v>266</v>
      </c>
      <c r="B658" s="134" t="s">
        <v>153</v>
      </c>
      <c r="C658" s="45" t="s">
        <v>269</v>
      </c>
      <c r="D658" s="166" t="s">
        <v>61</v>
      </c>
      <c r="E658" s="51">
        <v>24349</v>
      </c>
      <c r="F658" s="51">
        <v>11958</v>
      </c>
      <c r="G658" s="51">
        <v>24337</v>
      </c>
      <c r="H658" s="51">
        <v>11925</v>
      </c>
      <c r="I658" s="51">
        <v>24206</v>
      </c>
      <c r="J658" s="51">
        <v>11764</v>
      </c>
      <c r="K658" s="51">
        <v>25262</v>
      </c>
      <c r="L658" s="51">
        <v>12203</v>
      </c>
      <c r="M658" s="51">
        <v>25008</v>
      </c>
      <c r="N658" s="51">
        <v>12035</v>
      </c>
      <c r="O658" s="51">
        <v>24704</v>
      </c>
      <c r="P658" s="15">
        <v>11823</v>
      </c>
      <c r="Q658" s="51">
        <v>24332</v>
      </c>
      <c r="R658" s="15">
        <v>11591</v>
      </c>
    </row>
    <row r="659" spans="1:18" s="12" customFormat="1" ht="12.75" x14ac:dyDescent="0.2">
      <c r="A659" s="133" t="s">
        <v>266</v>
      </c>
      <c r="B659" s="134" t="s">
        <v>153</v>
      </c>
      <c r="C659" s="45" t="s">
        <v>269</v>
      </c>
      <c r="D659" s="166" t="s">
        <v>62</v>
      </c>
      <c r="E659" s="51">
        <v>47268</v>
      </c>
      <c r="F659" s="51">
        <v>22175</v>
      </c>
      <c r="G659" s="51">
        <v>47898</v>
      </c>
      <c r="H659" s="51">
        <v>22334</v>
      </c>
      <c r="I659" s="51">
        <v>48564</v>
      </c>
      <c r="J659" s="51">
        <v>22588</v>
      </c>
      <c r="K659" s="51">
        <v>48592</v>
      </c>
      <c r="L659" s="51">
        <v>22523</v>
      </c>
      <c r="M659" s="51">
        <v>48949</v>
      </c>
      <c r="N659" s="51">
        <v>22643</v>
      </c>
      <c r="O659" s="51">
        <v>49177</v>
      </c>
      <c r="P659" s="15">
        <v>22737</v>
      </c>
      <c r="Q659" s="51">
        <v>49317</v>
      </c>
      <c r="R659" s="15">
        <v>22812</v>
      </c>
    </row>
    <row r="660" spans="1:18" s="12" customFormat="1" ht="12.75" x14ac:dyDescent="0.2">
      <c r="A660" s="133" t="s">
        <v>266</v>
      </c>
      <c r="B660" s="134" t="s">
        <v>153</v>
      </c>
      <c r="C660" s="45" t="s">
        <v>153</v>
      </c>
      <c r="D660" s="166" t="s">
        <v>60</v>
      </c>
      <c r="E660" s="51">
        <v>68059</v>
      </c>
      <c r="F660" s="51">
        <v>32505</v>
      </c>
      <c r="G660" s="51">
        <v>68819</v>
      </c>
      <c r="H660" s="51">
        <v>32664</v>
      </c>
      <c r="I660" s="51">
        <v>69362</v>
      </c>
      <c r="J660" s="51">
        <v>32743</v>
      </c>
      <c r="K660" s="51">
        <v>69978</v>
      </c>
      <c r="L660" s="51">
        <v>32917</v>
      </c>
      <c r="M660" s="51">
        <v>70237</v>
      </c>
      <c r="N660" s="51">
        <v>32888</v>
      </c>
      <c r="O660" s="51">
        <v>70223</v>
      </c>
      <c r="P660" s="15">
        <v>32808</v>
      </c>
      <c r="Q660" s="51">
        <v>70068</v>
      </c>
      <c r="R660" s="15">
        <v>32643</v>
      </c>
    </row>
    <row r="661" spans="1:18" s="12" customFormat="1" ht="12.75" x14ac:dyDescent="0.2">
      <c r="A661" s="133" t="s">
        <v>266</v>
      </c>
      <c r="B661" s="134" t="s">
        <v>153</v>
      </c>
      <c r="C661" s="45" t="s">
        <v>153</v>
      </c>
      <c r="D661" s="166" t="s">
        <v>61</v>
      </c>
      <c r="E661" s="51">
        <v>8483</v>
      </c>
      <c r="F661" s="51">
        <v>4180</v>
      </c>
      <c r="G661" s="51">
        <v>8523</v>
      </c>
      <c r="H661" s="51">
        <v>4178</v>
      </c>
      <c r="I661" s="51">
        <v>8546</v>
      </c>
      <c r="J661" s="51">
        <v>4138</v>
      </c>
      <c r="K661" s="51">
        <v>8784</v>
      </c>
      <c r="L661" s="51">
        <v>4206</v>
      </c>
      <c r="M661" s="51">
        <v>8758</v>
      </c>
      <c r="N661" s="51">
        <v>4188</v>
      </c>
      <c r="O661" s="51">
        <v>8750</v>
      </c>
      <c r="P661" s="15">
        <v>4171</v>
      </c>
      <c r="Q661" s="51">
        <v>8561</v>
      </c>
      <c r="R661" s="15">
        <v>4056</v>
      </c>
    </row>
    <row r="662" spans="1:18" s="12" customFormat="1" ht="12.75" x14ac:dyDescent="0.2">
      <c r="A662" s="133" t="s">
        <v>266</v>
      </c>
      <c r="B662" s="134" t="s">
        <v>153</v>
      </c>
      <c r="C662" s="45" t="s">
        <v>153</v>
      </c>
      <c r="D662" s="166" t="s">
        <v>62</v>
      </c>
      <c r="E662" s="51">
        <v>59576</v>
      </c>
      <c r="F662" s="51">
        <v>28325</v>
      </c>
      <c r="G662" s="51">
        <v>60296</v>
      </c>
      <c r="H662" s="51">
        <v>28486</v>
      </c>
      <c r="I662" s="51">
        <v>60816</v>
      </c>
      <c r="J662" s="51">
        <v>28605</v>
      </c>
      <c r="K662" s="51">
        <v>61194</v>
      </c>
      <c r="L662" s="51">
        <v>28711</v>
      </c>
      <c r="M662" s="51">
        <v>61479</v>
      </c>
      <c r="N662" s="51">
        <v>28700</v>
      </c>
      <c r="O662" s="51">
        <v>61473</v>
      </c>
      <c r="P662" s="15">
        <v>28637</v>
      </c>
      <c r="Q662" s="51">
        <v>61507</v>
      </c>
      <c r="R662" s="15">
        <v>28587</v>
      </c>
    </row>
    <row r="663" spans="1:18" s="12" customFormat="1" ht="12.75" x14ac:dyDescent="0.2">
      <c r="A663" s="133" t="s">
        <v>266</v>
      </c>
      <c r="B663" s="134" t="s">
        <v>153</v>
      </c>
      <c r="C663" s="45" t="s">
        <v>270</v>
      </c>
      <c r="D663" s="166" t="s">
        <v>60</v>
      </c>
      <c r="E663" s="51">
        <v>16985</v>
      </c>
      <c r="F663" s="51">
        <v>8064</v>
      </c>
      <c r="G663" s="51">
        <v>17074</v>
      </c>
      <c r="H663" s="51">
        <v>8080</v>
      </c>
      <c r="I663" s="51">
        <v>17212</v>
      </c>
      <c r="J663" s="51">
        <v>8127</v>
      </c>
      <c r="K663" s="51">
        <v>17410</v>
      </c>
      <c r="L663" s="51">
        <v>8211</v>
      </c>
      <c r="M663" s="51">
        <v>17402</v>
      </c>
      <c r="N663" s="51">
        <v>8178</v>
      </c>
      <c r="O663" s="51">
        <v>17307</v>
      </c>
      <c r="P663" s="15">
        <v>8117</v>
      </c>
      <c r="Q663" s="51">
        <v>17161</v>
      </c>
      <c r="R663" s="15">
        <v>8018</v>
      </c>
    </row>
    <row r="664" spans="1:18" s="12" customFormat="1" ht="12.75" x14ac:dyDescent="0.2">
      <c r="A664" s="133" t="s">
        <v>266</v>
      </c>
      <c r="B664" s="134" t="s">
        <v>153</v>
      </c>
      <c r="C664" s="45" t="s">
        <v>270</v>
      </c>
      <c r="D664" s="166" t="s">
        <v>61</v>
      </c>
      <c r="E664" s="51">
        <v>3774</v>
      </c>
      <c r="F664" s="51">
        <v>1885</v>
      </c>
      <c r="G664" s="51">
        <v>3735</v>
      </c>
      <c r="H664" s="51">
        <v>1860</v>
      </c>
      <c r="I664" s="51">
        <v>3703</v>
      </c>
      <c r="J664" s="51">
        <v>1854</v>
      </c>
      <c r="K664" s="51">
        <v>3802</v>
      </c>
      <c r="L664" s="51">
        <v>1889</v>
      </c>
      <c r="M664" s="51">
        <v>3763</v>
      </c>
      <c r="N664" s="51">
        <v>1854</v>
      </c>
      <c r="O664" s="51">
        <v>3628</v>
      </c>
      <c r="P664" s="15">
        <v>1771</v>
      </c>
      <c r="Q664" s="51">
        <v>3480</v>
      </c>
      <c r="R664" s="15">
        <v>1689</v>
      </c>
    </row>
    <row r="665" spans="1:18" s="12" customFormat="1" ht="12.75" x14ac:dyDescent="0.2">
      <c r="A665" s="133" t="s">
        <v>266</v>
      </c>
      <c r="B665" s="134" t="s">
        <v>153</v>
      </c>
      <c r="C665" s="45" t="s">
        <v>270</v>
      </c>
      <c r="D665" s="166" t="s">
        <v>62</v>
      </c>
      <c r="E665" s="51">
        <v>13211</v>
      </c>
      <c r="F665" s="51">
        <v>6179</v>
      </c>
      <c r="G665" s="51">
        <v>13339</v>
      </c>
      <c r="H665" s="51">
        <v>6220</v>
      </c>
      <c r="I665" s="51">
        <v>13509</v>
      </c>
      <c r="J665" s="51">
        <v>6273</v>
      </c>
      <c r="K665" s="51">
        <v>13608</v>
      </c>
      <c r="L665" s="51">
        <v>6322</v>
      </c>
      <c r="M665" s="51">
        <v>13639</v>
      </c>
      <c r="N665" s="51">
        <v>6324</v>
      </c>
      <c r="O665" s="51">
        <v>13679</v>
      </c>
      <c r="P665" s="15">
        <v>6346</v>
      </c>
      <c r="Q665" s="51">
        <v>13681</v>
      </c>
      <c r="R665" s="15">
        <v>6329</v>
      </c>
    </row>
    <row r="666" spans="1:18" s="12" customFormat="1" ht="12.75" x14ac:dyDescent="0.2">
      <c r="A666" s="133" t="s">
        <v>266</v>
      </c>
      <c r="B666" s="134" t="s">
        <v>153</v>
      </c>
      <c r="C666" s="45" t="s">
        <v>271</v>
      </c>
      <c r="D666" s="166" t="s">
        <v>71</v>
      </c>
      <c r="E666" s="51">
        <v>31419</v>
      </c>
      <c r="F666" s="51">
        <v>15616</v>
      </c>
      <c r="G666" s="51">
        <v>31397</v>
      </c>
      <c r="H666" s="51">
        <v>15547</v>
      </c>
      <c r="I666" s="51">
        <v>31308</v>
      </c>
      <c r="J666" s="51">
        <v>15433</v>
      </c>
      <c r="K666" s="51">
        <v>30934</v>
      </c>
      <c r="L666" s="51">
        <v>15205</v>
      </c>
      <c r="M666" s="51">
        <v>30578</v>
      </c>
      <c r="N666" s="51">
        <v>14937</v>
      </c>
      <c r="O666" s="51">
        <v>30198</v>
      </c>
      <c r="P666" s="15">
        <v>14694</v>
      </c>
      <c r="Q666" s="51">
        <v>29686</v>
      </c>
      <c r="R666" s="15">
        <v>14395</v>
      </c>
    </row>
    <row r="667" spans="1:18" s="12" customFormat="1" ht="12.75" x14ac:dyDescent="0.2">
      <c r="A667" s="133" t="s">
        <v>266</v>
      </c>
      <c r="B667" s="134" t="s">
        <v>153</v>
      </c>
      <c r="C667" s="45" t="s">
        <v>272</v>
      </c>
      <c r="D667" s="166" t="s">
        <v>60</v>
      </c>
      <c r="E667" s="51">
        <v>61045</v>
      </c>
      <c r="F667" s="51">
        <v>29394</v>
      </c>
      <c r="G667" s="51">
        <v>61403</v>
      </c>
      <c r="H667" s="51">
        <v>29442</v>
      </c>
      <c r="I667" s="51">
        <v>61609</v>
      </c>
      <c r="J667" s="51">
        <v>29367</v>
      </c>
      <c r="K667" s="51">
        <v>62253</v>
      </c>
      <c r="L667" s="51">
        <v>29463</v>
      </c>
      <c r="M667" s="51">
        <v>62077</v>
      </c>
      <c r="N667" s="51">
        <v>29278</v>
      </c>
      <c r="O667" s="51">
        <v>61981</v>
      </c>
      <c r="P667" s="15">
        <v>29105</v>
      </c>
      <c r="Q667" s="51">
        <v>61453</v>
      </c>
      <c r="R667" s="15">
        <v>28844</v>
      </c>
    </row>
    <row r="668" spans="1:18" s="12" customFormat="1" ht="12.75" x14ac:dyDescent="0.2">
      <c r="A668" s="133" t="s">
        <v>266</v>
      </c>
      <c r="B668" s="134" t="s">
        <v>153</v>
      </c>
      <c r="C668" s="45" t="s">
        <v>272</v>
      </c>
      <c r="D668" s="166" t="s">
        <v>61</v>
      </c>
      <c r="E668" s="51">
        <v>29607</v>
      </c>
      <c r="F668" s="51">
        <v>14702</v>
      </c>
      <c r="G668" s="51">
        <v>29648</v>
      </c>
      <c r="H668" s="51">
        <v>14635</v>
      </c>
      <c r="I668" s="51">
        <v>29600</v>
      </c>
      <c r="J668" s="51">
        <v>14517</v>
      </c>
      <c r="K668" s="51">
        <v>29687</v>
      </c>
      <c r="L668" s="51">
        <v>14444</v>
      </c>
      <c r="M668" s="51">
        <v>29376</v>
      </c>
      <c r="N668" s="51">
        <v>14231</v>
      </c>
      <c r="O668" s="51">
        <v>29116</v>
      </c>
      <c r="P668" s="15">
        <v>14003</v>
      </c>
      <c r="Q668" s="51">
        <v>28521</v>
      </c>
      <c r="R668" s="15">
        <v>13669</v>
      </c>
    </row>
    <row r="669" spans="1:18" s="12" customFormat="1" ht="12.75" x14ac:dyDescent="0.2">
      <c r="A669" s="133" t="s">
        <v>266</v>
      </c>
      <c r="B669" s="134" t="s">
        <v>153</v>
      </c>
      <c r="C669" s="45" t="s">
        <v>272</v>
      </c>
      <c r="D669" s="166" t="s">
        <v>62</v>
      </c>
      <c r="E669" s="51">
        <v>31438</v>
      </c>
      <c r="F669" s="51">
        <v>14692</v>
      </c>
      <c r="G669" s="51">
        <v>31755</v>
      </c>
      <c r="H669" s="51">
        <v>14807</v>
      </c>
      <c r="I669" s="51">
        <v>32009</v>
      </c>
      <c r="J669" s="51">
        <v>14850</v>
      </c>
      <c r="K669" s="51">
        <v>32566</v>
      </c>
      <c r="L669" s="51">
        <v>15019</v>
      </c>
      <c r="M669" s="51">
        <v>32701</v>
      </c>
      <c r="N669" s="51">
        <v>15047</v>
      </c>
      <c r="O669" s="51">
        <v>32865</v>
      </c>
      <c r="P669" s="15">
        <v>15102</v>
      </c>
      <c r="Q669" s="51">
        <v>32932</v>
      </c>
      <c r="R669" s="15">
        <v>15175</v>
      </c>
    </row>
    <row r="670" spans="1:18" s="12" customFormat="1" ht="12.75" x14ac:dyDescent="0.2">
      <c r="A670" s="133" t="s">
        <v>266</v>
      </c>
      <c r="B670" s="134" t="s">
        <v>273</v>
      </c>
      <c r="C670" s="38"/>
      <c r="D670" s="167" t="s">
        <v>60</v>
      </c>
      <c r="E670" s="42">
        <v>246677</v>
      </c>
      <c r="F670" s="42">
        <v>118246</v>
      </c>
      <c r="G670" s="42">
        <v>248068</v>
      </c>
      <c r="H670" s="42">
        <v>118618</v>
      </c>
      <c r="I670" s="42">
        <v>249594</v>
      </c>
      <c r="J670" s="42">
        <v>118828</v>
      </c>
      <c r="K670" s="42">
        <v>252824</v>
      </c>
      <c r="L670" s="42">
        <v>119504</v>
      </c>
      <c r="M670" s="42">
        <v>252817</v>
      </c>
      <c r="N670" s="42">
        <v>119129</v>
      </c>
      <c r="O670" s="42">
        <v>252543</v>
      </c>
      <c r="P670" s="36">
        <v>118762</v>
      </c>
      <c r="Q670" s="42">
        <v>251748</v>
      </c>
      <c r="R670" s="36">
        <v>118076</v>
      </c>
    </row>
    <row r="671" spans="1:18" s="12" customFormat="1" ht="12.75" x14ac:dyDescent="0.2">
      <c r="A671" s="133" t="s">
        <v>266</v>
      </c>
      <c r="B671" s="134" t="s">
        <v>273</v>
      </c>
      <c r="C671" s="38"/>
      <c r="D671" s="167" t="s">
        <v>61</v>
      </c>
      <c r="E671" s="42">
        <v>100231</v>
      </c>
      <c r="F671" s="42">
        <v>50232</v>
      </c>
      <c r="G671" s="42">
        <v>100089</v>
      </c>
      <c r="H671" s="42">
        <v>49964</v>
      </c>
      <c r="I671" s="42">
        <v>99902</v>
      </c>
      <c r="J671" s="42">
        <v>49693</v>
      </c>
      <c r="K671" s="42">
        <v>101652</v>
      </c>
      <c r="L671" s="42">
        <v>49954</v>
      </c>
      <c r="M671" s="42">
        <v>100792</v>
      </c>
      <c r="N671" s="42">
        <v>49266</v>
      </c>
      <c r="O671" s="42">
        <v>99525</v>
      </c>
      <c r="P671" s="36">
        <v>48402</v>
      </c>
      <c r="Q671" s="42">
        <v>97856</v>
      </c>
      <c r="R671" s="36">
        <v>47287</v>
      </c>
    </row>
    <row r="672" spans="1:18" s="12" customFormat="1" ht="12.75" x14ac:dyDescent="0.2">
      <c r="A672" s="133" t="s">
        <v>266</v>
      </c>
      <c r="B672" s="134" t="s">
        <v>273</v>
      </c>
      <c r="C672" s="38"/>
      <c r="D672" s="167" t="s">
        <v>62</v>
      </c>
      <c r="E672" s="42">
        <v>146446</v>
      </c>
      <c r="F672" s="42">
        <v>68014</v>
      </c>
      <c r="G672" s="42">
        <v>147979</v>
      </c>
      <c r="H672" s="42">
        <v>68654</v>
      </c>
      <c r="I672" s="42">
        <v>149692</v>
      </c>
      <c r="J672" s="42">
        <v>69135</v>
      </c>
      <c r="K672" s="42">
        <v>151172</v>
      </c>
      <c r="L672" s="42">
        <v>69550</v>
      </c>
      <c r="M672" s="42">
        <v>152025</v>
      </c>
      <c r="N672" s="42">
        <v>69863</v>
      </c>
      <c r="O672" s="42">
        <v>153018</v>
      </c>
      <c r="P672" s="36">
        <v>70360</v>
      </c>
      <c r="Q672" s="42">
        <v>153892</v>
      </c>
      <c r="R672" s="36">
        <v>70789</v>
      </c>
    </row>
    <row r="673" spans="1:18" s="12" customFormat="1" ht="12.75" x14ac:dyDescent="0.2">
      <c r="A673" s="133" t="s">
        <v>266</v>
      </c>
      <c r="B673" s="134" t="s">
        <v>273</v>
      </c>
      <c r="C673" s="45" t="s">
        <v>274</v>
      </c>
      <c r="D673" s="166" t="s">
        <v>60</v>
      </c>
      <c r="E673" s="51">
        <v>76703</v>
      </c>
      <c r="F673" s="51">
        <v>37143</v>
      </c>
      <c r="G673" s="51">
        <v>76977</v>
      </c>
      <c r="H673" s="51">
        <v>37201</v>
      </c>
      <c r="I673" s="51">
        <v>77436</v>
      </c>
      <c r="J673" s="51">
        <v>37251</v>
      </c>
      <c r="K673" s="51">
        <v>78370</v>
      </c>
      <c r="L673" s="51">
        <v>37389</v>
      </c>
      <c r="M673" s="51">
        <v>78301</v>
      </c>
      <c r="N673" s="51">
        <v>37245</v>
      </c>
      <c r="O673" s="51">
        <v>78090</v>
      </c>
      <c r="P673" s="15">
        <v>37018</v>
      </c>
      <c r="Q673" s="51">
        <v>77703</v>
      </c>
      <c r="R673" s="15">
        <v>36683</v>
      </c>
    </row>
    <row r="674" spans="1:18" s="12" customFormat="1" ht="12.75" x14ac:dyDescent="0.2">
      <c r="A674" s="133" t="s">
        <v>266</v>
      </c>
      <c r="B674" s="134" t="s">
        <v>273</v>
      </c>
      <c r="C674" s="45" t="s">
        <v>274</v>
      </c>
      <c r="D674" s="166" t="s">
        <v>61</v>
      </c>
      <c r="E674" s="51">
        <v>30210</v>
      </c>
      <c r="F674" s="51">
        <v>15260</v>
      </c>
      <c r="G674" s="51">
        <v>30065</v>
      </c>
      <c r="H674" s="51">
        <v>15153</v>
      </c>
      <c r="I674" s="51">
        <v>29972</v>
      </c>
      <c r="J674" s="51">
        <v>15057</v>
      </c>
      <c r="K674" s="51">
        <v>32248</v>
      </c>
      <c r="L674" s="51">
        <v>15858</v>
      </c>
      <c r="M674" s="51">
        <v>31969</v>
      </c>
      <c r="N674" s="51">
        <v>15654</v>
      </c>
      <c r="O674" s="51">
        <v>31494</v>
      </c>
      <c r="P674" s="15">
        <v>15321</v>
      </c>
      <c r="Q674" s="51">
        <v>30963</v>
      </c>
      <c r="R674" s="15">
        <v>14980</v>
      </c>
    </row>
    <row r="675" spans="1:18" s="12" customFormat="1" ht="12.75" x14ac:dyDescent="0.2">
      <c r="A675" s="133" t="s">
        <v>266</v>
      </c>
      <c r="B675" s="134" t="s">
        <v>273</v>
      </c>
      <c r="C675" s="45" t="s">
        <v>274</v>
      </c>
      <c r="D675" s="166" t="s">
        <v>62</v>
      </c>
      <c r="E675" s="51">
        <v>46493</v>
      </c>
      <c r="F675" s="51">
        <v>21883</v>
      </c>
      <c r="G675" s="51">
        <v>46912</v>
      </c>
      <c r="H675" s="51">
        <v>22048</v>
      </c>
      <c r="I675" s="51">
        <v>47464</v>
      </c>
      <c r="J675" s="51">
        <v>22194</v>
      </c>
      <c r="K675" s="51">
        <v>46122</v>
      </c>
      <c r="L675" s="51">
        <v>21531</v>
      </c>
      <c r="M675" s="51">
        <v>46332</v>
      </c>
      <c r="N675" s="51">
        <v>21591</v>
      </c>
      <c r="O675" s="51">
        <v>46596</v>
      </c>
      <c r="P675" s="15">
        <v>21697</v>
      </c>
      <c r="Q675" s="51">
        <v>46740</v>
      </c>
      <c r="R675" s="15">
        <v>21703</v>
      </c>
    </row>
    <row r="676" spans="1:18" s="12" customFormat="1" ht="12.75" x14ac:dyDescent="0.2">
      <c r="A676" s="133" t="s">
        <v>266</v>
      </c>
      <c r="B676" s="134" t="s">
        <v>273</v>
      </c>
      <c r="C676" s="45" t="s">
        <v>275</v>
      </c>
      <c r="D676" s="166" t="s">
        <v>60</v>
      </c>
      <c r="E676" s="51">
        <v>35315</v>
      </c>
      <c r="F676" s="51">
        <v>16449</v>
      </c>
      <c r="G676" s="51">
        <v>35611</v>
      </c>
      <c r="H676" s="51">
        <v>16523</v>
      </c>
      <c r="I676" s="51">
        <v>35932</v>
      </c>
      <c r="J676" s="51">
        <v>16629</v>
      </c>
      <c r="K676" s="51">
        <v>36710</v>
      </c>
      <c r="L676" s="51">
        <v>16875</v>
      </c>
      <c r="M676" s="51">
        <v>36680</v>
      </c>
      <c r="N676" s="51">
        <v>16800</v>
      </c>
      <c r="O676" s="51">
        <v>36572</v>
      </c>
      <c r="P676" s="15">
        <v>16764</v>
      </c>
      <c r="Q676" s="51">
        <v>36566</v>
      </c>
      <c r="R676" s="15">
        <v>16749</v>
      </c>
    </row>
    <row r="677" spans="1:18" s="12" customFormat="1" ht="12.75" x14ac:dyDescent="0.2">
      <c r="A677" s="133" t="s">
        <v>266</v>
      </c>
      <c r="B677" s="134" t="s">
        <v>273</v>
      </c>
      <c r="C677" s="45" t="s">
        <v>275</v>
      </c>
      <c r="D677" s="166" t="s">
        <v>61</v>
      </c>
      <c r="E677" s="51">
        <v>12930</v>
      </c>
      <c r="F677" s="51">
        <v>6352</v>
      </c>
      <c r="G677" s="51">
        <v>13056</v>
      </c>
      <c r="H677" s="51">
        <v>6383</v>
      </c>
      <c r="I677" s="51">
        <v>13106</v>
      </c>
      <c r="J677" s="51">
        <v>6391</v>
      </c>
      <c r="K677" s="51">
        <v>13364</v>
      </c>
      <c r="L677" s="51">
        <v>6458</v>
      </c>
      <c r="M677" s="51">
        <v>13330</v>
      </c>
      <c r="N677" s="51">
        <v>6381</v>
      </c>
      <c r="O677" s="51">
        <v>13181</v>
      </c>
      <c r="P677" s="15">
        <v>6271</v>
      </c>
      <c r="Q677" s="51">
        <v>12999</v>
      </c>
      <c r="R677" s="15">
        <v>6136</v>
      </c>
    </row>
    <row r="678" spans="1:18" s="12" customFormat="1" ht="12.75" x14ac:dyDescent="0.2">
      <c r="A678" s="133" t="s">
        <v>266</v>
      </c>
      <c r="B678" s="134" t="s">
        <v>273</v>
      </c>
      <c r="C678" s="45" t="s">
        <v>275</v>
      </c>
      <c r="D678" s="166" t="s">
        <v>62</v>
      </c>
      <c r="E678" s="51">
        <v>22385</v>
      </c>
      <c r="F678" s="51">
        <v>10097</v>
      </c>
      <c r="G678" s="51">
        <v>22555</v>
      </c>
      <c r="H678" s="51">
        <v>10140</v>
      </c>
      <c r="I678" s="51">
        <v>22826</v>
      </c>
      <c r="J678" s="51">
        <v>10238</v>
      </c>
      <c r="K678" s="51">
        <v>23346</v>
      </c>
      <c r="L678" s="51">
        <v>10417</v>
      </c>
      <c r="M678" s="51">
        <v>23350</v>
      </c>
      <c r="N678" s="51">
        <v>10419</v>
      </c>
      <c r="O678" s="51">
        <v>23391</v>
      </c>
      <c r="P678" s="15">
        <v>10493</v>
      </c>
      <c r="Q678" s="51">
        <v>23567</v>
      </c>
      <c r="R678" s="15">
        <v>10613</v>
      </c>
    </row>
    <row r="679" spans="1:18" s="12" customFormat="1" ht="12.75" x14ac:dyDescent="0.2">
      <c r="A679" s="133" t="s">
        <v>266</v>
      </c>
      <c r="B679" s="134" t="s">
        <v>273</v>
      </c>
      <c r="C679" s="45" t="s">
        <v>276</v>
      </c>
      <c r="D679" s="166" t="s">
        <v>71</v>
      </c>
      <c r="E679" s="51">
        <v>43151</v>
      </c>
      <c r="F679" s="51">
        <v>21703</v>
      </c>
      <c r="G679" s="51">
        <v>42946</v>
      </c>
      <c r="H679" s="51">
        <v>21494</v>
      </c>
      <c r="I679" s="51">
        <v>42806</v>
      </c>
      <c r="J679" s="51">
        <v>21352</v>
      </c>
      <c r="K679" s="51">
        <v>41806</v>
      </c>
      <c r="L679" s="51">
        <v>20699</v>
      </c>
      <c r="M679" s="51">
        <v>41384</v>
      </c>
      <c r="N679" s="51">
        <v>20395</v>
      </c>
      <c r="O679" s="51">
        <v>40755</v>
      </c>
      <c r="P679" s="15">
        <v>20010</v>
      </c>
      <c r="Q679" s="51">
        <v>39985</v>
      </c>
      <c r="R679" s="15">
        <v>19477</v>
      </c>
    </row>
    <row r="680" spans="1:18" s="12" customFormat="1" ht="12.75" x14ac:dyDescent="0.2">
      <c r="A680" s="133" t="s">
        <v>266</v>
      </c>
      <c r="B680" s="134" t="s">
        <v>273</v>
      </c>
      <c r="C680" s="45" t="s">
        <v>273</v>
      </c>
      <c r="D680" s="166" t="s">
        <v>185</v>
      </c>
      <c r="E680" s="51">
        <v>43485</v>
      </c>
      <c r="F680" s="51">
        <v>20222</v>
      </c>
      <c r="G680" s="51">
        <v>44019</v>
      </c>
      <c r="H680" s="51">
        <v>20452</v>
      </c>
      <c r="I680" s="51">
        <v>44496</v>
      </c>
      <c r="J680" s="51">
        <v>20590</v>
      </c>
      <c r="K680" s="51">
        <v>46384</v>
      </c>
      <c r="L680" s="51">
        <v>21359</v>
      </c>
      <c r="M680" s="51">
        <v>46766</v>
      </c>
      <c r="N680" s="51">
        <v>21501</v>
      </c>
      <c r="O680" s="51">
        <v>47321</v>
      </c>
      <c r="P680" s="15">
        <v>21731</v>
      </c>
      <c r="Q680" s="51">
        <v>47641</v>
      </c>
      <c r="R680" s="15">
        <v>21889</v>
      </c>
    </row>
    <row r="681" spans="1:18" s="12" customFormat="1" ht="12.75" x14ac:dyDescent="0.2">
      <c r="A681" s="133" t="s">
        <v>266</v>
      </c>
      <c r="B681" s="134" t="s">
        <v>273</v>
      </c>
      <c r="C681" s="45" t="s">
        <v>277</v>
      </c>
      <c r="D681" s="166" t="s">
        <v>60</v>
      </c>
      <c r="E681" s="51">
        <v>48023</v>
      </c>
      <c r="F681" s="51">
        <v>22729</v>
      </c>
      <c r="G681" s="51">
        <v>48515</v>
      </c>
      <c r="H681" s="51">
        <v>22948</v>
      </c>
      <c r="I681" s="51">
        <v>48924</v>
      </c>
      <c r="J681" s="51">
        <v>23006</v>
      </c>
      <c r="K681" s="51">
        <v>49554</v>
      </c>
      <c r="L681" s="51">
        <v>23182</v>
      </c>
      <c r="M681" s="51">
        <v>49686</v>
      </c>
      <c r="N681" s="51">
        <v>23188</v>
      </c>
      <c r="O681" s="51">
        <v>49805</v>
      </c>
      <c r="P681" s="15">
        <v>23239</v>
      </c>
      <c r="Q681" s="51">
        <v>49853</v>
      </c>
      <c r="R681" s="15">
        <v>23278</v>
      </c>
    </row>
    <row r="682" spans="1:18" s="12" customFormat="1" ht="12.75" x14ac:dyDescent="0.2">
      <c r="A682" s="133" t="s">
        <v>266</v>
      </c>
      <c r="B682" s="134" t="s">
        <v>273</v>
      </c>
      <c r="C682" s="45" t="s">
        <v>277</v>
      </c>
      <c r="D682" s="166" t="s">
        <v>61</v>
      </c>
      <c r="E682" s="51">
        <v>13940</v>
      </c>
      <c r="F682" s="51">
        <v>6917</v>
      </c>
      <c r="G682" s="51">
        <v>14022</v>
      </c>
      <c r="H682" s="51">
        <v>6934</v>
      </c>
      <c r="I682" s="51">
        <v>14018</v>
      </c>
      <c r="J682" s="51">
        <v>6893</v>
      </c>
      <c r="K682" s="51">
        <v>14234</v>
      </c>
      <c r="L682" s="51">
        <v>6939</v>
      </c>
      <c r="M682" s="51">
        <v>14109</v>
      </c>
      <c r="N682" s="51">
        <v>6836</v>
      </c>
      <c r="O682" s="51">
        <v>14095</v>
      </c>
      <c r="P682" s="15">
        <v>6800</v>
      </c>
      <c r="Q682" s="51">
        <v>13909</v>
      </c>
      <c r="R682" s="15">
        <v>6694</v>
      </c>
    </row>
    <row r="683" spans="1:18" s="12" customFormat="1" ht="12.75" x14ac:dyDescent="0.2">
      <c r="A683" s="133" t="s">
        <v>266</v>
      </c>
      <c r="B683" s="134" t="s">
        <v>273</v>
      </c>
      <c r="C683" s="45" t="s">
        <v>277</v>
      </c>
      <c r="D683" s="166" t="s">
        <v>62</v>
      </c>
      <c r="E683" s="51">
        <v>34083</v>
      </c>
      <c r="F683" s="51">
        <v>15812</v>
      </c>
      <c r="G683" s="51">
        <v>34493</v>
      </c>
      <c r="H683" s="51">
        <v>16014</v>
      </c>
      <c r="I683" s="51">
        <v>34906</v>
      </c>
      <c r="J683" s="51">
        <v>16113</v>
      </c>
      <c r="K683" s="51">
        <v>35320</v>
      </c>
      <c r="L683" s="51">
        <v>16243</v>
      </c>
      <c r="M683" s="51">
        <v>35577</v>
      </c>
      <c r="N683" s="51">
        <v>16352</v>
      </c>
      <c r="O683" s="51">
        <v>35710</v>
      </c>
      <c r="P683" s="15">
        <v>16439</v>
      </c>
      <c r="Q683" s="51">
        <v>35944</v>
      </c>
      <c r="R683" s="15">
        <v>16584</v>
      </c>
    </row>
    <row r="684" spans="1:18" s="12" customFormat="1" ht="12.75" x14ac:dyDescent="0.2">
      <c r="A684" s="133" t="s">
        <v>266</v>
      </c>
      <c r="B684" s="134" t="s">
        <v>278</v>
      </c>
      <c r="C684" s="38"/>
      <c r="D684" s="167" t="s">
        <v>60</v>
      </c>
      <c r="E684" s="42">
        <v>382386</v>
      </c>
      <c r="F684" s="42">
        <v>184703</v>
      </c>
      <c r="G684" s="42">
        <v>386189</v>
      </c>
      <c r="H684" s="42">
        <v>186039</v>
      </c>
      <c r="I684" s="42">
        <v>389278</v>
      </c>
      <c r="J684" s="42">
        <v>187149</v>
      </c>
      <c r="K684" s="42">
        <v>394748</v>
      </c>
      <c r="L684" s="42">
        <v>188995</v>
      </c>
      <c r="M684" s="42">
        <v>396731</v>
      </c>
      <c r="N684" s="42">
        <v>189470</v>
      </c>
      <c r="O684" s="42">
        <v>397911</v>
      </c>
      <c r="P684" s="36">
        <v>189662</v>
      </c>
      <c r="Q684" s="42">
        <v>398270</v>
      </c>
      <c r="R684" s="36">
        <v>189436</v>
      </c>
    </row>
    <row r="685" spans="1:18" s="12" customFormat="1" ht="12.75" x14ac:dyDescent="0.2">
      <c r="A685" s="133" t="s">
        <v>266</v>
      </c>
      <c r="B685" s="134" t="s">
        <v>278</v>
      </c>
      <c r="C685" s="38"/>
      <c r="D685" s="167" t="s">
        <v>61</v>
      </c>
      <c r="E685" s="42">
        <v>163065</v>
      </c>
      <c r="F685" s="42">
        <v>81443</v>
      </c>
      <c r="G685" s="42">
        <v>169775</v>
      </c>
      <c r="H685" s="42">
        <v>84447</v>
      </c>
      <c r="I685" s="42">
        <v>171185</v>
      </c>
      <c r="J685" s="42">
        <v>84875</v>
      </c>
      <c r="K685" s="42">
        <v>176216</v>
      </c>
      <c r="L685" s="42">
        <v>87011</v>
      </c>
      <c r="M685" s="42">
        <v>176041</v>
      </c>
      <c r="N685" s="42">
        <v>86553</v>
      </c>
      <c r="O685" s="42">
        <v>175793</v>
      </c>
      <c r="P685" s="36">
        <v>86199</v>
      </c>
      <c r="Q685" s="42">
        <v>174649</v>
      </c>
      <c r="R685" s="36">
        <v>85362</v>
      </c>
    </row>
    <row r="686" spans="1:18" s="12" customFormat="1" ht="12.75" x14ac:dyDescent="0.2">
      <c r="A686" s="133" t="s">
        <v>266</v>
      </c>
      <c r="B686" s="134" t="s">
        <v>278</v>
      </c>
      <c r="C686" s="38"/>
      <c r="D686" s="167" t="s">
        <v>62</v>
      </c>
      <c r="E686" s="42">
        <v>219321</v>
      </c>
      <c r="F686" s="42">
        <v>103260</v>
      </c>
      <c r="G686" s="42">
        <v>216414</v>
      </c>
      <c r="H686" s="42">
        <v>101592</v>
      </c>
      <c r="I686" s="42">
        <v>218093</v>
      </c>
      <c r="J686" s="42">
        <v>102274</v>
      </c>
      <c r="K686" s="42">
        <v>218532</v>
      </c>
      <c r="L686" s="42">
        <v>101984</v>
      </c>
      <c r="M686" s="42">
        <v>220690</v>
      </c>
      <c r="N686" s="42">
        <v>102917</v>
      </c>
      <c r="O686" s="42">
        <v>222118</v>
      </c>
      <c r="P686" s="36">
        <v>103463</v>
      </c>
      <c r="Q686" s="42">
        <v>223621</v>
      </c>
      <c r="R686" s="36">
        <v>104074</v>
      </c>
    </row>
    <row r="687" spans="1:18" s="12" customFormat="1" ht="12.75" x14ac:dyDescent="0.2">
      <c r="A687" s="133" t="s">
        <v>266</v>
      </c>
      <c r="B687" s="134" t="s">
        <v>278</v>
      </c>
      <c r="C687" s="45" t="s">
        <v>279</v>
      </c>
      <c r="D687" s="166" t="s">
        <v>60</v>
      </c>
      <c r="E687" s="51">
        <v>37984</v>
      </c>
      <c r="F687" s="51">
        <v>17885</v>
      </c>
      <c r="G687" s="51">
        <v>38398</v>
      </c>
      <c r="H687" s="51">
        <v>17985</v>
      </c>
      <c r="I687" s="51">
        <v>38840</v>
      </c>
      <c r="J687" s="51">
        <v>18183</v>
      </c>
      <c r="K687" s="51">
        <v>39538</v>
      </c>
      <c r="L687" s="51">
        <v>18487</v>
      </c>
      <c r="M687" s="51">
        <v>39829</v>
      </c>
      <c r="N687" s="51">
        <v>18595</v>
      </c>
      <c r="O687" s="51">
        <v>39944</v>
      </c>
      <c r="P687" s="15">
        <v>18595</v>
      </c>
      <c r="Q687" s="51">
        <v>40147</v>
      </c>
      <c r="R687" s="15">
        <v>18664</v>
      </c>
    </row>
    <row r="688" spans="1:18" s="12" customFormat="1" ht="12.75" x14ac:dyDescent="0.2">
      <c r="A688" s="133" t="s">
        <v>266</v>
      </c>
      <c r="B688" s="134" t="s">
        <v>278</v>
      </c>
      <c r="C688" s="45" t="s">
        <v>279</v>
      </c>
      <c r="D688" s="166" t="s">
        <v>61</v>
      </c>
      <c r="E688" s="51">
        <v>6230</v>
      </c>
      <c r="F688" s="51">
        <v>3084</v>
      </c>
      <c r="G688" s="51">
        <v>6288</v>
      </c>
      <c r="H688" s="51">
        <v>3099</v>
      </c>
      <c r="I688" s="51">
        <v>6274</v>
      </c>
      <c r="J688" s="51">
        <v>3090</v>
      </c>
      <c r="K688" s="51">
        <v>6361</v>
      </c>
      <c r="L688" s="51">
        <v>3110</v>
      </c>
      <c r="M688" s="51">
        <v>6311</v>
      </c>
      <c r="N688" s="51">
        <v>3073</v>
      </c>
      <c r="O688" s="51">
        <v>6239</v>
      </c>
      <c r="P688" s="15">
        <v>3020</v>
      </c>
      <c r="Q688" s="51">
        <v>6187</v>
      </c>
      <c r="R688" s="15">
        <v>2985</v>
      </c>
    </row>
    <row r="689" spans="1:18" s="12" customFormat="1" ht="12.75" x14ac:dyDescent="0.2">
      <c r="A689" s="133" t="s">
        <v>266</v>
      </c>
      <c r="B689" s="134" t="s">
        <v>278</v>
      </c>
      <c r="C689" s="45" t="s">
        <v>279</v>
      </c>
      <c r="D689" s="166" t="s">
        <v>62</v>
      </c>
      <c r="E689" s="51">
        <v>31754</v>
      </c>
      <c r="F689" s="51">
        <v>14801</v>
      </c>
      <c r="G689" s="51">
        <v>32110</v>
      </c>
      <c r="H689" s="51">
        <v>14886</v>
      </c>
      <c r="I689" s="51">
        <v>32566</v>
      </c>
      <c r="J689" s="51">
        <v>15093</v>
      </c>
      <c r="K689" s="51">
        <v>33177</v>
      </c>
      <c r="L689" s="51">
        <v>15377</v>
      </c>
      <c r="M689" s="51">
        <v>33518</v>
      </c>
      <c r="N689" s="51">
        <v>15522</v>
      </c>
      <c r="O689" s="51">
        <v>33705</v>
      </c>
      <c r="P689" s="15">
        <v>15575</v>
      </c>
      <c r="Q689" s="51">
        <v>33960</v>
      </c>
      <c r="R689" s="15">
        <v>15679</v>
      </c>
    </row>
    <row r="690" spans="1:18" s="12" customFormat="1" ht="12.75" x14ac:dyDescent="0.2">
      <c r="A690" s="133" t="s">
        <v>266</v>
      </c>
      <c r="B690" s="134" t="s">
        <v>278</v>
      </c>
      <c r="C690" s="45" t="s">
        <v>280</v>
      </c>
      <c r="D690" s="166" t="s">
        <v>60</v>
      </c>
      <c r="E690" s="51">
        <v>47617</v>
      </c>
      <c r="F690" s="51">
        <v>22882</v>
      </c>
      <c r="G690" s="51">
        <v>48105</v>
      </c>
      <c r="H690" s="51">
        <v>23087</v>
      </c>
      <c r="I690" s="51">
        <v>48525</v>
      </c>
      <c r="J690" s="51">
        <v>23226</v>
      </c>
      <c r="K690" s="51">
        <v>49161</v>
      </c>
      <c r="L690" s="51">
        <v>23360</v>
      </c>
      <c r="M690" s="51">
        <v>49471</v>
      </c>
      <c r="N690" s="51">
        <v>23448</v>
      </c>
      <c r="O690" s="51">
        <v>49508</v>
      </c>
      <c r="P690" s="15">
        <v>23445</v>
      </c>
      <c r="Q690" s="51">
        <v>49634</v>
      </c>
      <c r="R690" s="15">
        <v>23440</v>
      </c>
    </row>
    <row r="691" spans="1:18" s="12" customFormat="1" ht="12.75" x14ac:dyDescent="0.2">
      <c r="A691" s="133" t="s">
        <v>266</v>
      </c>
      <c r="B691" s="134" t="s">
        <v>278</v>
      </c>
      <c r="C691" s="45" t="s">
        <v>280</v>
      </c>
      <c r="D691" s="166" t="s">
        <v>61</v>
      </c>
      <c r="E691" s="51">
        <v>11313</v>
      </c>
      <c r="F691" s="51">
        <v>5666</v>
      </c>
      <c r="G691" s="51">
        <v>11338</v>
      </c>
      <c r="H691" s="51">
        <v>5644</v>
      </c>
      <c r="I691" s="51">
        <v>11367</v>
      </c>
      <c r="J691" s="51">
        <v>5626</v>
      </c>
      <c r="K691" s="51">
        <v>11471</v>
      </c>
      <c r="L691" s="51">
        <v>5624</v>
      </c>
      <c r="M691" s="51">
        <v>11452</v>
      </c>
      <c r="N691" s="51">
        <v>5573</v>
      </c>
      <c r="O691" s="51">
        <v>11352</v>
      </c>
      <c r="P691" s="15">
        <v>5513</v>
      </c>
      <c r="Q691" s="51">
        <v>11213</v>
      </c>
      <c r="R691" s="15">
        <v>5421</v>
      </c>
    </row>
    <row r="692" spans="1:18" s="12" customFormat="1" ht="12.75" x14ac:dyDescent="0.2">
      <c r="A692" s="133" t="s">
        <v>266</v>
      </c>
      <c r="B692" s="134" t="s">
        <v>278</v>
      </c>
      <c r="C692" s="45" t="s">
        <v>280</v>
      </c>
      <c r="D692" s="166" t="s">
        <v>62</v>
      </c>
      <c r="E692" s="51">
        <v>36304</v>
      </c>
      <c r="F692" s="51">
        <v>17216</v>
      </c>
      <c r="G692" s="51">
        <v>36767</v>
      </c>
      <c r="H692" s="51">
        <v>17443</v>
      </c>
      <c r="I692" s="51">
        <v>37158</v>
      </c>
      <c r="J692" s="51">
        <v>17600</v>
      </c>
      <c r="K692" s="51">
        <v>37690</v>
      </c>
      <c r="L692" s="51">
        <v>17736</v>
      </c>
      <c r="M692" s="51">
        <v>38019</v>
      </c>
      <c r="N692" s="51">
        <v>17875</v>
      </c>
      <c r="O692" s="51">
        <v>38156</v>
      </c>
      <c r="P692" s="15">
        <v>17932</v>
      </c>
      <c r="Q692" s="51">
        <v>38421</v>
      </c>
      <c r="R692" s="15">
        <v>18019</v>
      </c>
    </row>
    <row r="693" spans="1:18" s="12" customFormat="1" ht="12.75" x14ac:dyDescent="0.2">
      <c r="A693" s="133" t="s">
        <v>266</v>
      </c>
      <c r="B693" s="134" t="s">
        <v>278</v>
      </c>
      <c r="C693" s="45" t="s">
        <v>281</v>
      </c>
      <c r="D693" s="166" t="s">
        <v>71</v>
      </c>
      <c r="E693" s="51">
        <v>111435</v>
      </c>
      <c r="F693" s="51">
        <v>56080</v>
      </c>
      <c r="G693" s="51">
        <v>114068</v>
      </c>
      <c r="H693" s="51">
        <v>57163</v>
      </c>
      <c r="I693" s="51">
        <v>115067</v>
      </c>
      <c r="J693" s="51">
        <v>57470</v>
      </c>
      <c r="K693" s="51">
        <v>119387</v>
      </c>
      <c r="L693" s="51">
        <v>59448</v>
      </c>
      <c r="M693" s="51">
        <v>119266</v>
      </c>
      <c r="N693" s="51">
        <v>59181</v>
      </c>
      <c r="O693" s="51">
        <v>119322</v>
      </c>
      <c r="P693" s="15">
        <v>59042</v>
      </c>
      <c r="Q693" s="51">
        <v>118431</v>
      </c>
      <c r="R693" s="15">
        <v>58392</v>
      </c>
    </row>
    <row r="694" spans="1:18" s="12" customFormat="1" ht="12.75" x14ac:dyDescent="0.2">
      <c r="A694" s="133" t="s">
        <v>266</v>
      </c>
      <c r="B694" s="134" t="s">
        <v>278</v>
      </c>
      <c r="C694" s="45" t="s">
        <v>282</v>
      </c>
      <c r="D694" s="166" t="s">
        <v>60</v>
      </c>
      <c r="E694" s="51">
        <v>44083</v>
      </c>
      <c r="F694" s="51">
        <v>20862</v>
      </c>
      <c r="G694" s="51">
        <v>44534</v>
      </c>
      <c r="H694" s="51">
        <v>21060</v>
      </c>
      <c r="I694" s="51">
        <v>45067</v>
      </c>
      <c r="J694" s="51">
        <v>21265</v>
      </c>
      <c r="K694" s="51">
        <v>45845</v>
      </c>
      <c r="L694" s="51">
        <v>21533</v>
      </c>
      <c r="M694" s="51">
        <v>46103</v>
      </c>
      <c r="N694" s="51">
        <v>21622</v>
      </c>
      <c r="O694" s="51">
        <v>46232</v>
      </c>
      <c r="P694" s="15">
        <v>21617</v>
      </c>
      <c r="Q694" s="51">
        <v>46339</v>
      </c>
      <c r="R694" s="15">
        <v>21688</v>
      </c>
    </row>
    <row r="695" spans="1:18" s="12" customFormat="1" ht="12.75" x14ac:dyDescent="0.2">
      <c r="A695" s="133" t="s">
        <v>266</v>
      </c>
      <c r="B695" s="134" t="s">
        <v>278</v>
      </c>
      <c r="C695" s="45" t="s">
        <v>282</v>
      </c>
      <c r="D695" s="166" t="s">
        <v>61</v>
      </c>
      <c r="E695" s="51">
        <v>14708</v>
      </c>
      <c r="F695" s="51">
        <v>7145</v>
      </c>
      <c r="G695" s="51">
        <v>14783</v>
      </c>
      <c r="H695" s="51">
        <v>7171</v>
      </c>
      <c r="I695" s="51">
        <v>14916</v>
      </c>
      <c r="J695" s="51">
        <v>7216</v>
      </c>
      <c r="K695" s="51">
        <v>15102</v>
      </c>
      <c r="L695" s="51">
        <v>7285</v>
      </c>
      <c r="M695" s="51">
        <v>15094</v>
      </c>
      <c r="N695" s="51">
        <v>7239</v>
      </c>
      <c r="O695" s="51">
        <v>15030</v>
      </c>
      <c r="P695" s="15">
        <v>7181</v>
      </c>
      <c r="Q695" s="51">
        <v>14927</v>
      </c>
      <c r="R695" s="15">
        <v>7112</v>
      </c>
    </row>
    <row r="696" spans="1:18" s="12" customFormat="1" ht="12.75" x14ac:dyDescent="0.2">
      <c r="A696" s="133" t="s">
        <v>266</v>
      </c>
      <c r="B696" s="134" t="s">
        <v>278</v>
      </c>
      <c r="C696" s="45" t="s">
        <v>282</v>
      </c>
      <c r="D696" s="166" t="s">
        <v>62</v>
      </c>
      <c r="E696" s="51">
        <v>29375</v>
      </c>
      <c r="F696" s="51">
        <v>13717</v>
      </c>
      <c r="G696" s="51">
        <v>29751</v>
      </c>
      <c r="H696" s="51">
        <v>13889</v>
      </c>
      <c r="I696" s="51">
        <v>30151</v>
      </c>
      <c r="J696" s="51">
        <v>14049</v>
      </c>
      <c r="K696" s="51">
        <v>30743</v>
      </c>
      <c r="L696" s="51">
        <v>14248</v>
      </c>
      <c r="M696" s="51">
        <v>31009</v>
      </c>
      <c r="N696" s="51">
        <v>14383</v>
      </c>
      <c r="O696" s="51">
        <v>31202</v>
      </c>
      <c r="P696" s="15">
        <v>14436</v>
      </c>
      <c r="Q696" s="51">
        <v>31412</v>
      </c>
      <c r="R696" s="15">
        <v>14576</v>
      </c>
    </row>
    <row r="697" spans="1:18" s="12" customFormat="1" ht="12.75" x14ac:dyDescent="0.2">
      <c r="A697" s="133" t="s">
        <v>266</v>
      </c>
      <c r="B697" s="134" t="s">
        <v>278</v>
      </c>
      <c r="C697" s="45" t="s">
        <v>278</v>
      </c>
      <c r="D697" s="166" t="s">
        <v>60</v>
      </c>
      <c r="E697" s="51">
        <v>103410</v>
      </c>
      <c r="F697" s="51">
        <v>49191</v>
      </c>
      <c r="G697" s="51">
        <v>102923</v>
      </c>
      <c r="H697" s="51">
        <v>48831</v>
      </c>
      <c r="I697" s="51">
        <v>103201</v>
      </c>
      <c r="J697" s="51">
        <v>48928</v>
      </c>
      <c r="K697" s="51">
        <v>101851</v>
      </c>
      <c r="L697" s="51">
        <v>47969</v>
      </c>
      <c r="M697" s="51">
        <v>102914</v>
      </c>
      <c r="N697" s="51">
        <v>48390</v>
      </c>
      <c r="O697" s="51">
        <v>103689</v>
      </c>
      <c r="P697" s="15">
        <v>48705</v>
      </c>
      <c r="Q697" s="51">
        <v>104470</v>
      </c>
      <c r="R697" s="15">
        <v>49017</v>
      </c>
    </row>
    <row r="698" spans="1:18" s="12" customFormat="1" ht="12.75" x14ac:dyDescent="0.2">
      <c r="A698" s="133" t="s">
        <v>266</v>
      </c>
      <c r="B698" s="134" t="s">
        <v>278</v>
      </c>
      <c r="C698" s="45" t="s">
        <v>278</v>
      </c>
      <c r="D698" s="166" t="s">
        <v>61</v>
      </c>
      <c r="E698" s="51">
        <v>13582</v>
      </c>
      <c r="F698" s="51">
        <v>6596</v>
      </c>
      <c r="G698" s="51">
        <v>17463</v>
      </c>
      <c r="H698" s="51">
        <v>8498</v>
      </c>
      <c r="I698" s="51">
        <v>17702</v>
      </c>
      <c r="J698" s="51">
        <v>8606</v>
      </c>
      <c r="K698" s="51">
        <v>18042</v>
      </c>
      <c r="L698" s="51">
        <v>8703</v>
      </c>
      <c r="M698" s="51">
        <v>18098</v>
      </c>
      <c r="N698" s="51">
        <v>8673</v>
      </c>
      <c r="O698" s="51">
        <v>18084</v>
      </c>
      <c r="P698" s="15">
        <v>8662</v>
      </c>
      <c r="Q698" s="51">
        <v>18147</v>
      </c>
      <c r="R698" s="15">
        <v>8693</v>
      </c>
    </row>
    <row r="699" spans="1:18" s="12" customFormat="1" ht="12.75" x14ac:dyDescent="0.2">
      <c r="A699" s="133" t="s">
        <v>266</v>
      </c>
      <c r="B699" s="134" t="s">
        <v>278</v>
      </c>
      <c r="C699" s="45" t="s">
        <v>278</v>
      </c>
      <c r="D699" s="166" t="s">
        <v>62</v>
      </c>
      <c r="E699" s="51">
        <v>89828</v>
      </c>
      <c r="F699" s="51">
        <v>42595</v>
      </c>
      <c r="G699" s="51">
        <v>85460</v>
      </c>
      <c r="H699" s="51">
        <v>40333</v>
      </c>
      <c r="I699" s="51">
        <v>85499</v>
      </c>
      <c r="J699" s="51">
        <v>40322</v>
      </c>
      <c r="K699" s="51">
        <v>83809</v>
      </c>
      <c r="L699" s="51">
        <v>39266</v>
      </c>
      <c r="M699" s="51">
        <v>84816</v>
      </c>
      <c r="N699" s="51">
        <v>39717</v>
      </c>
      <c r="O699" s="51">
        <v>85605</v>
      </c>
      <c r="P699" s="15">
        <v>40043</v>
      </c>
      <c r="Q699" s="51">
        <v>86323</v>
      </c>
      <c r="R699" s="15">
        <v>40324</v>
      </c>
    </row>
    <row r="700" spans="1:18" s="12" customFormat="1" ht="12.75" x14ac:dyDescent="0.2">
      <c r="A700" s="133" t="s">
        <v>266</v>
      </c>
      <c r="B700" s="134" t="s">
        <v>278</v>
      </c>
      <c r="C700" s="45" t="s">
        <v>283</v>
      </c>
      <c r="D700" s="166" t="s">
        <v>60</v>
      </c>
      <c r="E700" s="51">
        <v>37857</v>
      </c>
      <c r="F700" s="51">
        <v>17803</v>
      </c>
      <c r="G700" s="51">
        <v>38161</v>
      </c>
      <c r="H700" s="51">
        <v>17913</v>
      </c>
      <c r="I700" s="51">
        <v>38578</v>
      </c>
      <c r="J700" s="51">
        <v>18077</v>
      </c>
      <c r="K700" s="51">
        <v>38966</v>
      </c>
      <c r="L700" s="51">
        <v>18198</v>
      </c>
      <c r="M700" s="51">
        <v>39148</v>
      </c>
      <c r="N700" s="51">
        <v>18234</v>
      </c>
      <c r="O700" s="51">
        <v>39216</v>
      </c>
      <c r="P700" s="15">
        <v>18258</v>
      </c>
      <c r="Q700" s="51">
        <v>39249</v>
      </c>
      <c r="R700" s="15">
        <v>18235</v>
      </c>
    </row>
    <row r="701" spans="1:18" s="12" customFormat="1" ht="12.75" x14ac:dyDescent="0.2">
      <c r="A701" s="133" t="s">
        <v>266</v>
      </c>
      <c r="B701" s="134" t="s">
        <v>278</v>
      </c>
      <c r="C701" s="45" t="s">
        <v>283</v>
      </c>
      <c r="D701" s="166" t="s">
        <v>61</v>
      </c>
      <c r="E701" s="51">
        <v>5797</v>
      </c>
      <c r="F701" s="51">
        <v>2872</v>
      </c>
      <c r="G701" s="51">
        <v>5835</v>
      </c>
      <c r="H701" s="51">
        <v>2872</v>
      </c>
      <c r="I701" s="51">
        <v>5859</v>
      </c>
      <c r="J701" s="51">
        <v>2867</v>
      </c>
      <c r="K701" s="51">
        <v>5853</v>
      </c>
      <c r="L701" s="51">
        <v>2841</v>
      </c>
      <c r="M701" s="51">
        <v>5820</v>
      </c>
      <c r="N701" s="51">
        <v>2814</v>
      </c>
      <c r="O701" s="51">
        <v>5766</v>
      </c>
      <c r="P701" s="15">
        <v>2781</v>
      </c>
      <c r="Q701" s="51">
        <v>5744</v>
      </c>
      <c r="R701" s="15">
        <v>2759</v>
      </c>
    </row>
    <row r="702" spans="1:18" s="12" customFormat="1" ht="12.75" x14ac:dyDescent="0.2">
      <c r="A702" s="133" t="s">
        <v>266</v>
      </c>
      <c r="B702" s="134" t="s">
        <v>278</v>
      </c>
      <c r="C702" s="45" t="s">
        <v>283</v>
      </c>
      <c r="D702" s="166" t="s">
        <v>62</v>
      </c>
      <c r="E702" s="51">
        <v>32060</v>
      </c>
      <c r="F702" s="51">
        <v>14931</v>
      </c>
      <c r="G702" s="51">
        <v>32326</v>
      </c>
      <c r="H702" s="51">
        <v>15041</v>
      </c>
      <c r="I702" s="51">
        <v>32719</v>
      </c>
      <c r="J702" s="51">
        <v>15210</v>
      </c>
      <c r="K702" s="51">
        <v>33113</v>
      </c>
      <c r="L702" s="51">
        <v>15357</v>
      </c>
      <c r="M702" s="51">
        <v>33328</v>
      </c>
      <c r="N702" s="51">
        <v>15420</v>
      </c>
      <c r="O702" s="51">
        <v>33450</v>
      </c>
      <c r="P702" s="15">
        <v>15477</v>
      </c>
      <c r="Q702" s="51">
        <v>33505</v>
      </c>
      <c r="R702" s="15">
        <v>15476</v>
      </c>
    </row>
    <row r="703" spans="1:18" s="12" customFormat="1" ht="12.75" x14ac:dyDescent="0.2">
      <c r="A703" s="133" t="s">
        <v>266</v>
      </c>
      <c r="B703" s="134" t="s">
        <v>284</v>
      </c>
      <c r="C703" s="45"/>
      <c r="D703" s="167" t="s">
        <v>60</v>
      </c>
      <c r="E703" s="42">
        <v>390902</v>
      </c>
      <c r="F703" s="42">
        <v>187622</v>
      </c>
      <c r="G703" s="42">
        <v>393616</v>
      </c>
      <c r="H703" s="42">
        <v>188144</v>
      </c>
      <c r="I703" s="42">
        <v>395768</v>
      </c>
      <c r="J703" s="42">
        <v>188344</v>
      </c>
      <c r="K703" s="42">
        <v>400694</v>
      </c>
      <c r="L703" s="42">
        <v>189710</v>
      </c>
      <c r="M703" s="42">
        <v>400109</v>
      </c>
      <c r="N703" s="42">
        <v>188743</v>
      </c>
      <c r="O703" s="42">
        <v>399284</v>
      </c>
      <c r="P703" s="36">
        <v>187840</v>
      </c>
      <c r="Q703" s="42">
        <v>397315</v>
      </c>
      <c r="R703" s="36">
        <v>186447</v>
      </c>
    </row>
    <row r="704" spans="1:18" s="12" customFormat="1" ht="12.75" x14ac:dyDescent="0.2">
      <c r="A704" s="133" t="s">
        <v>266</v>
      </c>
      <c r="B704" s="134" t="s">
        <v>284</v>
      </c>
      <c r="C704" s="45"/>
      <c r="D704" s="167" t="s">
        <v>61</v>
      </c>
      <c r="E704" s="42">
        <v>191346</v>
      </c>
      <c r="F704" s="42">
        <v>94366</v>
      </c>
      <c r="G704" s="42">
        <v>191302</v>
      </c>
      <c r="H704" s="42">
        <v>93799</v>
      </c>
      <c r="I704" s="42">
        <v>192374</v>
      </c>
      <c r="J704" s="42">
        <v>93840</v>
      </c>
      <c r="K704" s="42">
        <v>195344</v>
      </c>
      <c r="L704" s="42">
        <v>94694</v>
      </c>
      <c r="M704" s="42">
        <v>193350</v>
      </c>
      <c r="N704" s="42">
        <v>93326</v>
      </c>
      <c r="O704" s="42">
        <v>191192</v>
      </c>
      <c r="P704" s="36">
        <v>91905</v>
      </c>
      <c r="Q704" s="42">
        <v>188248</v>
      </c>
      <c r="R704" s="36">
        <v>90141</v>
      </c>
    </row>
    <row r="705" spans="1:18" s="12" customFormat="1" ht="12.75" x14ac:dyDescent="0.2">
      <c r="A705" s="133" t="s">
        <v>266</v>
      </c>
      <c r="B705" s="134" t="s">
        <v>284</v>
      </c>
      <c r="C705" s="45"/>
      <c r="D705" s="167" t="s">
        <v>62</v>
      </c>
      <c r="E705" s="42">
        <v>199556</v>
      </c>
      <c r="F705" s="42">
        <v>93256</v>
      </c>
      <c r="G705" s="42">
        <v>202314</v>
      </c>
      <c r="H705" s="42">
        <v>94345</v>
      </c>
      <c r="I705" s="42">
        <v>203394</v>
      </c>
      <c r="J705" s="42">
        <v>94504</v>
      </c>
      <c r="K705" s="42">
        <v>205350</v>
      </c>
      <c r="L705" s="42">
        <v>95016</v>
      </c>
      <c r="M705" s="42">
        <v>206759</v>
      </c>
      <c r="N705" s="42">
        <v>95417</v>
      </c>
      <c r="O705" s="42">
        <v>208092</v>
      </c>
      <c r="P705" s="36">
        <v>95935</v>
      </c>
      <c r="Q705" s="42">
        <v>209067</v>
      </c>
      <c r="R705" s="36">
        <v>96306</v>
      </c>
    </row>
    <row r="706" spans="1:18" s="12" customFormat="1" ht="12.75" x14ac:dyDescent="0.2">
      <c r="A706" s="133" t="s">
        <v>266</v>
      </c>
      <c r="B706" s="134" t="s">
        <v>284</v>
      </c>
      <c r="C706" s="45" t="s">
        <v>285</v>
      </c>
      <c r="D706" s="166" t="s">
        <v>60</v>
      </c>
      <c r="E706" s="51">
        <v>83619</v>
      </c>
      <c r="F706" s="51">
        <v>40070</v>
      </c>
      <c r="G706" s="51">
        <v>84538</v>
      </c>
      <c r="H706" s="51">
        <v>40425</v>
      </c>
      <c r="I706" s="51">
        <v>85298</v>
      </c>
      <c r="J706" s="51">
        <v>40630</v>
      </c>
      <c r="K706" s="51">
        <v>86364</v>
      </c>
      <c r="L706" s="51">
        <v>40832</v>
      </c>
      <c r="M706" s="51">
        <v>86507</v>
      </c>
      <c r="N706" s="51">
        <v>40697</v>
      </c>
      <c r="O706" s="51">
        <v>86597</v>
      </c>
      <c r="P706" s="15">
        <v>40673</v>
      </c>
      <c r="Q706" s="51">
        <v>86432</v>
      </c>
      <c r="R706" s="15">
        <v>40484</v>
      </c>
    </row>
    <row r="707" spans="1:18" s="12" customFormat="1" ht="12.75" x14ac:dyDescent="0.2">
      <c r="A707" s="133" t="s">
        <v>266</v>
      </c>
      <c r="B707" s="134" t="s">
        <v>284</v>
      </c>
      <c r="C707" s="45" t="s">
        <v>285</v>
      </c>
      <c r="D707" s="166" t="s">
        <v>61</v>
      </c>
      <c r="E707" s="51">
        <v>34028</v>
      </c>
      <c r="F707" s="51">
        <v>16759</v>
      </c>
      <c r="G707" s="51">
        <v>34253</v>
      </c>
      <c r="H707" s="51">
        <v>16834</v>
      </c>
      <c r="I707" s="51">
        <v>35930</v>
      </c>
      <c r="J707" s="51">
        <v>17533</v>
      </c>
      <c r="K707" s="51">
        <v>36484</v>
      </c>
      <c r="L707" s="51">
        <v>17663</v>
      </c>
      <c r="M707" s="51">
        <v>36264</v>
      </c>
      <c r="N707" s="51">
        <v>17480</v>
      </c>
      <c r="O707" s="51">
        <v>36033</v>
      </c>
      <c r="P707" s="15">
        <v>17328</v>
      </c>
      <c r="Q707" s="51">
        <v>35574</v>
      </c>
      <c r="R707" s="15">
        <v>17021</v>
      </c>
    </row>
    <row r="708" spans="1:18" s="12" customFormat="1" ht="12.75" x14ac:dyDescent="0.2">
      <c r="A708" s="133" t="s">
        <v>266</v>
      </c>
      <c r="B708" s="134" t="s">
        <v>284</v>
      </c>
      <c r="C708" s="45" t="s">
        <v>285</v>
      </c>
      <c r="D708" s="166" t="s">
        <v>62</v>
      </c>
      <c r="E708" s="51">
        <v>49591</v>
      </c>
      <c r="F708" s="51">
        <v>23311</v>
      </c>
      <c r="G708" s="51">
        <v>50285</v>
      </c>
      <c r="H708" s="51">
        <v>23591</v>
      </c>
      <c r="I708" s="51">
        <v>49368</v>
      </c>
      <c r="J708" s="51">
        <v>23097</v>
      </c>
      <c r="K708" s="51">
        <v>49880</v>
      </c>
      <c r="L708" s="51">
        <v>23169</v>
      </c>
      <c r="M708" s="51">
        <v>50243</v>
      </c>
      <c r="N708" s="51">
        <v>23217</v>
      </c>
      <c r="O708" s="51">
        <v>50564</v>
      </c>
      <c r="P708" s="15">
        <v>23345</v>
      </c>
      <c r="Q708" s="51">
        <v>50858</v>
      </c>
      <c r="R708" s="15">
        <v>23463</v>
      </c>
    </row>
    <row r="709" spans="1:18" s="12" customFormat="1" ht="12.75" x14ac:dyDescent="0.2">
      <c r="A709" s="133" t="s">
        <v>266</v>
      </c>
      <c r="B709" s="134" t="s">
        <v>284</v>
      </c>
      <c r="C709" s="45" t="s">
        <v>286</v>
      </c>
      <c r="D709" s="166" t="s">
        <v>60</v>
      </c>
      <c r="E709" s="51">
        <v>43041</v>
      </c>
      <c r="F709" s="51">
        <v>20566</v>
      </c>
      <c r="G709" s="51">
        <v>43452</v>
      </c>
      <c r="H709" s="51">
        <v>20655</v>
      </c>
      <c r="I709" s="51">
        <v>43802</v>
      </c>
      <c r="J709" s="51">
        <v>20733</v>
      </c>
      <c r="K709" s="51">
        <v>44510</v>
      </c>
      <c r="L709" s="51">
        <v>20953</v>
      </c>
      <c r="M709" s="51">
        <v>44600</v>
      </c>
      <c r="N709" s="51">
        <v>20926</v>
      </c>
      <c r="O709" s="51">
        <v>44595</v>
      </c>
      <c r="P709" s="15">
        <v>20858</v>
      </c>
      <c r="Q709" s="51">
        <v>44430</v>
      </c>
      <c r="R709" s="15">
        <v>20727</v>
      </c>
    </row>
    <row r="710" spans="1:18" s="12" customFormat="1" ht="12.75" x14ac:dyDescent="0.2">
      <c r="A710" s="133" t="s">
        <v>266</v>
      </c>
      <c r="B710" s="134" t="s">
        <v>284</v>
      </c>
      <c r="C710" s="45" t="s">
        <v>286</v>
      </c>
      <c r="D710" s="166" t="s">
        <v>61</v>
      </c>
      <c r="E710" s="51">
        <v>13831</v>
      </c>
      <c r="F710" s="51">
        <v>6855</v>
      </c>
      <c r="G710" s="51">
        <v>13800</v>
      </c>
      <c r="H710" s="51">
        <v>6816</v>
      </c>
      <c r="I710" s="51">
        <v>13722</v>
      </c>
      <c r="J710" s="51">
        <v>6760</v>
      </c>
      <c r="K710" s="51">
        <v>14071</v>
      </c>
      <c r="L710" s="51">
        <v>6884</v>
      </c>
      <c r="M710" s="51">
        <v>13869</v>
      </c>
      <c r="N710" s="51">
        <v>6752</v>
      </c>
      <c r="O710" s="51">
        <v>13719</v>
      </c>
      <c r="P710" s="15">
        <v>6634</v>
      </c>
      <c r="Q710" s="51">
        <v>13370</v>
      </c>
      <c r="R710" s="15">
        <v>6438</v>
      </c>
    </row>
    <row r="711" spans="1:18" s="12" customFormat="1" ht="12.75" x14ac:dyDescent="0.2">
      <c r="A711" s="133" t="s">
        <v>266</v>
      </c>
      <c r="B711" s="134" t="s">
        <v>284</v>
      </c>
      <c r="C711" s="45" t="s">
        <v>286</v>
      </c>
      <c r="D711" s="166" t="s">
        <v>62</v>
      </c>
      <c r="E711" s="51">
        <v>29210</v>
      </c>
      <c r="F711" s="51">
        <v>13711</v>
      </c>
      <c r="G711" s="51">
        <v>29652</v>
      </c>
      <c r="H711" s="51">
        <v>13839</v>
      </c>
      <c r="I711" s="51">
        <v>30080</v>
      </c>
      <c r="J711" s="51">
        <v>13973</v>
      </c>
      <c r="K711" s="51">
        <v>30439</v>
      </c>
      <c r="L711" s="51">
        <v>14069</v>
      </c>
      <c r="M711" s="51">
        <v>30731</v>
      </c>
      <c r="N711" s="51">
        <v>14174</v>
      </c>
      <c r="O711" s="51">
        <v>30876</v>
      </c>
      <c r="P711" s="15">
        <v>14224</v>
      </c>
      <c r="Q711" s="51">
        <v>31060</v>
      </c>
      <c r="R711" s="15">
        <v>14289</v>
      </c>
    </row>
    <row r="712" spans="1:18" s="12" customFormat="1" ht="12.75" x14ac:dyDescent="0.2">
      <c r="A712" s="133" t="s">
        <v>266</v>
      </c>
      <c r="B712" s="134" t="s">
        <v>284</v>
      </c>
      <c r="C712" s="45" t="s">
        <v>287</v>
      </c>
      <c r="D712" s="166" t="s">
        <v>71</v>
      </c>
      <c r="E712" s="51">
        <v>32991</v>
      </c>
      <c r="F712" s="51">
        <v>16289</v>
      </c>
      <c r="G712" s="51">
        <v>32818</v>
      </c>
      <c r="H712" s="51">
        <v>16079</v>
      </c>
      <c r="I712" s="51">
        <v>32694</v>
      </c>
      <c r="J712" s="51">
        <v>15975</v>
      </c>
      <c r="K712" s="51">
        <v>31965</v>
      </c>
      <c r="L712" s="51">
        <v>15472</v>
      </c>
      <c r="M712" s="51">
        <v>31558</v>
      </c>
      <c r="N712" s="51">
        <v>15201</v>
      </c>
      <c r="O712" s="51">
        <v>31208</v>
      </c>
      <c r="P712" s="15">
        <v>14960</v>
      </c>
      <c r="Q712" s="51">
        <v>30671</v>
      </c>
      <c r="R712" s="15">
        <v>14659</v>
      </c>
    </row>
    <row r="713" spans="1:18" s="12" customFormat="1" ht="12.75" x14ac:dyDescent="0.2">
      <c r="A713" s="133" t="s">
        <v>266</v>
      </c>
      <c r="B713" s="134" t="s">
        <v>284</v>
      </c>
      <c r="C713" s="45" t="s">
        <v>288</v>
      </c>
      <c r="D713" s="166" t="s">
        <v>60</v>
      </c>
      <c r="E713" s="51">
        <v>83939</v>
      </c>
      <c r="F713" s="51">
        <v>40242</v>
      </c>
      <c r="G713" s="51">
        <v>84663</v>
      </c>
      <c r="H713" s="51">
        <v>40469</v>
      </c>
      <c r="I713" s="51">
        <v>85427</v>
      </c>
      <c r="J713" s="51">
        <v>40700</v>
      </c>
      <c r="K713" s="51">
        <v>86881</v>
      </c>
      <c r="L713" s="51">
        <v>41152</v>
      </c>
      <c r="M713" s="51">
        <v>86918</v>
      </c>
      <c r="N713" s="51">
        <v>41064</v>
      </c>
      <c r="O713" s="51">
        <v>87000</v>
      </c>
      <c r="P713" s="15">
        <v>40989</v>
      </c>
      <c r="Q713" s="51">
        <v>86718</v>
      </c>
      <c r="R713" s="15">
        <v>40747</v>
      </c>
    </row>
    <row r="714" spans="1:18" s="12" customFormat="1" ht="12.75" x14ac:dyDescent="0.2">
      <c r="A714" s="133" t="s">
        <v>266</v>
      </c>
      <c r="B714" s="134" t="s">
        <v>284</v>
      </c>
      <c r="C714" s="45" t="s">
        <v>288</v>
      </c>
      <c r="D714" s="166" t="s">
        <v>61</v>
      </c>
      <c r="E714" s="51">
        <v>42159</v>
      </c>
      <c r="F714" s="51">
        <v>20906</v>
      </c>
      <c r="G714" s="51">
        <v>42251</v>
      </c>
      <c r="H714" s="51">
        <v>20825</v>
      </c>
      <c r="I714" s="51">
        <v>42249</v>
      </c>
      <c r="J714" s="51">
        <v>20712</v>
      </c>
      <c r="K714" s="51">
        <v>43932</v>
      </c>
      <c r="L714" s="51">
        <v>21342</v>
      </c>
      <c r="M714" s="51">
        <v>43614</v>
      </c>
      <c r="N714" s="51">
        <v>21106</v>
      </c>
      <c r="O714" s="51">
        <v>43225</v>
      </c>
      <c r="P714" s="15">
        <v>20825</v>
      </c>
      <c r="Q714" s="51">
        <v>42700</v>
      </c>
      <c r="R714" s="15">
        <v>20484</v>
      </c>
    </row>
    <row r="715" spans="1:18" s="12" customFormat="1" ht="12.75" x14ac:dyDescent="0.2">
      <c r="A715" s="133" t="s">
        <v>266</v>
      </c>
      <c r="B715" s="134" t="s">
        <v>284</v>
      </c>
      <c r="C715" s="45" t="s">
        <v>288</v>
      </c>
      <c r="D715" s="166" t="s">
        <v>62</v>
      </c>
      <c r="E715" s="51">
        <v>41780</v>
      </c>
      <c r="F715" s="51">
        <v>19336</v>
      </c>
      <c r="G715" s="51">
        <v>42412</v>
      </c>
      <c r="H715" s="51">
        <v>19644</v>
      </c>
      <c r="I715" s="51">
        <v>43178</v>
      </c>
      <c r="J715" s="51">
        <v>19988</v>
      </c>
      <c r="K715" s="51">
        <v>42949</v>
      </c>
      <c r="L715" s="51">
        <v>19810</v>
      </c>
      <c r="M715" s="51">
        <v>43304</v>
      </c>
      <c r="N715" s="51">
        <v>19958</v>
      </c>
      <c r="O715" s="51">
        <v>43775</v>
      </c>
      <c r="P715" s="15">
        <v>20164</v>
      </c>
      <c r="Q715" s="51">
        <v>44018</v>
      </c>
      <c r="R715" s="15">
        <v>20263</v>
      </c>
    </row>
    <row r="716" spans="1:18" s="12" customFormat="1" ht="12.75" x14ac:dyDescent="0.2">
      <c r="A716" s="133" t="s">
        <v>266</v>
      </c>
      <c r="B716" s="134" t="s">
        <v>284</v>
      </c>
      <c r="C716" s="45" t="s">
        <v>289</v>
      </c>
      <c r="D716" s="166" t="s">
        <v>60</v>
      </c>
      <c r="E716" s="51">
        <v>42054</v>
      </c>
      <c r="F716" s="51">
        <v>19764</v>
      </c>
      <c r="G716" s="51">
        <v>42544</v>
      </c>
      <c r="H716" s="51">
        <v>19968</v>
      </c>
      <c r="I716" s="51">
        <v>43064</v>
      </c>
      <c r="J716" s="51">
        <v>20140</v>
      </c>
      <c r="K716" s="51">
        <v>43654</v>
      </c>
      <c r="L716" s="51">
        <v>20379</v>
      </c>
      <c r="M716" s="51">
        <v>43755</v>
      </c>
      <c r="N716" s="51">
        <v>20355</v>
      </c>
      <c r="O716" s="51">
        <v>44043</v>
      </c>
      <c r="P716" s="15">
        <v>20486</v>
      </c>
      <c r="Q716" s="51">
        <v>44148</v>
      </c>
      <c r="R716" s="15">
        <v>20512</v>
      </c>
    </row>
    <row r="717" spans="1:18" s="12" customFormat="1" ht="12.75" x14ac:dyDescent="0.2">
      <c r="A717" s="133" t="s">
        <v>266</v>
      </c>
      <c r="B717" s="134" t="s">
        <v>284</v>
      </c>
      <c r="C717" s="45" t="s">
        <v>289</v>
      </c>
      <c r="D717" s="166" t="s">
        <v>61</v>
      </c>
      <c r="E717" s="51">
        <v>15652</v>
      </c>
      <c r="F717" s="51">
        <v>7588</v>
      </c>
      <c r="G717" s="51">
        <v>15843</v>
      </c>
      <c r="H717" s="51">
        <v>7675</v>
      </c>
      <c r="I717" s="51">
        <v>16025</v>
      </c>
      <c r="J717" s="51">
        <v>7745</v>
      </c>
      <c r="K717" s="51">
        <v>16116</v>
      </c>
      <c r="L717" s="51">
        <v>7779</v>
      </c>
      <c r="M717" s="51">
        <v>16067</v>
      </c>
      <c r="N717" s="51">
        <v>7722</v>
      </c>
      <c r="O717" s="51">
        <v>16048</v>
      </c>
      <c r="P717" s="15">
        <v>7691</v>
      </c>
      <c r="Q717" s="51">
        <v>15981</v>
      </c>
      <c r="R717" s="15">
        <v>7653</v>
      </c>
    </row>
    <row r="718" spans="1:18" s="12" customFormat="1" ht="12.75" x14ac:dyDescent="0.2">
      <c r="A718" s="133" t="s">
        <v>266</v>
      </c>
      <c r="B718" s="134" t="s">
        <v>284</v>
      </c>
      <c r="C718" s="45" t="s">
        <v>289</v>
      </c>
      <c r="D718" s="166" t="s">
        <v>62</v>
      </c>
      <c r="E718" s="51">
        <v>26402</v>
      </c>
      <c r="F718" s="51">
        <v>12176</v>
      </c>
      <c r="G718" s="51">
        <v>26701</v>
      </c>
      <c r="H718" s="51">
        <v>12293</v>
      </c>
      <c r="I718" s="51">
        <v>27039</v>
      </c>
      <c r="J718" s="51">
        <v>12395</v>
      </c>
      <c r="K718" s="51">
        <v>27538</v>
      </c>
      <c r="L718" s="51">
        <v>12600</v>
      </c>
      <c r="M718" s="51">
        <v>27688</v>
      </c>
      <c r="N718" s="51">
        <v>12633</v>
      </c>
      <c r="O718" s="51">
        <v>27995</v>
      </c>
      <c r="P718" s="15">
        <v>12795</v>
      </c>
      <c r="Q718" s="51">
        <v>28167</v>
      </c>
      <c r="R718" s="15">
        <v>12859</v>
      </c>
    </row>
    <row r="719" spans="1:18" s="12" customFormat="1" ht="12.75" x14ac:dyDescent="0.2">
      <c r="A719" s="133" t="s">
        <v>266</v>
      </c>
      <c r="B719" s="134" t="s">
        <v>284</v>
      </c>
      <c r="C719" s="45" t="s">
        <v>290</v>
      </c>
      <c r="D719" s="166" t="s">
        <v>60</v>
      </c>
      <c r="E719" s="51">
        <v>70927</v>
      </c>
      <c r="F719" s="51">
        <v>34335</v>
      </c>
      <c r="G719" s="51">
        <v>71067</v>
      </c>
      <c r="H719" s="51">
        <v>34160</v>
      </c>
      <c r="I719" s="51">
        <v>70916</v>
      </c>
      <c r="J719" s="51">
        <v>33843</v>
      </c>
      <c r="K719" s="51">
        <v>72169</v>
      </c>
      <c r="L719" s="51">
        <v>34370</v>
      </c>
      <c r="M719" s="51">
        <v>71755</v>
      </c>
      <c r="N719" s="51">
        <v>34037</v>
      </c>
      <c r="O719" s="51">
        <v>71021</v>
      </c>
      <c r="P719" s="15">
        <v>33569</v>
      </c>
      <c r="Q719" s="51">
        <v>70163</v>
      </c>
      <c r="R719" s="15">
        <v>33075</v>
      </c>
    </row>
    <row r="720" spans="1:18" s="12" customFormat="1" ht="12.75" x14ac:dyDescent="0.2">
      <c r="A720" s="133" t="s">
        <v>266</v>
      </c>
      <c r="B720" s="134" t="s">
        <v>284</v>
      </c>
      <c r="C720" s="45" t="s">
        <v>290</v>
      </c>
      <c r="D720" s="166" t="s">
        <v>61</v>
      </c>
      <c r="E720" s="51">
        <v>44202</v>
      </c>
      <c r="F720" s="51">
        <v>21825</v>
      </c>
      <c r="G720" s="51">
        <v>43827</v>
      </c>
      <c r="H720" s="51">
        <v>21437</v>
      </c>
      <c r="I720" s="51">
        <v>43288</v>
      </c>
      <c r="J720" s="51">
        <v>21018</v>
      </c>
      <c r="K720" s="51">
        <v>44031</v>
      </c>
      <c r="L720" s="51">
        <v>21349</v>
      </c>
      <c r="M720" s="51">
        <v>43311</v>
      </c>
      <c r="N720" s="51">
        <v>20908</v>
      </c>
      <c r="O720" s="51">
        <v>42358</v>
      </c>
      <c r="P720" s="15">
        <v>20351</v>
      </c>
      <c r="Q720" s="51">
        <v>41417</v>
      </c>
      <c r="R720" s="15">
        <v>19791</v>
      </c>
    </row>
    <row r="721" spans="1:18" s="12" customFormat="1" ht="12.75" x14ac:dyDescent="0.2">
      <c r="A721" s="133" t="s">
        <v>266</v>
      </c>
      <c r="B721" s="134" t="s">
        <v>284</v>
      </c>
      <c r="C721" s="45" t="s">
        <v>290</v>
      </c>
      <c r="D721" s="166" t="s">
        <v>62</v>
      </c>
      <c r="E721" s="51">
        <v>26725</v>
      </c>
      <c r="F721" s="51">
        <v>12510</v>
      </c>
      <c r="G721" s="51">
        <v>27240</v>
      </c>
      <c r="H721" s="51">
        <v>12723</v>
      </c>
      <c r="I721" s="51">
        <v>27628</v>
      </c>
      <c r="J721" s="51">
        <v>12825</v>
      </c>
      <c r="K721" s="51">
        <v>28138</v>
      </c>
      <c r="L721" s="51">
        <v>13021</v>
      </c>
      <c r="M721" s="51">
        <v>28444</v>
      </c>
      <c r="N721" s="51">
        <v>13129</v>
      </c>
      <c r="O721" s="51">
        <v>28663</v>
      </c>
      <c r="P721" s="15">
        <v>13218</v>
      </c>
      <c r="Q721" s="51">
        <v>28746</v>
      </c>
      <c r="R721" s="15">
        <v>13284</v>
      </c>
    </row>
    <row r="722" spans="1:18" s="12" customFormat="1" ht="12.75" x14ac:dyDescent="0.2">
      <c r="A722" s="133" t="s">
        <v>266</v>
      </c>
      <c r="B722" s="134" t="s">
        <v>284</v>
      </c>
      <c r="C722" s="45" t="s">
        <v>284</v>
      </c>
      <c r="D722" s="166" t="s">
        <v>60</v>
      </c>
      <c r="E722" s="51">
        <v>34331</v>
      </c>
      <c r="F722" s="51">
        <v>16356</v>
      </c>
      <c r="G722" s="51">
        <v>34534</v>
      </c>
      <c r="H722" s="51">
        <v>16388</v>
      </c>
      <c r="I722" s="51">
        <v>34567</v>
      </c>
      <c r="J722" s="51">
        <v>16323</v>
      </c>
      <c r="K722" s="51">
        <v>35151</v>
      </c>
      <c r="L722" s="51">
        <v>16552</v>
      </c>
      <c r="M722" s="51">
        <v>35016</v>
      </c>
      <c r="N722" s="51">
        <v>16463</v>
      </c>
      <c r="O722" s="51">
        <v>34820</v>
      </c>
      <c r="P722" s="15">
        <v>16305</v>
      </c>
      <c r="Q722" s="51">
        <v>34753</v>
      </c>
      <c r="R722" s="15">
        <v>16243</v>
      </c>
    </row>
    <row r="723" spans="1:18" s="12" customFormat="1" ht="12.75" x14ac:dyDescent="0.2">
      <c r="A723" s="133" t="s">
        <v>266</v>
      </c>
      <c r="B723" s="134" t="s">
        <v>284</v>
      </c>
      <c r="C723" s="45" t="s">
        <v>284</v>
      </c>
      <c r="D723" s="166" t="s">
        <v>61</v>
      </c>
      <c r="E723" s="51">
        <v>8483</v>
      </c>
      <c r="F723" s="51">
        <v>4144</v>
      </c>
      <c r="G723" s="51">
        <v>8510</v>
      </c>
      <c r="H723" s="51">
        <v>4133</v>
      </c>
      <c r="I723" s="51">
        <v>8466</v>
      </c>
      <c r="J723" s="51">
        <v>4097</v>
      </c>
      <c r="K723" s="51">
        <v>8745</v>
      </c>
      <c r="L723" s="51">
        <v>4205</v>
      </c>
      <c r="M723" s="51">
        <v>8667</v>
      </c>
      <c r="N723" s="51">
        <v>4157</v>
      </c>
      <c r="O723" s="51">
        <v>8601</v>
      </c>
      <c r="P723" s="15">
        <v>4116</v>
      </c>
      <c r="Q723" s="51">
        <v>8535</v>
      </c>
      <c r="R723" s="15">
        <v>4095</v>
      </c>
    </row>
    <row r="724" spans="1:18" s="12" customFormat="1" ht="12.75" x14ac:dyDescent="0.2">
      <c r="A724" s="133" t="s">
        <v>266</v>
      </c>
      <c r="B724" s="134" t="s">
        <v>284</v>
      </c>
      <c r="C724" s="45" t="s">
        <v>284</v>
      </c>
      <c r="D724" s="166" t="s">
        <v>62</v>
      </c>
      <c r="E724" s="51">
        <v>25848</v>
      </c>
      <c r="F724" s="51">
        <v>12212</v>
      </c>
      <c r="G724" s="51">
        <v>26024</v>
      </c>
      <c r="H724" s="51">
        <v>12255</v>
      </c>
      <c r="I724" s="51">
        <v>26101</v>
      </c>
      <c r="J724" s="51">
        <v>12226</v>
      </c>
      <c r="K724" s="51">
        <v>26406</v>
      </c>
      <c r="L724" s="51">
        <v>12347</v>
      </c>
      <c r="M724" s="51">
        <v>26349</v>
      </c>
      <c r="N724" s="51">
        <v>12306</v>
      </c>
      <c r="O724" s="51">
        <v>26219</v>
      </c>
      <c r="P724" s="15">
        <v>12189</v>
      </c>
      <c r="Q724" s="51">
        <v>26218</v>
      </c>
      <c r="R724" s="15">
        <v>12148</v>
      </c>
    </row>
    <row r="725" spans="1:18" s="12" customFormat="1" ht="12.75" x14ac:dyDescent="0.2">
      <c r="A725" s="133" t="s">
        <v>291</v>
      </c>
      <c r="B725" s="134"/>
      <c r="C725" s="38"/>
      <c r="D725" s="167" t="s">
        <v>60</v>
      </c>
      <c r="E725" s="42">
        <v>747751</v>
      </c>
      <c r="F725" s="42">
        <v>359346</v>
      </c>
      <c r="G725" s="42">
        <v>751379</v>
      </c>
      <c r="H725" s="42">
        <v>359922</v>
      </c>
      <c r="I725" s="42">
        <v>754096</v>
      </c>
      <c r="J725" s="42">
        <v>359994</v>
      </c>
      <c r="K725" s="42">
        <v>764843</v>
      </c>
      <c r="L725" s="42">
        <v>362365</v>
      </c>
      <c r="M725" s="42">
        <v>764749</v>
      </c>
      <c r="N725" s="42">
        <v>360972</v>
      </c>
      <c r="O725" s="42">
        <v>763271</v>
      </c>
      <c r="P725" s="36">
        <v>359336</v>
      </c>
      <c r="Q725" s="42">
        <v>759614</v>
      </c>
      <c r="R725" s="36">
        <v>357144</v>
      </c>
    </row>
    <row r="726" spans="1:18" s="12" customFormat="1" ht="12.75" x14ac:dyDescent="0.2">
      <c r="A726" s="133" t="s">
        <v>291</v>
      </c>
      <c r="B726" s="134"/>
      <c r="C726" s="38"/>
      <c r="D726" s="167" t="s">
        <v>61</v>
      </c>
      <c r="E726" s="42">
        <v>469268</v>
      </c>
      <c r="F726" s="42">
        <v>234443</v>
      </c>
      <c r="G726" s="42">
        <v>470638</v>
      </c>
      <c r="H726" s="42">
        <v>234207</v>
      </c>
      <c r="I726" s="42">
        <v>474715</v>
      </c>
      <c r="J726" s="42">
        <v>235135</v>
      </c>
      <c r="K726" s="42">
        <v>480428</v>
      </c>
      <c r="L726" s="42">
        <v>235915</v>
      </c>
      <c r="M726" s="42">
        <v>479158</v>
      </c>
      <c r="N726" s="42">
        <v>234253</v>
      </c>
      <c r="O726" s="42">
        <v>476152</v>
      </c>
      <c r="P726" s="36">
        <v>231864</v>
      </c>
      <c r="Q726" s="42">
        <v>471511</v>
      </c>
      <c r="R726" s="36">
        <v>229123</v>
      </c>
    </row>
    <row r="727" spans="1:18" s="12" customFormat="1" ht="12.75" x14ac:dyDescent="0.2">
      <c r="A727" s="133" t="s">
        <v>291</v>
      </c>
      <c r="B727" s="134"/>
      <c r="C727" s="38"/>
      <c r="D727" s="167" t="s">
        <v>62</v>
      </c>
      <c r="E727" s="42">
        <v>278483</v>
      </c>
      <c r="F727" s="42">
        <v>124903</v>
      </c>
      <c r="G727" s="42">
        <v>280741</v>
      </c>
      <c r="H727" s="42">
        <v>125715</v>
      </c>
      <c r="I727" s="42">
        <v>279381</v>
      </c>
      <c r="J727" s="42">
        <v>124859</v>
      </c>
      <c r="K727" s="42">
        <v>284415</v>
      </c>
      <c r="L727" s="42">
        <v>126450</v>
      </c>
      <c r="M727" s="42">
        <v>285591</v>
      </c>
      <c r="N727" s="42">
        <v>126719</v>
      </c>
      <c r="O727" s="42">
        <v>287119</v>
      </c>
      <c r="P727" s="36">
        <v>127472</v>
      </c>
      <c r="Q727" s="42">
        <v>288103</v>
      </c>
      <c r="R727" s="36">
        <v>128021</v>
      </c>
    </row>
    <row r="728" spans="1:18" s="12" customFormat="1" ht="12.75" x14ac:dyDescent="0.2">
      <c r="A728" s="133" t="s">
        <v>291</v>
      </c>
      <c r="B728" s="134" t="s">
        <v>292</v>
      </c>
      <c r="C728" s="38"/>
      <c r="D728" s="167" t="s">
        <v>60</v>
      </c>
      <c r="E728" s="42">
        <v>325883</v>
      </c>
      <c r="F728" s="42">
        <v>160138</v>
      </c>
      <c r="G728" s="42">
        <v>326971</v>
      </c>
      <c r="H728" s="42">
        <v>160257</v>
      </c>
      <c r="I728" s="42">
        <v>328387</v>
      </c>
      <c r="J728" s="42">
        <v>160405</v>
      </c>
      <c r="K728" s="42">
        <v>330538</v>
      </c>
      <c r="L728" s="42">
        <v>159902</v>
      </c>
      <c r="M728" s="42">
        <v>330754</v>
      </c>
      <c r="N728" s="42">
        <v>159361</v>
      </c>
      <c r="O728" s="42">
        <v>330118</v>
      </c>
      <c r="P728" s="36">
        <v>158570</v>
      </c>
      <c r="Q728" s="42">
        <v>328626</v>
      </c>
      <c r="R728" s="36">
        <v>157547</v>
      </c>
    </row>
    <row r="729" spans="1:18" s="12" customFormat="1" ht="12.75" x14ac:dyDescent="0.2">
      <c r="A729" s="133" t="s">
        <v>291</v>
      </c>
      <c r="B729" s="134" t="s">
        <v>292</v>
      </c>
      <c r="C729" s="38"/>
      <c r="D729" s="167" t="s">
        <v>61</v>
      </c>
      <c r="E729" s="42">
        <v>247360</v>
      </c>
      <c r="F729" s="42">
        <v>124263</v>
      </c>
      <c r="G729" s="42">
        <v>247482</v>
      </c>
      <c r="H729" s="42">
        <v>123979</v>
      </c>
      <c r="I729" s="42">
        <v>251347</v>
      </c>
      <c r="J729" s="42">
        <v>125337</v>
      </c>
      <c r="K729" s="42">
        <v>251401</v>
      </c>
      <c r="L729" s="42">
        <v>124170</v>
      </c>
      <c r="M729" s="42">
        <v>250789</v>
      </c>
      <c r="N729" s="42">
        <v>123331</v>
      </c>
      <c r="O729" s="42">
        <v>249418</v>
      </c>
      <c r="P729" s="36">
        <v>122241</v>
      </c>
      <c r="Q729" s="42">
        <v>247280</v>
      </c>
      <c r="R729" s="36">
        <v>120933</v>
      </c>
    </row>
    <row r="730" spans="1:18" s="12" customFormat="1" ht="12.75" x14ac:dyDescent="0.2">
      <c r="A730" s="133" t="s">
        <v>291</v>
      </c>
      <c r="B730" s="134" t="s">
        <v>292</v>
      </c>
      <c r="C730" s="38"/>
      <c r="D730" s="167" t="s">
        <v>62</v>
      </c>
      <c r="E730" s="42">
        <v>78523</v>
      </c>
      <c r="F730" s="42">
        <v>35875</v>
      </c>
      <c r="G730" s="42">
        <v>79489</v>
      </c>
      <c r="H730" s="42">
        <v>36278</v>
      </c>
      <c r="I730" s="42">
        <v>77040</v>
      </c>
      <c r="J730" s="42">
        <v>35068</v>
      </c>
      <c r="K730" s="42">
        <v>79137</v>
      </c>
      <c r="L730" s="42">
        <v>35732</v>
      </c>
      <c r="M730" s="42">
        <v>79965</v>
      </c>
      <c r="N730" s="42">
        <v>36030</v>
      </c>
      <c r="O730" s="42">
        <v>80700</v>
      </c>
      <c r="P730" s="36">
        <v>36329</v>
      </c>
      <c r="Q730" s="42">
        <v>81346</v>
      </c>
      <c r="R730" s="36">
        <v>36614</v>
      </c>
    </row>
    <row r="731" spans="1:18" s="12" customFormat="1" ht="12.75" x14ac:dyDescent="0.2">
      <c r="A731" s="133" t="s">
        <v>291</v>
      </c>
      <c r="B731" s="134" t="s">
        <v>292</v>
      </c>
      <c r="C731" s="45" t="s">
        <v>292</v>
      </c>
      <c r="D731" s="166" t="s">
        <v>60</v>
      </c>
      <c r="E731" s="51">
        <v>86319</v>
      </c>
      <c r="F731" s="51">
        <v>40799</v>
      </c>
      <c r="G731" s="51">
        <v>87430</v>
      </c>
      <c r="H731" s="51">
        <v>41197</v>
      </c>
      <c r="I731" s="51">
        <v>88626</v>
      </c>
      <c r="J731" s="51">
        <v>41664</v>
      </c>
      <c r="K731" s="51">
        <v>90681</v>
      </c>
      <c r="L731" s="51">
        <v>42408</v>
      </c>
      <c r="M731" s="51">
        <v>91699</v>
      </c>
      <c r="N731" s="51">
        <v>42739</v>
      </c>
      <c r="O731" s="51">
        <v>92275</v>
      </c>
      <c r="P731" s="15">
        <v>42974</v>
      </c>
      <c r="Q731" s="51">
        <v>92632</v>
      </c>
      <c r="R731" s="15">
        <v>43038</v>
      </c>
    </row>
    <row r="732" spans="1:18" s="12" customFormat="1" ht="12.75" x14ac:dyDescent="0.2">
      <c r="A732" s="133" t="s">
        <v>291</v>
      </c>
      <c r="B732" s="134" t="s">
        <v>292</v>
      </c>
      <c r="C732" s="45" t="s">
        <v>292</v>
      </c>
      <c r="D732" s="166" t="s">
        <v>61</v>
      </c>
      <c r="E732" s="51">
        <v>33059</v>
      </c>
      <c r="F732" s="51">
        <v>16081</v>
      </c>
      <c r="G732" s="51">
        <v>33231</v>
      </c>
      <c r="H732" s="51">
        <v>16067</v>
      </c>
      <c r="I732" s="51">
        <v>35409</v>
      </c>
      <c r="J732" s="51">
        <v>17005</v>
      </c>
      <c r="K732" s="51">
        <v>36308</v>
      </c>
      <c r="L732" s="51">
        <v>17453</v>
      </c>
      <c r="M732" s="51">
        <v>36479</v>
      </c>
      <c r="N732" s="51">
        <v>17454</v>
      </c>
      <c r="O732" s="51">
        <v>36346</v>
      </c>
      <c r="P732" s="15">
        <v>17380</v>
      </c>
      <c r="Q732" s="51">
        <v>36124</v>
      </c>
      <c r="R732" s="15">
        <v>17187</v>
      </c>
    </row>
    <row r="733" spans="1:18" s="12" customFormat="1" ht="12.75" x14ac:dyDescent="0.2">
      <c r="A733" s="133" t="s">
        <v>291</v>
      </c>
      <c r="B733" s="134" t="s">
        <v>292</v>
      </c>
      <c r="C733" s="45" t="s">
        <v>292</v>
      </c>
      <c r="D733" s="166" t="s">
        <v>62</v>
      </c>
      <c r="E733" s="51">
        <v>53260</v>
      </c>
      <c r="F733" s="51">
        <v>24718</v>
      </c>
      <c r="G733" s="51">
        <v>54199</v>
      </c>
      <c r="H733" s="51">
        <v>25130</v>
      </c>
      <c r="I733" s="51">
        <v>53217</v>
      </c>
      <c r="J733" s="51">
        <v>24659</v>
      </c>
      <c r="K733" s="51">
        <v>54373</v>
      </c>
      <c r="L733" s="51">
        <v>24955</v>
      </c>
      <c r="M733" s="51">
        <v>55220</v>
      </c>
      <c r="N733" s="51">
        <v>25285</v>
      </c>
      <c r="O733" s="51">
        <v>55929</v>
      </c>
      <c r="P733" s="15">
        <v>25594</v>
      </c>
      <c r="Q733" s="51">
        <v>56508</v>
      </c>
      <c r="R733" s="15">
        <v>25851</v>
      </c>
    </row>
    <row r="734" spans="1:18" s="12" customFormat="1" ht="12.75" x14ac:dyDescent="0.2">
      <c r="A734" s="133" t="s">
        <v>291</v>
      </c>
      <c r="B734" s="134" t="s">
        <v>292</v>
      </c>
      <c r="C734" s="45" t="s">
        <v>293</v>
      </c>
      <c r="D734" s="166" t="s">
        <v>71</v>
      </c>
      <c r="E734" s="51">
        <v>196490</v>
      </c>
      <c r="F734" s="51">
        <v>99430</v>
      </c>
      <c r="G734" s="51">
        <v>196425</v>
      </c>
      <c r="H734" s="51">
        <v>99230</v>
      </c>
      <c r="I734" s="51">
        <v>196605</v>
      </c>
      <c r="J734" s="51">
        <v>98983</v>
      </c>
      <c r="K734" s="51">
        <v>195159</v>
      </c>
      <c r="L734" s="51">
        <v>97194</v>
      </c>
      <c r="M734" s="51">
        <v>194535</v>
      </c>
      <c r="N734" s="51">
        <v>96468</v>
      </c>
      <c r="O734" s="51">
        <v>193523</v>
      </c>
      <c r="P734" s="15">
        <v>95588</v>
      </c>
      <c r="Q734" s="51">
        <v>191930</v>
      </c>
      <c r="R734" s="15">
        <v>94626</v>
      </c>
    </row>
    <row r="735" spans="1:18" s="12" customFormat="1" ht="12.75" x14ac:dyDescent="0.2">
      <c r="A735" s="133" t="s">
        <v>291</v>
      </c>
      <c r="B735" s="134" t="s">
        <v>292</v>
      </c>
      <c r="C735" s="45" t="s">
        <v>294</v>
      </c>
      <c r="D735" s="166" t="s">
        <v>60</v>
      </c>
      <c r="E735" s="51">
        <v>43074</v>
      </c>
      <c r="F735" s="51">
        <v>19909</v>
      </c>
      <c r="G735" s="51">
        <v>43116</v>
      </c>
      <c r="H735" s="51">
        <v>19830</v>
      </c>
      <c r="I735" s="51">
        <v>43156</v>
      </c>
      <c r="J735" s="51">
        <v>19758</v>
      </c>
      <c r="K735" s="51">
        <v>44698</v>
      </c>
      <c r="L735" s="51">
        <v>20300</v>
      </c>
      <c r="M735" s="51">
        <v>44520</v>
      </c>
      <c r="N735" s="51">
        <v>20154</v>
      </c>
      <c r="O735" s="51">
        <v>44320</v>
      </c>
      <c r="P735" s="15">
        <v>20008</v>
      </c>
      <c r="Q735" s="51">
        <v>44064</v>
      </c>
      <c r="R735" s="15">
        <v>19883</v>
      </c>
    </row>
    <row r="736" spans="1:18" s="12" customFormat="1" ht="12.75" x14ac:dyDescent="0.2">
      <c r="A736" s="133" t="s">
        <v>291</v>
      </c>
      <c r="B736" s="134" t="s">
        <v>292</v>
      </c>
      <c r="C736" s="45" t="s">
        <v>294</v>
      </c>
      <c r="D736" s="166" t="s">
        <v>61</v>
      </c>
      <c r="E736" s="51">
        <v>17811</v>
      </c>
      <c r="F736" s="51">
        <v>8752</v>
      </c>
      <c r="G736" s="51">
        <v>17826</v>
      </c>
      <c r="H736" s="51">
        <v>8682</v>
      </c>
      <c r="I736" s="51">
        <v>19333</v>
      </c>
      <c r="J736" s="51">
        <v>9349</v>
      </c>
      <c r="K736" s="51">
        <v>19934</v>
      </c>
      <c r="L736" s="51">
        <v>9523</v>
      </c>
      <c r="M736" s="51">
        <v>19775</v>
      </c>
      <c r="N736" s="51">
        <v>9409</v>
      </c>
      <c r="O736" s="51">
        <v>19549</v>
      </c>
      <c r="P736" s="15">
        <v>9273</v>
      </c>
      <c r="Q736" s="51">
        <v>19226</v>
      </c>
      <c r="R736" s="15">
        <v>9120</v>
      </c>
    </row>
    <row r="737" spans="1:18" s="12" customFormat="1" ht="12.75" x14ac:dyDescent="0.2">
      <c r="A737" s="133" t="s">
        <v>291</v>
      </c>
      <c r="B737" s="134" t="s">
        <v>292</v>
      </c>
      <c r="C737" s="45" t="s">
        <v>294</v>
      </c>
      <c r="D737" s="166" t="s">
        <v>62</v>
      </c>
      <c r="E737" s="51">
        <v>25263</v>
      </c>
      <c r="F737" s="51">
        <v>11157</v>
      </c>
      <c r="G737" s="51">
        <v>25290</v>
      </c>
      <c r="H737" s="51">
        <v>11148</v>
      </c>
      <c r="I737" s="51">
        <v>23823</v>
      </c>
      <c r="J737" s="51">
        <v>10409</v>
      </c>
      <c r="K737" s="51">
        <v>24764</v>
      </c>
      <c r="L737" s="51">
        <v>10777</v>
      </c>
      <c r="M737" s="51">
        <v>24745</v>
      </c>
      <c r="N737" s="51">
        <v>10745</v>
      </c>
      <c r="O737" s="51">
        <v>24771</v>
      </c>
      <c r="P737" s="15">
        <v>10735</v>
      </c>
      <c r="Q737" s="51">
        <v>24838</v>
      </c>
      <c r="R737" s="15">
        <v>10763</v>
      </c>
    </row>
    <row r="738" spans="1:18" s="12" customFormat="1" ht="12.75" x14ac:dyDescent="0.2">
      <c r="A738" s="133" t="s">
        <v>291</v>
      </c>
      <c r="B738" s="134" t="s">
        <v>295</v>
      </c>
      <c r="C738" s="38"/>
      <c r="D738" s="167" t="s">
        <v>60</v>
      </c>
      <c r="E738" s="42">
        <v>250063</v>
      </c>
      <c r="F738" s="42">
        <v>117293</v>
      </c>
      <c r="G738" s="42">
        <v>251255</v>
      </c>
      <c r="H738" s="42">
        <v>117439</v>
      </c>
      <c r="I738" s="42">
        <v>251670</v>
      </c>
      <c r="J738" s="42">
        <v>117322</v>
      </c>
      <c r="K738" s="42">
        <v>257218</v>
      </c>
      <c r="L738" s="42">
        <v>119284</v>
      </c>
      <c r="M738" s="42">
        <v>256867</v>
      </c>
      <c r="N738" s="42">
        <v>118664</v>
      </c>
      <c r="O738" s="42">
        <v>256106</v>
      </c>
      <c r="P738" s="36">
        <v>118024</v>
      </c>
      <c r="Q738" s="42">
        <v>254466</v>
      </c>
      <c r="R738" s="36">
        <v>117116</v>
      </c>
    </row>
    <row r="739" spans="1:18" s="12" customFormat="1" ht="12.75" x14ac:dyDescent="0.2">
      <c r="A739" s="133" t="s">
        <v>291</v>
      </c>
      <c r="B739" s="134" t="s">
        <v>295</v>
      </c>
      <c r="C739" s="38"/>
      <c r="D739" s="167" t="s">
        <v>61</v>
      </c>
      <c r="E739" s="42">
        <v>123499</v>
      </c>
      <c r="F739" s="42">
        <v>61050</v>
      </c>
      <c r="G739" s="42">
        <v>124026</v>
      </c>
      <c r="H739" s="42">
        <v>61001</v>
      </c>
      <c r="I739" s="42">
        <v>124121</v>
      </c>
      <c r="J739" s="42">
        <v>60861</v>
      </c>
      <c r="K739" s="42">
        <v>129265</v>
      </c>
      <c r="L739" s="42">
        <v>62929</v>
      </c>
      <c r="M739" s="42">
        <v>128718</v>
      </c>
      <c r="N739" s="42">
        <v>62344</v>
      </c>
      <c r="O739" s="42">
        <v>127436</v>
      </c>
      <c r="P739" s="36">
        <v>61398</v>
      </c>
      <c r="Q739" s="42">
        <v>125748</v>
      </c>
      <c r="R739" s="36">
        <v>60367</v>
      </c>
    </row>
    <row r="740" spans="1:18" s="12" customFormat="1" ht="12.75" x14ac:dyDescent="0.2">
      <c r="A740" s="133" t="s">
        <v>291</v>
      </c>
      <c r="B740" s="134" t="s">
        <v>295</v>
      </c>
      <c r="C740" s="38"/>
      <c r="D740" s="167" t="s">
        <v>62</v>
      </c>
      <c r="E740" s="42">
        <v>126564</v>
      </c>
      <c r="F740" s="42">
        <v>56243</v>
      </c>
      <c r="G740" s="42">
        <v>127229</v>
      </c>
      <c r="H740" s="42">
        <v>56438</v>
      </c>
      <c r="I740" s="42">
        <v>127549</v>
      </c>
      <c r="J740" s="42">
        <v>56461</v>
      </c>
      <c r="K740" s="42">
        <v>127953</v>
      </c>
      <c r="L740" s="42">
        <v>56355</v>
      </c>
      <c r="M740" s="42">
        <v>128149</v>
      </c>
      <c r="N740" s="42">
        <v>56320</v>
      </c>
      <c r="O740" s="42">
        <v>128670</v>
      </c>
      <c r="P740" s="36">
        <v>56626</v>
      </c>
      <c r="Q740" s="42">
        <v>128718</v>
      </c>
      <c r="R740" s="36">
        <v>56749</v>
      </c>
    </row>
    <row r="741" spans="1:18" s="12" customFormat="1" ht="12.75" x14ac:dyDescent="0.2">
      <c r="A741" s="133" t="s">
        <v>291</v>
      </c>
      <c r="B741" s="134" t="s">
        <v>295</v>
      </c>
      <c r="C741" s="45" t="s">
        <v>296</v>
      </c>
      <c r="D741" s="166" t="s">
        <v>60</v>
      </c>
      <c r="E741" s="51">
        <v>34644</v>
      </c>
      <c r="F741" s="51">
        <v>15993</v>
      </c>
      <c r="G741" s="51">
        <v>34689</v>
      </c>
      <c r="H741" s="51">
        <v>15964</v>
      </c>
      <c r="I741" s="51">
        <v>34621</v>
      </c>
      <c r="J741" s="51">
        <v>15895</v>
      </c>
      <c r="K741" s="51">
        <v>35236</v>
      </c>
      <c r="L741" s="51">
        <v>16129</v>
      </c>
      <c r="M741" s="51">
        <v>35043</v>
      </c>
      <c r="N741" s="51">
        <v>15985</v>
      </c>
      <c r="O741" s="51">
        <v>34854</v>
      </c>
      <c r="P741" s="15">
        <v>15842</v>
      </c>
      <c r="Q741" s="51">
        <v>34613</v>
      </c>
      <c r="R741" s="15">
        <v>15724</v>
      </c>
    </row>
    <row r="742" spans="1:18" s="12" customFormat="1" ht="12.75" x14ac:dyDescent="0.2">
      <c r="A742" s="133" t="s">
        <v>291</v>
      </c>
      <c r="B742" s="134" t="s">
        <v>295</v>
      </c>
      <c r="C742" s="45" t="s">
        <v>296</v>
      </c>
      <c r="D742" s="166" t="s">
        <v>61</v>
      </c>
      <c r="E742" s="51">
        <v>19827</v>
      </c>
      <c r="F742" s="51">
        <v>9685</v>
      </c>
      <c r="G742" s="51">
        <v>19921</v>
      </c>
      <c r="H742" s="51">
        <v>9690</v>
      </c>
      <c r="I742" s="51">
        <v>19903</v>
      </c>
      <c r="J742" s="51">
        <v>9672</v>
      </c>
      <c r="K742" s="51">
        <v>20317</v>
      </c>
      <c r="L742" s="51">
        <v>9847</v>
      </c>
      <c r="M742" s="51">
        <v>20219</v>
      </c>
      <c r="N742" s="51">
        <v>9762</v>
      </c>
      <c r="O742" s="51">
        <v>20053</v>
      </c>
      <c r="P742" s="15">
        <v>9640</v>
      </c>
      <c r="Q742" s="51">
        <v>19819</v>
      </c>
      <c r="R742" s="15">
        <v>9491</v>
      </c>
    </row>
    <row r="743" spans="1:18" s="12" customFormat="1" ht="12.75" x14ac:dyDescent="0.2">
      <c r="A743" s="133" t="s">
        <v>291</v>
      </c>
      <c r="B743" s="134" t="s">
        <v>295</v>
      </c>
      <c r="C743" s="45" t="s">
        <v>296</v>
      </c>
      <c r="D743" s="166" t="s">
        <v>62</v>
      </c>
      <c r="E743" s="51">
        <v>14817</v>
      </c>
      <c r="F743" s="51">
        <v>6308</v>
      </c>
      <c r="G743" s="51">
        <v>14768</v>
      </c>
      <c r="H743" s="51">
        <v>6274</v>
      </c>
      <c r="I743" s="51">
        <v>14718</v>
      </c>
      <c r="J743" s="51">
        <v>6223</v>
      </c>
      <c r="K743" s="51">
        <v>14919</v>
      </c>
      <c r="L743" s="51">
        <v>6282</v>
      </c>
      <c r="M743" s="51">
        <v>14824</v>
      </c>
      <c r="N743" s="51">
        <v>6223</v>
      </c>
      <c r="O743" s="51">
        <v>14801</v>
      </c>
      <c r="P743" s="15">
        <v>6202</v>
      </c>
      <c r="Q743" s="51">
        <v>14794</v>
      </c>
      <c r="R743" s="15">
        <v>6233</v>
      </c>
    </row>
    <row r="744" spans="1:18" s="12" customFormat="1" ht="12.75" x14ac:dyDescent="0.2">
      <c r="A744" s="133" t="s">
        <v>291</v>
      </c>
      <c r="B744" s="134" t="s">
        <v>295</v>
      </c>
      <c r="C744" s="45" t="s">
        <v>297</v>
      </c>
      <c r="D744" s="166" t="s">
        <v>60</v>
      </c>
      <c r="E744" s="51">
        <v>27916</v>
      </c>
      <c r="F744" s="51">
        <v>12873</v>
      </c>
      <c r="G744" s="51">
        <v>27779</v>
      </c>
      <c r="H744" s="51">
        <v>12714</v>
      </c>
      <c r="I744" s="51">
        <v>27616</v>
      </c>
      <c r="J744" s="51">
        <v>12610</v>
      </c>
      <c r="K744" s="51">
        <v>28510</v>
      </c>
      <c r="L744" s="51">
        <v>12989</v>
      </c>
      <c r="M744" s="51">
        <v>28160</v>
      </c>
      <c r="N744" s="51">
        <v>12767</v>
      </c>
      <c r="O744" s="51">
        <v>27695</v>
      </c>
      <c r="P744" s="15">
        <v>12474</v>
      </c>
      <c r="Q744" s="51">
        <v>27301</v>
      </c>
      <c r="R744" s="15">
        <v>12328</v>
      </c>
    </row>
    <row r="745" spans="1:18" s="12" customFormat="1" ht="12.75" x14ac:dyDescent="0.2">
      <c r="A745" s="133" t="s">
        <v>291</v>
      </c>
      <c r="B745" s="134" t="s">
        <v>295</v>
      </c>
      <c r="C745" s="45" t="s">
        <v>297</v>
      </c>
      <c r="D745" s="166" t="s">
        <v>61</v>
      </c>
      <c r="E745" s="51">
        <v>14916</v>
      </c>
      <c r="F745" s="51">
        <v>7338</v>
      </c>
      <c r="G745" s="51">
        <v>14872</v>
      </c>
      <c r="H745" s="51">
        <v>7256</v>
      </c>
      <c r="I745" s="51">
        <v>14823</v>
      </c>
      <c r="J745" s="51">
        <v>7198</v>
      </c>
      <c r="K745" s="51">
        <v>15435</v>
      </c>
      <c r="L745" s="51">
        <v>7414</v>
      </c>
      <c r="M745" s="51">
        <v>15181</v>
      </c>
      <c r="N745" s="51">
        <v>7258</v>
      </c>
      <c r="O745" s="51">
        <v>14903</v>
      </c>
      <c r="P745" s="15">
        <v>7075</v>
      </c>
      <c r="Q745" s="51">
        <v>14625</v>
      </c>
      <c r="R745" s="15">
        <v>6939</v>
      </c>
    </row>
    <row r="746" spans="1:18" s="12" customFormat="1" ht="12.75" x14ac:dyDescent="0.2">
      <c r="A746" s="133" t="s">
        <v>291</v>
      </c>
      <c r="B746" s="134" t="s">
        <v>295</v>
      </c>
      <c r="C746" s="45" t="s">
        <v>297</v>
      </c>
      <c r="D746" s="166" t="s">
        <v>62</v>
      </c>
      <c r="E746" s="51">
        <v>13000</v>
      </c>
      <c r="F746" s="51">
        <v>5535</v>
      </c>
      <c r="G746" s="51">
        <v>12907</v>
      </c>
      <c r="H746" s="51">
        <v>5458</v>
      </c>
      <c r="I746" s="51">
        <v>12793</v>
      </c>
      <c r="J746" s="51">
        <v>5412</v>
      </c>
      <c r="K746" s="51">
        <v>13075</v>
      </c>
      <c r="L746" s="51">
        <v>5575</v>
      </c>
      <c r="M746" s="51">
        <v>12979</v>
      </c>
      <c r="N746" s="51">
        <v>5509</v>
      </c>
      <c r="O746" s="51">
        <v>12792</v>
      </c>
      <c r="P746" s="15">
        <v>5399</v>
      </c>
      <c r="Q746" s="51">
        <v>12676</v>
      </c>
      <c r="R746" s="15">
        <v>5389</v>
      </c>
    </row>
    <row r="747" spans="1:18" s="12" customFormat="1" ht="12.75" x14ac:dyDescent="0.2">
      <c r="A747" s="133" t="s">
        <v>291</v>
      </c>
      <c r="B747" s="134" t="s">
        <v>295</v>
      </c>
      <c r="C747" s="45" t="s">
        <v>298</v>
      </c>
      <c r="D747" s="166" t="s">
        <v>60</v>
      </c>
      <c r="E747" s="51">
        <v>23665</v>
      </c>
      <c r="F747" s="51">
        <v>10833</v>
      </c>
      <c r="G747" s="51">
        <v>23884</v>
      </c>
      <c r="H747" s="51">
        <v>10936</v>
      </c>
      <c r="I747" s="51">
        <v>24025</v>
      </c>
      <c r="J747" s="51">
        <v>10994</v>
      </c>
      <c r="K747" s="51">
        <v>24834</v>
      </c>
      <c r="L747" s="51">
        <v>11320</v>
      </c>
      <c r="M747" s="51">
        <v>24863</v>
      </c>
      <c r="N747" s="51">
        <v>11308</v>
      </c>
      <c r="O747" s="51">
        <v>25111</v>
      </c>
      <c r="P747" s="15">
        <v>11460</v>
      </c>
      <c r="Q747" s="51">
        <v>25139</v>
      </c>
      <c r="R747" s="15">
        <v>11507</v>
      </c>
    </row>
    <row r="748" spans="1:18" s="12" customFormat="1" ht="12.75" x14ac:dyDescent="0.2">
      <c r="A748" s="133" t="s">
        <v>291</v>
      </c>
      <c r="B748" s="134" t="s">
        <v>295</v>
      </c>
      <c r="C748" s="45" t="s">
        <v>298</v>
      </c>
      <c r="D748" s="166" t="s">
        <v>61</v>
      </c>
      <c r="E748" s="51">
        <v>8637</v>
      </c>
      <c r="F748" s="51">
        <v>4175</v>
      </c>
      <c r="G748" s="51">
        <v>8679</v>
      </c>
      <c r="H748" s="51">
        <v>4191</v>
      </c>
      <c r="I748" s="51">
        <v>8742</v>
      </c>
      <c r="J748" s="51">
        <v>4210</v>
      </c>
      <c r="K748" s="51">
        <v>8971</v>
      </c>
      <c r="L748" s="51">
        <v>4280</v>
      </c>
      <c r="M748" s="51">
        <v>8930</v>
      </c>
      <c r="N748" s="51">
        <v>4250</v>
      </c>
      <c r="O748" s="51">
        <v>8916</v>
      </c>
      <c r="P748" s="15">
        <v>4254</v>
      </c>
      <c r="Q748" s="51">
        <v>8819</v>
      </c>
      <c r="R748" s="15">
        <v>4202</v>
      </c>
    </row>
    <row r="749" spans="1:18" s="12" customFormat="1" ht="12.75" x14ac:dyDescent="0.2">
      <c r="A749" s="133" t="s">
        <v>291</v>
      </c>
      <c r="B749" s="134" t="s">
        <v>295</v>
      </c>
      <c r="C749" s="45" t="s">
        <v>298</v>
      </c>
      <c r="D749" s="166" t="s">
        <v>62</v>
      </c>
      <c r="E749" s="51">
        <v>15028</v>
      </c>
      <c r="F749" s="51">
        <v>6658</v>
      </c>
      <c r="G749" s="51">
        <v>15205</v>
      </c>
      <c r="H749" s="51">
        <v>6745</v>
      </c>
      <c r="I749" s="51">
        <v>15283</v>
      </c>
      <c r="J749" s="51">
        <v>6784</v>
      </c>
      <c r="K749" s="51">
        <v>15863</v>
      </c>
      <c r="L749" s="51">
        <v>7040</v>
      </c>
      <c r="M749" s="51">
        <v>15933</v>
      </c>
      <c r="N749" s="51">
        <v>7058</v>
      </c>
      <c r="O749" s="51">
        <v>16195</v>
      </c>
      <c r="P749" s="15">
        <v>7206</v>
      </c>
      <c r="Q749" s="51">
        <v>16320</v>
      </c>
      <c r="R749" s="15">
        <v>7305</v>
      </c>
    </row>
    <row r="750" spans="1:18" s="12" customFormat="1" ht="12.75" x14ac:dyDescent="0.2">
      <c r="A750" s="133" t="s">
        <v>291</v>
      </c>
      <c r="B750" s="134" t="s">
        <v>295</v>
      </c>
      <c r="C750" s="45" t="s">
        <v>295</v>
      </c>
      <c r="D750" s="166" t="s">
        <v>60</v>
      </c>
      <c r="E750" s="51">
        <v>30141</v>
      </c>
      <c r="F750" s="51">
        <v>13783</v>
      </c>
      <c r="G750" s="51">
        <v>30416</v>
      </c>
      <c r="H750" s="51">
        <v>13832</v>
      </c>
      <c r="I750" s="51">
        <v>30780</v>
      </c>
      <c r="J750" s="51">
        <v>13996</v>
      </c>
      <c r="K750" s="51">
        <v>31943</v>
      </c>
      <c r="L750" s="51">
        <v>14450</v>
      </c>
      <c r="M750" s="51">
        <v>32192</v>
      </c>
      <c r="N750" s="51">
        <v>14591</v>
      </c>
      <c r="O750" s="51">
        <v>32476</v>
      </c>
      <c r="P750" s="15">
        <v>14732</v>
      </c>
      <c r="Q750" s="51">
        <v>32487</v>
      </c>
      <c r="R750" s="15">
        <v>14721</v>
      </c>
    </row>
    <row r="751" spans="1:18" s="12" customFormat="1" ht="12.75" x14ac:dyDescent="0.2">
      <c r="A751" s="133" t="s">
        <v>291</v>
      </c>
      <c r="B751" s="134" t="s">
        <v>295</v>
      </c>
      <c r="C751" s="45" t="s">
        <v>295</v>
      </c>
      <c r="D751" s="166" t="s">
        <v>61</v>
      </c>
      <c r="E751" s="51">
        <v>2544</v>
      </c>
      <c r="F751" s="51">
        <v>1233</v>
      </c>
      <c r="G751" s="51">
        <v>2555</v>
      </c>
      <c r="H751" s="51">
        <v>1230</v>
      </c>
      <c r="I751" s="51">
        <v>2596</v>
      </c>
      <c r="J751" s="51">
        <v>1233</v>
      </c>
      <c r="K751" s="51">
        <v>2629</v>
      </c>
      <c r="L751" s="51">
        <v>1266</v>
      </c>
      <c r="M751" s="51">
        <v>2631</v>
      </c>
      <c r="N751" s="51">
        <v>1266</v>
      </c>
      <c r="O751" s="51">
        <v>2564</v>
      </c>
      <c r="P751" s="15">
        <v>1235</v>
      </c>
      <c r="Q751" s="51">
        <v>2567</v>
      </c>
      <c r="R751" s="15">
        <v>1240</v>
      </c>
    </row>
    <row r="752" spans="1:18" s="12" customFormat="1" ht="12.75" x14ac:dyDescent="0.2">
      <c r="A752" s="133" t="s">
        <v>291</v>
      </c>
      <c r="B752" s="134" t="s">
        <v>295</v>
      </c>
      <c r="C752" s="45" t="s">
        <v>295</v>
      </c>
      <c r="D752" s="166" t="s">
        <v>62</v>
      </c>
      <c r="E752" s="51">
        <v>27597</v>
      </c>
      <c r="F752" s="51">
        <v>12550</v>
      </c>
      <c r="G752" s="51">
        <v>27861</v>
      </c>
      <c r="H752" s="51">
        <v>12602</v>
      </c>
      <c r="I752" s="51">
        <v>28184</v>
      </c>
      <c r="J752" s="51">
        <v>12763</v>
      </c>
      <c r="K752" s="51">
        <v>29314</v>
      </c>
      <c r="L752" s="51">
        <v>13184</v>
      </c>
      <c r="M752" s="51">
        <v>29561</v>
      </c>
      <c r="N752" s="51">
        <v>13325</v>
      </c>
      <c r="O752" s="51">
        <v>29912</v>
      </c>
      <c r="P752" s="15">
        <v>13497</v>
      </c>
      <c r="Q752" s="51">
        <v>29920</v>
      </c>
      <c r="R752" s="15">
        <v>13481</v>
      </c>
    </row>
    <row r="753" spans="1:18" s="12" customFormat="1" ht="12.75" x14ac:dyDescent="0.2">
      <c r="A753" s="133" t="s">
        <v>291</v>
      </c>
      <c r="B753" s="134" t="s">
        <v>295</v>
      </c>
      <c r="C753" s="45" t="s">
        <v>299</v>
      </c>
      <c r="D753" s="166" t="s">
        <v>71</v>
      </c>
      <c r="E753" s="51">
        <v>42310</v>
      </c>
      <c r="F753" s="51">
        <v>21128</v>
      </c>
      <c r="G753" s="51">
        <v>42668</v>
      </c>
      <c r="H753" s="51">
        <v>21183</v>
      </c>
      <c r="I753" s="51">
        <v>42753</v>
      </c>
      <c r="J753" s="51">
        <v>21182</v>
      </c>
      <c r="K753" s="51">
        <v>42858</v>
      </c>
      <c r="L753" s="51">
        <v>21127</v>
      </c>
      <c r="M753" s="51">
        <v>42773</v>
      </c>
      <c r="N753" s="51">
        <v>20992</v>
      </c>
      <c r="O753" s="51">
        <v>42312</v>
      </c>
      <c r="P753" s="15">
        <v>20660</v>
      </c>
      <c r="Q753" s="51">
        <v>41653</v>
      </c>
      <c r="R753" s="15">
        <v>20226</v>
      </c>
    </row>
    <row r="754" spans="1:18" s="12" customFormat="1" ht="12.75" x14ac:dyDescent="0.2">
      <c r="A754" s="133" t="s">
        <v>291</v>
      </c>
      <c r="B754" s="134" t="s">
        <v>295</v>
      </c>
      <c r="C754" s="45" t="s">
        <v>300</v>
      </c>
      <c r="D754" s="166" t="s">
        <v>60</v>
      </c>
      <c r="E754" s="51">
        <v>28319</v>
      </c>
      <c r="F754" s="51">
        <v>13133</v>
      </c>
      <c r="G754" s="51">
        <v>28390</v>
      </c>
      <c r="H754" s="51">
        <v>13155</v>
      </c>
      <c r="I754" s="51">
        <v>28423</v>
      </c>
      <c r="J754" s="51">
        <v>13143</v>
      </c>
      <c r="K754" s="51">
        <v>29030</v>
      </c>
      <c r="L754" s="51">
        <v>13425</v>
      </c>
      <c r="M754" s="51">
        <v>28916</v>
      </c>
      <c r="N754" s="51">
        <v>13310</v>
      </c>
      <c r="O754" s="51">
        <v>28889</v>
      </c>
      <c r="P754" s="15">
        <v>13277</v>
      </c>
      <c r="Q754" s="51">
        <v>28829</v>
      </c>
      <c r="R754" s="15">
        <v>13258</v>
      </c>
    </row>
    <row r="755" spans="1:18" s="12" customFormat="1" ht="12.75" x14ac:dyDescent="0.2">
      <c r="A755" s="133" t="s">
        <v>291</v>
      </c>
      <c r="B755" s="134" t="s">
        <v>295</v>
      </c>
      <c r="C755" s="45" t="s">
        <v>300</v>
      </c>
      <c r="D755" s="166" t="s">
        <v>61</v>
      </c>
      <c r="E755" s="51">
        <v>11292</v>
      </c>
      <c r="F755" s="51">
        <v>5634</v>
      </c>
      <c r="G755" s="51">
        <v>11306</v>
      </c>
      <c r="H755" s="51">
        <v>5612</v>
      </c>
      <c r="I755" s="51">
        <v>11315</v>
      </c>
      <c r="J755" s="51">
        <v>5589</v>
      </c>
      <c r="K755" s="51">
        <v>11490</v>
      </c>
      <c r="L755" s="51">
        <v>5671</v>
      </c>
      <c r="M755" s="51">
        <v>11393</v>
      </c>
      <c r="N755" s="51">
        <v>5578</v>
      </c>
      <c r="O755" s="51">
        <v>11304</v>
      </c>
      <c r="P755" s="15">
        <v>5491</v>
      </c>
      <c r="Q755" s="51">
        <v>11215</v>
      </c>
      <c r="R755" s="15">
        <v>5429</v>
      </c>
    </row>
    <row r="756" spans="1:18" s="12" customFormat="1" ht="12.75" x14ac:dyDescent="0.2">
      <c r="A756" s="133" t="s">
        <v>291</v>
      </c>
      <c r="B756" s="134" t="s">
        <v>295</v>
      </c>
      <c r="C756" s="45" t="s">
        <v>300</v>
      </c>
      <c r="D756" s="166" t="s">
        <v>62</v>
      </c>
      <c r="E756" s="51">
        <v>17027</v>
      </c>
      <c r="F756" s="51">
        <v>7499</v>
      </c>
      <c r="G756" s="51">
        <v>17084</v>
      </c>
      <c r="H756" s="51">
        <v>7543</v>
      </c>
      <c r="I756" s="51">
        <v>17108</v>
      </c>
      <c r="J756" s="51">
        <v>7554</v>
      </c>
      <c r="K756" s="51">
        <v>17540</v>
      </c>
      <c r="L756" s="51">
        <v>7754</v>
      </c>
      <c r="M756" s="51">
        <v>17523</v>
      </c>
      <c r="N756" s="51">
        <v>7732</v>
      </c>
      <c r="O756" s="51">
        <v>17585</v>
      </c>
      <c r="P756" s="15">
        <v>7786</v>
      </c>
      <c r="Q756" s="51">
        <v>17614</v>
      </c>
      <c r="R756" s="15">
        <v>7829</v>
      </c>
    </row>
    <row r="757" spans="1:18" s="12" customFormat="1" ht="12.75" x14ac:dyDescent="0.2">
      <c r="A757" s="133" t="s">
        <v>291</v>
      </c>
      <c r="B757" s="134" t="s">
        <v>295</v>
      </c>
      <c r="C757" s="45" t="s">
        <v>301</v>
      </c>
      <c r="D757" s="166" t="s">
        <v>60</v>
      </c>
      <c r="E757" s="51">
        <v>35368</v>
      </c>
      <c r="F757" s="51">
        <v>16425</v>
      </c>
      <c r="G757" s="51">
        <v>35629</v>
      </c>
      <c r="H757" s="51">
        <v>16530</v>
      </c>
      <c r="I757" s="51">
        <v>35619</v>
      </c>
      <c r="J757" s="51">
        <v>16450</v>
      </c>
      <c r="K757" s="51">
        <v>36303</v>
      </c>
      <c r="L757" s="51">
        <v>16527</v>
      </c>
      <c r="M757" s="51">
        <v>36381</v>
      </c>
      <c r="N757" s="51">
        <v>16439</v>
      </c>
      <c r="O757" s="51">
        <v>36329</v>
      </c>
      <c r="P757" s="15">
        <v>16381</v>
      </c>
      <c r="Q757" s="51">
        <v>36200</v>
      </c>
      <c r="R757" s="15">
        <v>16288</v>
      </c>
    </row>
    <row r="758" spans="1:18" s="12" customFormat="1" ht="12.75" x14ac:dyDescent="0.2">
      <c r="A758" s="133" t="s">
        <v>291</v>
      </c>
      <c r="B758" s="134" t="s">
        <v>295</v>
      </c>
      <c r="C758" s="45" t="s">
        <v>301</v>
      </c>
      <c r="D758" s="166" t="s">
        <v>61</v>
      </c>
      <c r="E758" s="51">
        <v>9321</v>
      </c>
      <c r="F758" s="51">
        <v>4626</v>
      </c>
      <c r="G758" s="51">
        <v>9363</v>
      </c>
      <c r="H758" s="51">
        <v>4654</v>
      </c>
      <c r="I758" s="51">
        <v>9423</v>
      </c>
      <c r="J758" s="51">
        <v>4686</v>
      </c>
      <c r="K758" s="51">
        <v>12617</v>
      </c>
      <c r="L758" s="51">
        <v>6094</v>
      </c>
      <c r="M758" s="51">
        <v>12712</v>
      </c>
      <c r="N758" s="51">
        <v>6096</v>
      </c>
      <c r="O758" s="51">
        <v>12622</v>
      </c>
      <c r="P758" s="15">
        <v>6002</v>
      </c>
      <c r="Q758" s="51">
        <v>12484</v>
      </c>
      <c r="R758" s="15">
        <v>5931</v>
      </c>
    </row>
    <row r="759" spans="1:18" s="12" customFormat="1" ht="12.75" x14ac:dyDescent="0.2">
      <c r="A759" s="133" t="s">
        <v>291</v>
      </c>
      <c r="B759" s="134" t="s">
        <v>295</v>
      </c>
      <c r="C759" s="45" t="s">
        <v>301</v>
      </c>
      <c r="D759" s="166" t="s">
        <v>62</v>
      </c>
      <c r="E759" s="51">
        <v>26047</v>
      </c>
      <c r="F759" s="51">
        <v>11799</v>
      </c>
      <c r="G759" s="51">
        <v>26266</v>
      </c>
      <c r="H759" s="51">
        <v>11876</v>
      </c>
      <c r="I759" s="51">
        <v>26196</v>
      </c>
      <c r="J759" s="51">
        <v>11764</v>
      </c>
      <c r="K759" s="51">
        <v>23686</v>
      </c>
      <c r="L759" s="51">
        <v>10433</v>
      </c>
      <c r="M759" s="51">
        <v>23669</v>
      </c>
      <c r="N759" s="51">
        <v>10343</v>
      </c>
      <c r="O759" s="51">
        <v>23707</v>
      </c>
      <c r="P759" s="15">
        <v>10379</v>
      </c>
      <c r="Q759" s="51">
        <v>23716</v>
      </c>
      <c r="R759" s="15">
        <v>10357</v>
      </c>
    </row>
    <row r="760" spans="1:18" s="12" customFormat="1" ht="12.75" x14ac:dyDescent="0.2">
      <c r="A760" s="133" t="s">
        <v>291</v>
      </c>
      <c r="B760" s="134" t="s">
        <v>295</v>
      </c>
      <c r="C760" s="45" t="s">
        <v>302</v>
      </c>
      <c r="D760" s="166" t="s">
        <v>60</v>
      </c>
      <c r="E760" s="51">
        <v>27700</v>
      </c>
      <c r="F760" s="51">
        <v>13125</v>
      </c>
      <c r="G760" s="51">
        <v>27800</v>
      </c>
      <c r="H760" s="51">
        <v>13125</v>
      </c>
      <c r="I760" s="51">
        <v>27833</v>
      </c>
      <c r="J760" s="51">
        <v>13052</v>
      </c>
      <c r="K760" s="51">
        <v>28504</v>
      </c>
      <c r="L760" s="51">
        <v>13317</v>
      </c>
      <c r="M760" s="51">
        <v>28539</v>
      </c>
      <c r="N760" s="51">
        <v>13272</v>
      </c>
      <c r="O760" s="51">
        <v>28440</v>
      </c>
      <c r="P760" s="15">
        <v>13198</v>
      </c>
      <c r="Q760" s="51">
        <v>28244</v>
      </c>
      <c r="R760" s="15">
        <v>13064</v>
      </c>
    </row>
    <row r="761" spans="1:18" s="12" customFormat="1" ht="12.75" x14ac:dyDescent="0.2">
      <c r="A761" s="133" t="s">
        <v>291</v>
      </c>
      <c r="B761" s="134" t="s">
        <v>295</v>
      </c>
      <c r="C761" s="45" t="s">
        <v>302</v>
      </c>
      <c r="D761" s="166" t="s">
        <v>61</v>
      </c>
      <c r="E761" s="51">
        <v>14652</v>
      </c>
      <c r="F761" s="51">
        <v>7231</v>
      </c>
      <c r="G761" s="51">
        <v>14662</v>
      </c>
      <c r="H761" s="51">
        <v>7185</v>
      </c>
      <c r="I761" s="51">
        <v>14566</v>
      </c>
      <c r="J761" s="51">
        <v>7091</v>
      </c>
      <c r="K761" s="51">
        <v>14948</v>
      </c>
      <c r="L761" s="51">
        <v>7230</v>
      </c>
      <c r="M761" s="51">
        <v>14879</v>
      </c>
      <c r="N761" s="51">
        <v>7142</v>
      </c>
      <c r="O761" s="51">
        <v>14762</v>
      </c>
      <c r="P761" s="15">
        <v>7041</v>
      </c>
      <c r="Q761" s="51">
        <v>14566</v>
      </c>
      <c r="R761" s="15">
        <v>6909</v>
      </c>
    </row>
    <row r="762" spans="1:18" s="12" customFormat="1" ht="12.75" x14ac:dyDescent="0.2">
      <c r="A762" s="133" t="s">
        <v>291</v>
      </c>
      <c r="B762" s="134" t="s">
        <v>295</v>
      </c>
      <c r="C762" s="45" t="s">
        <v>302</v>
      </c>
      <c r="D762" s="166" t="s">
        <v>62</v>
      </c>
      <c r="E762" s="51">
        <v>13048</v>
      </c>
      <c r="F762" s="51">
        <v>5894</v>
      </c>
      <c r="G762" s="51">
        <v>13138</v>
      </c>
      <c r="H762" s="51">
        <v>5940</v>
      </c>
      <c r="I762" s="51">
        <v>13267</v>
      </c>
      <c r="J762" s="51">
        <v>5961</v>
      </c>
      <c r="K762" s="51">
        <v>13556</v>
      </c>
      <c r="L762" s="51">
        <v>6087</v>
      </c>
      <c r="M762" s="51">
        <v>13660</v>
      </c>
      <c r="N762" s="51">
        <v>6130</v>
      </c>
      <c r="O762" s="51">
        <v>13678</v>
      </c>
      <c r="P762" s="15">
        <v>6157</v>
      </c>
      <c r="Q762" s="51">
        <v>13678</v>
      </c>
      <c r="R762" s="15">
        <v>6155</v>
      </c>
    </row>
    <row r="763" spans="1:18" s="12" customFormat="1" ht="12.75" x14ac:dyDescent="0.2">
      <c r="A763" s="133" t="s">
        <v>291</v>
      </c>
      <c r="B763" s="134" t="s">
        <v>303</v>
      </c>
      <c r="C763" s="38"/>
      <c r="D763" s="167" t="s">
        <v>60</v>
      </c>
      <c r="E763" s="42">
        <v>171805</v>
      </c>
      <c r="F763" s="42">
        <v>81915</v>
      </c>
      <c r="G763" s="42">
        <v>173153</v>
      </c>
      <c r="H763" s="42">
        <v>82226</v>
      </c>
      <c r="I763" s="42">
        <v>174039</v>
      </c>
      <c r="J763" s="42">
        <v>82267</v>
      </c>
      <c r="K763" s="42">
        <v>177087</v>
      </c>
      <c r="L763" s="42">
        <v>83179</v>
      </c>
      <c r="M763" s="42">
        <v>177128</v>
      </c>
      <c r="N763" s="42">
        <v>82947</v>
      </c>
      <c r="O763" s="42">
        <v>177047</v>
      </c>
      <c r="P763" s="36">
        <v>82742</v>
      </c>
      <c r="Q763" s="42">
        <v>176522</v>
      </c>
      <c r="R763" s="36">
        <v>82481</v>
      </c>
    </row>
    <row r="764" spans="1:18" s="12" customFormat="1" ht="12.75" x14ac:dyDescent="0.2">
      <c r="A764" s="133" t="s">
        <v>291</v>
      </c>
      <c r="B764" s="134" t="s">
        <v>303</v>
      </c>
      <c r="C764" s="38"/>
      <c r="D764" s="167" t="s">
        <v>61</v>
      </c>
      <c r="E764" s="42">
        <v>98409</v>
      </c>
      <c r="F764" s="42">
        <v>49130</v>
      </c>
      <c r="G764" s="42">
        <v>99130</v>
      </c>
      <c r="H764" s="42">
        <v>49227</v>
      </c>
      <c r="I764" s="42">
        <v>99247</v>
      </c>
      <c r="J764" s="42">
        <v>48937</v>
      </c>
      <c r="K764" s="42">
        <v>99762</v>
      </c>
      <c r="L764" s="42">
        <v>48816</v>
      </c>
      <c r="M764" s="42">
        <v>99651</v>
      </c>
      <c r="N764" s="42">
        <v>48578</v>
      </c>
      <c r="O764" s="42">
        <v>99298</v>
      </c>
      <c r="P764" s="36">
        <v>48225</v>
      </c>
      <c r="Q764" s="42">
        <v>98483</v>
      </c>
      <c r="R764" s="36">
        <v>47823</v>
      </c>
    </row>
    <row r="765" spans="1:18" s="12" customFormat="1" ht="12.75" x14ac:dyDescent="0.2">
      <c r="A765" s="133" t="s">
        <v>291</v>
      </c>
      <c r="B765" s="134" t="s">
        <v>303</v>
      </c>
      <c r="C765" s="38"/>
      <c r="D765" s="167" t="s">
        <v>62</v>
      </c>
      <c r="E765" s="42">
        <v>73396</v>
      </c>
      <c r="F765" s="42">
        <v>32785</v>
      </c>
      <c r="G765" s="42">
        <v>74023</v>
      </c>
      <c r="H765" s="42">
        <v>32999</v>
      </c>
      <c r="I765" s="42">
        <v>74792</v>
      </c>
      <c r="J765" s="42">
        <v>33330</v>
      </c>
      <c r="K765" s="42">
        <v>77325</v>
      </c>
      <c r="L765" s="42">
        <v>34363</v>
      </c>
      <c r="M765" s="42">
        <v>77477</v>
      </c>
      <c r="N765" s="42">
        <v>34369</v>
      </c>
      <c r="O765" s="42">
        <v>77749</v>
      </c>
      <c r="P765" s="36">
        <v>34517</v>
      </c>
      <c r="Q765" s="42">
        <v>78039</v>
      </c>
      <c r="R765" s="36">
        <v>34658</v>
      </c>
    </row>
    <row r="766" spans="1:18" s="12" customFormat="1" ht="12.75" x14ac:dyDescent="0.2">
      <c r="A766" s="133" t="s">
        <v>291</v>
      </c>
      <c r="B766" s="134" t="s">
        <v>303</v>
      </c>
      <c r="C766" s="45" t="s">
        <v>304</v>
      </c>
      <c r="D766" s="166" t="s">
        <v>60</v>
      </c>
      <c r="E766" s="51">
        <v>35893</v>
      </c>
      <c r="F766" s="51">
        <v>17108</v>
      </c>
      <c r="G766" s="51">
        <v>36193</v>
      </c>
      <c r="H766" s="51">
        <v>17195</v>
      </c>
      <c r="I766" s="51">
        <v>36383</v>
      </c>
      <c r="J766" s="51">
        <v>17207</v>
      </c>
      <c r="K766" s="51">
        <v>37549</v>
      </c>
      <c r="L766" s="51">
        <v>17683</v>
      </c>
      <c r="M766" s="51">
        <v>37602</v>
      </c>
      <c r="N766" s="51">
        <v>17638</v>
      </c>
      <c r="O766" s="51">
        <v>37595</v>
      </c>
      <c r="P766" s="15">
        <v>17593</v>
      </c>
      <c r="Q766" s="51">
        <v>37498</v>
      </c>
      <c r="R766" s="15">
        <v>17579</v>
      </c>
    </row>
    <row r="767" spans="1:18" s="12" customFormat="1" ht="12.75" x14ac:dyDescent="0.2">
      <c r="A767" s="133" t="s">
        <v>291</v>
      </c>
      <c r="B767" s="134" t="s">
        <v>303</v>
      </c>
      <c r="C767" s="45" t="s">
        <v>304</v>
      </c>
      <c r="D767" s="166" t="s">
        <v>61</v>
      </c>
      <c r="E767" s="51">
        <v>20828</v>
      </c>
      <c r="F767" s="51">
        <v>10433</v>
      </c>
      <c r="G767" s="51">
        <v>20987</v>
      </c>
      <c r="H767" s="51">
        <v>10485</v>
      </c>
      <c r="I767" s="51">
        <v>21019</v>
      </c>
      <c r="J767" s="51">
        <v>10437</v>
      </c>
      <c r="K767" s="51">
        <v>21509</v>
      </c>
      <c r="L767" s="51">
        <v>10567</v>
      </c>
      <c r="M767" s="51">
        <v>21561</v>
      </c>
      <c r="N767" s="51">
        <v>10535</v>
      </c>
      <c r="O767" s="51">
        <v>21484</v>
      </c>
      <c r="P767" s="15">
        <v>10486</v>
      </c>
      <c r="Q767" s="51">
        <v>21258</v>
      </c>
      <c r="R767" s="15">
        <v>10382</v>
      </c>
    </row>
    <row r="768" spans="1:18" s="12" customFormat="1" ht="12.75" x14ac:dyDescent="0.2">
      <c r="A768" s="133" t="s">
        <v>291</v>
      </c>
      <c r="B768" s="134" t="s">
        <v>303</v>
      </c>
      <c r="C768" s="45" t="s">
        <v>304</v>
      </c>
      <c r="D768" s="166" t="s">
        <v>62</v>
      </c>
      <c r="E768" s="51">
        <v>15065</v>
      </c>
      <c r="F768" s="51">
        <v>6675</v>
      </c>
      <c r="G768" s="51">
        <v>15206</v>
      </c>
      <c r="H768" s="51">
        <v>6710</v>
      </c>
      <c r="I768" s="51">
        <v>15364</v>
      </c>
      <c r="J768" s="51">
        <v>6770</v>
      </c>
      <c r="K768" s="51">
        <v>16040</v>
      </c>
      <c r="L768" s="51">
        <v>7116</v>
      </c>
      <c r="M768" s="51">
        <v>16041</v>
      </c>
      <c r="N768" s="51">
        <v>7103</v>
      </c>
      <c r="O768" s="51">
        <v>16111</v>
      </c>
      <c r="P768" s="15">
        <v>7107</v>
      </c>
      <c r="Q768" s="51">
        <v>16240</v>
      </c>
      <c r="R768" s="15">
        <v>7197</v>
      </c>
    </row>
    <row r="769" spans="1:18" s="12" customFormat="1" ht="12.75" x14ac:dyDescent="0.2">
      <c r="A769" s="133" t="s">
        <v>291</v>
      </c>
      <c r="B769" s="134" t="s">
        <v>303</v>
      </c>
      <c r="C769" s="45" t="s">
        <v>305</v>
      </c>
      <c r="D769" s="166" t="s">
        <v>60</v>
      </c>
      <c r="E769" s="51">
        <v>31151</v>
      </c>
      <c r="F769" s="51">
        <v>14789</v>
      </c>
      <c r="G769" s="51">
        <v>31282</v>
      </c>
      <c r="H769" s="51">
        <v>14817</v>
      </c>
      <c r="I769" s="51">
        <v>31403</v>
      </c>
      <c r="J769" s="51">
        <v>14796</v>
      </c>
      <c r="K769" s="51">
        <v>31729</v>
      </c>
      <c r="L769" s="51">
        <v>14819</v>
      </c>
      <c r="M769" s="51">
        <v>31599</v>
      </c>
      <c r="N769" s="51">
        <v>14714</v>
      </c>
      <c r="O769" s="51">
        <v>31572</v>
      </c>
      <c r="P769" s="15">
        <v>14693</v>
      </c>
      <c r="Q769" s="51">
        <v>31376</v>
      </c>
      <c r="R769" s="15">
        <v>14599</v>
      </c>
    </row>
    <row r="770" spans="1:18" s="12" customFormat="1" ht="12.75" x14ac:dyDescent="0.2">
      <c r="A770" s="133" t="s">
        <v>291</v>
      </c>
      <c r="B770" s="134" t="s">
        <v>303</v>
      </c>
      <c r="C770" s="45" t="s">
        <v>305</v>
      </c>
      <c r="D770" s="166" t="s">
        <v>61</v>
      </c>
      <c r="E770" s="51">
        <v>18298</v>
      </c>
      <c r="F770" s="51">
        <v>9017</v>
      </c>
      <c r="G770" s="51">
        <v>18383</v>
      </c>
      <c r="H770" s="51">
        <v>9014</v>
      </c>
      <c r="I770" s="51">
        <v>18381</v>
      </c>
      <c r="J770" s="51">
        <v>8919</v>
      </c>
      <c r="K770" s="51">
        <v>18529</v>
      </c>
      <c r="L770" s="51">
        <v>8884</v>
      </c>
      <c r="M770" s="51">
        <v>18436</v>
      </c>
      <c r="N770" s="51">
        <v>8800</v>
      </c>
      <c r="O770" s="51">
        <v>18329</v>
      </c>
      <c r="P770" s="15">
        <v>8723</v>
      </c>
      <c r="Q770" s="51">
        <v>18096</v>
      </c>
      <c r="R770" s="15">
        <v>8595</v>
      </c>
    </row>
    <row r="771" spans="1:18" s="12" customFormat="1" ht="12.75" x14ac:dyDescent="0.2">
      <c r="A771" s="133" t="s">
        <v>291</v>
      </c>
      <c r="B771" s="134" t="s">
        <v>303</v>
      </c>
      <c r="C771" s="45" t="s">
        <v>305</v>
      </c>
      <c r="D771" s="166" t="s">
        <v>62</v>
      </c>
      <c r="E771" s="51">
        <v>12853</v>
      </c>
      <c r="F771" s="51">
        <v>5772</v>
      </c>
      <c r="G771" s="51">
        <v>12899</v>
      </c>
      <c r="H771" s="51">
        <v>5803</v>
      </c>
      <c r="I771" s="51">
        <v>13022</v>
      </c>
      <c r="J771" s="51">
        <v>5877</v>
      </c>
      <c r="K771" s="51">
        <v>13200</v>
      </c>
      <c r="L771" s="51">
        <v>5935</v>
      </c>
      <c r="M771" s="51">
        <v>13163</v>
      </c>
      <c r="N771" s="51">
        <v>5914</v>
      </c>
      <c r="O771" s="51">
        <v>13243</v>
      </c>
      <c r="P771" s="15">
        <v>5970</v>
      </c>
      <c r="Q771" s="51">
        <v>13280</v>
      </c>
      <c r="R771" s="15">
        <v>6004</v>
      </c>
    </row>
    <row r="772" spans="1:18" s="12" customFormat="1" ht="12.75" x14ac:dyDescent="0.2">
      <c r="A772" s="133" t="s">
        <v>291</v>
      </c>
      <c r="B772" s="134" t="s">
        <v>303</v>
      </c>
      <c r="C772" s="45" t="s">
        <v>306</v>
      </c>
      <c r="D772" s="166" t="s">
        <v>71</v>
      </c>
      <c r="E772" s="51">
        <v>45648</v>
      </c>
      <c r="F772" s="51">
        <v>22957</v>
      </c>
      <c r="G772" s="51">
        <v>46135</v>
      </c>
      <c r="H772" s="51">
        <v>23064</v>
      </c>
      <c r="I772" s="51">
        <v>46192</v>
      </c>
      <c r="J772" s="51">
        <v>22923</v>
      </c>
      <c r="K772" s="51">
        <v>45991</v>
      </c>
      <c r="L772" s="51">
        <v>22673</v>
      </c>
      <c r="M772" s="51">
        <v>45965</v>
      </c>
      <c r="N772" s="51">
        <v>22602</v>
      </c>
      <c r="O772" s="51">
        <v>45911</v>
      </c>
      <c r="P772" s="15">
        <v>22469</v>
      </c>
      <c r="Q772" s="51">
        <v>45742</v>
      </c>
      <c r="R772" s="15">
        <v>22417</v>
      </c>
    </row>
    <row r="773" spans="1:18" s="12" customFormat="1" ht="12.75" x14ac:dyDescent="0.2">
      <c r="A773" s="133" t="s">
        <v>291</v>
      </c>
      <c r="B773" s="134" t="s">
        <v>303</v>
      </c>
      <c r="C773" s="45" t="s">
        <v>307</v>
      </c>
      <c r="D773" s="166" t="s">
        <v>60</v>
      </c>
      <c r="E773" s="51">
        <v>25697</v>
      </c>
      <c r="F773" s="51">
        <v>11891</v>
      </c>
      <c r="G773" s="51">
        <v>25881</v>
      </c>
      <c r="H773" s="51">
        <v>11930</v>
      </c>
      <c r="I773" s="51">
        <v>25995</v>
      </c>
      <c r="J773" s="51">
        <v>11970</v>
      </c>
      <c r="K773" s="51">
        <v>26612</v>
      </c>
      <c r="L773" s="51">
        <v>12173</v>
      </c>
      <c r="M773" s="51">
        <v>26633</v>
      </c>
      <c r="N773" s="51">
        <v>12160</v>
      </c>
      <c r="O773" s="51">
        <v>26587</v>
      </c>
      <c r="P773" s="15">
        <v>12111</v>
      </c>
      <c r="Q773" s="51">
        <v>26555</v>
      </c>
      <c r="R773" s="15">
        <v>12068</v>
      </c>
    </row>
    <row r="774" spans="1:18" s="12" customFormat="1" ht="12.75" x14ac:dyDescent="0.2">
      <c r="A774" s="133" t="s">
        <v>291</v>
      </c>
      <c r="B774" s="134" t="s">
        <v>303</v>
      </c>
      <c r="C774" s="45" t="s">
        <v>307</v>
      </c>
      <c r="D774" s="166" t="s">
        <v>61</v>
      </c>
      <c r="E774" s="51">
        <v>9870</v>
      </c>
      <c r="F774" s="51">
        <v>4853</v>
      </c>
      <c r="G774" s="51">
        <v>9909</v>
      </c>
      <c r="H774" s="51">
        <v>4825</v>
      </c>
      <c r="I774" s="51">
        <v>9960</v>
      </c>
      <c r="J774" s="51">
        <v>4834</v>
      </c>
      <c r="K774" s="51">
        <v>10058</v>
      </c>
      <c r="L774" s="51">
        <v>4874</v>
      </c>
      <c r="M774" s="51">
        <v>10045</v>
      </c>
      <c r="N774" s="51">
        <v>4859</v>
      </c>
      <c r="O774" s="51">
        <v>9968</v>
      </c>
      <c r="P774" s="15">
        <v>4790</v>
      </c>
      <c r="Q774" s="51">
        <v>9844</v>
      </c>
      <c r="R774" s="15">
        <v>4699</v>
      </c>
    </row>
    <row r="775" spans="1:18" s="12" customFormat="1" ht="12.75" x14ac:dyDescent="0.2">
      <c r="A775" s="133" t="s">
        <v>291</v>
      </c>
      <c r="B775" s="134" t="s">
        <v>303</v>
      </c>
      <c r="C775" s="45" t="s">
        <v>307</v>
      </c>
      <c r="D775" s="166" t="s">
        <v>62</v>
      </c>
      <c r="E775" s="51">
        <v>15827</v>
      </c>
      <c r="F775" s="51">
        <v>7038</v>
      </c>
      <c r="G775" s="51">
        <v>15972</v>
      </c>
      <c r="H775" s="51">
        <v>7105</v>
      </c>
      <c r="I775" s="51">
        <v>16035</v>
      </c>
      <c r="J775" s="51">
        <v>7136</v>
      </c>
      <c r="K775" s="51">
        <v>16554</v>
      </c>
      <c r="L775" s="51">
        <v>7299</v>
      </c>
      <c r="M775" s="51">
        <v>16588</v>
      </c>
      <c r="N775" s="51">
        <v>7301</v>
      </c>
      <c r="O775" s="51">
        <v>16619</v>
      </c>
      <c r="P775" s="15">
        <v>7321</v>
      </c>
      <c r="Q775" s="51">
        <v>16711</v>
      </c>
      <c r="R775" s="15">
        <v>7369</v>
      </c>
    </row>
    <row r="776" spans="1:18" s="12" customFormat="1" ht="12.75" x14ac:dyDescent="0.2">
      <c r="A776" s="133" t="s">
        <v>291</v>
      </c>
      <c r="B776" s="134" t="s">
        <v>303</v>
      </c>
      <c r="C776" s="45" t="s">
        <v>308</v>
      </c>
      <c r="D776" s="166" t="s">
        <v>60</v>
      </c>
      <c r="E776" s="51">
        <v>12803</v>
      </c>
      <c r="F776" s="51">
        <v>5909</v>
      </c>
      <c r="G776" s="51">
        <v>12821</v>
      </c>
      <c r="H776" s="51">
        <v>5899</v>
      </c>
      <c r="I776" s="51">
        <v>12868</v>
      </c>
      <c r="J776" s="51">
        <v>5912</v>
      </c>
      <c r="K776" s="51">
        <v>13112</v>
      </c>
      <c r="L776" s="51">
        <v>5985</v>
      </c>
      <c r="M776" s="51">
        <v>13067</v>
      </c>
      <c r="N776" s="51">
        <v>5923</v>
      </c>
      <c r="O776" s="51">
        <v>13081</v>
      </c>
      <c r="P776" s="15">
        <v>5939</v>
      </c>
      <c r="Q776" s="51">
        <v>12983</v>
      </c>
      <c r="R776" s="15">
        <v>5877</v>
      </c>
    </row>
    <row r="777" spans="1:18" s="12" customFormat="1" ht="12.75" x14ac:dyDescent="0.2">
      <c r="A777" s="133" t="s">
        <v>291</v>
      </c>
      <c r="B777" s="134" t="s">
        <v>303</v>
      </c>
      <c r="C777" s="45" t="s">
        <v>308</v>
      </c>
      <c r="D777" s="166" t="s">
        <v>61</v>
      </c>
      <c r="E777" s="51">
        <v>3765</v>
      </c>
      <c r="F777" s="51">
        <v>1870</v>
      </c>
      <c r="G777" s="51">
        <v>3716</v>
      </c>
      <c r="H777" s="51">
        <v>1839</v>
      </c>
      <c r="I777" s="51">
        <v>3695</v>
      </c>
      <c r="J777" s="51">
        <v>1824</v>
      </c>
      <c r="K777" s="51">
        <v>3675</v>
      </c>
      <c r="L777" s="51">
        <v>1818</v>
      </c>
      <c r="M777" s="51">
        <v>3644</v>
      </c>
      <c r="N777" s="51">
        <v>1782</v>
      </c>
      <c r="O777" s="51">
        <v>3606</v>
      </c>
      <c r="P777" s="15">
        <v>1757</v>
      </c>
      <c r="Q777" s="51">
        <v>3543</v>
      </c>
      <c r="R777" s="15">
        <v>1730</v>
      </c>
    </row>
    <row r="778" spans="1:18" s="12" customFormat="1" ht="12.75" x14ac:dyDescent="0.2">
      <c r="A778" s="133" t="s">
        <v>291</v>
      </c>
      <c r="B778" s="134" t="s">
        <v>303</v>
      </c>
      <c r="C778" s="45" t="s">
        <v>308</v>
      </c>
      <c r="D778" s="166" t="s">
        <v>62</v>
      </c>
      <c r="E778" s="51">
        <v>9038</v>
      </c>
      <c r="F778" s="51">
        <v>4039</v>
      </c>
      <c r="G778" s="51">
        <v>9105</v>
      </c>
      <c r="H778" s="51">
        <v>4060</v>
      </c>
      <c r="I778" s="51">
        <v>9173</v>
      </c>
      <c r="J778" s="51">
        <v>4088</v>
      </c>
      <c r="K778" s="51">
        <v>9437</v>
      </c>
      <c r="L778" s="51">
        <v>4167</v>
      </c>
      <c r="M778" s="51">
        <v>9423</v>
      </c>
      <c r="N778" s="51">
        <v>4141</v>
      </c>
      <c r="O778" s="51">
        <v>9475</v>
      </c>
      <c r="P778" s="15">
        <v>4182</v>
      </c>
      <c r="Q778" s="51">
        <v>9440</v>
      </c>
      <c r="R778" s="15">
        <v>4147</v>
      </c>
    </row>
    <row r="779" spans="1:18" s="12" customFormat="1" ht="12.75" x14ac:dyDescent="0.2">
      <c r="A779" s="133" t="s">
        <v>291</v>
      </c>
      <c r="B779" s="134" t="s">
        <v>303</v>
      </c>
      <c r="C779" s="45" t="s">
        <v>303</v>
      </c>
      <c r="D779" s="166" t="s">
        <v>185</v>
      </c>
      <c r="E779" s="51">
        <v>20613</v>
      </c>
      <c r="F779" s="51">
        <v>9261</v>
      </c>
      <c r="G779" s="51">
        <v>20841</v>
      </c>
      <c r="H779" s="51">
        <v>9321</v>
      </c>
      <c r="I779" s="51">
        <v>21198</v>
      </c>
      <c r="J779" s="51">
        <v>9459</v>
      </c>
      <c r="K779" s="51">
        <v>22094</v>
      </c>
      <c r="L779" s="51">
        <v>9846</v>
      </c>
      <c r="M779" s="51">
        <v>22262</v>
      </c>
      <c r="N779" s="51">
        <v>9910</v>
      </c>
      <c r="O779" s="51">
        <v>22301</v>
      </c>
      <c r="P779" s="15">
        <v>9937</v>
      </c>
      <c r="Q779" s="51">
        <v>22368</v>
      </c>
      <c r="R779" s="15">
        <v>9941</v>
      </c>
    </row>
    <row r="780" spans="1:18" s="12" customFormat="1" ht="12.75" x14ac:dyDescent="0.2">
      <c r="A780" s="133" t="s">
        <v>309</v>
      </c>
      <c r="B780" s="134"/>
      <c r="C780" s="38"/>
      <c r="D780" s="167" t="s">
        <v>60</v>
      </c>
      <c r="E780" s="42">
        <v>1428555</v>
      </c>
      <c r="F780" s="42">
        <v>695802</v>
      </c>
      <c r="G780" s="42">
        <v>1433493</v>
      </c>
      <c r="H780" s="42">
        <v>695381</v>
      </c>
      <c r="I780" s="42">
        <v>1439523</v>
      </c>
      <c r="J780" s="42">
        <v>695041</v>
      </c>
      <c r="K780" s="42">
        <v>1469161</v>
      </c>
      <c r="L780" s="42">
        <v>701892</v>
      </c>
      <c r="M780" s="42">
        <v>1467217</v>
      </c>
      <c r="N780" s="42">
        <v>698509</v>
      </c>
      <c r="O780" s="42">
        <v>1462174</v>
      </c>
      <c r="P780" s="36">
        <v>694541</v>
      </c>
      <c r="Q780" s="42">
        <v>1454944</v>
      </c>
      <c r="R780" s="36">
        <v>689603</v>
      </c>
    </row>
    <row r="781" spans="1:18" s="12" customFormat="1" ht="12.75" x14ac:dyDescent="0.2">
      <c r="A781" s="133" t="s">
        <v>309</v>
      </c>
      <c r="B781" s="134"/>
      <c r="C781" s="38"/>
      <c r="D781" s="167" t="s">
        <v>61</v>
      </c>
      <c r="E781" s="42">
        <v>964918</v>
      </c>
      <c r="F781" s="42">
        <v>477217</v>
      </c>
      <c r="G781" s="42">
        <v>961432</v>
      </c>
      <c r="H781" s="42">
        <v>473303</v>
      </c>
      <c r="I781" s="42">
        <v>958580</v>
      </c>
      <c r="J781" s="42">
        <v>469397</v>
      </c>
      <c r="K781" s="42">
        <v>971658</v>
      </c>
      <c r="L781" s="42">
        <v>470569</v>
      </c>
      <c r="M781" s="42">
        <v>963401</v>
      </c>
      <c r="N781" s="42">
        <v>464678</v>
      </c>
      <c r="O781" s="42">
        <v>953428</v>
      </c>
      <c r="P781" s="36">
        <v>458702</v>
      </c>
      <c r="Q781" s="42">
        <v>941947</v>
      </c>
      <c r="R781" s="36">
        <v>451927</v>
      </c>
    </row>
    <row r="782" spans="1:18" s="12" customFormat="1" ht="12.75" x14ac:dyDescent="0.2">
      <c r="A782" s="133" t="s">
        <v>309</v>
      </c>
      <c r="B782" s="134"/>
      <c r="C782" s="38"/>
      <c r="D782" s="167" t="s">
        <v>62</v>
      </c>
      <c r="E782" s="42">
        <v>463637</v>
      </c>
      <c r="F782" s="42">
        <v>218585</v>
      </c>
      <c r="G782" s="42">
        <v>472061</v>
      </c>
      <c r="H782" s="42">
        <v>222078</v>
      </c>
      <c r="I782" s="42">
        <v>480943</v>
      </c>
      <c r="J782" s="42">
        <v>225644</v>
      </c>
      <c r="K782" s="42">
        <v>497503</v>
      </c>
      <c r="L782" s="42">
        <v>231323</v>
      </c>
      <c r="M782" s="42">
        <v>503816</v>
      </c>
      <c r="N782" s="42">
        <v>233831</v>
      </c>
      <c r="O782" s="42">
        <v>508746</v>
      </c>
      <c r="P782" s="36">
        <v>235839</v>
      </c>
      <c r="Q782" s="42">
        <v>512997</v>
      </c>
      <c r="R782" s="36">
        <v>237676</v>
      </c>
    </row>
    <row r="783" spans="1:18" s="12" customFormat="1" ht="12.75" x14ac:dyDescent="0.2">
      <c r="A783" s="133" t="s">
        <v>309</v>
      </c>
      <c r="B783" s="134" t="s">
        <v>310</v>
      </c>
      <c r="C783" s="38"/>
      <c r="D783" s="167" t="s">
        <v>60</v>
      </c>
      <c r="E783" s="42">
        <v>318391</v>
      </c>
      <c r="F783" s="42">
        <v>153940</v>
      </c>
      <c r="G783" s="42">
        <v>324170</v>
      </c>
      <c r="H783" s="42">
        <v>156271</v>
      </c>
      <c r="I783" s="42">
        <v>330742</v>
      </c>
      <c r="J783" s="42">
        <v>158894</v>
      </c>
      <c r="K783" s="42">
        <v>342781</v>
      </c>
      <c r="L783" s="42">
        <v>163349</v>
      </c>
      <c r="M783" s="42">
        <v>347059</v>
      </c>
      <c r="N783" s="42">
        <v>164980</v>
      </c>
      <c r="O783" s="42">
        <v>350178</v>
      </c>
      <c r="P783" s="36">
        <v>166126</v>
      </c>
      <c r="Q783" s="42">
        <v>352681</v>
      </c>
      <c r="R783" s="36">
        <v>167154</v>
      </c>
    </row>
    <row r="784" spans="1:18" s="12" customFormat="1" ht="12.75" x14ac:dyDescent="0.2">
      <c r="A784" s="133" t="s">
        <v>309</v>
      </c>
      <c r="B784" s="134" t="s">
        <v>310</v>
      </c>
      <c r="C784" s="38"/>
      <c r="D784" s="167" t="s">
        <v>61</v>
      </c>
      <c r="E784" s="42">
        <v>132346</v>
      </c>
      <c r="F784" s="42">
        <v>65612</v>
      </c>
      <c r="G784" s="42">
        <v>133411</v>
      </c>
      <c r="H784" s="42">
        <v>65851</v>
      </c>
      <c r="I784" s="42">
        <v>134905</v>
      </c>
      <c r="J784" s="42">
        <v>66248</v>
      </c>
      <c r="K784" s="42">
        <v>139890</v>
      </c>
      <c r="L784" s="42">
        <v>67939</v>
      </c>
      <c r="M784" s="42">
        <v>139889</v>
      </c>
      <c r="N784" s="42">
        <v>67720</v>
      </c>
      <c r="O784" s="42">
        <v>139605</v>
      </c>
      <c r="P784" s="36">
        <v>67341</v>
      </c>
      <c r="Q784" s="42">
        <v>138544</v>
      </c>
      <c r="R784" s="36">
        <v>66667</v>
      </c>
    </row>
    <row r="785" spans="1:18" s="12" customFormat="1" ht="12.75" x14ac:dyDescent="0.2">
      <c r="A785" s="133" t="s">
        <v>309</v>
      </c>
      <c r="B785" s="134" t="s">
        <v>310</v>
      </c>
      <c r="C785" s="38"/>
      <c r="D785" s="167" t="s">
        <v>62</v>
      </c>
      <c r="E785" s="42">
        <v>186045</v>
      </c>
      <c r="F785" s="42">
        <v>88328</v>
      </c>
      <c r="G785" s="42">
        <v>190759</v>
      </c>
      <c r="H785" s="42">
        <v>90420</v>
      </c>
      <c r="I785" s="42">
        <v>195837</v>
      </c>
      <c r="J785" s="42">
        <v>92646</v>
      </c>
      <c r="K785" s="42">
        <v>202891</v>
      </c>
      <c r="L785" s="42">
        <v>95410</v>
      </c>
      <c r="M785" s="42">
        <v>207170</v>
      </c>
      <c r="N785" s="42">
        <v>97260</v>
      </c>
      <c r="O785" s="42">
        <v>210573</v>
      </c>
      <c r="P785" s="36">
        <v>98785</v>
      </c>
      <c r="Q785" s="42">
        <v>214137</v>
      </c>
      <c r="R785" s="36">
        <v>100487</v>
      </c>
    </row>
    <row r="786" spans="1:18" s="12" customFormat="1" ht="12.75" x14ac:dyDescent="0.2">
      <c r="A786" s="133" t="s">
        <v>309</v>
      </c>
      <c r="B786" s="134" t="s">
        <v>310</v>
      </c>
      <c r="C786" s="45" t="s">
        <v>310</v>
      </c>
      <c r="D786" s="166" t="s">
        <v>60</v>
      </c>
      <c r="E786" s="51">
        <v>58607</v>
      </c>
      <c r="F786" s="51">
        <v>28516</v>
      </c>
      <c r="G786" s="51">
        <v>59966</v>
      </c>
      <c r="H786" s="51">
        <v>29092</v>
      </c>
      <c r="I786" s="51">
        <v>61596</v>
      </c>
      <c r="J786" s="51">
        <v>29825</v>
      </c>
      <c r="K786" s="51">
        <v>64678</v>
      </c>
      <c r="L786" s="51">
        <v>31158</v>
      </c>
      <c r="M786" s="51">
        <v>66168</v>
      </c>
      <c r="N786" s="51">
        <v>31867</v>
      </c>
      <c r="O786" s="51">
        <v>67411</v>
      </c>
      <c r="P786" s="15">
        <v>32418</v>
      </c>
      <c r="Q786" s="51">
        <v>68319</v>
      </c>
      <c r="R786" s="15">
        <v>32773</v>
      </c>
    </row>
    <row r="787" spans="1:18" s="12" customFormat="1" ht="12.75" x14ac:dyDescent="0.2">
      <c r="A787" s="133" t="s">
        <v>309</v>
      </c>
      <c r="B787" s="134" t="s">
        <v>310</v>
      </c>
      <c r="C787" s="45" t="s">
        <v>310</v>
      </c>
      <c r="D787" s="166" t="s">
        <v>61</v>
      </c>
      <c r="E787" s="51">
        <v>16702</v>
      </c>
      <c r="F787" s="51">
        <v>8419</v>
      </c>
      <c r="G787" s="51">
        <v>17012</v>
      </c>
      <c r="H787" s="51">
        <v>8529</v>
      </c>
      <c r="I787" s="51">
        <v>17394</v>
      </c>
      <c r="J787" s="51">
        <v>8700</v>
      </c>
      <c r="K787" s="51">
        <v>18095</v>
      </c>
      <c r="L787" s="51">
        <v>8998</v>
      </c>
      <c r="M787" s="51">
        <v>18223</v>
      </c>
      <c r="N787" s="51">
        <v>9054</v>
      </c>
      <c r="O787" s="51">
        <v>18394</v>
      </c>
      <c r="P787" s="15">
        <v>9111</v>
      </c>
      <c r="Q787" s="51">
        <v>18325</v>
      </c>
      <c r="R787" s="15">
        <v>9048</v>
      </c>
    </row>
    <row r="788" spans="1:18" s="12" customFormat="1" ht="12.75" x14ac:dyDescent="0.2">
      <c r="A788" s="133" t="s">
        <v>309</v>
      </c>
      <c r="B788" s="134" t="s">
        <v>310</v>
      </c>
      <c r="C788" s="45" t="s">
        <v>310</v>
      </c>
      <c r="D788" s="166" t="s">
        <v>62</v>
      </c>
      <c r="E788" s="51">
        <v>41905</v>
      </c>
      <c r="F788" s="51">
        <v>20097</v>
      </c>
      <c r="G788" s="51">
        <v>42954</v>
      </c>
      <c r="H788" s="51">
        <v>20563</v>
      </c>
      <c r="I788" s="51">
        <v>44202</v>
      </c>
      <c r="J788" s="51">
        <v>21125</v>
      </c>
      <c r="K788" s="51">
        <v>46583</v>
      </c>
      <c r="L788" s="51">
        <v>22160</v>
      </c>
      <c r="M788" s="51">
        <v>47945</v>
      </c>
      <c r="N788" s="51">
        <v>22813</v>
      </c>
      <c r="O788" s="51">
        <v>49017</v>
      </c>
      <c r="P788" s="15">
        <v>23307</v>
      </c>
      <c r="Q788" s="51">
        <v>49994</v>
      </c>
      <c r="R788" s="15">
        <v>23725</v>
      </c>
    </row>
    <row r="789" spans="1:18" s="12" customFormat="1" ht="12.75" x14ac:dyDescent="0.2">
      <c r="A789" s="133" t="s">
        <v>309</v>
      </c>
      <c r="B789" s="134" t="s">
        <v>310</v>
      </c>
      <c r="C789" s="45" t="s">
        <v>311</v>
      </c>
      <c r="D789" s="166" t="s">
        <v>60</v>
      </c>
      <c r="E789" s="51">
        <v>68907</v>
      </c>
      <c r="F789" s="51">
        <v>33075</v>
      </c>
      <c r="G789" s="51">
        <v>70524</v>
      </c>
      <c r="H789" s="51">
        <v>33797</v>
      </c>
      <c r="I789" s="51">
        <v>72077</v>
      </c>
      <c r="J789" s="51">
        <v>34393</v>
      </c>
      <c r="K789" s="51">
        <v>74221</v>
      </c>
      <c r="L789" s="51">
        <v>35156</v>
      </c>
      <c r="M789" s="51">
        <v>75352</v>
      </c>
      <c r="N789" s="51">
        <v>35620</v>
      </c>
      <c r="O789" s="51">
        <v>76311</v>
      </c>
      <c r="P789" s="15">
        <v>36054</v>
      </c>
      <c r="Q789" s="51">
        <v>77450</v>
      </c>
      <c r="R789" s="15">
        <v>36632</v>
      </c>
    </row>
    <row r="790" spans="1:18" s="12" customFormat="1" ht="12.75" x14ac:dyDescent="0.2">
      <c r="A790" s="133" t="s">
        <v>309</v>
      </c>
      <c r="B790" s="134" t="s">
        <v>310</v>
      </c>
      <c r="C790" s="45" t="s">
        <v>311</v>
      </c>
      <c r="D790" s="166" t="s">
        <v>61</v>
      </c>
      <c r="E790" s="51">
        <v>13787</v>
      </c>
      <c r="F790" s="51">
        <v>6911</v>
      </c>
      <c r="G790" s="51">
        <v>13804</v>
      </c>
      <c r="H790" s="51">
        <v>6868</v>
      </c>
      <c r="I790" s="51">
        <v>13775</v>
      </c>
      <c r="J790" s="51">
        <v>6792</v>
      </c>
      <c r="K790" s="51">
        <v>13828</v>
      </c>
      <c r="L790" s="51">
        <v>6746</v>
      </c>
      <c r="M790" s="51">
        <v>13704</v>
      </c>
      <c r="N790" s="51">
        <v>6660</v>
      </c>
      <c r="O790" s="51">
        <v>13509</v>
      </c>
      <c r="P790" s="15">
        <v>6530</v>
      </c>
      <c r="Q790" s="51">
        <v>13333</v>
      </c>
      <c r="R790" s="15">
        <v>6450</v>
      </c>
    </row>
    <row r="791" spans="1:18" s="12" customFormat="1" ht="12.75" x14ac:dyDescent="0.2">
      <c r="A791" s="133" t="s">
        <v>309</v>
      </c>
      <c r="B791" s="134" t="s">
        <v>310</v>
      </c>
      <c r="C791" s="45" t="s">
        <v>311</v>
      </c>
      <c r="D791" s="166" t="s">
        <v>62</v>
      </c>
      <c r="E791" s="51">
        <v>55120</v>
      </c>
      <c r="F791" s="51">
        <v>26164</v>
      </c>
      <c r="G791" s="51">
        <v>56720</v>
      </c>
      <c r="H791" s="51">
        <v>26929</v>
      </c>
      <c r="I791" s="51">
        <v>58302</v>
      </c>
      <c r="J791" s="51">
        <v>27601</v>
      </c>
      <c r="K791" s="51">
        <v>60393</v>
      </c>
      <c r="L791" s="51">
        <v>28410</v>
      </c>
      <c r="M791" s="51">
        <v>61648</v>
      </c>
      <c r="N791" s="51">
        <v>28960</v>
      </c>
      <c r="O791" s="51">
        <v>62802</v>
      </c>
      <c r="P791" s="15">
        <v>29524</v>
      </c>
      <c r="Q791" s="51">
        <v>64117</v>
      </c>
      <c r="R791" s="15">
        <v>30182</v>
      </c>
    </row>
    <row r="792" spans="1:18" s="12" customFormat="1" ht="12.75" x14ac:dyDescent="0.2">
      <c r="A792" s="133" t="s">
        <v>309</v>
      </c>
      <c r="B792" s="134" t="s">
        <v>310</v>
      </c>
      <c r="C792" s="45" t="s">
        <v>245</v>
      </c>
      <c r="D792" s="166" t="s">
        <v>60</v>
      </c>
      <c r="E792" s="51">
        <v>23066</v>
      </c>
      <c r="F792" s="51">
        <v>10996</v>
      </c>
      <c r="G792" s="51">
        <v>23244</v>
      </c>
      <c r="H792" s="51">
        <v>11009</v>
      </c>
      <c r="I792" s="51">
        <v>23332</v>
      </c>
      <c r="J792" s="51">
        <v>10982</v>
      </c>
      <c r="K792" s="51">
        <v>23905</v>
      </c>
      <c r="L792" s="51">
        <v>11144</v>
      </c>
      <c r="M792" s="51">
        <v>23827</v>
      </c>
      <c r="N792" s="51">
        <v>11027</v>
      </c>
      <c r="O792" s="51">
        <v>23752</v>
      </c>
      <c r="P792" s="15">
        <v>10932</v>
      </c>
      <c r="Q792" s="51">
        <v>23580</v>
      </c>
      <c r="R792" s="15">
        <v>10827</v>
      </c>
    </row>
    <row r="793" spans="1:18" s="12" customFormat="1" ht="12.75" x14ac:dyDescent="0.2">
      <c r="A793" s="133" t="s">
        <v>309</v>
      </c>
      <c r="B793" s="134" t="s">
        <v>310</v>
      </c>
      <c r="C793" s="45" t="s">
        <v>245</v>
      </c>
      <c r="D793" s="166" t="s">
        <v>61</v>
      </c>
      <c r="E793" s="51">
        <v>7409</v>
      </c>
      <c r="F793" s="51">
        <v>3687</v>
      </c>
      <c r="G793" s="51">
        <v>7430</v>
      </c>
      <c r="H793" s="51">
        <v>3669</v>
      </c>
      <c r="I793" s="51">
        <v>7400</v>
      </c>
      <c r="J793" s="51">
        <v>3635</v>
      </c>
      <c r="K793" s="51">
        <v>7586</v>
      </c>
      <c r="L793" s="51">
        <v>3668</v>
      </c>
      <c r="M793" s="51">
        <v>7522</v>
      </c>
      <c r="N793" s="51">
        <v>3604</v>
      </c>
      <c r="O793" s="51">
        <v>7496</v>
      </c>
      <c r="P793" s="15">
        <v>3580</v>
      </c>
      <c r="Q793" s="51">
        <v>7388</v>
      </c>
      <c r="R793" s="15">
        <v>3524</v>
      </c>
    </row>
    <row r="794" spans="1:18" s="12" customFormat="1" ht="12.75" x14ac:dyDescent="0.2">
      <c r="A794" s="133" t="s">
        <v>309</v>
      </c>
      <c r="B794" s="134" t="s">
        <v>310</v>
      </c>
      <c r="C794" s="45" t="s">
        <v>245</v>
      </c>
      <c r="D794" s="166" t="s">
        <v>62</v>
      </c>
      <c r="E794" s="51">
        <v>15657</v>
      </c>
      <c r="F794" s="51">
        <v>7309</v>
      </c>
      <c r="G794" s="51">
        <v>15814</v>
      </c>
      <c r="H794" s="51">
        <v>7340</v>
      </c>
      <c r="I794" s="51">
        <v>15932</v>
      </c>
      <c r="J794" s="51">
        <v>7347</v>
      </c>
      <c r="K794" s="51">
        <v>16319</v>
      </c>
      <c r="L794" s="51">
        <v>7476</v>
      </c>
      <c r="M794" s="51">
        <v>16305</v>
      </c>
      <c r="N794" s="51">
        <v>7423</v>
      </c>
      <c r="O794" s="51">
        <v>16256</v>
      </c>
      <c r="P794" s="15">
        <v>7352</v>
      </c>
      <c r="Q794" s="51">
        <v>16192</v>
      </c>
      <c r="R794" s="15">
        <v>7303</v>
      </c>
    </row>
    <row r="795" spans="1:18" s="12" customFormat="1" ht="12.75" x14ac:dyDescent="0.2">
      <c r="A795" s="133" t="s">
        <v>309</v>
      </c>
      <c r="B795" s="134" t="s">
        <v>310</v>
      </c>
      <c r="C795" s="45" t="s">
        <v>312</v>
      </c>
      <c r="D795" s="166" t="s">
        <v>60</v>
      </c>
      <c r="E795" s="51">
        <v>48550</v>
      </c>
      <c r="F795" s="51">
        <v>23420</v>
      </c>
      <c r="G795" s="51">
        <v>48999</v>
      </c>
      <c r="H795" s="51">
        <v>23508</v>
      </c>
      <c r="I795" s="51">
        <v>49760</v>
      </c>
      <c r="J795" s="51">
        <v>23861</v>
      </c>
      <c r="K795" s="51">
        <v>51107</v>
      </c>
      <c r="L795" s="51">
        <v>24210</v>
      </c>
      <c r="M795" s="51">
        <v>51547</v>
      </c>
      <c r="N795" s="51">
        <v>24361</v>
      </c>
      <c r="O795" s="51">
        <v>51751</v>
      </c>
      <c r="P795" s="15">
        <v>24409</v>
      </c>
      <c r="Q795" s="51">
        <v>52052</v>
      </c>
      <c r="R795" s="15">
        <v>24548</v>
      </c>
    </row>
    <row r="796" spans="1:18" s="12" customFormat="1" ht="12.75" x14ac:dyDescent="0.2">
      <c r="A796" s="133" t="s">
        <v>309</v>
      </c>
      <c r="B796" s="134" t="s">
        <v>310</v>
      </c>
      <c r="C796" s="45" t="s">
        <v>312</v>
      </c>
      <c r="D796" s="166" t="s">
        <v>61</v>
      </c>
      <c r="E796" s="51">
        <v>22246</v>
      </c>
      <c r="F796" s="51">
        <v>10858</v>
      </c>
      <c r="G796" s="51">
        <v>22109</v>
      </c>
      <c r="H796" s="51">
        <v>10720</v>
      </c>
      <c r="I796" s="51">
        <v>22108</v>
      </c>
      <c r="J796" s="51">
        <v>10684</v>
      </c>
      <c r="K796" s="51">
        <v>22591</v>
      </c>
      <c r="L796" s="51">
        <v>10739</v>
      </c>
      <c r="M796" s="51">
        <v>22359</v>
      </c>
      <c r="N796" s="51">
        <v>10600</v>
      </c>
      <c r="O796" s="51">
        <v>22089</v>
      </c>
      <c r="P796" s="15">
        <v>10450</v>
      </c>
      <c r="Q796" s="51">
        <v>21789</v>
      </c>
      <c r="R796" s="15">
        <v>10280</v>
      </c>
    </row>
    <row r="797" spans="1:18" s="12" customFormat="1" ht="12.75" x14ac:dyDescent="0.2">
      <c r="A797" s="133" t="s">
        <v>309</v>
      </c>
      <c r="B797" s="134" t="s">
        <v>310</v>
      </c>
      <c r="C797" s="45" t="s">
        <v>312</v>
      </c>
      <c r="D797" s="166" t="s">
        <v>62</v>
      </c>
      <c r="E797" s="51">
        <v>26304</v>
      </c>
      <c r="F797" s="51">
        <v>12562</v>
      </c>
      <c r="G797" s="51">
        <v>26890</v>
      </c>
      <c r="H797" s="51">
        <v>12788</v>
      </c>
      <c r="I797" s="51">
        <v>27652</v>
      </c>
      <c r="J797" s="51">
        <v>13177</v>
      </c>
      <c r="K797" s="51">
        <v>28516</v>
      </c>
      <c r="L797" s="51">
        <v>13471</v>
      </c>
      <c r="M797" s="51">
        <v>29188</v>
      </c>
      <c r="N797" s="51">
        <v>13761</v>
      </c>
      <c r="O797" s="51">
        <v>29662</v>
      </c>
      <c r="P797" s="15">
        <v>13959</v>
      </c>
      <c r="Q797" s="51">
        <v>30263</v>
      </c>
      <c r="R797" s="15">
        <v>14268</v>
      </c>
    </row>
    <row r="798" spans="1:18" s="12" customFormat="1" ht="12.75" x14ac:dyDescent="0.2">
      <c r="A798" s="133" t="s">
        <v>309</v>
      </c>
      <c r="B798" s="134" t="s">
        <v>310</v>
      </c>
      <c r="C798" s="45" t="s">
        <v>313</v>
      </c>
      <c r="D798" s="166" t="s">
        <v>60</v>
      </c>
      <c r="E798" s="51">
        <v>119261</v>
      </c>
      <c r="F798" s="51">
        <v>57933</v>
      </c>
      <c r="G798" s="51">
        <v>121437</v>
      </c>
      <c r="H798" s="51">
        <v>58865</v>
      </c>
      <c r="I798" s="51">
        <v>123977</v>
      </c>
      <c r="J798" s="51">
        <v>59833</v>
      </c>
      <c r="K798" s="51">
        <v>128870</v>
      </c>
      <c r="L798" s="51">
        <v>61681</v>
      </c>
      <c r="M798" s="51">
        <v>130165</v>
      </c>
      <c r="N798" s="51">
        <v>62105</v>
      </c>
      <c r="O798" s="51">
        <v>130953</v>
      </c>
      <c r="P798" s="15">
        <v>62313</v>
      </c>
      <c r="Q798" s="51">
        <v>131280</v>
      </c>
      <c r="R798" s="15">
        <v>62374</v>
      </c>
    </row>
    <row r="799" spans="1:18" s="12" customFormat="1" ht="12.75" x14ac:dyDescent="0.2">
      <c r="A799" s="133" t="s">
        <v>309</v>
      </c>
      <c r="B799" s="134" t="s">
        <v>310</v>
      </c>
      <c r="C799" s="45" t="s">
        <v>313</v>
      </c>
      <c r="D799" s="166" t="s">
        <v>61</v>
      </c>
      <c r="E799" s="51">
        <v>72202</v>
      </c>
      <c r="F799" s="51">
        <v>35737</v>
      </c>
      <c r="G799" s="51">
        <v>73056</v>
      </c>
      <c r="H799" s="51">
        <v>36065</v>
      </c>
      <c r="I799" s="51">
        <v>74228</v>
      </c>
      <c r="J799" s="51">
        <v>36437</v>
      </c>
      <c r="K799" s="51">
        <v>77790</v>
      </c>
      <c r="L799" s="51">
        <v>37788</v>
      </c>
      <c r="M799" s="51">
        <v>78081</v>
      </c>
      <c r="N799" s="51">
        <v>37802</v>
      </c>
      <c r="O799" s="51">
        <v>78117</v>
      </c>
      <c r="P799" s="15">
        <v>37670</v>
      </c>
      <c r="Q799" s="51">
        <v>77709</v>
      </c>
      <c r="R799" s="15">
        <v>37365</v>
      </c>
    </row>
    <row r="800" spans="1:18" s="12" customFormat="1" ht="12.75" x14ac:dyDescent="0.2">
      <c r="A800" s="133" t="s">
        <v>309</v>
      </c>
      <c r="B800" s="134" t="s">
        <v>310</v>
      </c>
      <c r="C800" s="45" t="s">
        <v>313</v>
      </c>
      <c r="D800" s="166" t="s">
        <v>62</v>
      </c>
      <c r="E800" s="51">
        <v>47059</v>
      </c>
      <c r="F800" s="51">
        <v>22196</v>
      </c>
      <c r="G800" s="51">
        <v>48381</v>
      </c>
      <c r="H800" s="51">
        <v>22800</v>
      </c>
      <c r="I800" s="51">
        <v>49749</v>
      </c>
      <c r="J800" s="51">
        <v>23396</v>
      </c>
      <c r="K800" s="51">
        <v>51080</v>
      </c>
      <c r="L800" s="51">
        <v>23893</v>
      </c>
      <c r="M800" s="51">
        <v>52084</v>
      </c>
      <c r="N800" s="51">
        <v>24303</v>
      </c>
      <c r="O800" s="51">
        <v>52836</v>
      </c>
      <c r="P800" s="15">
        <v>24643</v>
      </c>
      <c r="Q800" s="51">
        <v>53571</v>
      </c>
      <c r="R800" s="15">
        <v>25009</v>
      </c>
    </row>
    <row r="801" spans="1:18" s="12" customFormat="1" ht="12.75" x14ac:dyDescent="0.2">
      <c r="A801" s="133" t="s">
        <v>309</v>
      </c>
      <c r="B801" s="134" t="s">
        <v>314</v>
      </c>
      <c r="C801" s="38"/>
      <c r="D801" s="167" t="s">
        <v>60</v>
      </c>
      <c r="E801" s="42">
        <v>309741</v>
      </c>
      <c r="F801" s="42">
        <v>150130</v>
      </c>
      <c r="G801" s="42">
        <v>311055</v>
      </c>
      <c r="H801" s="42">
        <v>150131</v>
      </c>
      <c r="I801" s="42">
        <v>312054</v>
      </c>
      <c r="J801" s="42">
        <v>149775</v>
      </c>
      <c r="K801" s="42">
        <v>318978</v>
      </c>
      <c r="L801" s="42">
        <v>150870</v>
      </c>
      <c r="M801" s="42">
        <v>317864</v>
      </c>
      <c r="N801" s="42">
        <v>149760</v>
      </c>
      <c r="O801" s="42">
        <v>316220</v>
      </c>
      <c r="P801" s="36">
        <v>148584</v>
      </c>
      <c r="Q801" s="42">
        <v>313324</v>
      </c>
      <c r="R801" s="36">
        <v>146771</v>
      </c>
    </row>
    <row r="802" spans="1:18" s="12" customFormat="1" ht="12.75" x14ac:dyDescent="0.2">
      <c r="A802" s="133" t="s">
        <v>309</v>
      </c>
      <c r="B802" s="134" t="s">
        <v>314</v>
      </c>
      <c r="C802" s="38"/>
      <c r="D802" s="167" t="s">
        <v>61</v>
      </c>
      <c r="E802" s="42">
        <v>173414</v>
      </c>
      <c r="F802" s="42">
        <v>86348</v>
      </c>
      <c r="G802" s="42">
        <v>173014</v>
      </c>
      <c r="H802" s="42">
        <v>85725</v>
      </c>
      <c r="I802" s="42">
        <v>172184</v>
      </c>
      <c r="J802" s="42">
        <v>84722</v>
      </c>
      <c r="K802" s="42">
        <v>174086</v>
      </c>
      <c r="L802" s="42">
        <v>84194</v>
      </c>
      <c r="M802" s="42">
        <v>172101</v>
      </c>
      <c r="N802" s="42">
        <v>82838</v>
      </c>
      <c r="O802" s="42">
        <v>169797</v>
      </c>
      <c r="P802" s="36">
        <v>81413</v>
      </c>
      <c r="Q802" s="42">
        <v>166707</v>
      </c>
      <c r="R802" s="36">
        <v>79587</v>
      </c>
    </row>
    <row r="803" spans="1:18" s="12" customFormat="1" ht="12.75" x14ac:dyDescent="0.2">
      <c r="A803" s="133" t="s">
        <v>309</v>
      </c>
      <c r="B803" s="134" t="s">
        <v>314</v>
      </c>
      <c r="C803" s="38"/>
      <c r="D803" s="167" t="s">
        <v>62</v>
      </c>
      <c r="E803" s="42">
        <v>136327</v>
      </c>
      <c r="F803" s="42">
        <v>63782</v>
      </c>
      <c r="G803" s="42">
        <v>138041</v>
      </c>
      <c r="H803" s="42">
        <v>64406</v>
      </c>
      <c r="I803" s="42">
        <v>139870</v>
      </c>
      <c r="J803" s="42">
        <v>65053</v>
      </c>
      <c r="K803" s="42">
        <v>144892</v>
      </c>
      <c r="L803" s="42">
        <v>66676</v>
      </c>
      <c r="M803" s="42">
        <v>145763</v>
      </c>
      <c r="N803" s="42">
        <v>66922</v>
      </c>
      <c r="O803" s="42">
        <v>146423</v>
      </c>
      <c r="P803" s="36">
        <v>67171</v>
      </c>
      <c r="Q803" s="42">
        <v>146617</v>
      </c>
      <c r="R803" s="36">
        <v>67184</v>
      </c>
    </row>
    <row r="804" spans="1:18" s="12" customFormat="1" ht="12.75" x14ac:dyDescent="0.2">
      <c r="A804" s="133" t="s">
        <v>309</v>
      </c>
      <c r="B804" s="134" t="s">
        <v>314</v>
      </c>
      <c r="C804" s="45" t="s">
        <v>315</v>
      </c>
      <c r="D804" s="166" t="s">
        <v>60</v>
      </c>
      <c r="E804" s="51">
        <v>48337</v>
      </c>
      <c r="F804" s="51">
        <v>23139</v>
      </c>
      <c r="G804" s="51">
        <v>48762</v>
      </c>
      <c r="H804" s="51">
        <v>23242</v>
      </c>
      <c r="I804" s="51">
        <v>49102</v>
      </c>
      <c r="J804" s="51">
        <v>23296</v>
      </c>
      <c r="K804" s="51">
        <v>50690</v>
      </c>
      <c r="L804" s="51">
        <v>23744</v>
      </c>
      <c r="M804" s="51">
        <v>50665</v>
      </c>
      <c r="N804" s="51">
        <v>23676</v>
      </c>
      <c r="O804" s="51">
        <v>50525</v>
      </c>
      <c r="P804" s="15">
        <v>23600</v>
      </c>
      <c r="Q804" s="51">
        <v>50280</v>
      </c>
      <c r="R804" s="15">
        <v>23441</v>
      </c>
    </row>
    <row r="805" spans="1:18" s="12" customFormat="1" ht="12.75" x14ac:dyDescent="0.2">
      <c r="A805" s="133" t="s">
        <v>309</v>
      </c>
      <c r="B805" s="134" t="s">
        <v>314</v>
      </c>
      <c r="C805" s="45" t="s">
        <v>315</v>
      </c>
      <c r="D805" s="166" t="s">
        <v>61</v>
      </c>
      <c r="E805" s="51">
        <v>18317</v>
      </c>
      <c r="F805" s="51">
        <v>9122</v>
      </c>
      <c r="G805" s="51">
        <v>18265</v>
      </c>
      <c r="H805" s="51">
        <v>9028</v>
      </c>
      <c r="I805" s="51">
        <v>18114</v>
      </c>
      <c r="J805" s="51">
        <v>8887</v>
      </c>
      <c r="K805" s="51">
        <v>18676</v>
      </c>
      <c r="L805" s="51">
        <v>8955</v>
      </c>
      <c r="M805" s="51">
        <v>18418</v>
      </c>
      <c r="N805" s="51">
        <v>8793</v>
      </c>
      <c r="O805" s="51">
        <v>18113</v>
      </c>
      <c r="P805" s="15">
        <v>8620</v>
      </c>
      <c r="Q805" s="51">
        <v>17678</v>
      </c>
      <c r="R805" s="15">
        <v>8384</v>
      </c>
    </row>
    <row r="806" spans="1:18" s="12" customFormat="1" ht="12.75" x14ac:dyDescent="0.2">
      <c r="A806" s="133" t="s">
        <v>309</v>
      </c>
      <c r="B806" s="134" t="s">
        <v>314</v>
      </c>
      <c r="C806" s="45" t="s">
        <v>315</v>
      </c>
      <c r="D806" s="166" t="s">
        <v>62</v>
      </c>
      <c r="E806" s="51">
        <v>30020</v>
      </c>
      <c r="F806" s="51">
        <v>14017</v>
      </c>
      <c r="G806" s="51">
        <v>30497</v>
      </c>
      <c r="H806" s="51">
        <v>14214</v>
      </c>
      <c r="I806" s="51">
        <v>30988</v>
      </c>
      <c r="J806" s="51">
        <v>14409</v>
      </c>
      <c r="K806" s="51">
        <v>32014</v>
      </c>
      <c r="L806" s="51">
        <v>14789</v>
      </c>
      <c r="M806" s="51">
        <v>32247</v>
      </c>
      <c r="N806" s="51">
        <v>14883</v>
      </c>
      <c r="O806" s="51">
        <v>32412</v>
      </c>
      <c r="P806" s="15">
        <v>14980</v>
      </c>
      <c r="Q806" s="51">
        <v>32602</v>
      </c>
      <c r="R806" s="15">
        <v>15057</v>
      </c>
    </row>
    <row r="807" spans="1:18" s="12" customFormat="1" ht="12.75" x14ac:dyDescent="0.2">
      <c r="A807" s="133" t="s">
        <v>309</v>
      </c>
      <c r="B807" s="134" t="s">
        <v>314</v>
      </c>
      <c r="C807" s="45" t="s">
        <v>316</v>
      </c>
      <c r="D807" s="166" t="s">
        <v>60</v>
      </c>
      <c r="E807" s="51">
        <v>57936</v>
      </c>
      <c r="F807" s="51">
        <v>28050</v>
      </c>
      <c r="G807" s="51">
        <v>58592</v>
      </c>
      <c r="H807" s="51">
        <v>28283</v>
      </c>
      <c r="I807" s="51">
        <v>59075</v>
      </c>
      <c r="J807" s="51">
        <v>28355</v>
      </c>
      <c r="K807" s="51">
        <v>60684</v>
      </c>
      <c r="L807" s="51">
        <v>28740</v>
      </c>
      <c r="M807" s="51">
        <v>60812</v>
      </c>
      <c r="N807" s="51">
        <v>28675</v>
      </c>
      <c r="O807" s="51">
        <v>60692</v>
      </c>
      <c r="P807" s="15">
        <v>28510</v>
      </c>
      <c r="Q807" s="51">
        <v>60607</v>
      </c>
      <c r="R807" s="15">
        <v>28398</v>
      </c>
    </row>
    <row r="808" spans="1:18" s="12" customFormat="1" ht="12.75" x14ac:dyDescent="0.2">
      <c r="A808" s="133" t="s">
        <v>309</v>
      </c>
      <c r="B808" s="134" t="s">
        <v>314</v>
      </c>
      <c r="C808" s="45" t="s">
        <v>316</v>
      </c>
      <c r="D808" s="166" t="s">
        <v>61</v>
      </c>
      <c r="E808" s="51">
        <v>34705</v>
      </c>
      <c r="F808" s="51">
        <v>17166</v>
      </c>
      <c r="G808" s="51">
        <v>35027</v>
      </c>
      <c r="H808" s="51">
        <v>17258</v>
      </c>
      <c r="I808" s="51">
        <v>35072</v>
      </c>
      <c r="J808" s="51">
        <v>17144</v>
      </c>
      <c r="K808" s="51">
        <v>35865</v>
      </c>
      <c r="L808" s="51">
        <v>17276</v>
      </c>
      <c r="M808" s="51">
        <v>35660</v>
      </c>
      <c r="N808" s="51">
        <v>17103</v>
      </c>
      <c r="O808" s="51">
        <v>35397</v>
      </c>
      <c r="P808" s="15">
        <v>16919</v>
      </c>
      <c r="Q808" s="51">
        <v>35100</v>
      </c>
      <c r="R808" s="15">
        <v>16730</v>
      </c>
    </row>
    <row r="809" spans="1:18" s="12" customFormat="1" ht="12.75" x14ac:dyDescent="0.2">
      <c r="A809" s="133" t="s">
        <v>309</v>
      </c>
      <c r="B809" s="134" t="s">
        <v>314</v>
      </c>
      <c r="C809" s="45" t="s">
        <v>316</v>
      </c>
      <c r="D809" s="166" t="s">
        <v>62</v>
      </c>
      <c r="E809" s="51">
        <v>23231</v>
      </c>
      <c r="F809" s="51">
        <v>10884</v>
      </c>
      <c r="G809" s="51">
        <v>23565</v>
      </c>
      <c r="H809" s="51">
        <v>11025</v>
      </c>
      <c r="I809" s="51">
        <v>24003</v>
      </c>
      <c r="J809" s="51">
        <v>11211</v>
      </c>
      <c r="K809" s="51">
        <v>24819</v>
      </c>
      <c r="L809" s="51">
        <v>11464</v>
      </c>
      <c r="M809" s="51">
        <v>25152</v>
      </c>
      <c r="N809" s="51">
        <v>11572</v>
      </c>
      <c r="O809" s="51">
        <v>25295</v>
      </c>
      <c r="P809" s="15">
        <v>11591</v>
      </c>
      <c r="Q809" s="51">
        <v>25507</v>
      </c>
      <c r="R809" s="15">
        <v>11668</v>
      </c>
    </row>
    <row r="810" spans="1:18" s="12" customFormat="1" ht="12.75" x14ac:dyDescent="0.2">
      <c r="A810" s="133" t="s">
        <v>309</v>
      </c>
      <c r="B810" s="134" t="s">
        <v>314</v>
      </c>
      <c r="C810" s="45" t="s">
        <v>317</v>
      </c>
      <c r="D810" s="166" t="s">
        <v>60</v>
      </c>
      <c r="E810" s="51">
        <v>36998</v>
      </c>
      <c r="F810" s="51">
        <v>17731</v>
      </c>
      <c r="G810" s="51">
        <v>37041</v>
      </c>
      <c r="H810" s="51">
        <v>17687</v>
      </c>
      <c r="I810" s="51">
        <v>37085</v>
      </c>
      <c r="J810" s="51">
        <v>17651</v>
      </c>
      <c r="K810" s="51">
        <v>37705</v>
      </c>
      <c r="L810" s="51">
        <v>17680</v>
      </c>
      <c r="M810" s="51">
        <v>37526</v>
      </c>
      <c r="N810" s="51">
        <v>17488</v>
      </c>
      <c r="O810" s="51">
        <v>37315</v>
      </c>
      <c r="P810" s="15">
        <v>17374</v>
      </c>
      <c r="Q810" s="51">
        <v>37027</v>
      </c>
      <c r="R810" s="15">
        <v>17199</v>
      </c>
    </row>
    <row r="811" spans="1:18" s="12" customFormat="1" ht="12.75" x14ac:dyDescent="0.2">
      <c r="A811" s="133" t="s">
        <v>309</v>
      </c>
      <c r="B811" s="134" t="s">
        <v>314</v>
      </c>
      <c r="C811" s="45" t="s">
        <v>317</v>
      </c>
      <c r="D811" s="166" t="s">
        <v>61</v>
      </c>
      <c r="E811" s="51">
        <v>17192</v>
      </c>
      <c r="F811" s="51">
        <v>8512</v>
      </c>
      <c r="G811" s="51">
        <v>17137</v>
      </c>
      <c r="H811" s="51">
        <v>8424</v>
      </c>
      <c r="I811" s="51">
        <v>16993</v>
      </c>
      <c r="J811" s="51">
        <v>8345</v>
      </c>
      <c r="K811" s="51">
        <v>17191</v>
      </c>
      <c r="L811" s="51">
        <v>8305</v>
      </c>
      <c r="M811" s="51">
        <v>17024</v>
      </c>
      <c r="N811" s="51">
        <v>8145</v>
      </c>
      <c r="O811" s="51">
        <v>16815</v>
      </c>
      <c r="P811" s="15">
        <v>8022</v>
      </c>
      <c r="Q811" s="51">
        <v>16480</v>
      </c>
      <c r="R811" s="15">
        <v>7850</v>
      </c>
    </row>
    <row r="812" spans="1:18" s="12" customFormat="1" ht="12.75" x14ac:dyDescent="0.2">
      <c r="A812" s="133" t="s">
        <v>309</v>
      </c>
      <c r="B812" s="134" t="s">
        <v>314</v>
      </c>
      <c r="C812" s="45" t="s">
        <v>317</v>
      </c>
      <c r="D812" s="166" t="s">
        <v>62</v>
      </c>
      <c r="E812" s="51">
        <v>19806</v>
      </c>
      <c r="F812" s="51">
        <v>9219</v>
      </c>
      <c r="G812" s="51">
        <v>19904</v>
      </c>
      <c r="H812" s="51">
        <v>9263</v>
      </c>
      <c r="I812" s="51">
        <v>20092</v>
      </c>
      <c r="J812" s="51">
        <v>9306</v>
      </c>
      <c r="K812" s="51">
        <v>20514</v>
      </c>
      <c r="L812" s="51">
        <v>9375</v>
      </c>
      <c r="M812" s="51">
        <v>20502</v>
      </c>
      <c r="N812" s="51">
        <v>9343</v>
      </c>
      <c r="O812" s="51">
        <v>20500</v>
      </c>
      <c r="P812" s="15">
        <v>9352</v>
      </c>
      <c r="Q812" s="51">
        <v>20547</v>
      </c>
      <c r="R812" s="15">
        <v>9349</v>
      </c>
    </row>
    <row r="813" spans="1:18" s="12" customFormat="1" ht="12.75" x14ac:dyDescent="0.2">
      <c r="A813" s="133" t="s">
        <v>309</v>
      </c>
      <c r="B813" s="134" t="s">
        <v>314</v>
      </c>
      <c r="C813" s="45" t="s">
        <v>318</v>
      </c>
      <c r="D813" s="166" t="s">
        <v>60</v>
      </c>
      <c r="E813" s="51">
        <v>40949</v>
      </c>
      <c r="F813" s="51">
        <v>19962</v>
      </c>
      <c r="G813" s="51">
        <v>41067</v>
      </c>
      <c r="H813" s="51">
        <v>19896</v>
      </c>
      <c r="I813" s="51">
        <v>41269</v>
      </c>
      <c r="J813" s="51">
        <v>19885</v>
      </c>
      <c r="K813" s="51">
        <v>43036</v>
      </c>
      <c r="L813" s="51">
        <v>20367</v>
      </c>
      <c r="M813" s="51">
        <v>42860</v>
      </c>
      <c r="N813" s="51">
        <v>20197</v>
      </c>
      <c r="O813" s="51">
        <v>42727</v>
      </c>
      <c r="P813" s="15">
        <v>20111</v>
      </c>
      <c r="Q813" s="51">
        <v>42387</v>
      </c>
      <c r="R813" s="15">
        <v>19883</v>
      </c>
    </row>
    <row r="814" spans="1:18" s="12" customFormat="1" ht="12.75" x14ac:dyDescent="0.2">
      <c r="A814" s="133" t="s">
        <v>309</v>
      </c>
      <c r="B814" s="134" t="s">
        <v>314</v>
      </c>
      <c r="C814" s="45" t="s">
        <v>318</v>
      </c>
      <c r="D814" s="166" t="s">
        <v>61</v>
      </c>
      <c r="E814" s="51">
        <v>24951</v>
      </c>
      <c r="F814" s="51">
        <v>12410</v>
      </c>
      <c r="G814" s="51">
        <v>24847</v>
      </c>
      <c r="H814" s="51">
        <v>12292</v>
      </c>
      <c r="I814" s="51">
        <v>24792</v>
      </c>
      <c r="J814" s="51">
        <v>12176</v>
      </c>
      <c r="K814" s="51">
        <v>25896</v>
      </c>
      <c r="L814" s="51">
        <v>12475</v>
      </c>
      <c r="M814" s="51">
        <v>25666</v>
      </c>
      <c r="N814" s="51">
        <v>12288</v>
      </c>
      <c r="O814" s="51">
        <v>25468</v>
      </c>
      <c r="P814" s="15">
        <v>12162</v>
      </c>
      <c r="Q814" s="51">
        <v>25185</v>
      </c>
      <c r="R814" s="15">
        <v>11985</v>
      </c>
    </row>
    <row r="815" spans="1:18" s="12" customFormat="1" ht="12.75" x14ac:dyDescent="0.2">
      <c r="A815" s="133" t="s">
        <v>309</v>
      </c>
      <c r="B815" s="134" t="s">
        <v>314</v>
      </c>
      <c r="C815" s="45" t="s">
        <v>318</v>
      </c>
      <c r="D815" s="166" t="s">
        <v>62</v>
      </c>
      <c r="E815" s="51">
        <v>15998</v>
      </c>
      <c r="F815" s="51">
        <v>7552</v>
      </c>
      <c r="G815" s="51">
        <v>16220</v>
      </c>
      <c r="H815" s="51">
        <v>7604</v>
      </c>
      <c r="I815" s="51">
        <v>16477</v>
      </c>
      <c r="J815" s="51">
        <v>7709</v>
      </c>
      <c r="K815" s="51">
        <v>17140</v>
      </c>
      <c r="L815" s="51">
        <v>7892</v>
      </c>
      <c r="M815" s="51">
        <v>17194</v>
      </c>
      <c r="N815" s="51">
        <v>7909</v>
      </c>
      <c r="O815" s="51">
        <v>17259</v>
      </c>
      <c r="P815" s="15">
        <v>7949</v>
      </c>
      <c r="Q815" s="51">
        <v>17202</v>
      </c>
      <c r="R815" s="15">
        <v>7898</v>
      </c>
    </row>
    <row r="816" spans="1:18" s="12" customFormat="1" ht="12.75" x14ac:dyDescent="0.2">
      <c r="A816" s="133" t="s">
        <v>309</v>
      </c>
      <c r="B816" s="134" t="s">
        <v>314</v>
      </c>
      <c r="C816" s="45" t="s">
        <v>319</v>
      </c>
      <c r="D816" s="166" t="s">
        <v>71</v>
      </c>
      <c r="E816" s="51">
        <v>64883</v>
      </c>
      <c r="F816" s="51">
        <v>32543</v>
      </c>
      <c r="G816" s="51">
        <v>64549</v>
      </c>
      <c r="H816" s="51">
        <v>32249</v>
      </c>
      <c r="I816" s="51">
        <v>64078</v>
      </c>
      <c r="J816" s="51">
        <v>31751</v>
      </c>
      <c r="K816" s="51">
        <v>63012</v>
      </c>
      <c r="L816" s="51">
        <v>30818</v>
      </c>
      <c r="M816" s="51">
        <v>62083</v>
      </c>
      <c r="N816" s="51">
        <v>30274</v>
      </c>
      <c r="O816" s="51">
        <v>60996</v>
      </c>
      <c r="P816" s="15">
        <v>29600</v>
      </c>
      <c r="Q816" s="51">
        <v>59565</v>
      </c>
      <c r="R816" s="15">
        <v>28743</v>
      </c>
    </row>
    <row r="817" spans="1:18" s="12" customFormat="1" ht="12.75" x14ac:dyDescent="0.2">
      <c r="A817" s="133" t="s">
        <v>309</v>
      </c>
      <c r="B817" s="134" t="s">
        <v>314</v>
      </c>
      <c r="C817" s="45" t="s">
        <v>314</v>
      </c>
      <c r="D817" s="166" t="s">
        <v>60</v>
      </c>
      <c r="E817" s="51">
        <v>60638</v>
      </c>
      <c r="F817" s="51">
        <v>28705</v>
      </c>
      <c r="G817" s="51">
        <v>61044</v>
      </c>
      <c r="H817" s="51">
        <v>28774</v>
      </c>
      <c r="I817" s="51">
        <v>61445</v>
      </c>
      <c r="J817" s="51">
        <v>28837</v>
      </c>
      <c r="K817" s="51">
        <v>63851</v>
      </c>
      <c r="L817" s="51">
        <v>29521</v>
      </c>
      <c r="M817" s="51">
        <v>63918</v>
      </c>
      <c r="N817" s="51">
        <v>29450</v>
      </c>
      <c r="O817" s="51">
        <v>63965</v>
      </c>
      <c r="P817" s="15">
        <v>29389</v>
      </c>
      <c r="Q817" s="51">
        <v>63458</v>
      </c>
      <c r="R817" s="15">
        <v>29107</v>
      </c>
    </row>
    <row r="818" spans="1:18" s="12" customFormat="1" ht="12.75" x14ac:dyDescent="0.2">
      <c r="A818" s="133" t="s">
        <v>309</v>
      </c>
      <c r="B818" s="134" t="s">
        <v>314</v>
      </c>
      <c r="C818" s="45" t="s">
        <v>314</v>
      </c>
      <c r="D818" s="166" t="s">
        <v>61</v>
      </c>
      <c r="E818" s="51">
        <v>13366</v>
      </c>
      <c r="F818" s="51">
        <v>6595</v>
      </c>
      <c r="G818" s="51">
        <v>13189</v>
      </c>
      <c r="H818" s="51">
        <v>6474</v>
      </c>
      <c r="I818" s="51">
        <v>13135</v>
      </c>
      <c r="J818" s="51">
        <v>6419</v>
      </c>
      <c r="K818" s="51">
        <v>13446</v>
      </c>
      <c r="L818" s="51">
        <v>6365</v>
      </c>
      <c r="M818" s="51">
        <v>13250</v>
      </c>
      <c r="N818" s="51">
        <v>6235</v>
      </c>
      <c r="O818" s="51">
        <v>13008</v>
      </c>
      <c r="P818" s="15">
        <v>6090</v>
      </c>
      <c r="Q818" s="51">
        <v>12699</v>
      </c>
      <c r="R818" s="15">
        <v>5895</v>
      </c>
    </row>
    <row r="819" spans="1:18" s="12" customFormat="1" ht="12.75" x14ac:dyDescent="0.2">
      <c r="A819" s="133" t="s">
        <v>309</v>
      </c>
      <c r="B819" s="134" t="s">
        <v>314</v>
      </c>
      <c r="C819" s="45" t="s">
        <v>314</v>
      </c>
      <c r="D819" s="166" t="s">
        <v>62</v>
      </c>
      <c r="E819" s="51">
        <v>47272</v>
      </c>
      <c r="F819" s="51">
        <v>22110</v>
      </c>
      <c r="G819" s="51">
        <v>47855</v>
      </c>
      <c r="H819" s="51">
        <v>22300</v>
      </c>
      <c r="I819" s="51">
        <v>48310</v>
      </c>
      <c r="J819" s="51">
        <v>22418</v>
      </c>
      <c r="K819" s="51">
        <v>50405</v>
      </c>
      <c r="L819" s="51">
        <v>23156</v>
      </c>
      <c r="M819" s="51">
        <v>50668</v>
      </c>
      <c r="N819" s="51">
        <v>23215</v>
      </c>
      <c r="O819" s="51">
        <v>50957</v>
      </c>
      <c r="P819" s="15">
        <v>23299</v>
      </c>
      <c r="Q819" s="51">
        <v>50759</v>
      </c>
      <c r="R819" s="15">
        <v>23212</v>
      </c>
    </row>
    <row r="820" spans="1:18" s="12" customFormat="1" ht="12.75" x14ac:dyDescent="0.2">
      <c r="A820" s="133" t="s">
        <v>309</v>
      </c>
      <c r="B820" s="134" t="s">
        <v>320</v>
      </c>
      <c r="C820" s="38"/>
      <c r="D820" s="167" t="s">
        <v>60</v>
      </c>
      <c r="E820" s="42">
        <v>313958</v>
      </c>
      <c r="F820" s="42">
        <v>151448</v>
      </c>
      <c r="G820" s="42">
        <v>315659</v>
      </c>
      <c r="H820" s="42">
        <v>151689</v>
      </c>
      <c r="I820" s="42">
        <v>317395</v>
      </c>
      <c r="J820" s="42">
        <v>151702</v>
      </c>
      <c r="K820" s="42">
        <v>325823</v>
      </c>
      <c r="L820" s="42">
        <v>153760</v>
      </c>
      <c r="M820" s="42">
        <v>325718</v>
      </c>
      <c r="N820" s="42">
        <v>153101</v>
      </c>
      <c r="O820" s="42">
        <v>324816</v>
      </c>
      <c r="P820" s="36">
        <v>152196</v>
      </c>
      <c r="Q820" s="42">
        <v>323098</v>
      </c>
      <c r="R820" s="36">
        <v>151008</v>
      </c>
    </row>
    <row r="821" spans="1:18" s="12" customFormat="1" ht="12.75" x14ac:dyDescent="0.2">
      <c r="A821" s="133" t="s">
        <v>309</v>
      </c>
      <c r="B821" s="134" t="s">
        <v>320</v>
      </c>
      <c r="C821" s="38"/>
      <c r="D821" s="167" t="s">
        <v>61</v>
      </c>
      <c r="E821" s="42">
        <v>172693</v>
      </c>
      <c r="F821" s="42">
        <v>84973</v>
      </c>
      <c r="G821" s="42">
        <v>172398</v>
      </c>
      <c r="H821" s="42">
        <v>84437</v>
      </c>
      <c r="I821" s="42">
        <v>172159</v>
      </c>
      <c r="J821" s="42">
        <v>83757</v>
      </c>
      <c r="K821" s="42">
        <v>176103</v>
      </c>
      <c r="L821" s="42">
        <v>84523</v>
      </c>
      <c r="M821" s="42">
        <v>174835</v>
      </c>
      <c r="N821" s="42">
        <v>83452</v>
      </c>
      <c r="O821" s="42">
        <v>173066</v>
      </c>
      <c r="P821" s="36">
        <v>82313</v>
      </c>
      <c r="Q821" s="42">
        <v>170855</v>
      </c>
      <c r="R821" s="36">
        <v>81003</v>
      </c>
    </row>
    <row r="822" spans="1:18" s="12" customFormat="1" ht="12.75" x14ac:dyDescent="0.2">
      <c r="A822" s="133" t="s">
        <v>309</v>
      </c>
      <c r="B822" s="134" t="s">
        <v>320</v>
      </c>
      <c r="C822" s="38"/>
      <c r="D822" s="167" t="s">
        <v>62</v>
      </c>
      <c r="E822" s="42">
        <v>141265</v>
      </c>
      <c r="F822" s="42">
        <v>66475</v>
      </c>
      <c r="G822" s="42">
        <v>143261</v>
      </c>
      <c r="H822" s="42">
        <v>67252</v>
      </c>
      <c r="I822" s="42">
        <v>145236</v>
      </c>
      <c r="J822" s="42">
        <v>67945</v>
      </c>
      <c r="K822" s="42">
        <v>149720</v>
      </c>
      <c r="L822" s="42">
        <v>69237</v>
      </c>
      <c r="M822" s="42">
        <v>150883</v>
      </c>
      <c r="N822" s="42">
        <v>69649</v>
      </c>
      <c r="O822" s="42">
        <v>151750</v>
      </c>
      <c r="P822" s="36">
        <v>69883</v>
      </c>
      <c r="Q822" s="42">
        <v>152243</v>
      </c>
      <c r="R822" s="36">
        <v>70005</v>
      </c>
    </row>
    <row r="823" spans="1:18" s="12" customFormat="1" ht="12.75" x14ac:dyDescent="0.2">
      <c r="A823" s="133" t="s">
        <v>309</v>
      </c>
      <c r="B823" s="134" t="s">
        <v>320</v>
      </c>
      <c r="C823" s="45" t="s">
        <v>321</v>
      </c>
      <c r="D823" s="166" t="s">
        <v>60</v>
      </c>
      <c r="E823" s="51">
        <v>42106</v>
      </c>
      <c r="F823" s="51">
        <v>20113</v>
      </c>
      <c r="G823" s="51">
        <v>42477</v>
      </c>
      <c r="H823" s="51">
        <v>20248</v>
      </c>
      <c r="I823" s="51">
        <v>42935</v>
      </c>
      <c r="J823" s="51">
        <v>20351</v>
      </c>
      <c r="K823" s="51">
        <v>44478</v>
      </c>
      <c r="L823" s="51">
        <v>20819</v>
      </c>
      <c r="M823" s="51">
        <v>44627</v>
      </c>
      <c r="N823" s="51">
        <v>20824</v>
      </c>
      <c r="O823" s="51">
        <v>44622</v>
      </c>
      <c r="P823" s="15">
        <v>20761</v>
      </c>
      <c r="Q823" s="51">
        <v>44623</v>
      </c>
      <c r="R823" s="15">
        <v>20787</v>
      </c>
    </row>
    <row r="824" spans="1:18" s="12" customFormat="1" ht="12.75" x14ac:dyDescent="0.2">
      <c r="A824" s="133" t="s">
        <v>309</v>
      </c>
      <c r="B824" s="134" t="s">
        <v>320</v>
      </c>
      <c r="C824" s="45" t="s">
        <v>321</v>
      </c>
      <c r="D824" s="166" t="s">
        <v>61</v>
      </c>
      <c r="E824" s="51">
        <v>14696</v>
      </c>
      <c r="F824" s="51">
        <v>7293</v>
      </c>
      <c r="G824" s="51">
        <v>14676</v>
      </c>
      <c r="H824" s="51">
        <v>7268</v>
      </c>
      <c r="I824" s="51">
        <v>14701</v>
      </c>
      <c r="J824" s="51">
        <v>7223</v>
      </c>
      <c r="K824" s="51">
        <v>15226</v>
      </c>
      <c r="L824" s="51">
        <v>7334</v>
      </c>
      <c r="M824" s="51">
        <v>15113</v>
      </c>
      <c r="N824" s="51">
        <v>7258</v>
      </c>
      <c r="O824" s="51">
        <v>14946</v>
      </c>
      <c r="P824" s="15">
        <v>7151</v>
      </c>
      <c r="Q824" s="51">
        <v>14738</v>
      </c>
      <c r="R824" s="15">
        <v>7065</v>
      </c>
    </row>
    <row r="825" spans="1:18" s="12" customFormat="1" ht="12.75" x14ac:dyDescent="0.2">
      <c r="A825" s="133" t="s">
        <v>309</v>
      </c>
      <c r="B825" s="134" t="s">
        <v>320</v>
      </c>
      <c r="C825" s="45" t="s">
        <v>321</v>
      </c>
      <c r="D825" s="166" t="s">
        <v>62</v>
      </c>
      <c r="E825" s="51">
        <v>27410</v>
      </c>
      <c r="F825" s="51">
        <v>12820</v>
      </c>
      <c r="G825" s="51">
        <v>27801</v>
      </c>
      <c r="H825" s="51">
        <v>12980</v>
      </c>
      <c r="I825" s="51">
        <v>28234</v>
      </c>
      <c r="J825" s="51">
        <v>13128</v>
      </c>
      <c r="K825" s="51">
        <v>29252</v>
      </c>
      <c r="L825" s="51">
        <v>13485</v>
      </c>
      <c r="M825" s="51">
        <v>29514</v>
      </c>
      <c r="N825" s="51">
        <v>13566</v>
      </c>
      <c r="O825" s="51">
        <v>29676</v>
      </c>
      <c r="P825" s="15">
        <v>13610</v>
      </c>
      <c r="Q825" s="51">
        <v>29885</v>
      </c>
      <c r="R825" s="15">
        <v>13722</v>
      </c>
    </row>
    <row r="826" spans="1:18" s="12" customFormat="1" ht="12.75" x14ac:dyDescent="0.2">
      <c r="A826" s="133" t="s">
        <v>309</v>
      </c>
      <c r="B826" s="134" t="s">
        <v>320</v>
      </c>
      <c r="C826" s="45" t="s">
        <v>322</v>
      </c>
      <c r="D826" s="166" t="s">
        <v>60</v>
      </c>
      <c r="E826" s="51">
        <v>52841</v>
      </c>
      <c r="F826" s="51">
        <v>25363</v>
      </c>
      <c r="G826" s="51">
        <v>53091</v>
      </c>
      <c r="H826" s="51">
        <v>25387</v>
      </c>
      <c r="I826" s="51">
        <v>53387</v>
      </c>
      <c r="J826" s="51">
        <v>25390</v>
      </c>
      <c r="K826" s="51">
        <v>54721</v>
      </c>
      <c r="L826" s="51">
        <v>25721</v>
      </c>
      <c r="M826" s="51">
        <v>54729</v>
      </c>
      <c r="N826" s="51">
        <v>25611</v>
      </c>
      <c r="O826" s="51">
        <v>54513</v>
      </c>
      <c r="P826" s="15">
        <v>25424</v>
      </c>
      <c r="Q826" s="51">
        <v>54109</v>
      </c>
      <c r="R826" s="15">
        <v>25199</v>
      </c>
    </row>
    <row r="827" spans="1:18" s="12" customFormat="1" ht="12.75" x14ac:dyDescent="0.2">
      <c r="A827" s="133" t="s">
        <v>309</v>
      </c>
      <c r="B827" s="134" t="s">
        <v>320</v>
      </c>
      <c r="C827" s="45" t="s">
        <v>322</v>
      </c>
      <c r="D827" s="166" t="s">
        <v>61</v>
      </c>
      <c r="E827" s="51">
        <v>30863</v>
      </c>
      <c r="F827" s="51">
        <v>15224</v>
      </c>
      <c r="G827" s="51">
        <v>30890</v>
      </c>
      <c r="H827" s="51">
        <v>15171</v>
      </c>
      <c r="I827" s="51">
        <v>30876</v>
      </c>
      <c r="J827" s="51">
        <v>15069</v>
      </c>
      <c r="K827" s="51">
        <v>31515</v>
      </c>
      <c r="L827" s="51">
        <v>15178</v>
      </c>
      <c r="M827" s="51">
        <v>31361</v>
      </c>
      <c r="N827" s="51">
        <v>15009</v>
      </c>
      <c r="O827" s="51">
        <v>31061</v>
      </c>
      <c r="P827" s="15">
        <v>14817</v>
      </c>
      <c r="Q827" s="51">
        <v>30686</v>
      </c>
      <c r="R827" s="15">
        <v>14584</v>
      </c>
    </row>
    <row r="828" spans="1:18" s="12" customFormat="1" ht="12.75" x14ac:dyDescent="0.2">
      <c r="A828" s="133" t="s">
        <v>309</v>
      </c>
      <c r="B828" s="134" t="s">
        <v>320</v>
      </c>
      <c r="C828" s="45" t="s">
        <v>322</v>
      </c>
      <c r="D828" s="166" t="s">
        <v>62</v>
      </c>
      <c r="E828" s="51">
        <v>21978</v>
      </c>
      <c r="F828" s="51">
        <v>10139</v>
      </c>
      <c r="G828" s="51">
        <v>22201</v>
      </c>
      <c r="H828" s="51">
        <v>10216</v>
      </c>
      <c r="I828" s="51">
        <v>22511</v>
      </c>
      <c r="J828" s="51">
        <v>10321</v>
      </c>
      <c r="K828" s="51">
        <v>23206</v>
      </c>
      <c r="L828" s="51">
        <v>10543</v>
      </c>
      <c r="M828" s="51">
        <v>23368</v>
      </c>
      <c r="N828" s="51">
        <v>10602</v>
      </c>
      <c r="O828" s="51">
        <v>23452</v>
      </c>
      <c r="P828" s="15">
        <v>10607</v>
      </c>
      <c r="Q828" s="51">
        <v>23423</v>
      </c>
      <c r="R828" s="15">
        <v>10615</v>
      </c>
    </row>
    <row r="829" spans="1:18" s="12" customFormat="1" ht="12.75" x14ac:dyDescent="0.2">
      <c r="A829" s="133" t="s">
        <v>309</v>
      </c>
      <c r="B829" s="134" t="s">
        <v>320</v>
      </c>
      <c r="C829" s="45" t="s">
        <v>323</v>
      </c>
      <c r="D829" s="166" t="s">
        <v>60</v>
      </c>
      <c r="E829" s="51">
        <v>40775</v>
      </c>
      <c r="F829" s="51">
        <v>19765</v>
      </c>
      <c r="G829" s="51">
        <v>40851</v>
      </c>
      <c r="H829" s="51">
        <v>19722</v>
      </c>
      <c r="I829" s="51">
        <v>40994</v>
      </c>
      <c r="J829" s="51">
        <v>19728</v>
      </c>
      <c r="K829" s="51">
        <v>42239</v>
      </c>
      <c r="L829" s="51">
        <v>19982</v>
      </c>
      <c r="M829" s="51">
        <v>42103</v>
      </c>
      <c r="N829" s="51">
        <v>19801</v>
      </c>
      <c r="O829" s="51">
        <v>41886</v>
      </c>
      <c r="P829" s="15">
        <v>19662</v>
      </c>
      <c r="Q829" s="51">
        <v>41487</v>
      </c>
      <c r="R829" s="15">
        <v>19463</v>
      </c>
    </row>
    <row r="830" spans="1:18" s="12" customFormat="1" ht="12.75" x14ac:dyDescent="0.2">
      <c r="A830" s="133" t="s">
        <v>309</v>
      </c>
      <c r="B830" s="134" t="s">
        <v>320</v>
      </c>
      <c r="C830" s="45" t="s">
        <v>323</v>
      </c>
      <c r="D830" s="166" t="s">
        <v>61</v>
      </c>
      <c r="E830" s="51">
        <v>27957</v>
      </c>
      <c r="F830" s="51">
        <v>13738</v>
      </c>
      <c r="G830" s="51">
        <v>27929</v>
      </c>
      <c r="H830" s="51">
        <v>13659</v>
      </c>
      <c r="I830" s="51">
        <v>27904</v>
      </c>
      <c r="J830" s="51">
        <v>13574</v>
      </c>
      <c r="K830" s="51">
        <v>28614</v>
      </c>
      <c r="L830" s="51">
        <v>13686</v>
      </c>
      <c r="M830" s="51">
        <v>28419</v>
      </c>
      <c r="N830" s="51">
        <v>13501</v>
      </c>
      <c r="O830" s="51">
        <v>28138</v>
      </c>
      <c r="P830" s="15">
        <v>13350</v>
      </c>
      <c r="Q830" s="51">
        <v>27714</v>
      </c>
      <c r="R830" s="15">
        <v>13119</v>
      </c>
    </row>
    <row r="831" spans="1:18" s="12" customFormat="1" ht="12.75" x14ac:dyDescent="0.2">
      <c r="A831" s="133" t="s">
        <v>309</v>
      </c>
      <c r="B831" s="134" t="s">
        <v>320</v>
      </c>
      <c r="C831" s="45" t="s">
        <v>323</v>
      </c>
      <c r="D831" s="166" t="s">
        <v>62</v>
      </c>
      <c r="E831" s="51">
        <v>12818</v>
      </c>
      <c r="F831" s="51">
        <v>6027</v>
      </c>
      <c r="G831" s="51">
        <v>12922</v>
      </c>
      <c r="H831" s="51">
        <v>6063</v>
      </c>
      <c r="I831" s="51">
        <v>13090</v>
      </c>
      <c r="J831" s="51">
        <v>6154</v>
      </c>
      <c r="K831" s="51">
        <v>13625</v>
      </c>
      <c r="L831" s="51">
        <v>6296</v>
      </c>
      <c r="M831" s="51">
        <v>13684</v>
      </c>
      <c r="N831" s="51">
        <v>6300</v>
      </c>
      <c r="O831" s="51">
        <v>13748</v>
      </c>
      <c r="P831" s="15">
        <v>6312</v>
      </c>
      <c r="Q831" s="51">
        <v>13773</v>
      </c>
      <c r="R831" s="15">
        <v>6344</v>
      </c>
    </row>
    <row r="832" spans="1:18" s="12" customFormat="1" ht="12.75" x14ac:dyDescent="0.2">
      <c r="A832" s="133" t="s">
        <v>309</v>
      </c>
      <c r="B832" s="134" t="s">
        <v>320</v>
      </c>
      <c r="C832" s="45" t="s">
        <v>320</v>
      </c>
      <c r="D832" s="166" t="s">
        <v>60</v>
      </c>
      <c r="E832" s="51">
        <v>78126</v>
      </c>
      <c r="F832" s="51">
        <v>37621</v>
      </c>
      <c r="G832" s="51">
        <v>78820</v>
      </c>
      <c r="H832" s="51">
        <v>37836</v>
      </c>
      <c r="I832" s="51">
        <v>79410</v>
      </c>
      <c r="J832" s="51">
        <v>37903</v>
      </c>
      <c r="K832" s="51">
        <v>81369</v>
      </c>
      <c r="L832" s="51">
        <v>38475</v>
      </c>
      <c r="M832" s="51">
        <v>81484</v>
      </c>
      <c r="N832" s="51">
        <v>38408</v>
      </c>
      <c r="O832" s="51">
        <v>81439</v>
      </c>
      <c r="P832" s="15">
        <v>38326</v>
      </c>
      <c r="Q832" s="51">
        <v>81199</v>
      </c>
      <c r="R832" s="15">
        <v>38080</v>
      </c>
    </row>
    <row r="833" spans="1:33" x14ac:dyDescent="0.25">
      <c r="A833" s="133" t="s">
        <v>309</v>
      </c>
      <c r="B833" s="134" t="s">
        <v>320</v>
      </c>
      <c r="C833" s="45" t="s">
        <v>320</v>
      </c>
      <c r="D833" s="166" t="s">
        <v>61</v>
      </c>
      <c r="E833" s="51">
        <v>39719</v>
      </c>
      <c r="F833" s="51">
        <v>19393</v>
      </c>
      <c r="G833" s="51">
        <v>39701</v>
      </c>
      <c r="H833" s="51">
        <v>19310</v>
      </c>
      <c r="I833" s="51">
        <v>39711</v>
      </c>
      <c r="J833" s="51">
        <v>19141</v>
      </c>
      <c r="K833" s="51">
        <v>40782</v>
      </c>
      <c r="L833" s="51">
        <v>19510</v>
      </c>
      <c r="M833" s="51">
        <v>40507</v>
      </c>
      <c r="N833" s="51">
        <v>19306</v>
      </c>
      <c r="O833" s="51">
        <v>40030</v>
      </c>
      <c r="P833" s="15">
        <v>19055</v>
      </c>
      <c r="Q833" s="51">
        <v>39564</v>
      </c>
      <c r="R833" s="15">
        <v>18737</v>
      </c>
    </row>
    <row r="834" spans="1:33" x14ac:dyDescent="0.25">
      <c r="A834" s="133" t="s">
        <v>309</v>
      </c>
      <c r="B834" s="134" t="s">
        <v>320</v>
      </c>
      <c r="C834" s="45" t="s">
        <v>320</v>
      </c>
      <c r="D834" s="166" t="s">
        <v>62</v>
      </c>
      <c r="E834" s="51">
        <v>38407</v>
      </c>
      <c r="F834" s="51">
        <v>18228</v>
      </c>
      <c r="G834" s="51">
        <v>39119</v>
      </c>
      <c r="H834" s="51">
        <v>18526</v>
      </c>
      <c r="I834" s="51">
        <v>39699</v>
      </c>
      <c r="J834" s="51">
        <v>18762</v>
      </c>
      <c r="K834" s="51">
        <v>40587</v>
      </c>
      <c r="L834" s="51">
        <v>18965</v>
      </c>
      <c r="M834" s="51">
        <v>40977</v>
      </c>
      <c r="N834" s="51">
        <v>19102</v>
      </c>
      <c r="O834" s="51">
        <v>41409</v>
      </c>
      <c r="P834" s="15">
        <v>19271</v>
      </c>
      <c r="Q834" s="51">
        <v>41635</v>
      </c>
      <c r="R834" s="15">
        <v>19343</v>
      </c>
    </row>
    <row r="835" spans="1:33" x14ac:dyDescent="0.25">
      <c r="A835" s="133" t="s">
        <v>309</v>
      </c>
      <c r="B835" s="134" t="s">
        <v>320</v>
      </c>
      <c r="C835" s="45" t="s">
        <v>324</v>
      </c>
      <c r="D835" s="166" t="s">
        <v>60</v>
      </c>
      <c r="E835" s="51">
        <v>27161</v>
      </c>
      <c r="F835" s="51">
        <v>13076</v>
      </c>
      <c r="G835" s="51">
        <v>27299</v>
      </c>
      <c r="H835" s="51">
        <v>13089</v>
      </c>
      <c r="I835" s="51">
        <v>27310</v>
      </c>
      <c r="J835" s="51">
        <v>13016</v>
      </c>
      <c r="K835" s="51">
        <v>28241</v>
      </c>
      <c r="L835" s="51">
        <v>13257</v>
      </c>
      <c r="M835" s="51">
        <v>28165</v>
      </c>
      <c r="N835" s="51">
        <v>13180</v>
      </c>
      <c r="O835" s="51">
        <v>28057</v>
      </c>
      <c r="P835" s="15">
        <v>13029</v>
      </c>
      <c r="Q835" s="51">
        <v>27793</v>
      </c>
      <c r="R835" s="15">
        <v>12825</v>
      </c>
    </row>
    <row r="836" spans="1:33" x14ac:dyDescent="0.25">
      <c r="A836" s="133" t="s">
        <v>309</v>
      </c>
      <c r="B836" s="134" t="s">
        <v>320</v>
      </c>
      <c r="C836" s="45" t="s">
        <v>324</v>
      </c>
      <c r="D836" s="166" t="s">
        <v>61</v>
      </c>
      <c r="E836" s="51">
        <v>10320</v>
      </c>
      <c r="F836" s="51">
        <v>5120</v>
      </c>
      <c r="G836" s="51">
        <v>10284</v>
      </c>
      <c r="H836" s="51">
        <v>5088</v>
      </c>
      <c r="I836" s="51">
        <v>10188</v>
      </c>
      <c r="J836" s="51">
        <v>5011</v>
      </c>
      <c r="K836" s="51">
        <v>10761</v>
      </c>
      <c r="L836" s="51">
        <v>5214</v>
      </c>
      <c r="M836" s="51">
        <v>10667</v>
      </c>
      <c r="N836" s="51">
        <v>5119</v>
      </c>
      <c r="O836" s="51">
        <v>10616</v>
      </c>
      <c r="P836" s="15">
        <v>5036</v>
      </c>
      <c r="Q836" s="51">
        <v>10418</v>
      </c>
      <c r="R836" s="15">
        <v>4935</v>
      </c>
    </row>
    <row r="837" spans="1:33" x14ac:dyDescent="0.25">
      <c r="A837" s="133" t="s">
        <v>309</v>
      </c>
      <c r="B837" s="134" t="s">
        <v>320</v>
      </c>
      <c r="C837" s="45" t="s">
        <v>324</v>
      </c>
      <c r="D837" s="166" t="s">
        <v>62</v>
      </c>
      <c r="E837" s="51">
        <v>16841</v>
      </c>
      <c r="F837" s="51">
        <v>7956</v>
      </c>
      <c r="G837" s="51">
        <v>17015</v>
      </c>
      <c r="H837" s="51">
        <v>8001</v>
      </c>
      <c r="I837" s="51">
        <v>17122</v>
      </c>
      <c r="J837" s="51">
        <v>8005</v>
      </c>
      <c r="K837" s="51">
        <v>17480</v>
      </c>
      <c r="L837" s="51">
        <v>8043</v>
      </c>
      <c r="M837" s="51">
        <v>17498</v>
      </c>
      <c r="N837" s="51">
        <v>8061</v>
      </c>
      <c r="O837" s="51">
        <v>17441</v>
      </c>
      <c r="P837" s="15">
        <v>7993</v>
      </c>
      <c r="Q837" s="51">
        <v>17375</v>
      </c>
      <c r="R837" s="15">
        <v>7890</v>
      </c>
    </row>
    <row r="838" spans="1:33" x14ac:dyDescent="0.25">
      <c r="A838" s="133" t="s">
        <v>309</v>
      </c>
      <c r="B838" s="134" t="s">
        <v>320</v>
      </c>
      <c r="C838" s="45" t="s">
        <v>325</v>
      </c>
      <c r="D838" s="166" t="s">
        <v>60</v>
      </c>
      <c r="E838" s="51">
        <v>72949</v>
      </c>
      <c r="F838" s="51">
        <v>35510</v>
      </c>
      <c r="G838" s="51">
        <v>73121</v>
      </c>
      <c r="H838" s="51">
        <v>35407</v>
      </c>
      <c r="I838" s="51">
        <v>73359</v>
      </c>
      <c r="J838" s="51">
        <v>35314</v>
      </c>
      <c r="K838" s="51">
        <v>74775</v>
      </c>
      <c r="L838" s="51">
        <v>35506</v>
      </c>
      <c r="M838" s="51">
        <v>74610</v>
      </c>
      <c r="N838" s="51">
        <v>35277</v>
      </c>
      <c r="O838" s="51">
        <v>74299</v>
      </c>
      <c r="P838" s="15">
        <v>34994</v>
      </c>
      <c r="Q838" s="51">
        <v>73887</v>
      </c>
      <c r="R838" s="15">
        <v>34654</v>
      </c>
    </row>
    <row r="839" spans="1:33" x14ac:dyDescent="0.25">
      <c r="A839" s="133" t="s">
        <v>309</v>
      </c>
      <c r="B839" s="134" t="s">
        <v>320</v>
      </c>
      <c r="C839" s="45" t="s">
        <v>325</v>
      </c>
      <c r="D839" s="166" t="s">
        <v>61</v>
      </c>
      <c r="E839" s="51">
        <v>49138</v>
      </c>
      <c r="F839" s="51">
        <v>24205</v>
      </c>
      <c r="G839" s="51">
        <v>48918</v>
      </c>
      <c r="H839" s="51">
        <v>23941</v>
      </c>
      <c r="I839" s="51">
        <v>48779</v>
      </c>
      <c r="J839" s="51">
        <v>23739</v>
      </c>
      <c r="K839" s="51">
        <v>49205</v>
      </c>
      <c r="L839" s="51">
        <v>23601</v>
      </c>
      <c r="M839" s="51">
        <v>48768</v>
      </c>
      <c r="N839" s="51">
        <v>23259</v>
      </c>
      <c r="O839" s="51">
        <v>48275</v>
      </c>
      <c r="P839" s="15">
        <v>22904</v>
      </c>
      <c r="Q839" s="51">
        <v>47735</v>
      </c>
      <c r="R839" s="15">
        <v>22563</v>
      </c>
    </row>
    <row r="840" spans="1:33" x14ac:dyDescent="0.25">
      <c r="A840" s="133" t="s">
        <v>309</v>
      </c>
      <c r="B840" s="134" t="s">
        <v>320</v>
      </c>
      <c r="C840" s="45" t="s">
        <v>325</v>
      </c>
      <c r="D840" s="166" t="s">
        <v>62</v>
      </c>
      <c r="E840" s="51">
        <v>23811</v>
      </c>
      <c r="F840" s="51">
        <v>11305</v>
      </c>
      <c r="G840" s="51">
        <v>24203</v>
      </c>
      <c r="H840" s="51">
        <v>11466</v>
      </c>
      <c r="I840" s="51">
        <v>24580</v>
      </c>
      <c r="J840" s="51">
        <v>11575</v>
      </c>
      <c r="K840" s="51">
        <v>25570</v>
      </c>
      <c r="L840" s="51">
        <v>11905</v>
      </c>
      <c r="M840" s="51">
        <v>25842</v>
      </c>
      <c r="N840" s="51">
        <v>12018</v>
      </c>
      <c r="O840" s="51">
        <v>26024</v>
      </c>
      <c r="P840" s="15">
        <v>12090</v>
      </c>
      <c r="Q840" s="51">
        <v>26152</v>
      </c>
      <c r="R840" s="15">
        <v>12091</v>
      </c>
    </row>
    <row r="841" spans="1:33" x14ac:dyDescent="0.25">
      <c r="A841" s="133" t="s">
        <v>309</v>
      </c>
      <c r="B841" s="134" t="s">
        <v>326</v>
      </c>
      <c r="C841" s="45"/>
      <c r="D841" s="167" t="s">
        <v>71</v>
      </c>
      <c r="E841" s="42">
        <v>486465</v>
      </c>
      <c r="F841" s="42">
        <v>240284</v>
      </c>
      <c r="G841" s="42">
        <v>482609</v>
      </c>
      <c r="H841" s="42">
        <v>237290</v>
      </c>
      <c r="I841" s="42">
        <v>479332</v>
      </c>
      <c r="J841" s="42">
        <v>234670</v>
      </c>
      <c r="K841" s="42">
        <v>481579</v>
      </c>
      <c r="L841" s="42">
        <v>233913</v>
      </c>
      <c r="M841" s="42">
        <v>476576</v>
      </c>
      <c r="N841" s="42">
        <v>230668</v>
      </c>
      <c r="O841" s="42">
        <v>470960</v>
      </c>
      <c r="P841" s="36">
        <v>227635</v>
      </c>
      <c r="Q841" s="42">
        <v>465841</v>
      </c>
      <c r="R841" s="36">
        <v>224670</v>
      </c>
    </row>
    <row r="842" spans="1:33" x14ac:dyDescent="0.25">
      <c r="A842" s="133" t="s">
        <v>309</v>
      </c>
      <c r="B842" s="134" t="s">
        <v>326</v>
      </c>
      <c r="C842" s="45" t="s">
        <v>327</v>
      </c>
      <c r="D842" s="166" t="s">
        <v>71</v>
      </c>
      <c r="E842" s="51">
        <v>298928</v>
      </c>
      <c r="F842" s="51">
        <v>147916</v>
      </c>
      <c r="G842" s="51">
        <v>296919</v>
      </c>
      <c r="H842" s="51">
        <v>146277</v>
      </c>
      <c r="I842" s="51">
        <v>295940</v>
      </c>
      <c r="J842" s="51">
        <v>145169</v>
      </c>
      <c r="K842" s="51">
        <v>297821</v>
      </c>
      <c r="L842" s="51">
        <v>144839</v>
      </c>
      <c r="M842" s="51">
        <v>295108</v>
      </c>
      <c r="N842" s="51">
        <v>142939</v>
      </c>
      <c r="O842" s="51">
        <v>291824</v>
      </c>
      <c r="P842" s="15">
        <v>141187</v>
      </c>
      <c r="Q842" s="51">
        <v>289430</v>
      </c>
      <c r="R842" s="15">
        <v>139724</v>
      </c>
    </row>
    <row r="843" spans="1:33" x14ac:dyDescent="0.25">
      <c r="A843" s="133" t="s">
        <v>309</v>
      </c>
      <c r="B843" s="134" t="s">
        <v>326</v>
      </c>
      <c r="C843" s="45" t="s">
        <v>328</v>
      </c>
      <c r="D843" s="166" t="s">
        <v>71</v>
      </c>
      <c r="E843" s="51">
        <v>162679</v>
      </c>
      <c r="F843" s="51">
        <v>80041</v>
      </c>
      <c r="G843" s="51">
        <v>161178</v>
      </c>
      <c r="H843" s="51">
        <v>78957</v>
      </c>
      <c r="I843" s="51">
        <v>159248</v>
      </c>
      <c r="J843" s="51">
        <v>77671</v>
      </c>
      <c r="K843" s="51">
        <v>159438</v>
      </c>
      <c r="L843" s="51">
        <v>77322</v>
      </c>
      <c r="M843" s="51">
        <v>157659</v>
      </c>
      <c r="N843" s="51">
        <v>76275</v>
      </c>
      <c r="O843" s="51">
        <v>155787</v>
      </c>
      <c r="P843" s="15">
        <v>75238</v>
      </c>
      <c r="Q843" s="51">
        <v>153492</v>
      </c>
      <c r="R843" s="15">
        <v>73939</v>
      </c>
    </row>
    <row r="844" spans="1:33" s="123" customFormat="1" x14ac:dyDescent="0.25">
      <c r="A844" s="168" t="s">
        <v>309</v>
      </c>
      <c r="B844" s="169" t="s">
        <v>326</v>
      </c>
      <c r="C844" s="170" t="s">
        <v>329</v>
      </c>
      <c r="D844" s="171" t="s">
        <v>71</v>
      </c>
      <c r="E844" s="55">
        <v>24858</v>
      </c>
      <c r="F844" s="55">
        <v>12327</v>
      </c>
      <c r="G844" s="55">
        <v>24512</v>
      </c>
      <c r="H844" s="55">
        <v>12056</v>
      </c>
      <c r="I844" s="55">
        <v>24144</v>
      </c>
      <c r="J844" s="55">
        <v>11830</v>
      </c>
      <c r="K844" s="55">
        <v>24320</v>
      </c>
      <c r="L844" s="55">
        <v>11752</v>
      </c>
      <c r="M844" s="55">
        <v>23809</v>
      </c>
      <c r="N844" s="55">
        <v>11454</v>
      </c>
      <c r="O844" s="55">
        <v>23349</v>
      </c>
      <c r="P844" s="14">
        <v>11210</v>
      </c>
      <c r="Q844" s="172">
        <v>22919</v>
      </c>
      <c r="R844" s="173">
        <v>11007</v>
      </c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</row>
    <row r="845" spans="1:33" x14ac:dyDescent="0.25">
      <c r="A845" s="133" t="s">
        <v>330</v>
      </c>
      <c r="B845" s="134"/>
      <c r="C845" s="38"/>
      <c r="D845" s="167" t="s">
        <v>60</v>
      </c>
      <c r="E845" s="42">
        <v>3051575</v>
      </c>
      <c r="F845" s="42">
        <v>1484500</v>
      </c>
      <c r="G845" s="42">
        <v>3043430</v>
      </c>
      <c r="H845" s="42">
        <v>1476418</v>
      </c>
      <c r="I845" s="42">
        <v>3034503</v>
      </c>
      <c r="J845" s="42">
        <v>1466557</v>
      </c>
      <c r="K845" s="42">
        <v>3021163</v>
      </c>
      <c r="L845" s="42">
        <v>1447954</v>
      </c>
      <c r="M845" s="42">
        <v>2998142</v>
      </c>
      <c r="N845" s="42">
        <v>1430812</v>
      </c>
      <c r="O845" s="42">
        <v>2970023</v>
      </c>
      <c r="P845" s="36">
        <v>1413164</v>
      </c>
      <c r="Q845" s="42">
        <v>2934496</v>
      </c>
      <c r="R845" s="36">
        <v>1392130</v>
      </c>
    </row>
    <row r="846" spans="1:33" x14ac:dyDescent="0.25">
      <c r="A846" s="133" t="s">
        <v>330</v>
      </c>
      <c r="B846" s="134"/>
      <c r="C846" s="38"/>
      <c r="D846" s="167" t="s">
        <v>61</v>
      </c>
      <c r="E846" s="42">
        <v>2412332</v>
      </c>
      <c r="F846" s="42">
        <v>1178968</v>
      </c>
      <c r="G846" s="42">
        <v>2398749</v>
      </c>
      <c r="H846" s="42">
        <v>1168691</v>
      </c>
      <c r="I846" s="42">
        <v>2383293</v>
      </c>
      <c r="J846" s="42">
        <v>1156575</v>
      </c>
      <c r="K846" s="42">
        <v>2362366</v>
      </c>
      <c r="L846" s="42">
        <v>1136393</v>
      </c>
      <c r="M846" s="42">
        <v>2336653</v>
      </c>
      <c r="N846" s="42">
        <v>1119011</v>
      </c>
      <c r="O846" s="42">
        <v>2306966</v>
      </c>
      <c r="P846" s="36">
        <v>1101082</v>
      </c>
      <c r="Q846" s="42">
        <v>2271003</v>
      </c>
      <c r="R846" s="36">
        <v>1080307</v>
      </c>
    </row>
    <row r="847" spans="1:33" x14ac:dyDescent="0.25">
      <c r="A847" s="133" t="s">
        <v>330</v>
      </c>
      <c r="B847" s="134"/>
      <c r="C847" s="38"/>
      <c r="D847" s="167" t="s">
        <v>62</v>
      </c>
      <c r="E847" s="42">
        <v>639243</v>
      </c>
      <c r="F847" s="42">
        <v>305532</v>
      </c>
      <c r="G847" s="42">
        <v>644681</v>
      </c>
      <c r="H847" s="42">
        <v>307727</v>
      </c>
      <c r="I847" s="42">
        <v>651210</v>
      </c>
      <c r="J847" s="42">
        <v>309982</v>
      </c>
      <c r="K847" s="42">
        <v>658797</v>
      </c>
      <c r="L847" s="42">
        <v>311561</v>
      </c>
      <c r="M847" s="42">
        <v>661489</v>
      </c>
      <c r="N847" s="42">
        <v>311801</v>
      </c>
      <c r="O847" s="42">
        <v>663057</v>
      </c>
      <c r="P847" s="36">
        <v>312082</v>
      </c>
      <c r="Q847" s="42">
        <v>663493</v>
      </c>
      <c r="R847" s="36">
        <v>311823</v>
      </c>
    </row>
    <row r="848" spans="1:33" x14ac:dyDescent="0.25">
      <c r="A848" s="133" t="s">
        <v>330</v>
      </c>
      <c r="B848" s="134" t="s">
        <v>296</v>
      </c>
      <c r="C848" s="38"/>
      <c r="D848" s="167" t="s">
        <v>60</v>
      </c>
      <c r="E848" s="42">
        <v>415432</v>
      </c>
      <c r="F848" s="42">
        <v>202852</v>
      </c>
      <c r="G848" s="42">
        <v>417402</v>
      </c>
      <c r="H848" s="42">
        <v>203148</v>
      </c>
      <c r="I848" s="42">
        <v>419322</v>
      </c>
      <c r="J848" s="42">
        <v>203217</v>
      </c>
      <c r="K848" s="42">
        <v>422463</v>
      </c>
      <c r="L848" s="42">
        <v>203316</v>
      </c>
      <c r="M848" s="42">
        <v>421696</v>
      </c>
      <c r="N848" s="42">
        <v>202100</v>
      </c>
      <c r="O848" s="42">
        <v>420033</v>
      </c>
      <c r="P848" s="36">
        <v>200618</v>
      </c>
      <c r="Q848" s="42">
        <v>417633</v>
      </c>
      <c r="R848" s="36">
        <v>198745</v>
      </c>
    </row>
    <row r="849" spans="1:18" s="12" customFormat="1" ht="12.75" x14ac:dyDescent="0.2">
      <c r="A849" s="133" t="s">
        <v>330</v>
      </c>
      <c r="B849" s="134" t="s">
        <v>296</v>
      </c>
      <c r="C849" s="38"/>
      <c r="D849" s="167" t="s">
        <v>61</v>
      </c>
      <c r="E849" s="42">
        <v>215439</v>
      </c>
      <c r="F849" s="42">
        <v>106871</v>
      </c>
      <c r="G849" s="42">
        <v>214924</v>
      </c>
      <c r="H849" s="42">
        <v>106088</v>
      </c>
      <c r="I849" s="42">
        <v>214007</v>
      </c>
      <c r="J849" s="42">
        <v>105137</v>
      </c>
      <c r="K849" s="42">
        <v>214244</v>
      </c>
      <c r="L849" s="42">
        <v>104596</v>
      </c>
      <c r="M849" s="42">
        <v>212279</v>
      </c>
      <c r="N849" s="42">
        <v>103113</v>
      </c>
      <c r="O849" s="42">
        <v>209793</v>
      </c>
      <c r="P849" s="36">
        <v>101357</v>
      </c>
      <c r="Q849" s="42">
        <v>206531</v>
      </c>
      <c r="R849" s="36">
        <v>99297</v>
      </c>
    </row>
    <row r="850" spans="1:18" s="12" customFormat="1" ht="12.75" x14ac:dyDescent="0.2">
      <c r="A850" s="133" t="s">
        <v>330</v>
      </c>
      <c r="B850" s="134" t="s">
        <v>296</v>
      </c>
      <c r="C850" s="38"/>
      <c r="D850" s="167" t="s">
        <v>62</v>
      </c>
      <c r="E850" s="42">
        <v>199993</v>
      </c>
      <c r="F850" s="42">
        <v>95981</v>
      </c>
      <c r="G850" s="42">
        <v>202478</v>
      </c>
      <c r="H850" s="42">
        <v>97060</v>
      </c>
      <c r="I850" s="42">
        <v>205315</v>
      </c>
      <c r="J850" s="42">
        <v>98080</v>
      </c>
      <c r="K850" s="42">
        <v>208219</v>
      </c>
      <c r="L850" s="42">
        <v>98720</v>
      </c>
      <c r="M850" s="42">
        <v>209417</v>
      </c>
      <c r="N850" s="42">
        <v>98987</v>
      </c>
      <c r="O850" s="42">
        <v>210240</v>
      </c>
      <c r="P850" s="36">
        <v>99261</v>
      </c>
      <c r="Q850" s="42">
        <v>211102</v>
      </c>
      <c r="R850" s="36">
        <v>99448</v>
      </c>
    </row>
    <row r="851" spans="1:18" s="12" customFormat="1" ht="12.75" x14ac:dyDescent="0.2">
      <c r="A851" s="133" t="s">
        <v>330</v>
      </c>
      <c r="B851" s="134" t="s">
        <v>296</v>
      </c>
      <c r="C851" s="45" t="s">
        <v>296</v>
      </c>
      <c r="D851" s="166" t="s">
        <v>60</v>
      </c>
      <c r="E851" s="51">
        <v>97938</v>
      </c>
      <c r="F851" s="51">
        <v>47580</v>
      </c>
      <c r="G851" s="51">
        <v>99118</v>
      </c>
      <c r="H851" s="51">
        <v>48064</v>
      </c>
      <c r="I851" s="51">
        <v>100340</v>
      </c>
      <c r="J851" s="51">
        <v>48511</v>
      </c>
      <c r="K851" s="51">
        <v>101153</v>
      </c>
      <c r="L851" s="51">
        <v>48512</v>
      </c>
      <c r="M851" s="51">
        <v>101505</v>
      </c>
      <c r="N851" s="51">
        <v>48499</v>
      </c>
      <c r="O851" s="51">
        <v>101805</v>
      </c>
      <c r="P851" s="15">
        <v>48525</v>
      </c>
      <c r="Q851" s="51">
        <v>102014</v>
      </c>
      <c r="R851" s="15">
        <v>48494</v>
      </c>
    </row>
    <row r="852" spans="1:18" s="12" customFormat="1" ht="12.75" x14ac:dyDescent="0.2">
      <c r="A852" s="133" t="s">
        <v>330</v>
      </c>
      <c r="B852" s="134" t="s">
        <v>296</v>
      </c>
      <c r="C852" s="45" t="s">
        <v>296</v>
      </c>
      <c r="D852" s="166" t="s">
        <v>61</v>
      </c>
      <c r="E852" s="51">
        <v>28501</v>
      </c>
      <c r="F852" s="51">
        <v>13933</v>
      </c>
      <c r="G852" s="51">
        <v>28588</v>
      </c>
      <c r="H852" s="51">
        <v>13962</v>
      </c>
      <c r="I852" s="51">
        <v>28588</v>
      </c>
      <c r="J852" s="51">
        <v>13935</v>
      </c>
      <c r="K852" s="51">
        <v>28804</v>
      </c>
      <c r="L852" s="51">
        <v>13909</v>
      </c>
      <c r="M852" s="51">
        <v>28664</v>
      </c>
      <c r="N852" s="51">
        <v>13784</v>
      </c>
      <c r="O852" s="51">
        <v>28382</v>
      </c>
      <c r="P852" s="15">
        <v>13588</v>
      </c>
      <c r="Q852" s="51">
        <v>28229</v>
      </c>
      <c r="R852" s="15">
        <v>13487</v>
      </c>
    </row>
    <row r="853" spans="1:18" s="12" customFormat="1" ht="12.75" x14ac:dyDescent="0.2">
      <c r="A853" s="133" t="s">
        <v>330</v>
      </c>
      <c r="B853" s="134" t="s">
        <v>296</v>
      </c>
      <c r="C853" s="45" t="s">
        <v>296</v>
      </c>
      <c r="D853" s="166" t="s">
        <v>62</v>
      </c>
      <c r="E853" s="51">
        <v>69437</v>
      </c>
      <c r="F853" s="51">
        <v>33647</v>
      </c>
      <c r="G853" s="51">
        <v>70530</v>
      </c>
      <c r="H853" s="51">
        <v>34102</v>
      </c>
      <c r="I853" s="51">
        <v>71752</v>
      </c>
      <c r="J853" s="51">
        <v>34576</v>
      </c>
      <c r="K853" s="51">
        <v>72349</v>
      </c>
      <c r="L853" s="51">
        <v>34603</v>
      </c>
      <c r="M853" s="51">
        <v>72841</v>
      </c>
      <c r="N853" s="51">
        <v>34715</v>
      </c>
      <c r="O853" s="51">
        <v>73423</v>
      </c>
      <c r="P853" s="15">
        <v>34937</v>
      </c>
      <c r="Q853" s="51">
        <v>73785</v>
      </c>
      <c r="R853" s="15">
        <v>35007</v>
      </c>
    </row>
    <row r="854" spans="1:18" s="12" customFormat="1" ht="12.75" x14ac:dyDescent="0.2">
      <c r="A854" s="133" t="s">
        <v>330</v>
      </c>
      <c r="B854" s="134" t="s">
        <v>296</v>
      </c>
      <c r="C854" s="45" t="s">
        <v>331</v>
      </c>
      <c r="D854" s="166" t="s">
        <v>60</v>
      </c>
      <c r="E854" s="51">
        <v>109191</v>
      </c>
      <c r="F854" s="51">
        <v>53903</v>
      </c>
      <c r="G854" s="51">
        <v>109865</v>
      </c>
      <c r="H854" s="51">
        <v>54056</v>
      </c>
      <c r="I854" s="51">
        <v>110399</v>
      </c>
      <c r="J854" s="51">
        <v>54086</v>
      </c>
      <c r="K854" s="51">
        <v>112411</v>
      </c>
      <c r="L854" s="51">
        <v>54487</v>
      </c>
      <c r="M854" s="51">
        <v>112374</v>
      </c>
      <c r="N854" s="51">
        <v>54188</v>
      </c>
      <c r="O854" s="51">
        <v>112028</v>
      </c>
      <c r="P854" s="15">
        <v>53698</v>
      </c>
      <c r="Q854" s="51">
        <v>111417</v>
      </c>
      <c r="R854" s="15">
        <v>53154</v>
      </c>
    </row>
    <row r="855" spans="1:18" s="12" customFormat="1" ht="12.75" x14ac:dyDescent="0.2">
      <c r="A855" s="133" t="s">
        <v>330</v>
      </c>
      <c r="B855" s="134" t="s">
        <v>296</v>
      </c>
      <c r="C855" s="45" t="s">
        <v>331</v>
      </c>
      <c r="D855" s="166" t="s">
        <v>61</v>
      </c>
      <c r="E855" s="51">
        <v>51628</v>
      </c>
      <c r="F855" s="51">
        <v>26013</v>
      </c>
      <c r="G855" s="51">
        <v>51592</v>
      </c>
      <c r="H855" s="51">
        <v>25833</v>
      </c>
      <c r="I855" s="51">
        <v>51448</v>
      </c>
      <c r="J855" s="51">
        <v>25656</v>
      </c>
      <c r="K855" s="51">
        <v>52524</v>
      </c>
      <c r="L855" s="51">
        <v>25891</v>
      </c>
      <c r="M855" s="51">
        <v>52087</v>
      </c>
      <c r="N855" s="51">
        <v>25504</v>
      </c>
      <c r="O855" s="51">
        <v>51545</v>
      </c>
      <c r="P855" s="15">
        <v>25035</v>
      </c>
      <c r="Q855" s="51">
        <v>50693</v>
      </c>
      <c r="R855" s="15">
        <v>24463</v>
      </c>
    </row>
    <row r="856" spans="1:18" s="12" customFormat="1" ht="12.75" x14ac:dyDescent="0.2">
      <c r="A856" s="133" t="s">
        <v>330</v>
      </c>
      <c r="B856" s="134" t="s">
        <v>296</v>
      </c>
      <c r="C856" s="45" t="s">
        <v>331</v>
      </c>
      <c r="D856" s="166" t="s">
        <v>62</v>
      </c>
      <c r="E856" s="51">
        <v>57563</v>
      </c>
      <c r="F856" s="51">
        <v>27890</v>
      </c>
      <c r="G856" s="51">
        <v>58273</v>
      </c>
      <c r="H856" s="51">
        <v>28223</v>
      </c>
      <c r="I856" s="51">
        <v>58951</v>
      </c>
      <c r="J856" s="51">
        <v>28430</v>
      </c>
      <c r="K856" s="51">
        <v>59887</v>
      </c>
      <c r="L856" s="51">
        <v>28596</v>
      </c>
      <c r="M856" s="51">
        <v>60287</v>
      </c>
      <c r="N856" s="51">
        <v>28684</v>
      </c>
      <c r="O856" s="51">
        <v>60483</v>
      </c>
      <c r="P856" s="15">
        <v>28663</v>
      </c>
      <c r="Q856" s="51">
        <v>60724</v>
      </c>
      <c r="R856" s="15">
        <v>28691</v>
      </c>
    </row>
    <row r="857" spans="1:18" s="12" customFormat="1" ht="12.75" x14ac:dyDescent="0.2">
      <c r="A857" s="133" t="s">
        <v>330</v>
      </c>
      <c r="B857" s="134" t="s">
        <v>296</v>
      </c>
      <c r="C857" s="45" t="s">
        <v>332</v>
      </c>
      <c r="D857" s="166" t="s">
        <v>71</v>
      </c>
      <c r="E857" s="51">
        <v>114912</v>
      </c>
      <c r="F857" s="51">
        <v>56985</v>
      </c>
      <c r="G857" s="51">
        <v>114311</v>
      </c>
      <c r="H857" s="51">
        <v>56370</v>
      </c>
      <c r="I857" s="51">
        <v>113530</v>
      </c>
      <c r="J857" s="51">
        <v>55657</v>
      </c>
      <c r="K857" s="51">
        <v>112267</v>
      </c>
      <c r="L857" s="51">
        <v>54918</v>
      </c>
      <c r="M857" s="51">
        <v>110996</v>
      </c>
      <c r="N857" s="51">
        <v>54032</v>
      </c>
      <c r="O857" s="51">
        <v>109546</v>
      </c>
      <c r="P857" s="15">
        <v>53079</v>
      </c>
      <c r="Q857" s="51">
        <v>107644</v>
      </c>
      <c r="R857" s="15">
        <v>51868</v>
      </c>
    </row>
    <row r="858" spans="1:18" s="12" customFormat="1" ht="12.75" x14ac:dyDescent="0.2">
      <c r="A858" s="133" t="s">
        <v>330</v>
      </c>
      <c r="B858" s="134" t="s">
        <v>296</v>
      </c>
      <c r="C858" s="45" t="s">
        <v>333</v>
      </c>
      <c r="D858" s="166" t="s">
        <v>60</v>
      </c>
      <c r="E858" s="51">
        <v>93391</v>
      </c>
      <c r="F858" s="51">
        <v>44384</v>
      </c>
      <c r="G858" s="51">
        <v>94108</v>
      </c>
      <c r="H858" s="51">
        <v>44658</v>
      </c>
      <c r="I858" s="51">
        <v>95053</v>
      </c>
      <c r="J858" s="51">
        <v>44963</v>
      </c>
      <c r="K858" s="51">
        <v>96632</v>
      </c>
      <c r="L858" s="51">
        <v>45399</v>
      </c>
      <c r="M858" s="51">
        <v>96821</v>
      </c>
      <c r="N858" s="51">
        <v>45381</v>
      </c>
      <c r="O858" s="51">
        <v>96654</v>
      </c>
      <c r="P858" s="15">
        <v>45316</v>
      </c>
      <c r="Q858" s="51">
        <v>96558</v>
      </c>
      <c r="R858" s="15">
        <v>45229</v>
      </c>
    </row>
    <row r="859" spans="1:18" s="12" customFormat="1" ht="12.75" x14ac:dyDescent="0.2">
      <c r="A859" s="133" t="s">
        <v>330</v>
      </c>
      <c r="B859" s="134" t="s">
        <v>296</v>
      </c>
      <c r="C859" s="45" t="s">
        <v>333</v>
      </c>
      <c r="D859" s="166" t="s">
        <v>61</v>
      </c>
      <c r="E859" s="51">
        <v>20398</v>
      </c>
      <c r="F859" s="51">
        <v>9940</v>
      </c>
      <c r="G859" s="51">
        <v>20433</v>
      </c>
      <c r="H859" s="51">
        <v>9923</v>
      </c>
      <c r="I859" s="51">
        <v>20441</v>
      </c>
      <c r="J859" s="51">
        <v>9889</v>
      </c>
      <c r="K859" s="51">
        <v>20649</v>
      </c>
      <c r="L859" s="51">
        <v>9878</v>
      </c>
      <c r="M859" s="51">
        <v>20532</v>
      </c>
      <c r="N859" s="51">
        <v>9793</v>
      </c>
      <c r="O859" s="51">
        <v>20320</v>
      </c>
      <c r="P859" s="15">
        <v>9655</v>
      </c>
      <c r="Q859" s="51">
        <v>19965</v>
      </c>
      <c r="R859" s="15">
        <v>9479</v>
      </c>
    </row>
    <row r="860" spans="1:18" s="12" customFormat="1" ht="12.75" x14ac:dyDescent="0.2">
      <c r="A860" s="133" t="s">
        <v>330</v>
      </c>
      <c r="B860" s="134" t="s">
        <v>296</v>
      </c>
      <c r="C860" s="45" t="s">
        <v>333</v>
      </c>
      <c r="D860" s="166" t="s">
        <v>62</v>
      </c>
      <c r="E860" s="51">
        <v>72993</v>
      </c>
      <c r="F860" s="51">
        <v>34444</v>
      </c>
      <c r="G860" s="51">
        <v>73675</v>
      </c>
      <c r="H860" s="51">
        <v>34735</v>
      </c>
      <c r="I860" s="51">
        <v>74612</v>
      </c>
      <c r="J860" s="51">
        <v>35074</v>
      </c>
      <c r="K860" s="51">
        <v>75983</v>
      </c>
      <c r="L860" s="51">
        <v>35521</v>
      </c>
      <c r="M860" s="51">
        <v>76289</v>
      </c>
      <c r="N860" s="51">
        <v>35588</v>
      </c>
      <c r="O860" s="51">
        <v>76334</v>
      </c>
      <c r="P860" s="15">
        <v>35661</v>
      </c>
      <c r="Q860" s="51">
        <v>76593</v>
      </c>
      <c r="R860" s="15">
        <v>35750</v>
      </c>
    </row>
    <row r="861" spans="1:18" s="12" customFormat="1" ht="12.75" x14ac:dyDescent="0.2">
      <c r="A861" s="133" t="s">
        <v>330</v>
      </c>
      <c r="B861" s="134" t="s">
        <v>334</v>
      </c>
      <c r="C861" s="38"/>
      <c r="D861" s="167" t="s">
        <v>60</v>
      </c>
      <c r="E861" s="42">
        <v>297890</v>
      </c>
      <c r="F861" s="42">
        <v>144215</v>
      </c>
      <c r="G861" s="42">
        <v>296700</v>
      </c>
      <c r="H861" s="42">
        <v>143400</v>
      </c>
      <c r="I861" s="42">
        <v>295758</v>
      </c>
      <c r="J861" s="42">
        <v>142400</v>
      </c>
      <c r="K861" s="42">
        <v>292334</v>
      </c>
      <c r="L861" s="42">
        <v>139946</v>
      </c>
      <c r="M861" s="42">
        <v>290494</v>
      </c>
      <c r="N861" s="42">
        <v>138447</v>
      </c>
      <c r="O861" s="42">
        <v>288102</v>
      </c>
      <c r="P861" s="36">
        <v>136889</v>
      </c>
      <c r="Q861" s="42">
        <v>284556</v>
      </c>
      <c r="R861" s="36">
        <v>134796</v>
      </c>
    </row>
    <row r="862" spans="1:18" s="12" customFormat="1" ht="12.75" x14ac:dyDescent="0.2">
      <c r="A862" s="133" t="s">
        <v>330</v>
      </c>
      <c r="B862" s="134" t="s">
        <v>334</v>
      </c>
      <c r="C862" s="38"/>
      <c r="D862" s="167" t="s">
        <v>61</v>
      </c>
      <c r="E862" s="42">
        <v>239304</v>
      </c>
      <c r="F862" s="42">
        <v>116118</v>
      </c>
      <c r="G862" s="42">
        <v>237897</v>
      </c>
      <c r="H862" s="42">
        <v>115207</v>
      </c>
      <c r="I862" s="42">
        <v>236556</v>
      </c>
      <c r="J862" s="42">
        <v>114101</v>
      </c>
      <c r="K862" s="42">
        <v>232539</v>
      </c>
      <c r="L862" s="42">
        <v>111571</v>
      </c>
      <c r="M862" s="42">
        <v>230498</v>
      </c>
      <c r="N862" s="42">
        <v>110087</v>
      </c>
      <c r="O862" s="42">
        <v>227982</v>
      </c>
      <c r="P862" s="36">
        <v>108575</v>
      </c>
      <c r="Q862" s="42">
        <v>224880</v>
      </c>
      <c r="R862" s="36">
        <v>106752</v>
      </c>
    </row>
    <row r="863" spans="1:18" s="12" customFormat="1" ht="12.75" x14ac:dyDescent="0.2">
      <c r="A863" s="133" t="s">
        <v>330</v>
      </c>
      <c r="B863" s="134" t="s">
        <v>334</v>
      </c>
      <c r="C863" s="38"/>
      <c r="D863" s="167" t="s">
        <v>62</v>
      </c>
      <c r="E863" s="42">
        <v>58586</v>
      </c>
      <c r="F863" s="42">
        <v>28097</v>
      </c>
      <c r="G863" s="42">
        <v>58803</v>
      </c>
      <c r="H863" s="42">
        <v>28193</v>
      </c>
      <c r="I863" s="42">
        <v>59202</v>
      </c>
      <c r="J863" s="42">
        <v>28299</v>
      </c>
      <c r="K863" s="42">
        <v>59795</v>
      </c>
      <c r="L863" s="42">
        <v>28375</v>
      </c>
      <c r="M863" s="42">
        <v>59996</v>
      </c>
      <c r="N863" s="42">
        <v>28360</v>
      </c>
      <c r="O863" s="42">
        <v>60120</v>
      </c>
      <c r="P863" s="36">
        <v>28314</v>
      </c>
      <c r="Q863" s="42">
        <v>59676</v>
      </c>
      <c r="R863" s="36">
        <v>28044</v>
      </c>
    </row>
    <row r="864" spans="1:18" s="12" customFormat="1" ht="12.75" x14ac:dyDescent="0.2">
      <c r="A864" s="133" t="s">
        <v>330</v>
      </c>
      <c r="B864" s="134" t="s">
        <v>334</v>
      </c>
      <c r="C864" s="45" t="s">
        <v>335</v>
      </c>
      <c r="D864" s="166" t="s">
        <v>60</v>
      </c>
      <c r="E864" s="51">
        <v>49170</v>
      </c>
      <c r="F864" s="51">
        <v>23675</v>
      </c>
      <c r="G864" s="51">
        <v>49179</v>
      </c>
      <c r="H864" s="51">
        <v>23593</v>
      </c>
      <c r="I864" s="51">
        <v>49673</v>
      </c>
      <c r="J864" s="51">
        <v>23669</v>
      </c>
      <c r="K864" s="51">
        <v>50175</v>
      </c>
      <c r="L864" s="51">
        <v>23790</v>
      </c>
      <c r="M864" s="51">
        <v>50216</v>
      </c>
      <c r="N864" s="51">
        <v>23736</v>
      </c>
      <c r="O864" s="51">
        <v>50102</v>
      </c>
      <c r="P864" s="15">
        <v>23602</v>
      </c>
      <c r="Q864" s="51">
        <v>49811</v>
      </c>
      <c r="R864" s="15">
        <v>23410</v>
      </c>
    </row>
    <row r="865" spans="1:18" s="12" customFormat="1" ht="12.75" x14ac:dyDescent="0.2">
      <c r="A865" s="133" t="s">
        <v>330</v>
      </c>
      <c r="B865" s="134" t="s">
        <v>334</v>
      </c>
      <c r="C865" s="45" t="s">
        <v>335</v>
      </c>
      <c r="D865" s="166" t="s">
        <v>61</v>
      </c>
      <c r="E865" s="51">
        <v>18552</v>
      </c>
      <c r="F865" s="51">
        <v>8922</v>
      </c>
      <c r="G865" s="51">
        <v>18455</v>
      </c>
      <c r="H865" s="51">
        <v>8848</v>
      </c>
      <c r="I865" s="51">
        <v>18611</v>
      </c>
      <c r="J865" s="51">
        <v>8835</v>
      </c>
      <c r="K865" s="51">
        <v>18866</v>
      </c>
      <c r="L865" s="51">
        <v>8908</v>
      </c>
      <c r="M865" s="51">
        <v>18814</v>
      </c>
      <c r="N865" s="51">
        <v>8868</v>
      </c>
      <c r="O865" s="51">
        <v>18733</v>
      </c>
      <c r="P865" s="15">
        <v>8798</v>
      </c>
      <c r="Q865" s="51">
        <v>18549</v>
      </c>
      <c r="R865" s="15">
        <v>8678</v>
      </c>
    </row>
    <row r="866" spans="1:18" s="12" customFormat="1" ht="12.75" x14ac:dyDescent="0.2">
      <c r="A866" s="133" t="s">
        <v>330</v>
      </c>
      <c r="B866" s="134" t="s">
        <v>334</v>
      </c>
      <c r="C866" s="45" t="s">
        <v>335</v>
      </c>
      <c r="D866" s="166" t="s">
        <v>62</v>
      </c>
      <c r="E866" s="51">
        <v>30618</v>
      </c>
      <c r="F866" s="51">
        <v>14753</v>
      </c>
      <c r="G866" s="51">
        <v>30724</v>
      </c>
      <c r="H866" s="51">
        <v>14745</v>
      </c>
      <c r="I866" s="51">
        <v>31062</v>
      </c>
      <c r="J866" s="51">
        <v>14834</v>
      </c>
      <c r="K866" s="51">
        <v>31309</v>
      </c>
      <c r="L866" s="51">
        <v>14882</v>
      </c>
      <c r="M866" s="51">
        <v>31402</v>
      </c>
      <c r="N866" s="51">
        <v>14868</v>
      </c>
      <c r="O866" s="51">
        <v>31369</v>
      </c>
      <c r="P866" s="15">
        <v>14804</v>
      </c>
      <c r="Q866" s="51">
        <v>31262</v>
      </c>
      <c r="R866" s="15">
        <v>14732</v>
      </c>
    </row>
    <row r="867" spans="1:18" s="12" customFormat="1" ht="12.75" x14ac:dyDescent="0.2">
      <c r="A867" s="133" t="s">
        <v>330</v>
      </c>
      <c r="B867" s="134" t="s">
        <v>334</v>
      </c>
      <c r="C867" s="45" t="s">
        <v>336</v>
      </c>
      <c r="D867" s="166" t="s">
        <v>71</v>
      </c>
      <c r="E867" s="51">
        <v>120245</v>
      </c>
      <c r="F867" s="51">
        <v>58206</v>
      </c>
      <c r="G867" s="51">
        <v>119372</v>
      </c>
      <c r="H867" s="51">
        <v>57634</v>
      </c>
      <c r="I867" s="51">
        <v>118310</v>
      </c>
      <c r="J867" s="51">
        <v>56925</v>
      </c>
      <c r="K867" s="51">
        <v>114283</v>
      </c>
      <c r="L867" s="51">
        <v>54786</v>
      </c>
      <c r="M867" s="51">
        <v>113101</v>
      </c>
      <c r="N867" s="51">
        <v>54023</v>
      </c>
      <c r="O867" s="51">
        <v>111570</v>
      </c>
      <c r="P867" s="15">
        <v>53155</v>
      </c>
      <c r="Q867" s="51">
        <v>109942</v>
      </c>
      <c r="R867" s="15">
        <v>52229</v>
      </c>
    </row>
    <row r="868" spans="1:18" s="12" customFormat="1" ht="12.75" x14ac:dyDescent="0.2">
      <c r="A868" s="133" t="s">
        <v>330</v>
      </c>
      <c r="B868" s="134" t="s">
        <v>334</v>
      </c>
      <c r="C868" s="45" t="s">
        <v>337</v>
      </c>
      <c r="D868" s="166" t="s">
        <v>71</v>
      </c>
      <c r="E868" s="51">
        <v>38698</v>
      </c>
      <c r="F868" s="51">
        <v>18780</v>
      </c>
      <c r="G868" s="51">
        <v>38532</v>
      </c>
      <c r="H868" s="51">
        <v>18709</v>
      </c>
      <c r="I868" s="51">
        <v>38227</v>
      </c>
      <c r="J868" s="51">
        <v>18499</v>
      </c>
      <c r="K868" s="51">
        <v>37911</v>
      </c>
      <c r="L868" s="51">
        <v>18270</v>
      </c>
      <c r="M868" s="51">
        <v>37473</v>
      </c>
      <c r="N868" s="51">
        <v>17915</v>
      </c>
      <c r="O868" s="51">
        <v>37132</v>
      </c>
      <c r="P868" s="15">
        <v>17735</v>
      </c>
      <c r="Q868" s="51">
        <v>36618</v>
      </c>
      <c r="R868" s="15">
        <v>17410</v>
      </c>
    </row>
    <row r="869" spans="1:18" s="12" customFormat="1" ht="12.75" x14ac:dyDescent="0.2">
      <c r="A869" s="133" t="s">
        <v>330</v>
      </c>
      <c r="B869" s="134" t="s">
        <v>334</v>
      </c>
      <c r="C869" s="45" t="s">
        <v>338</v>
      </c>
      <c r="D869" s="166" t="s">
        <v>60</v>
      </c>
      <c r="E869" s="51">
        <v>89777</v>
      </c>
      <c r="F869" s="51">
        <v>43554</v>
      </c>
      <c r="G869" s="51">
        <v>89617</v>
      </c>
      <c r="H869" s="51">
        <v>43464</v>
      </c>
      <c r="I869" s="51">
        <v>89548</v>
      </c>
      <c r="J869" s="51">
        <v>43307</v>
      </c>
      <c r="K869" s="51">
        <v>89965</v>
      </c>
      <c r="L869" s="51">
        <v>43100</v>
      </c>
      <c r="M869" s="51">
        <v>89704</v>
      </c>
      <c r="N869" s="51">
        <v>42773</v>
      </c>
      <c r="O869" s="51">
        <v>89298</v>
      </c>
      <c r="P869" s="15">
        <v>42397</v>
      </c>
      <c r="Q869" s="51">
        <v>88185</v>
      </c>
      <c r="R869" s="15">
        <v>41747</v>
      </c>
    </row>
    <row r="870" spans="1:18" s="12" customFormat="1" ht="12.75" x14ac:dyDescent="0.2">
      <c r="A870" s="133" t="s">
        <v>330</v>
      </c>
      <c r="B870" s="134" t="s">
        <v>334</v>
      </c>
      <c r="C870" s="45" t="s">
        <v>338</v>
      </c>
      <c r="D870" s="166" t="s">
        <v>61</v>
      </c>
      <c r="E870" s="51">
        <v>61809</v>
      </c>
      <c r="F870" s="51">
        <v>30210</v>
      </c>
      <c r="G870" s="51">
        <v>61538</v>
      </c>
      <c r="H870" s="51">
        <v>30016</v>
      </c>
      <c r="I870" s="51">
        <v>61408</v>
      </c>
      <c r="J870" s="51">
        <v>29842</v>
      </c>
      <c r="K870" s="51">
        <v>61479</v>
      </c>
      <c r="L870" s="51">
        <v>29607</v>
      </c>
      <c r="M870" s="51">
        <v>61110</v>
      </c>
      <c r="N870" s="51">
        <v>29281</v>
      </c>
      <c r="O870" s="51">
        <v>60547</v>
      </c>
      <c r="P870" s="15">
        <v>28887</v>
      </c>
      <c r="Q870" s="51">
        <v>59771</v>
      </c>
      <c r="R870" s="15">
        <v>28435</v>
      </c>
    </row>
    <row r="871" spans="1:18" s="12" customFormat="1" ht="12.75" x14ac:dyDescent="0.2">
      <c r="A871" s="133" t="s">
        <v>330</v>
      </c>
      <c r="B871" s="134" t="s">
        <v>334</v>
      </c>
      <c r="C871" s="45" t="s">
        <v>338</v>
      </c>
      <c r="D871" s="166" t="s">
        <v>62</v>
      </c>
      <c r="E871" s="51">
        <v>27968</v>
      </c>
      <c r="F871" s="51">
        <v>13344</v>
      </c>
      <c r="G871" s="51">
        <v>28079</v>
      </c>
      <c r="H871" s="51">
        <v>13448</v>
      </c>
      <c r="I871" s="51">
        <v>28140</v>
      </c>
      <c r="J871" s="51">
        <v>13465</v>
      </c>
      <c r="K871" s="51">
        <v>28486</v>
      </c>
      <c r="L871" s="51">
        <v>13493</v>
      </c>
      <c r="M871" s="51">
        <v>28594</v>
      </c>
      <c r="N871" s="51">
        <v>13492</v>
      </c>
      <c r="O871" s="51">
        <v>28751</v>
      </c>
      <c r="P871" s="15">
        <v>13510</v>
      </c>
      <c r="Q871" s="51">
        <v>28414</v>
      </c>
      <c r="R871" s="15">
        <v>13312</v>
      </c>
    </row>
    <row r="872" spans="1:18" s="12" customFormat="1" ht="12.75" x14ac:dyDescent="0.2">
      <c r="A872" s="133" t="s">
        <v>330</v>
      </c>
      <c r="B872" s="134" t="s">
        <v>339</v>
      </c>
      <c r="C872" s="38"/>
      <c r="D872" s="167" t="s">
        <v>60</v>
      </c>
      <c r="E872" s="42">
        <v>343631</v>
      </c>
      <c r="F872" s="42">
        <v>165897</v>
      </c>
      <c r="G872" s="42">
        <v>343148</v>
      </c>
      <c r="H872" s="42">
        <v>165015</v>
      </c>
      <c r="I872" s="42">
        <v>342511</v>
      </c>
      <c r="J872" s="42">
        <v>164229</v>
      </c>
      <c r="K872" s="42">
        <v>342144</v>
      </c>
      <c r="L872" s="42">
        <v>162656</v>
      </c>
      <c r="M872" s="42">
        <v>339527</v>
      </c>
      <c r="N872" s="42">
        <v>160902</v>
      </c>
      <c r="O872" s="42">
        <v>336184</v>
      </c>
      <c r="P872" s="36">
        <v>158778</v>
      </c>
      <c r="Q872" s="42">
        <v>332616</v>
      </c>
      <c r="R872" s="36">
        <v>156612</v>
      </c>
    </row>
    <row r="873" spans="1:18" s="12" customFormat="1" ht="12.75" x14ac:dyDescent="0.2">
      <c r="A873" s="133" t="s">
        <v>330</v>
      </c>
      <c r="B873" s="134" t="s">
        <v>339</v>
      </c>
      <c r="C873" s="38"/>
      <c r="D873" s="167" t="s">
        <v>61</v>
      </c>
      <c r="E873" s="42">
        <v>207645</v>
      </c>
      <c r="F873" s="42">
        <v>102088</v>
      </c>
      <c r="G873" s="42">
        <v>206195</v>
      </c>
      <c r="H873" s="42">
        <v>100875</v>
      </c>
      <c r="I873" s="42">
        <v>204590</v>
      </c>
      <c r="J873" s="42">
        <v>99816</v>
      </c>
      <c r="K873" s="42">
        <v>202483</v>
      </c>
      <c r="L873" s="42">
        <v>97759</v>
      </c>
      <c r="M873" s="42">
        <v>199715</v>
      </c>
      <c r="N873" s="42">
        <v>96006</v>
      </c>
      <c r="O873" s="42">
        <v>196519</v>
      </c>
      <c r="P873" s="36">
        <v>94094</v>
      </c>
      <c r="Q873" s="42">
        <v>192866</v>
      </c>
      <c r="R873" s="36">
        <v>91962</v>
      </c>
    </row>
    <row r="874" spans="1:18" s="12" customFormat="1" ht="12.75" x14ac:dyDescent="0.2">
      <c r="A874" s="133" t="s">
        <v>330</v>
      </c>
      <c r="B874" s="134" t="s">
        <v>339</v>
      </c>
      <c r="C874" s="38"/>
      <c r="D874" s="167" t="s">
        <v>62</v>
      </c>
      <c r="E874" s="42">
        <v>135986</v>
      </c>
      <c r="F874" s="42">
        <v>63809</v>
      </c>
      <c r="G874" s="42">
        <v>136953</v>
      </c>
      <c r="H874" s="42">
        <v>64140</v>
      </c>
      <c r="I874" s="42">
        <v>137921</v>
      </c>
      <c r="J874" s="42">
        <v>64413</v>
      </c>
      <c r="K874" s="42">
        <v>139661</v>
      </c>
      <c r="L874" s="42">
        <v>64897</v>
      </c>
      <c r="M874" s="42">
        <v>139812</v>
      </c>
      <c r="N874" s="42">
        <v>64896</v>
      </c>
      <c r="O874" s="42">
        <v>139665</v>
      </c>
      <c r="P874" s="36">
        <v>64684</v>
      </c>
      <c r="Q874" s="42">
        <v>139750</v>
      </c>
      <c r="R874" s="36">
        <v>64650</v>
      </c>
    </row>
    <row r="875" spans="1:18" s="12" customFormat="1" ht="12.75" x14ac:dyDescent="0.2">
      <c r="A875" s="133" t="s">
        <v>330</v>
      </c>
      <c r="B875" s="134" t="s">
        <v>339</v>
      </c>
      <c r="C875" s="45" t="s">
        <v>339</v>
      </c>
      <c r="D875" s="166" t="s">
        <v>60</v>
      </c>
      <c r="E875" s="51">
        <v>84549</v>
      </c>
      <c r="F875" s="51">
        <v>39828</v>
      </c>
      <c r="G875" s="51">
        <v>85109</v>
      </c>
      <c r="H875" s="51">
        <v>40011</v>
      </c>
      <c r="I875" s="51">
        <v>85681</v>
      </c>
      <c r="J875" s="51">
        <v>40168</v>
      </c>
      <c r="K875" s="51">
        <v>86783</v>
      </c>
      <c r="L875" s="51">
        <v>40457</v>
      </c>
      <c r="M875" s="51">
        <v>86892</v>
      </c>
      <c r="N875" s="51">
        <v>40431</v>
      </c>
      <c r="O875" s="51">
        <v>86582</v>
      </c>
      <c r="P875" s="15">
        <v>40233</v>
      </c>
      <c r="Q875" s="51">
        <v>86520</v>
      </c>
      <c r="R875" s="15">
        <v>40136</v>
      </c>
    </row>
    <row r="876" spans="1:18" s="12" customFormat="1" ht="12.75" x14ac:dyDescent="0.2">
      <c r="A876" s="133" t="s">
        <v>330</v>
      </c>
      <c r="B876" s="134" t="s">
        <v>339</v>
      </c>
      <c r="C876" s="45" t="s">
        <v>339</v>
      </c>
      <c r="D876" s="166" t="s">
        <v>61</v>
      </c>
      <c r="E876" s="51">
        <v>10317</v>
      </c>
      <c r="F876" s="51">
        <v>4989</v>
      </c>
      <c r="G876" s="51">
        <v>10351</v>
      </c>
      <c r="H876" s="51">
        <v>4990</v>
      </c>
      <c r="I876" s="51">
        <v>10336</v>
      </c>
      <c r="J876" s="51">
        <v>4978</v>
      </c>
      <c r="K876" s="51">
        <v>10418</v>
      </c>
      <c r="L876" s="51">
        <v>4935</v>
      </c>
      <c r="M876" s="51">
        <v>10329</v>
      </c>
      <c r="N876" s="51">
        <v>4883</v>
      </c>
      <c r="O876" s="51">
        <v>10182</v>
      </c>
      <c r="P876" s="15">
        <v>4790</v>
      </c>
      <c r="Q876" s="51">
        <v>10065</v>
      </c>
      <c r="R876" s="15">
        <v>4714</v>
      </c>
    </row>
    <row r="877" spans="1:18" s="12" customFormat="1" ht="12.75" x14ac:dyDescent="0.2">
      <c r="A877" s="133" t="s">
        <v>330</v>
      </c>
      <c r="B877" s="134" t="s">
        <v>339</v>
      </c>
      <c r="C877" s="45" t="s">
        <v>339</v>
      </c>
      <c r="D877" s="166" t="s">
        <v>62</v>
      </c>
      <c r="E877" s="51">
        <v>74232</v>
      </c>
      <c r="F877" s="51">
        <v>34839</v>
      </c>
      <c r="G877" s="51">
        <v>74758</v>
      </c>
      <c r="H877" s="51">
        <v>35021</v>
      </c>
      <c r="I877" s="51">
        <v>75345</v>
      </c>
      <c r="J877" s="51">
        <v>35190</v>
      </c>
      <c r="K877" s="51">
        <v>76365</v>
      </c>
      <c r="L877" s="51">
        <v>35522</v>
      </c>
      <c r="M877" s="51">
        <v>76563</v>
      </c>
      <c r="N877" s="51">
        <v>35548</v>
      </c>
      <c r="O877" s="51">
        <v>76400</v>
      </c>
      <c r="P877" s="15">
        <v>35443</v>
      </c>
      <c r="Q877" s="51">
        <v>76455</v>
      </c>
      <c r="R877" s="15">
        <v>35422</v>
      </c>
    </row>
    <row r="878" spans="1:18" s="12" customFormat="1" ht="12.75" x14ac:dyDescent="0.2">
      <c r="A878" s="133" t="s">
        <v>330</v>
      </c>
      <c r="B878" s="134" t="s">
        <v>339</v>
      </c>
      <c r="C878" s="45" t="s">
        <v>340</v>
      </c>
      <c r="D878" s="166" t="s">
        <v>60</v>
      </c>
      <c r="E878" s="51">
        <v>53235</v>
      </c>
      <c r="F878" s="51">
        <v>25054</v>
      </c>
      <c r="G878" s="51">
        <v>53610</v>
      </c>
      <c r="H878" s="51">
        <v>25178</v>
      </c>
      <c r="I878" s="51">
        <v>53928</v>
      </c>
      <c r="J878" s="51">
        <v>25226</v>
      </c>
      <c r="K878" s="51">
        <v>54434</v>
      </c>
      <c r="L878" s="51">
        <v>25320</v>
      </c>
      <c r="M878" s="51">
        <v>54366</v>
      </c>
      <c r="N878" s="51">
        <v>25271</v>
      </c>
      <c r="O878" s="51">
        <v>54318</v>
      </c>
      <c r="P878" s="15">
        <v>25166</v>
      </c>
      <c r="Q878" s="51">
        <v>54255</v>
      </c>
      <c r="R878" s="15">
        <v>25108</v>
      </c>
    </row>
    <row r="879" spans="1:18" s="12" customFormat="1" ht="12.75" x14ac:dyDescent="0.2">
      <c r="A879" s="133" t="s">
        <v>330</v>
      </c>
      <c r="B879" s="134" t="s">
        <v>339</v>
      </c>
      <c r="C879" s="45" t="s">
        <v>340</v>
      </c>
      <c r="D879" s="166" t="s">
        <v>61</v>
      </c>
      <c r="E879" s="51">
        <v>11368</v>
      </c>
      <c r="F879" s="51">
        <v>5470</v>
      </c>
      <c r="G879" s="51">
        <v>11389</v>
      </c>
      <c r="H879" s="51">
        <v>5452</v>
      </c>
      <c r="I879" s="51">
        <v>11356</v>
      </c>
      <c r="J879" s="51">
        <v>5398</v>
      </c>
      <c r="K879" s="51">
        <v>11416</v>
      </c>
      <c r="L879" s="51">
        <v>5387</v>
      </c>
      <c r="M879" s="51">
        <v>11347</v>
      </c>
      <c r="N879" s="51">
        <v>5329</v>
      </c>
      <c r="O879" s="51">
        <v>11263</v>
      </c>
      <c r="P879" s="15">
        <v>5272</v>
      </c>
      <c r="Q879" s="51">
        <v>11152</v>
      </c>
      <c r="R879" s="15">
        <v>5227</v>
      </c>
    </row>
    <row r="880" spans="1:18" s="12" customFormat="1" ht="12.75" x14ac:dyDescent="0.2">
      <c r="A880" s="133" t="s">
        <v>330</v>
      </c>
      <c r="B880" s="134" t="s">
        <v>339</v>
      </c>
      <c r="C880" s="45" t="s">
        <v>340</v>
      </c>
      <c r="D880" s="166" t="s">
        <v>62</v>
      </c>
      <c r="E880" s="51">
        <v>41867</v>
      </c>
      <c r="F880" s="51">
        <v>19584</v>
      </c>
      <c r="G880" s="51">
        <v>42221</v>
      </c>
      <c r="H880" s="51">
        <v>19726</v>
      </c>
      <c r="I880" s="51">
        <v>42572</v>
      </c>
      <c r="J880" s="51">
        <v>19828</v>
      </c>
      <c r="K880" s="51">
        <v>43018</v>
      </c>
      <c r="L880" s="51">
        <v>19933</v>
      </c>
      <c r="M880" s="51">
        <v>43019</v>
      </c>
      <c r="N880" s="51">
        <v>19942</v>
      </c>
      <c r="O880" s="51">
        <v>43055</v>
      </c>
      <c r="P880" s="15">
        <v>19894</v>
      </c>
      <c r="Q880" s="51">
        <v>43103</v>
      </c>
      <c r="R880" s="15">
        <v>19881</v>
      </c>
    </row>
    <row r="881" spans="1:18" s="12" customFormat="1" ht="12.75" x14ac:dyDescent="0.2">
      <c r="A881" s="133" t="s">
        <v>330</v>
      </c>
      <c r="B881" s="134" t="s">
        <v>339</v>
      </c>
      <c r="C881" s="45" t="s">
        <v>341</v>
      </c>
      <c r="D881" s="166" t="s">
        <v>71</v>
      </c>
      <c r="E881" s="51">
        <v>159719</v>
      </c>
      <c r="F881" s="51">
        <v>78715</v>
      </c>
      <c r="G881" s="51">
        <v>158250</v>
      </c>
      <c r="H881" s="51">
        <v>77567</v>
      </c>
      <c r="I881" s="51">
        <v>156727</v>
      </c>
      <c r="J881" s="51">
        <v>76628</v>
      </c>
      <c r="K881" s="51">
        <v>154498</v>
      </c>
      <c r="L881" s="51">
        <v>74819</v>
      </c>
      <c r="M881" s="51">
        <v>152113</v>
      </c>
      <c r="N881" s="51">
        <v>73336</v>
      </c>
      <c r="O881" s="51">
        <v>149460</v>
      </c>
      <c r="P881" s="15">
        <v>71790</v>
      </c>
      <c r="Q881" s="51">
        <v>146254</v>
      </c>
      <c r="R881" s="15">
        <v>69906</v>
      </c>
    </row>
    <row r="882" spans="1:18" s="12" customFormat="1" ht="12.75" x14ac:dyDescent="0.2">
      <c r="A882" s="133" t="s">
        <v>330</v>
      </c>
      <c r="B882" s="134" t="s">
        <v>339</v>
      </c>
      <c r="C882" s="45" t="s">
        <v>342</v>
      </c>
      <c r="D882" s="166" t="s">
        <v>60</v>
      </c>
      <c r="E882" s="51">
        <v>46128</v>
      </c>
      <c r="F882" s="51">
        <v>22300</v>
      </c>
      <c r="G882" s="51">
        <v>46179</v>
      </c>
      <c r="H882" s="51">
        <v>22259</v>
      </c>
      <c r="I882" s="51">
        <v>46175</v>
      </c>
      <c r="J882" s="51">
        <v>22207</v>
      </c>
      <c r="K882" s="51">
        <v>46429</v>
      </c>
      <c r="L882" s="51">
        <v>22060</v>
      </c>
      <c r="M882" s="51">
        <v>46156</v>
      </c>
      <c r="N882" s="51">
        <v>21864</v>
      </c>
      <c r="O882" s="51">
        <v>45824</v>
      </c>
      <c r="P882" s="15">
        <v>21589</v>
      </c>
      <c r="Q882" s="51">
        <v>45587</v>
      </c>
      <c r="R882" s="15">
        <v>21462</v>
      </c>
    </row>
    <row r="883" spans="1:18" s="12" customFormat="1" ht="12.75" x14ac:dyDescent="0.2">
      <c r="A883" s="133" t="s">
        <v>330</v>
      </c>
      <c r="B883" s="134" t="s">
        <v>339</v>
      </c>
      <c r="C883" s="45" t="s">
        <v>342</v>
      </c>
      <c r="D883" s="166" t="s">
        <v>61</v>
      </c>
      <c r="E883" s="51">
        <v>26241</v>
      </c>
      <c r="F883" s="51">
        <v>12914</v>
      </c>
      <c r="G883" s="51">
        <v>26205</v>
      </c>
      <c r="H883" s="51">
        <v>12866</v>
      </c>
      <c r="I883" s="51">
        <v>26171</v>
      </c>
      <c r="J883" s="51">
        <v>12812</v>
      </c>
      <c r="K883" s="51">
        <v>26151</v>
      </c>
      <c r="L883" s="51">
        <v>12618</v>
      </c>
      <c r="M883" s="51">
        <v>25926</v>
      </c>
      <c r="N883" s="51">
        <v>12458</v>
      </c>
      <c r="O883" s="51">
        <v>25614</v>
      </c>
      <c r="P883" s="15">
        <v>12242</v>
      </c>
      <c r="Q883" s="51">
        <v>25395</v>
      </c>
      <c r="R883" s="15">
        <v>12115</v>
      </c>
    </row>
    <row r="884" spans="1:18" s="12" customFormat="1" ht="12.75" x14ac:dyDescent="0.2">
      <c r="A884" s="133" t="s">
        <v>330</v>
      </c>
      <c r="B884" s="134" t="s">
        <v>339</v>
      </c>
      <c r="C884" s="45" t="s">
        <v>342</v>
      </c>
      <c r="D884" s="166" t="s">
        <v>62</v>
      </c>
      <c r="E884" s="51">
        <v>19887</v>
      </c>
      <c r="F884" s="51">
        <v>9386</v>
      </c>
      <c r="G884" s="51">
        <v>19974</v>
      </c>
      <c r="H884" s="51">
        <v>9393</v>
      </c>
      <c r="I884" s="51">
        <v>20004</v>
      </c>
      <c r="J884" s="51">
        <v>9395</v>
      </c>
      <c r="K884" s="51">
        <v>20278</v>
      </c>
      <c r="L884" s="51">
        <v>9442</v>
      </c>
      <c r="M884" s="51">
        <v>20230</v>
      </c>
      <c r="N884" s="51">
        <v>9406</v>
      </c>
      <c r="O884" s="51">
        <v>20210</v>
      </c>
      <c r="P884" s="15">
        <v>9347</v>
      </c>
      <c r="Q884" s="51">
        <v>20192</v>
      </c>
      <c r="R884" s="15">
        <v>9347</v>
      </c>
    </row>
    <row r="885" spans="1:18" s="12" customFormat="1" ht="12.75" x14ac:dyDescent="0.2">
      <c r="A885" s="133" t="s">
        <v>330</v>
      </c>
      <c r="B885" s="134" t="s">
        <v>343</v>
      </c>
      <c r="C885" s="38"/>
      <c r="D885" s="167" t="s">
        <v>60</v>
      </c>
      <c r="E885" s="42">
        <v>331889</v>
      </c>
      <c r="F885" s="42">
        <v>162046</v>
      </c>
      <c r="G885" s="42">
        <v>330188</v>
      </c>
      <c r="H885" s="42">
        <v>160843</v>
      </c>
      <c r="I885" s="42">
        <v>328544</v>
      </c>
      <c r="J885" s="42">
        <v>159716</v>
      </c>
      <c r="K885" s="42">
        <v>318034</v>
      </c>
      <c r="L885" s="42">
        <v>153101</v>
      </c>
      <c r="M885" s="42">
        <v>314982</v>
      </c>
      <c r="N885" s="42">
        <v>151032</v>
      </c>
      <c r="O885" s="42">
        <v>312156</v>
      </c>
      <c r="P885" s="36">
        <v>149316</v>
      </c>
      <c r="Q885" s="42">
        <v>308455</v>
      </c>
      <c r="R885" s="36">
        <v>147161</v>
      </c>
    </row>
    <row r="886" spans="1:18" s="12" customFormat="1" ht="12.75" x14ac:dyDescent="0.2">
      <c r="A886" s="133" t="s">
        <v>330</v>
      </c>
      <c r="B886" s="134" t="s">
        <v>343</v>
      </c>
      <c r="C886" s="38"/>
      <c r="D886" s="167" t="s">
        <v>61</v>
      </c>
      <c r="E886" s="42">
        <v>299622</v>
      </c>
      <c r="F886" s="42">
        <v>146424</v>
      </c>
      <c r="G886" s="42">
        <v>297859</v>
      </c>
      <c r="H886" s="42">
        <v>145212</v>
      </c>
      <c r="I886" s="42">
        <v>295949</v>
      </c>
      <c r="J886" s="42">
        <v>143958</v>
      </c>
      <c r="K886" s="42">
        <v>285050</v>
      </c>
      <c r="L886" s="42">
        <v>137255</v>
      </c>
      <c r="M886" s="42">
        <v>281791</v>
      </c>
      <c r="N886" s="42">
        <v>135146</v>
      </c>
      <c r="O886" s="42">
        <v>278733</v>
      </c>
      <c r="P886" s="36">
        <v>133333</v>
      </c>
      <c r="Q886" s="42">
        <v>274993</v>
      </c>
      <c r="R886" s="36">
        <v>131204</v>
      </c>
    </row>
    <row r="887" spans="1:18" s="12" customFormat="1" ht="12.75" x14ac:dyDescent="0.2">
      <c r="A887" s="133" t="s">
        <v>330</v>
      </c>
      <c r="B887" s="134" t="s">
        <v>343</v>
      </c>
      <c r="C887" s="38"/>
      <c r="D887" s="167" t="s">
        <v>62</v>
      </c>
      <c r="E887" s="42">
        <v>32267</v>
      </c>
      <c r="F887" s="42">
        <v>15622</v>
      </c>
      <c r="G887" s="42">
        <v>32329</v>
      </c>
      <c r="H887" s="42">
        <v>15631</v>
      </c>
      <c r="I887" s="42">
        <v>32595</v>
      </c>
      <c r="J887" s="42">
        <v>15758</v>
      </c>
      <c r="K887" s="42">
        <v>32984</v>
      </c>
      <c r="L887" s="42">
        <v>15846</v>
      </c>
      <c r="M887" s="42">
        <v>33191</v>
      </c>
      <c r="N887" s="42">
        <v>15886</v>
      </c>
      <c r="O887" s="42">
        <v>33423</v>
      </c>
      <c r="P887" s="36">
        <v>15983</v>
      </c>
      <c r="Q887" s="42">
        <v>33462</v>
      </c>
      <c r="R887" s="36">
        <v>15957</v>
      </c>
    </row>
    <row r="888" spans="1:18" s="12" customFormat="1" ht="12.75" x14ac:dyDescent="0.2">
      <c r="A888" s="133" t="s">
        <v>330</v>
      </c>
      <c r="B888" s="134" t="s">
        <v>343</v>
      </c>
      <c r="C888" s="45" t="s">
        <v>343</v>
      </c>
      <c r="D888" s="166" t="s">
        <v>60</v>
      </c>
      <c r="E888" s="51">
        <v>74830</v>
      </c>
      <c r="F888" s="51">
        <v>36506</v>
      </c>
      <c r="G888" s="51">
        <v>74569</v>
      </c>
      <c r="H888" s="51">
        <v>36281</v>
      </c>
      <c r="I888" s="51">
        <v>74590</v>
      </c>
      <c r="J888" s="51">
        <v>36227</v>
      </c>
      <c r="K888" s="51">
        <v>75273</v>
      </c>
      <c r="L888" s="51">
        <v>36093</v>
      </c>
      <c r="M888" s="51">
        <v>75126</v>
      </c>
      <c r="N888" s="51">
        <v>35890</v>
      </c>
      <c r="O888" s="51">
        <v>74880</v>
      </c>
      <c r="P888" s="15">
        <v>35738</v>
      </c>
      <c r="Q888" s="51">
        <v>74378</v>
      </c>
      <c r="R888" s="15">
        <v>35450</v>
      </c>
    </row>
    <row r="889" spans="1:18" s="12" customFormat="1" ht="12.75" x14ac:dyDescent="0.2">
      <c r="A889" s="133" t="s">
        <v>330</v>
      </c>
      <c r="B889" s="134" t="s">
        <v>343</v>
      </c>
      <c r="C889" s="45" t="s">
        <v>343</v>
      </c>
      <c r="D889" s="166" t="s">
        <v>61</v>
      </c>
      <c r="E889" s="51">
        <v>42563</v>
      </c>
      <c r="F889" s="51">
        <v>20884</v>
      </c>
      <c r="G889" s="51">
        <v>42240</v>
      </c>
      <c r="H889" s="51">
        <v>20650</v>
      </c>
      <c r="I889" s="51">
        <v>41995</v>
      </c>
      <c r="J889" s="51">
        <v>20469</v>
      </c>
      <c r="K889" s="51">
        <v>42289</v>
      </c>
      <c r="L889" s="51">
        <v>20247</v>
      </c>
      <c r="M889" s="51">
        <v>41935</v>
      </c>
      <c r="N889" s="51">
        <v>20004</v>
      </c>
      <c r="O889" s="51">
        <v>41457</v>
      </c>
      <c r="P889" s="15">
        <v>19755</v>
      </c>
      <c r="Q889" s="51">
        <v>40916</v>
      </c>
      <c r="R889" s="15">
        <v>19493</v>
      </c>
    </row>
    <row r="890" spans="1:18" s="12" customFormat="1" ht="12.75" x14ac:dyDescent="0.2">
      <c r="A890" s="133" t="s">
        <v>330</v>
      </c>
      <c r="B890" s="134" t="s">
        <v>343</v>
      </c>
      <c r="C890" s="45" t="s">
        <v>343</v>
      </c>
      <c r="D890" s="166" t="s">
        <v>62</v>
      </c>
      <c r="E890" s="51">
        <v>32267</v>
      </c>
      <c r="F890" s="51">
        <v>15622</v>
      </c>
      <c r="G890" s="51">
        <v>32329</v>
      </c>
      <c r="H890" s="51">
        <v>15631</v>
      </c>
      <c r="I890" s="51">
        <v>32595</v>
      </c>
      <c r="J890" s="51">
        <v>15758</v>
      </c>
      <c r="K890" s="51">
        <v>32984</v>
      </c>
      <c r="L890" s="51">
        <v>15846</v>
      </c>
      <c r="M890" s="51">
        <v>33191</v>
      </c>
      <c r="N890" s="51">
        <v>15886</v>
      </c>
      <c r="O890" s="51">
        <v>33423</v>
      </c>
      <c r="P890" s="15">
        <v>15983</v>
      </c>
      <c r="Q890" s="51">
        <v>33462</v>
      </c>
      <c r="R890" s="15">
        <v>15957</v>
      </c>
    </row>
    <row r="891" spans="1:18" s="12" customFormat="1" ht="12.75" x14ac:dyDescent="0.2">
      <c r="A891" s="133" t="s">
        <v>330</v>
      </c>
      <c r="B891" s="134" t="s">
        <v>343</v>
      </c>
      <c r="C891" s="45" t="s">
        <v>344</v>
      </c>
      <c r="D891" s="166" t="s">
        <v>71</v>
      </c>
      <c r="E891" s="51">
        <v>131921</v>
      </c>
      <c r="F891" s="51">
        <v>64205</v>
      </c>
      <c r="G891" s="51">
        <v>130890</v>
      </c>
      <c r="H891" s="51">
        <v>63519</v>
      </c>
      <c r="I891" s="51">
        <v>130007</v>
      </c>
      <c r="J891" s="51">
        <v>62899</v>
      </c>
      <c r="K891" s="51">
        <v>123388</v>
      </c>
      <c r="L891" s="51">
        <v>59079</v>
      </c>
      <c r="M891" s="51">
        <v>121744</v>
      </c>
      <c r="N891" s="51">
        <v>58050</v>
      </c>
      <c r="O891" s="51">
        <v>120248</v>
      </c>
      <c r="P891" s="15">
        <v>57069</v>
      </c>
      <c r="Q891" s="51">
        <v>118510</v>
      </c>
      <c r="R891" s="15">
        <v>56043</v>
      </c>
    </row>
    <row r="892" spans="1:18" s="12" customFormat="1" ht="12.75" x14ac:dyDescent="0.2">
      <c r="A892" s="133" t="s">
        <v>330</v>
      </c>
      <c r="B892" s="134" t="s">
        <v>343</v>
      </c>
      <c r="C892" s="45" t="s">
        <v>345</v>
      </c>
      <c r="D892" s="166" t="s">
        <v>71</v>
      </c>
      <c r="E892" s="51">
        <v>125138</v>
      </c>
      <c r="F892" s="51">
        <v>61335</v>
      </c>
      <c r="G892" s="51">
        <v>124729</v>
      </c>
      <c r="H892" s="51">
        <v>61043</v>
      </c>
      <c r="I892" s="51">
        <v>123947</v>
      </c>
      <c r="J892" s="51">
        <v>60590</v>
      </c>
      <c r="K892" s="51">
        <v>119373</v>
      </c>
      <c r="L892" s="51">
        <v>57929</v>
      </c>
      <c r="M892" s="51">
        <v>118112</v>
      </c>
      <c r="N892" s="51">
        <v>57092</v>
      </c>
      <c r="O892" s="51">
        <v>117028</v>
      </c>
      <c r="P892" s="15">
        <v>56509</v>
      </c>
      <c r="Q892" s="51">
        <v>115567</v>
      </c>
      <c r="R892" s="15">
        <v>55668</v>
      </c>
    </row>
    <row r="893" spans="1:18" s="12" customFormat="1" ht="12.75" x14ac:dyDescent="0.2">
      <c r="A893" s="133" t="s">
        <v>330</v>
      </c>
      <c r="B893" s="134" t="s">
        <v>346</v>
      </c>
      <c r="C893" s="38"/>
      <c r="D893" s="167" t="s">
        <v>71</v>
      </c>
      <c r="E893" s="42">
        <v>502883</v>
      </c>
      <c r="F893" s="42">
        <v>245495</v>
      </c>
      <c r="G893" s="42">
        <v>498956</v>
      </c>
      <c r="H893" s="42">
        <v>243111</v>
      </c>
      <c r="I893" s="42">
        <v>495646</v>
      </c>
      <c r="J893" s="42">
        <v>240534</v>
      </c>
      <c r="K893" s="42">
        <v>496432</v>
      </c>
      <c r="L893" s="42">
        <v>238740</v>
      </c>
      <c r="M893" s="42">
        <v>491333</v>
      </c>
      <c r="N893" s="42">
        <v>235286</v>
      </c>
      <c r="O893" s="42">
        <v>485339</v>
      </c>
      <c r="P893" s="36">
        <v>231709</v>
      </c>
      <c r="Q893" s="42">
        <v>477535</v>
      </c>
      <c r="R893" s="36">
        <v>227348</v>
      </c>
    </row>
    <row r="894" spans="1:18" s="12" customFormat="1" ht="12.75" x14ac:dyDescent="0.2">
      <c r="A894" s="133" t="s">
        <v>330</v>
      </c>
      <c r="B894" s="134" t="s">
        <v>346</v>
      </c>
      <c r="C894" s="45" t="s">
        <v>347</v>
      </c>
      <c r="D894" s="166" t="s">
        <v>71</v>
      </c>
      <c r="E894" s="51">
        <v>71928</v>
      </c>
      <c r="F894" s="51">
        <v>34938</v>
      </c>
      <c r="G894" s="51">
        <v>71407</v>
      </c>
      <c r="H894" s="51">
        <v>34545</v>
      </c>
      <c r="I894" s="51">
        <v>71017</v>
      </c>
      <c r="J894" s="51">
        <v>34255</v>
      </c>
      <c r="K894" s="51">
        <v>70116</v>
      </c>
      <c r="L894" s="51">
        <v>33593</v>
      </c>
      <c r="M894" s="51">
        <v>69689</v>
      </c>
      <c r="N894" s="51">
        <v>33298</v>
      </c>
      <c r="O894" s="51">
        <v>69139</v>
      </c>
      <c r="P894" s="15">
        <v>32996</v>
      </c>
      <c r="Q894" s="51">
        <v>68460</v>
      </c>
      <c r="R894" s="15">
        <v>32605</v>
      </c>
    </row>
    <row r="895" spans="1:18" s="12" customFormat="1" ht="12.75" x14ac:dyDescent="0.2">
      <c r="A895" s="133" t="s">
        <v>330</v>
      </c>
      <c r="B895" s="134" t="s">
        <v>346</v>
      </c>
      <c r="C895" s="45" t="s">
        <v>348</v>
      </c>
      <c r="D895" s="166" t="s">
        <v>71</v>
      </c>
      <c r="E895" s="51">
        <v>202371</v>
      </c>
      <c r="F895" s="51">
        <v>99728</v>
      </c>
      <c r="G895" s="51">
        <v>200366</v>
      </c>
      <c r="H895" s="51">
        <v>98419</v>
      </c>
      <c r="I895" s="51">
        <v>199003</v>
      </c>
      <c r="J895" s="51">
        <v>97349</v>
      </c>
      <c r="K895" s="51">
        <v>201366</v>
      </c>
      <c r="L895" s="51">
        <v>97071</v>
      </c>
      <c r="M895" s="51">
        <v>198770</v>
      </c>
      <c r="N895" s="51">
        <v>95481</v>
      </c>
      <c r="O895" s="51">
        <v>196063</v>
      </c>
      <c r="P895" s="15">
        <v>93845</v>
      </c>
      <c r="Q895" s="51">
        <v>192198</v>
      </c>
      <c r="R895" s="15">
        <v>91735</v>
      </c>
    </row>
    <row r="896" spans="1:18" s="12" customFormat="1" ht="12.75" x14ac:dyDescent="0.2">
      <c r="A896" s="133" t="s">
        <v>330</v>
      </c>
      <c r="B896" s="134" t="s">
        <v>346</v>
      </c>
      <c r="C896" s="45" t="s">
        <v>349</v>
      </c>
      <c r="D896" s="166" t="s">
        <v>71</v>
      </c>
      <c r="E896" s="51">
        <v>50176</v>
      </c>
      <c r="F896" s="51">
        <v>24287</v>
      </c>
      <c r="G896" s="51">
        <v>50180</v>
      </c>
      <c r="H896" s="51">
        <v>24316</v>
      </c>
      <c r="I896" s="51">
        <v>50055</v>
      </c>
      <c r="J896" s="51">
        <v>24220</v>
      </c>
      <c r="K896" s="51">
        <v>50388</v>
      </c>
      <c r="L896" s="51">
        <v>24253</v>
      </c>
      <c r="M896" s="51">
        <v>50103</v>
      </c>
      <c r="N896" s="51">
        <v>24047</v>
      </c>
      <c r="O896" s="51">
        <v>49660</v>
      </c>
      <c r="P896" s="15">
        <v>23775</v>
      </c>
      <c r="Q896" s="51">
        <v>49122</v>
      </c>
      <c r="R896" s="15">
        <v>23442</v>
      </c>
    </row>
    <row r="897" spans="1:18" s="12" customFormat="1" ht="12.75" x14ac:dyDescent="0.2">
      <c r="A897" s="133" t="s">
        <v>330</v>
      </c>
      <c r="B897" s="134" t="s">
        <v>346</v>
      </c>
      <c r="C897" s="45" t="s">
        <v>350</v>
      </c>
      <c r="D897" s="166" t="s">
        <v>71</v>
      </c>
      <c r="E897" s="51">
        <v>95106</v>
      </c>
      <c r="F897" s="51">
        <v>45987</v>
      </c>
      <c r="G897" s="51">
        <v>94446</v>
      </c>
      <c r="H897" s="51">
        <v>45617</v>
      </c>
      <c r="I897" s="51">
        <v>93893</v>
      </c>
      <c r="J897" s="51">
        <v>45163</v>
      </c>
      <c r="K897" s="51">
        <v>93938</v>
      </c>
      <c r="L897" s="51">
        <v>45042</v>
      </c>
      <c r="M897" s="51">
        <v>93240</v>
      </c>
      <c r="N897" s="51">
        <v>44432</v>
      </c>
      <c r="O897" s="51">
        <v>92133</v>
      </c>
      <c r="P897" s="15">
        <v>43766</v>
      </c>
      <c r="Q897" s="51">
        <v>90862</v>
      </c>
      <c r="R897" s="15">
        <v>43069</v>
      </c>
    </row>
    <row r="898" spans="1:18" s="12" customFormat="1" ht="12.75" x14ac:dyDescent="0.2">
      <c r="A898" s="133" t="s">
        <v>330</v>
      </c>
      <c r="B898" s="134" t="s">
        <v>346</v>
      </c>
      <c r="C898" s="45" t="s">
        <v>351</v>
      </c>
      <c r="D898" s="166" t="s">
        <v>71</v>
      </c>
      <c r="E898" s="51">
        <v>47375</v>
      </c>
      <c r="F898" s="51">
        <v>23126</v>
      </c>
      <c r="G898" s="51">
        <v>46921</v>
      </c>
      <c r="H898" s="51">
        <v>22912</v>
      </c>
      <c r="I898" s="51">
        <v>46380</v>
      </c>
      <c r="J898" s="51">
        <v>22495</v>
      </c>
      <c r="K898" s="51">
        <v>45967</v>
      </c>
      <c r="L898" s="51">
        <v>22122</v>
      </c>
      <c r="M898" s="51">
        <v>45343</v>
      </c>
      <c r="N898" s="51">
        <v>21695</v>
      </c>
      <c r="O898" s="51">
        <v>44653</v>
      </c>
      <c r="P898" s="15">
        <v>21281</v>
      </c>
      <c r="Q898" s="51">
        <v>43875</v>
      </c>
      <c r="R898" s="15">
        <v>20849</v>
      </c>
    </row>
    <row r="899" spans="1:18" s="12" customFormat="1" ht="12.75" x14ac:dyDescent="0.2">
      <c r="A899" s="133" t="s">
        <v>330</v>
      </c>
      <c r="B899" s="134" t="s">
        <v>346</v>
      </c>
      <c r="C899" s="45" t="s">
        <v>352</v>
      </c>
      <c r="D899" s="166" t="s">
        <v>71</v>
      </c>
      <c r="E899" s="51">
        <v>35927</v>
      </c>
      <c r="F899" s="51">
        <v>17429</v>
      </c>
      <c r="G899" s="51">
        <v>35636</v>
      </c>
      <c r="H899" s="51">
        <v>17302</v>
      </c>
      <c r="I899" s="51">
        <v>35298</v>
      </c>
      <c r="J899" s="51">
        <v>17052</v>
      </c>
      <c r="K899" s="51">
        <v>34657</v>
      </c>
      <c r="L899" s="51">
        <v>16659</v>
      </c>
      <c r="M899" s="51">
        <v>34188</v>
      </c>
      <c r="N899" s="51">
        <v>16333</v>
      </c>
      <c r="O899" s="51">
        <v>33691</v>
      </c>
      <c r="P899" s="15">
        <v>16046</v>
      </c>
      <c r="Q899" s="51">
        <v>33018</v>
      </c>
      <c r="R899" s="15">
        <v>15648</v>
      </c>
    </row>
    <row r="900" spans="1:18" s="12" customFormat="1" ht="12.75" x14ac:dyDescent="0.2">
      <c r="A900" s="133" t="s">
        <v>330</v>
      </c>
      <c r="B900" s="134" t="s">
        <v>353</v>
      </c>
      <c r="C900" s="38"/>
      <c r="D900" s="167" t="s">
        <v>60</v>
      </c>
      <c r="E900" s="42">
        <v>420413</v>
      </c>
      <c r="F900" s="42">
        <v>204290</v>
      </c>
      <c r="G900" s="42">
        <v>419765</v>
      </c>
      <c r="H900" s="42">
        <v>203366</v>
      </c>
      <c r="I900" s="42">
        <v>418660</v>
      </c>
      <c r="J900" s="42">
        <v>201976</v>
      </c>
      <c r="K900" s="42">
        <v>419377</v>
      </c>
      <c r="L900" s="42">
        <v>200739</v>
      </c>
      <c r="M900" s="42">
        <v>416808</v>
      </c>
      <c r="N900" s="42">
        <v>198443</v>
      </c>
      <c r="O900" s="42">
        <v>413598</v>
      </c>
      <c r="P900" s="36">
        <v>196354</v>
      </c>
      <c r="Q900" s="42">
        <v>409183</v>
      </c>
      <c r="R900" s="36">
        <v>193910</v>
      </c>
    </row>
    <row r="901" spans="1:18" s="12" customFormat="1" ht="12.75" x14ac:dyDescent="0.2">
      <c r="A901" s="133" t="s">
        <v>330</v>
      </c>
      <c r="B901" s="134" t="s">
        <v>353</v>
      </c>
      <c r="C901" s="38"/>
      <c r="D901" s="167" t="s">
        <v>61</v>
      </c>
      <c r="E901" s="42">
        <v>327765</v>
      </c>
      <c r="F901" s="42">
        <v>159581</v>
      </c>
      <c r="G901" s="42">
        <v>326403</v>
      </c>
      <c r="H901" s="42">
        <v>158394</v>
      </c>
      <c r="I901" s="42">
        <v>324482</v>
      </c>
      <c r="J901" s="42">
        <v>156698</v>
      </c>
      <c r="K901" s="42">
        <v>324036</v>
      </c>
      <c r="L901" s="42">
        <v>155186</v>
      </c>
      <c r="M901" s="42">
        <v>320920</v>
      </c>
      <c r="N901" s="42">
        <v>152931</v>
      </c>
      <c r="O901" s="42">
        <v>317539</v>
      </c>
      <c r="P901" s="36">
        <v>150857</v>
      </c>
      <c r="Q901" s="42">
        <v>313201</v>
      </c>
      <c r="R901" s="36">
        <v>148482</v>
      </c>
    </row>
    <row r="902" spans="1:18" s="12" customFormat="1" ht="12.75" x14ac:dyDescent="0.2">
      <c r="A902" s="133" t="s">
        <v>330</v>
      </c>
      <c r="B902" s="134" t="s">
        <v>353</v>
      </c>
      <c r="C902" s="38"/>
      <c r="D902" s="167" t="s">
        <v>62</v>
      </c>
      <c r="E902" s="42">
        <v>92648</v>
      </c>
      <c r="F902" s="42">
        <v>44709</v>
      </c>
      <c r="G902" s="42">
        <v>93362</v>
      </c>
      <c r="H902" s="42">
        <v>44972</v>
      </c>
      <c r="I902" s="42">
        <v>94178</v>
      </c>
      <c r="J902" s="42">
        <v>45278</v>
      </c>
      <c r="K902" s="42">
        <v>95341</v>
      </c>
      <c r="L902" s="42">
        <v>45553</v>
      </c>
      <c r="M902" s="42">
        <v>95888</v>
      </c>
      <c r="N902" s="42">
        <v>45512</v>
      </c>
      <c r="O902" s="42">
        <v>96059</v>
      </c>
      <c r="P902" s="36">
        <v>45497</v>
      </c>
      <c r="Q902" s="42">
        <v>95982</v>
      </c>
      <c r="R902" s="36">
        <v>45428</v>
      </c>
    </row>
    <row r="903" spans="1:18" s="12" customFormat="1" ht="12.75" x14ac:dyDescent="0.2">
      <c r="A903" s="133" t="s">
        <v>330</v>
      </c>
      <c r="B903" s="134" t="s">
        <v>353</v>
      </c>
      <c r="C903" s="45" t="s">
        <v>354</v>
      </c>
      <c r="D903" s="166" t="s">
        <v>71</v>
      </c>
      <c r="E903" s="51">
        <v>62034</v>
      </c>
      <c r="F903" s="51">
        <v>29852</v>
      </c>
      <c r="G903" s="51">
        <v>61147</v>
      </c>
      <c r="H903" s="51">
        <v>29212</v>
      </c>
      <c r="I903" s="51">
        <v>60148</v>
      </c>
      <c r="J903" s="51">
        <v>28523</v>
      </c>
      <c r="K903" s="51">
        <v>59278</v>
      </c>
      <c r="L903" s="51">
        <v>27743</v>
      </c>
      <c r="M903" s="51">
        <v>58203</v>
      </c>
      <c r="N903" s="51">
        <v>27104</v>
      </c>
      <c r="O903" s="51">
        <v>57369</v>
      </c>
      <c r="P903" s="15">
        <v>26662</v>
      </c>
      <c r="Q903" s="51">
        <v>56474</v>
      </c>
      <c r="R903" s="15">
        <v>26292</v>
      </c>
    </row>
    <row r="904" spans="1:18" s="12" customFormat="1" ht="12.75" x14ac:dyDescent="0.2">
      <c r="A904" s="133" t="s">
        <v>330</v>
      </c>
      <c r="B904" s="134" t="s">
        <v>353</v>
      </c>
      <c r="C904" s="45" t="s">
        <v>355</v>
      </c>
      <c r="D904" s="166" t="s">
        <v>71</v>
      </c>
      <c r="E904" s="51">
        <v>93829</v>
      </c>
      <c r="F904" s="51">
        <v>45283</v>
      </c>
      <c r="G904" s="51">
        <v>93778</v>
      </c>
      <c r="H904" s="51">
        <v>45251</v>
      </c>
      <c r="I904" s="51">
        <v>93591</v>
      </c>
      <c r="J904" s="51">
        <v>44911</v>
      </c>
      <c r="K904" s="51">
        <v>93136</v>
      </c>
      <c r="L904" s="51">
        <v>44549</v>
      </c>
      <c r="M904" s="51">
        <v>92577</v>
      </c>
      <c r="N904" s="51">
        <v>44059</v>
      </c>
      <c r="O904" s="51">
        <v>91794</v>
      </c>
      <c r="P904" s="15">
        <v>43552</v>
      </c>
      <c r="Q904" s="51">
        <v>90659</v>
      </c>
      <c r="R904" s="15">
        <v>42855</v>
      </c>
    </row>
    <row r="905" spans="1:18" s="12" customFormat="1" ht="12.75" x14ac:dyDescent="0.2">
      <c r="A905" s="133" t="s">
        <v>330</v>
      </c>
      <c r="B905" s="134" t="s">
        <v>353</v>
      </c>
      <c r="C905" s="45" t="s">
        <v>356</v>
      </c>
      <c r="D905" s="166" t="s">
        <v>71</v>
      </c>
      <c r="E905" s="51">
        <v>44446</v>
      </c>
      <c r="F905" s="51">
        <v>21706</v>
      </c>
      <c r="G905" s="51">
        <v>44054</v>
      </c>
      <c r="H905" s="51">
        <v>21440</v>
      </c>
      <c r="I905" s="51">
        <v>43544</v>
      </c>
      <c r="J905" s="51">
        <v>21092</v>
      </c>
      <c r="K905" s="51">
        <v>42947</v>
      </c>
      <c r="L905" s="51">
        <v>20704</v>
      </c>
      <c r="M905" s="51">
        <v>42218</v>
      </c>
      <c r="N905" s="51">
        <v>20202</v>
      </c>
      <c r="O905" s="51">
        <v>41481</v>
      </c>
      <c r="P905" s="15">
        <v>19766</v>
      </c>
      <c r="Q905" s="51">
        <v>40656</v>
      </c>
      <c r="R905" s="15">
        <v>19325</v>
      </c>
    </row>
    <row r="906" spans="1:18" s="12" customFormat="1" ht="12.75" x14ac:dyDescent="0.2">
      <c r="A906" s="133" t="s">
        <v>330</v>
      </c>
      <c r="B906" s="134" t="s">
        <v>353</v>
      </c>
      <c r="C906" s="45" t="s">
        <v>357</v>
      </c>
      <c r="D906" s="166" t="s">
        <v>60</v>
      </c>
      <c r="E906" s="51">
        <v>72580</v>
      </c>
      <c r="F906" s="51">
        <v>35888</v>
      </c>
      <c r="G906" s="51">
        <v>72791</v>
      </c>
      <c r="H906" s="51">
        <v>35810</v>
      </c>
      <c r="I906" s="51">
        <v>72929</v>
      </c>
      <c r="J906" s="51">
        <v>35757</v>
      </c>
      <c r="K906" s="51">
        <v>73042</v>
      </c>
      <c r="L906" s="51">
        <v>35601</v>
      </c>
      <c r="M906" s="51">
        <v>72983</v>
      </c>
      <c r="N906" s="51">
        <v>35340</v>
      </c>
      <c r="O906" s="51">
        <v>72658</v>
      </c>
      <c r="P906" s="15">
        <v>35108</v>
      </c>
      <c r="Q906" s="51">
        <v>72107</v>
      </c>
      <c r="R906" s="15">
        <v>34776</v>
      </c>
    </row>
    <row r="907" spans="1:18" s="12" customFormat="1" ht="12.75" x14ac:dyDescent="0.2">
      <c r="A907" s="133" t="s">
        <v>330</v>
      </c>
      <c r="B907" s="134" t="s">
        <v>353</v>
      </c>
      <c r="C907" s="45" t="s">
        <v>357</v>
      </c>
      <c r="D907" s="166" t="s">
        <v>61</v>
      </c>
      <c r="E907" s="51">
        <v>42895</v>
      </c>
      <c r="F907" s="51">
        <v>21356</v>
      </c>
      <c r="G907" s="51">
        <v>42840</v>
      </c>
      <c r="H907" s="51">
        <v>21211</v>
      </c>
      <c r="I907" s="51">
        <v>42733</v>
      </c>
      <c r="J907" s="51">
        <v>21085</v>
      </c>
      <c r="K907" s="51">
        <v>42846</v>
      </c>
      <c r="L907" s="51">
        <v>20970</v>
      </c>
      <c r="M907" s="51">
        <v>42614</v>
      </c>
      <c r="N907" s="51">
        <v>20733</v>
      </c>
      <c r="O907" s="51">
        <v>42302</v>
      </c>
      <c r="P907" s="15">
        <v>20521</v>
      </c>
      <c r="Q907" s="51">
        <v>41867</v>
      </c>
      <c r="R907" s="15">
        <v>20240</v>
      </c>
    </row>
    <row r="908" spans="1:18" s="12" customFormat="1" ht="12.75" x14ac:dyDescent="0.2">
      <c r="A908" s="133" t="s">
        <v>330</v>
      </c>
      <c r="B908" s="134" t="s">
        <v>353</v>
      </c>
      <c r="C908" s="45" t="s">
        <v>357</v>
      </c>
      <c r="D908" s="166" t="s">
        <v>62</v>
      </c>
      <c r="E908" s="51">
        <v>29685</v>
      </c>
      <c r="F908" s="51">
        <v>14532</v>
      </c>
      <c r="G908" s="51">
        <v>29951</v>
      </c>
      <c r="H908" s="51">
        <v>14599</v>
      </c>
      <c r="I908" s="51">
        <v>30196</v>
      </c>
      <c r="J908" s="51">
        <v>14672</v>
      </c>
      <c r="K908" s="51">
        <v>30196</v>
      </c>
      <c r="L908" s="51">
        <v>14631</v>
      </c>
      <c r="M908" s="51">
        <v>30369</v>
      </c>
      <c r="N908" s="51">
        <v>14607</v>
      </c>
      <c r="O908" s="51">
        <v>30356</v>
      </c>
      <c r="P908" s="15">
        <v>14587</v>
      </c>
      <c r="Q908" s="51">
        <v>30240</v>
      </c>
      <c r="R908" s="15">
        <v>14536</v>
      </c>
    </row>
    <row r="909" spans="1:18" s="12" customFormat="1" ht="12.75" x14ac:dyDescent="0.2">
      <c r="A909" s="133" t="s">
        <v>330</v>
      </c>
      <c r="B909" s="134" t="s">
        <v>353</v>
      </c>
      <c r="C909" s="45" t="s">
        <v>353</v>
      </c>
      <c r="D909" s="166" t="s">
        <v>60</v>
      </c>
      <c r="E909" s="51">
        <v>47835</v>
      </c>
      <c r="F909" s="51">
        <v>22943</v>
      </c>
      <c r="G909" s="51">
        <v>48102</v>
      </c>
      <c r="H909" s="51">
        <v>23074</v>
      </c>
      <c r="I909" s="51">
        <v>48395</v>
      </c>
      <c r="J909" s="51">
        <v>23172</v>
      </c>
      <c r="K909" s="51">
        <v>49365</v>
      </c>
      <c r="L909" s="51">
        <v>23420</v>
      </c>
      <c r="M909" s="51">
        <v>49529</v>
      </c>
      <c r="N909" s="51">
        <v>23384</v>
      </c>
      <c r="O909" s="51">
        <v>49552</v>
      </c>
      <c r="P909" s="15">
        <v>23350</v>
      </c>
      <c r="Q909" s="51">
        <v>49411</v>
      </c>
      <c r="R909" s="15">
        <v>23239</v>
      </c>
    </row>
    <row r="910" spans="1:18" s="12" customFormat="1" ht="12.75" x14ac:dyDescent="0.2">
      <c r="A910" s="133" t="s">
        <v>330</v>
      </c>
      <c r="B910" s="134" t="s">
        <v>353</v>
      </c>
      <c r="C910" s="45" t="s">
        <v>353</v>
      </c>
      <c r="D910" s="166" t="s">
        <v>61</v>
      </c>
      <c r="E910" s="51">
        <v>18425</v>
      </c>
      <c r="F910" s="51">
        <v>8858</v>
      </c>
      <c r="G910" s="51">
        <v>18512</v>
      </c>
      <c r="H910" s="51">
        <v>8898</v>
      </c>
      <c r="I910" s="51">
        <v>18471</v>
      </c>
      <c r="J910" s="51">
        <v>8865</v>
      </c>
      <c r="K910" s="51">
        <v>18803</v>
      </c>
      <c r="L910" s="51">
        <v>8912</v>
      </c>
      <c r="M910" s="51">
        <v>18784</v>
      </c>
      <c r="N910" s="51">
        <v>8884</v>
      </c>
      <c r="O910" s="51">
        <v>18734</v>
      </c>
      <c r="P910" s="15">
        <v>8835</v>
      </c>
      <c r="Q910" s="51">
        <v>18577</v>
      </c>
      <c r="R910" s="15">
        <v>8746</v>
      </c>
    </row>
    <row r="911" spans="1:18" s="12" customFormat="1" ht="12.75" x14ac:dyDescent="0.2">
      <c r="A911" s="133" t="s">
        <v>330</v>
      </c>
      <c r="B911" s="134" t="s">
        <v>353</v>
      </c>
      <c r="C911" s="45" t="s">
        <v>353</v>
      </c>
      <c r="D911" s="166" t="s">
        <v>62</v>
      </c>
      <c r="E911" s="51">
        <v>29410</v>
      </c>
      <c r="F911" s="51">
        <v>14085</v>
      </c>
      <c r="G911" s="51">
        <v>29590</v>
      </c>
      <c r="H911" s="51">
        <v>14176</v>
      </c>
      <c r="I911" s="51">
        <v>29924</v>
      </c>
      <c r="J911" s="51">
        <v>14307</v>
      </c>
      <c r="K911" s="51">
        <v>30562</v>
      </c>
      <c r="L911" s="51">
        <v>14508</v>
      </c>
      <c r="M911" s="51">
        <v>30745</v>
      </c>
      <c r="N911" s="51">
        <v>14500</v>
      </c>
      <c r="O911" s="51">
        <v>30818</v>
      </c>
      <c r="P911" s="15">
        <v>14515</v>
      </c>
      <c r="Q911" s="51">
        <v>30834</v>
      </c>
      <c r="R911" s="15">
        <v>14493</v>
      </c>
    </row>
    <row r="912" spans="1:18" s="12" customFormat="1" ht="12.75" x14ac:dyDescent="0.2">
      <c r="A912" s="133" t="s">
        <v>330</v>
      </c>
      <c r="B912" s="134" t="s">
        <v>353</v>
      </c>
      <c r="C912" s="45" t="s">
        <v>358</v>
      </c>
      <c r="D912" s="166" t="s">
        <v>60</v>
      </c>
      <c r="E912" s="51">
        <v>99689</v>
      </c>
      <c r="F912" s="51">
        <v>48618</v>
      </c>
      <c r="G912" s="51">
        <v>99893</v>
      </c>
      <c r="H912" s="51">
        <v>48579</v>
      </c>
      <c r="I912" s="51">
        <v>100053</v>
      </c>
      <c r="J912" s="51">
        <v>48521</v>
      </c>
      <c r="K912" s="51">
        <v>101609</v>
      </c>
      <c r="L912" s="51">
        <v>48722</v>
      </c>
      <c r="M912" s="51">
        <v>101298</v>
      </c>
      <c r="N912" s="51">
        <v>48354</v>
      </c>
      <c r="O912" s="51">
        <v>100744</v>
      </c>
      <c r="P912" s="15">
        <v>47916</v>
      </c>
      <c r="Q912" s="51">
        <v>99876</v>
      </c>
      <c r="R912" s="15">
        <v>47423</v>
      </c>
    </row>
    <row r="913" spans="1:18" s="12" customFormat="1" ht="12.75" x14ac:dyDescent="0.2">
      <c r="A913" s="133" t="s">
        <v>330</v>
      </c>
      <c r="B913" s="134" t="s">
        <v>353</v>
      </c>
      <c r="C913" s="45" t="s">
        <v>358</v>
      </c>
      <c r="D913" s="166" t="s">
        <v>61</v>
      </c>
      <c r="E913" s="51">
        <v>66136</v>
      </c>
      <c r="F913" s="51">
        <v>32526</v>
      </c>
      <c r="G913" s="51">
        <v>66072</v>
      </c>
      <c r="H913" s="51">
        <v>32382</v>
      </c>
      <c r="I913" s="51">
        <v>65995</v>
      </c>
      <c r="J913" s="51">
        <v>32222</v>
      </c>
      <c r="K913" s="51">
        <v>67026</v>
      </c>
      <c r="L913" s="51">
        <v>32308</v>
      </c>
      <c r="M913" s="51">
        <v>66524</v>
      </c>
      <c r="N913" s="51">
        <v>31949</v>
      </c>
      <c r="O913" s="51">
        <v>65859</v>
      </c>
      <c r="P913" s="15">
        <v>31521</v>
      </c>
      <c r="Q913" s="51">
        <v>64968</v>
      </c>
      <c r="R913" s="15">
        <v>31024</v>
      </c>
    </row>
    <row r="914" spans="1:18" s="12" customFormat="1" ht="12.75" x14ac:dyDescent="0.2">
      <c r="A914" s="133" t="s">
        <v>330</v>
      </c>
      <c r="B914" s="134" t="s">
        <v>353</v>
      </c>
      <c r="C914" s="45" t="s">
        <v>358</v>
      </c>
      <c r="D914" s="166" t="s">
        <v>62</v>
      </c>
      <c r="E914" s="51">
        <v>33553</v>
      </c>
      <c r="F914" s="51">
        <v>16092</v>
      </c>
      <c r="G914" s="51">
        <v>33821</v>
      </c>
      <c r="H914" s="51">
        <v>16197</v>
      </c>
      <c r="I914" s="51">
        <v>34058</v>
      </c>
      <c r="J914" s="51">
        <v>16299</v>
      </c>
      <c r="K914" s="51">
        <v>34583</v>
      </c>
      <c r="L914" s="51">
        <v>16414</v>
      </c>
      <c r="M914" s="51">
        <v>34774</v>
      </c>
      <c r="N914" s="51">
        <v>16405</v>
      </c>
      <c r="O914" s="51">
        <v>34885</v>
      </c>
      <c r="P914" s="15">
        <v>16395</v>
      </c>
      <c r="Q914" s="51">
        <v>34908</v>
      </c>
      <c r="R914" s="15">
        <v>16399</v>
      </c>
    </row>
    <row r="915" spans="1:18" s="12" customFormat="1" ht="12.75" x14ac:dyDescent="0.2">
      <c r="A915" s="133" t="s">
        <v>330</v>
      </c>
      <c r="B915" s="134" t="s">
        <v>359</v>
      </c>
      <c r="C915" s="38"/>
      <c r="D915" s="167" t="s">
        <v>60</v>
      </c>
      <c r="E915" s="42">
        <v>483501</v>
      </c>
      <c r="F915" s="42">
        <v>234978</v>
      </c>
      <c r="G915" s="42">
        <v>480598</v>
      </c>
      <c r="H915" s="42">
        <v>232609</v>
      </c>
      <c r="I915" s="42">
        <v>476564</v>
      </c>
      <c r="J915" s="42">
        <v>229611</v>
      </c>
      <c r="K915" s="42">
        <v>471235</v>
      </c>
      <c r="L915" s="42">
        <v>224852</v>
      </c>
      <c r="M915" s="42">
        <v>464770</v>
      </c>
      <c r="N915" s="42">
        <v>220850</v>
      </c>
      <c r="O915" s="42">
        <v>457172</v>
      </c>
      <c r="P915" s="36">
        <v>216622</v>
      </c>
      <c r="Q915" s="42">
        <v>448946</v>
      </c>
      <c r="R915" s="36">
        <v>211958</v>
      </c>
    </row>
    <row r="916" spans="1:18" s="12" customFormat="1" ht="12.75" x14ac:dyDescent="0.2">
      <c r="A916" s="133" t="s">
        <v>330</v>
      </c>
      <c r="B916" s="134" t="s">
        <v>359</v>
      </c>
      <c r="C916" s="38"/>
      <c r="D916" s="167" t="s">
        <v>61</v>
      </c>
      <c r="E916" s="42">
        <v>432027</v>
      </c>
      <c r="F916" s="42">
        <v>210851</v>
      </c>
      <c r="G916" s="42">
        <v>429031</v>
      </c>
      <c r="H916" s="42">
        <v>208476</v>
      </c>
      <c r="I916" s="42">
        <v>424752</v>
      </c>
      <c r="J916" s="42">
        <v>205382</v>
      </c>
      <c r="K916" s="42">
        <v>419374</v>
      </c>
      <c r="L916" s="42">
        <v>200748</v>
      </c>
      <c r="M916" s="42">
        <v>413059</v>
      </c>
      <c r="N916" s="42">
        <v>196904</v>
      </c>
      <c r="O916" s="42">
        <v>405616</v>
      </c>
      <c r="P916" s="36">
        <v>192694</v>
      </c>
      <c r="Q916" s="42">
        <v>397540</v>
      </c>
      <c r="R916" s="36">
        <v>188148</v>
      </c>
    </row>
    <row r="917" spans="1:18" s="12" customFormat="1" ht="12.75" x14ac:dyDescent="0.2">
      <c r="A917" s="133" t="s">
        <v>330</v>
      </c>
      <c r="B917" s="134" t="s">
        <v>359</v>
      </c>
      <c r="C917" s="38"/>
      <c r="D917" s="167" t="s">
        <v>62</v>
      </c>
      <c r="E917" s="42">
        <v>51474</v>
      </c>
      <c r="F917" s="42">
        <v>24127</v>
      </c>
      <c r="G917" s="42">
        <v>51567</v>
      </c>
      <c r="H917" s="42">
        <v>24133</v>
      </c>
      <c r="I917" s="42">
        <v>51812</v>
      </c>
      <c r="J917" s="42">
        <v>24229</v>
      </c>
      <c r="K917" s="42">
        <v>51861</v>
      </c>
      <c r="L917" s="42">
        <v>24104</v>
      </c>
      <c r="M917" s="42">
        <v>51711</v>
      </c>
      <c r="N917" s="42">
        <v>23946</v>
      </c>
      <c r="O917" s="42">
        <v>51556</v>
      </c>
      <c r="P917" s="36">
        <v>23928</v>
      </c>
      <c r="Q917" s="42">
        <v>51406</v>
      </c>
      <c r="R917" s="36">
        <v>23810</v>
      </c>
    </row>
    <row r="918" spans="1:18" s="12" customFormat="1" ht="12.75" x14ac:dyDescent="0.2">
      <c r="A918" s="133" t="s">
        <v>330</v>
      </c>
      <c r="B918" s="134" t="s">
        <v>359</v>
      </c>
      <c r="C918" s="45" t="s">
        <v>360</v>
      </c>
      <c r="D918" s="166" t="s">
        <v>60</v>
      </c>
      <c r="E918" s="51">
        <v>99642</v>
      </c>
      <c r="F918" s="51">
        <v>48637</v>
      </c>
      <c r="G918" s="51">
        <v>99306</v>
      </c>
      <c r="H918" s="51">
        <v>48251</v>
      </c>
      <c r="I918" s="51">
        <v>98795</v>
      </c>
      <c r="J918" s="51">
        <v>47814</v>
      </c>
      <c r="K918" s="51">
        <v>98890</v>
      </c>
      <c r="L918" s="51">
        <v>47304</v>
      </c>
      <c r="M918" s="51">
        <v>97903</v>
      </c>
      <c r="N918" s="51">
        <v>46629</v>
      </c>
      <c r="O918" s="51">
        <v>96628</v>
      </c>
      <c r="P918" s="15">
        <v>46023</v>
      </c>
      <c r="Q918" s="51">
        <v>95222</v>
      </c>
      <c r="R918" s="15">
        <v>45245</v>
      </c>
    </row>
    <row r="919" spans="1:18" s="12" customFormat="1" ht="12.75" x14ac:dyDescent="0.2">
      <c r="A919" s="133" t="s">
        <v>330</v>
      </c>
      <c r="B919" s="134" t="s">
        <v>359</v>
      </c>
      <c r="C919" s="45" t="s">
        <v>360</v>
      </c>
      <c r="D919" s="166" t="s">
        <v>61</v>
      </c>
      <c r="E919" s="51">
        <v>75940</v>
      </c>
      <c r="F919" s="51">
        <v>37201</v>
      </c>
      <c r="G919" s="51">
        <v>75534</v>
      </c>
      <c r="H919" s="51">
        <v>36805</v>
      </c>
      <c r="I919" s="51">
        <v>74869</v>
      </c>
      <c r="J919" s="51">
        <v>36310</v>
      </c>
      <c r="K919" s="51">
        <v>74966</v>
      </c>
      <c r="L919" s="51">
        <v>35878</v>
      </c>
      <c r="M919" s="51">
        <v>74005</v>
      </c>
      <c r="N919" s="51">
        <v>35280</v>
      </c>
      <c r="O919" s="51">
        <v>72772</v>
      </c>
      <c r="P919" s="15">
        <v>34663</v>
      </c>
      <c r="Q919" s="51">
        <v>71450</v>
      </c>
      <c r="R919" s="15">
        <v>33938</v>
      </c>
    </row>
    <row r="920" spans="1:18" s="12" customFormat="1" ht="12.75" x14ac:dyDescent="0.2">
      <c r="A920" s="133" t="s">
        <v>330</v>
      </c>
      <c r="B920" s="134" t="s">
        <v>359</v>
      </c>
      <c r="C920" s="45" t="s">
        <v>360</v>
      </c>
      <c r="D920" s="166" t="s">
        <v>62</v>
      </c>
      <c r="E920" s="51">
        <v>23702</v>
      </c>
      <c r="F920" s="51">
        <v>11436</v>
      </c>
      <c r="G920" s="51">
        <v>23772</v>
      </c>
      <c r="H920" s="51">
        <v>11446</v>
      </c>
      <c r="I920" s="51">
        <v>23926</v>
      </c>
      <c r="J920" s="51">
        <v>11504</v>
      </c>
      <c r="K920" s="51">
        <v>23924</v>
      </c>
      <c r="L920" s="51">
        <v>11426</v>
      </c>
      <c r="M920" s="51">
        <v>23898</v>
      </c>
      <c r="N920" s="51">
        <v>11349</v>
      </c>
      <c r="O920" s="51">
        <v>23856</v>
      </c>
      <c r="P920" s="15">
        <v>11360</v>
      </c>
      <c r="Q920" s="51">
        <v>23772</v>
      </c>
      <c r="R920" s="15">
        <v>11307</v>
      </c>
    </row>
    <row r="921" spans="1:18" s="12" customFormat="1" ht="12.75" x14ac:dyDescent="0.2">
      <c r="A921" s="133" t="s">
        <v>330</v>
      </c>
      <c r="B921" s="134" t="s">
        <v>359</v>
      </c>
      <c r="C921" s="45" t="s">
        <v>361</v>
      </c>
      <c r="D921" s="166" t="s">
        <v>71</v>
      </c>
      <c r="E921" s="51">
        <v>89202</v>
      </c>
      <c r="F921" s="51">
        <v>43433</v>
      </c>
      <c r="G921" s="51">
        <v>88603</v>
      </c>
      <c r="H921" s="51">
        <v>43039</v>
      </c>
      <c r="I921" s="51">
        <v>87647</v>
      </c>
      <c r="J921" s="51">
        <v>42334</v>
      </c>
      <c r="K921" s="51">
        <v>85483</v>
      </c>
      <c r="L921" s="51">
        <v>40939</v>
      </c>
      <c r="M921" s="51">
        <v>84228</v>
      </c>
      <c r="N921" s="51">
        <v>40143</v>
      </c>
      <c r="O921" s="51">
        <v>82645</v>
      </c>
      <c r="P921" s="15">
        <v>39264</v>
      </c>
      <c r="Q921" s="51">
        <v>80948</v>
      </c>
      <c r="R921" s="15">
        <v>38292</v>
      </c>
    </row>
    <row r="922" spans="1:18" s="12" customFormat="1" ht="12.75" x14ac:dyDescent="0.2">
      <c r="A922" s="133" t="s">
        <v>330</v>
      </c>
      <c r="B922" s="134" t="s">
        <v>359</v>
      </c>
      <c r="C922" s="45" t="s">
        <v>362</v>
      </c>
      <c r="D922" s="166" t="s">
        <v>71</v>
      </c>
      <c r="E922" s="51">
        <v>63047</v>
      </c>
      <c r="F922" s="51">
        <v>30508</v>
      </c>
      <c r="G922" s="51">
        <v>62951</v>
      </c>
      <c r="H922" s="51">
        <v>30328</v>
      </c>
      <c r="I922" s="51">
        <v>63010</v>
      </c>
      <c r="J922" s="51">
        <v>30268</v>
      </c>
      <c r="K922" s="51">
        <v>62824</v>
      </c>
      <c r="L922" s="51">
        <v>29893</v>
      </c>
      <c r="M922" s="51">
        <v>62439</v>
      </c>
      <c r="N922" s="51">
        <v>29623</v>
      </c>
      <c r="O922" s="51">
        <v>61731</v>
      </c>
      <c r="P922" s="15">
        <v>29159</v>
      </c>
      <c r="Q922" s="51">
        <v>61025</v>
      </c>
      <c r="R922" s="15">
        <v>28776</v>
      </c>
    </row>
    <row r="923" spans="1:18" s="12" customFormat="1" ht="12.75" x14ac:dyDescent="0.2">
      <c r="A923" s="133" t="s">
        <v>330</v>
      </c>
      <c r="B923" s="134" t="s">
        <v>359</v>
      </c>
      <c r="C923" s="45" t="s">
        <v>363</v>
      </c>
      <c r="D923" s="166" t="s">
        <v>71</v>
      </c>
      <c r="E923" s="51">
        <v>152163</v>
      </c>
      <c r="F923" s="51">
        <v>74502</v>
      </c>
      <c r="G923" s="51">
        <v>150523</v>
      </c>
      <c r="H923" s="51">
        <v>73354</v>
      </c>
      <c r="I923" s="51">
        <v>148245</v>
      </c>
      <c r="J923" s="51">
        <v>71854</v>
      </c>
      <c r="K923" s="51">
        <v>145017</v>
      </c>
      <c r="L923" s="51">
        <v>69670</v>
      </c>
      <c r="M923" s="51">
        <v>142090</v>
      </c>
      <c r="N923" s="51">
        <v>67943</v>
      </c>
      <c r="O923" s="51">
        <v>138918</v>
      </c>
      <c r="P923" s="15">
        <v>66110</v>
      </c>
      <c r="Q923" s="51">
        <v>135441</v>
      </c>
      <c r="R923" s="15">
        <v>64186</v>
      </c>
    </row>
    <row r="924" spans="1:18" s="12" customFormat="1" ht="12.75" x14ac:dyDescent="0.2">
      <c r="A924" s="133" t="s">
        <v>330</v>
      </c>
      <c r="B924" s="134" t="s">
        <v>359</v>
      </c>
      <c r="C924" s="45" t="s">
        <v>364</v>
      </c>
      <c r="D924" s="166" t="s">
        <v>60</v>
      </c>
      <c r="E924" s="51">
        <v>79447</v>
      </c>
      <c r="F924" s="51">
        <v>37898</v>
      </c>
      <c r="G924" s="51">
        <v>79215</v>
      </c>
      <c r="H924" s="51">
        <v>37637</v>
      </c>
      <c r="I924" s="51">
        <v>78867</v>
      </c>
      <c r="J924" s="51">
        <v>37341</v>
      </c>
      <c r="K924" s="51">
        <v>79021</v>
      </c>
      <c r="L924" s="51">
        <v>37046</v>
      </c>
      <c r="M924" s="51">
        <v>78110</v>
      </c>
      <c r="N924" s="51">
        <v>36512</v>
      </c>
      <c r="O924" s="51">
        <v>77250</v>
      </c>
      <c r="P924" s="15">
        <v>36066</v>
      </c>
      <c r="Q924" s="51">
        <v>76310</v>
      </c>
      <c r="R924" s="15">
        <v>35459</v>
      </c>
    </row>
    <row r="925" spans="1:18" s="12" customFormat="1" ht="12.75" x14ac:dyDescent="0.2">
      <c r="A925" s="133" t="s">
        <v>330</v>
      </c>
      <c r="B925" s="134" t="s">
        <v>359</v>
      </c>
      <c r="C925" s="45" t="s">
        <v>364</v>
      </c>
      <c r="D925" s="166" t="s">
        <v>61</v>
      </c>
      <c r="E925" s="51">
        <v>51675</v>
      </c>
      <c r="F925" s="51">
        <v>25207</v>
      </c>
      <c r="G925" s="51">
        <v>51420</v>
      </c>
      <c r="H925" s="51">
        <v>24950</v>
      </c>
      <c r="I925" s="51">
        <v>50981</v>
      </c>
      <c r="J925" s="51">
        <v>24616</v>
      </c>
      <c r="K925" s="51">
        <v>51084</v>
      </c>
      <c r="L925" s="51">
        <v>24368</v>
      </c>
      <c r="M925" s="51">
        <v>50297</v>
      </c>
      <c r="N925" s="51">
        <v>23915</v>
      </c>
      <c r="O925" s="51">
        <v>49550</v>
      </c>
      <c r="P925" s="15">
        <v>23498</v>
      </c>
      <c r="Q925" s="51">
        <v>48676</v>
      </c>
      <c r="R925" s="15">
        <v>22956</v>
      </c>
    </row>
    <row r="926" spans="1:18" s="12" customFormat="1" ht="12.75" x14ac:dyDescent="0.2">
      <c r="A926" s="133" t="s">
        <v>330</v>
      </c>
      <c r="B926" s="134" t="s">
        <v>359</v>
      </c>
      <c r="C926" s="45" t="s">
        <v>364</v>
      </c>
      <c r="D926" s="166" t="s">
        <v>62</v>
      </c>
      <c r="E926" s="51">
        <v>27772</v>
      </c>
      <c r="F926" s="51">
        <v>12691</v>
      </c>
      <c r="G926" s="51">
        <v>27795</v>
      </c>
      <c r="H926" s="51">
        <v>12687</v>
      </c>
      <c r="I926" s="51">
        <v>27886</v>
      </c>
      <c r="J926" s="51">
        <v>12725</v>
      </c>
      <c r="K926" s="51">
        <v>27937</v>
      </c>
      <c r="L926" s="51">
        <v>12678</v>
      </c>
      <c r="M926" s="51">
        <v>27813</v>
      </c>
      <c r="N926" s="51">
        <v>12597</v>
      </c>
      <c r="O926" s="51">
        <v>27700</v>
      </c>
      <c r="P926" s="15">
        <v>12568</v>
      </c>
      <c r="Q926" s="51">
        <v>27634</v>
      </c>
      <c r="R926" s="15">
        <v>12503</v>
      </c>
    </row>
    <row r="927" spans="1:18" s="12" customFormat="1" ht="12.75" x14ac:dyDescent="0.2">
      <c r="A927" s="133" t="s">
        <v>330</v>
      </c>
      <c r="B927" s="134" t="s">
        <v>365</v>
      </c>
      <c r="C927" s="38"/>
      <c r="D927" s="167" t="s">
        <v>60</v>
      </c>
      <c r="E927" s="42">
        <v>255936</v>
      </c>
      <c r="F927" s="42">
        <v>124727</v>
      </c>
      <c r="G927" s="42">
        <v>256673</v>
      </c>
      <c r="H927" s="42">
        <v>124926</v>
      </c>
      <c r="I927" s="42">
        <v>257498</v>
      </c>
      <c r="J927" s="42">
        <v>124874</v>
      </c>
      <c r="K927" s="42">
        <v>259144</v>
      </c>
      <c r="L927" s="42">
        <v>124604</v>
      </c>
      <c r="M927" s="42">
        <v>258532</v>
      </c>
      <c r="N927" s="42">
        <v>123752</v>
      </c>
      <c r="O927" s="42">
        <v>257439</v>
      </c>
      <c r="P927" s="36">
        <v>122878</v>
      </c>
      <c r="Q927" s="42">
        <v>255572</v>
      </c>
      <c r="R927" s="36">
        <v>121600</v>
      </c>
    </row>
    <row r="928" spans="1:18" s="12" customFormat="1" ht="12.75" x14ac:dyDescent="0.2">
      <c r="A928" s="133" t="s">
        <v>330</v>
      </c>
      <c r="B928" s="134" t="s">
        <v>365</v>
      </c>
      <c r="C928" s="38"/>
      <c r="D928" s="167" t="s">
        <v>61</v>
      </c>
      <c r="E928" s="42">
        <v>187647</v>
      </c>
      <c r="F928" s="42">
        <v>91540</v>
      </c>
      <c r="G928" s="42">
        <v>187484</v>
      </c>
      <c r="H928" s="42">
        <v>91328</v>
      </c>
      <c r="I928" s="42">
        <v>187311</v>
      </c>
      <c r="J928" s="42">
        <v>90949</v>
      </c>
      <c r="K928" s="42">
        <v>188208</v>
      </c>
      <c r="L928" s="42">
        <v>90538</v>
      </c>
      <c r="M928" s="42">
        <v>187058</v>
      </c>
      <c r="N928" s="42">
        <v>89538</v>
      </c>
      <c r="O928" s="42">
        <v>185445</v>
      </c>
      <c r="P928" s="36">
        <v>88463</v>
      </c>
      <c r="Q928" s="42">
        <v>183457</v>
      </c>
      <c r="R928" s="36">
        <v>87114</v>
      </c>
    </row>
    <row r="929" spans="1:18" s="12" customFormat="1" ht="12.75" x14ac:dyDescent="0.2">
      <c r="A929" s="133" t="s">
        <v>330</v>
      </c>
      <c r="B929" s="134" t="s">
        <v>365</v>
      </c>
      <c r="C929" s="38"/>
      <c r="D929" s="167" t="s">
        <v>62</v>
      </c>
      <c r="E929" s="42">
        <v>68289</v>
      </c>
      <c r="F929" s="42">
        <v>33187</v>
      </c>
      <c r="G929" s="42">
        <v>69189</v>
      </c>
      <c r="H929" s="42">
        <v>33598</v>
      </c>
      <c r="I929" s="42">
        <v>70187</v>
      </c>
      <c r="J929" s="42">
        <v>33925</v>
      </c>
      <c r="K929" s="42">
        <v>70936</v>
      </c>
      <c r="L929" s="42">
        <v>34066</v>
      </c>
      <c r="M929" s="42">
        <v>71474</v>
      </c>
      <c r="N929" s="42">
        <v>34214</v>
      </c>
      <c r="O929" s="42">
        <v>71994</v>
      </c>
      <c r="P929" s="36">
        <v>34415</v>
      </c>
      <c r="Q929" s="42">
        <v>72115</v>
      </c>
      <c r="R929" s="36">
        <v>34486</v>
      </c>
    </row>
    <row r="930" spans="1:18" s="12" customFormat="1" ht="12.75" x14ac:dyDescent="0.2">
      <c r="A930" s="133" t="s">
        <v>330</v>
      </c>
      <c r="B930" s="134" t="s">
        <v>365</v>
      </c>
      <c r="C930" s="45" t="s">
        <v>366</v>
      </c>
      <c r="D930" s="166" t="s">
        <v>60</v>
      </c>
      <c r="E930" s="51">
        <v>37095</v>
      </c>
      <c r="F930" s="51">
        <v>17933</v>
      </c>
      <c r="G930" s="51">
        <v>37418</v>
      </c>
      <c r="H930" s="51">
        <v>18091</v>
      </c>
      <c r="I930" s="51">
        <v>37698</v>
      </c>
      <c r="J930" s="51">
        <v>18149</v>
      </c>
      <c r="K930" s="51">
        <v>38401</v>
      </c>
      <c r="L930" s="51">
        <v>18325</v>
      </c>
      <c r="M930" s="51">
        <v>38531</v>
      </c>
      <c r="N930" s="51">
        <v>18307</v>
      </c>
      <c r="O930" s="51">
        <v>38502</v>
      </c>
      <c r="P930" s="15">
        <v>18247</v>
      </c>
      <c r="Q930" s="51">
        <v>38585</v>
      </c>
      <c r="R930" s="15">
        <v>18229</v>
      </c>
    </row>
    <row r="931" spans="1:18" s="12" customFormat="1" ht="12.75" x14ac:dyDescent="0.2">
      <c r="A931" s="133" t="s">
        <v>330</v>
      </c>
      <c r="B931" s="134" t="s">
        <v>365</v>
      </c>
      <c r="C931" s="45" t="s">
        <v>366</v>
      </c>
      <c r="D931" s="166" t="s">
        <v>61</v>
      </c>
      <c r="E931" s="51">
        <v>29052</v>
      </c>
      <c r="F931" s="51">
        <v>14049</v>
      </c>
      <c r="G931" s="51">
        <v>29245</v>
      </c>
      <c r="H931" s="51">
        <v>14130</v>
      </c>
      <c r="I931" s="51">
        <v>29433</v>
      </c>
      <c r="J931" s="51">
        <v>14144</v>
      </c>
      <c r="K931" s="51">
        <v>29943</v>
      </c>
      <c r="L931" s="51">
        <v>14243</v>
      </c>
      <c r="M931" s="51">
        <v>30016</v>
      </c>
      <c r="N931" s="51">
        <v>14222</v>
      </c>
      <c r="O931" s="51">
        <v>29951</v>
      </c>
      <c r="P931" s="15">
        <v>14158</v>
      </c>
      <c r="Q931" s="51">
        <v>29932</v>
      </c>
      <c r="R931" s="15">
        <v>14082</v>
      </c>
    </row>
    <row r="932" spans="1:18" s="12" customFormat="1" ht="12.75" x14ac:dyDescent="0.2">
      <c r="A932" s="133" t="s">
        <v>330</v>
      </c>
      <c r="B932" s="134" t="s">
        <v>365</v>
      </c>
      <c r="C932" s="45" t="s">
        <v>366</v>
      </c>
      <c r="D932" s="166" t="s">
        <v>62</v>
      </c>
      <c r="E932" s="51">
        <v>8043</v>
      </c>
      <c r="F932" s="51">
        <v>3884</v>
      </c>
      <c r="G932" s="51">
        <v>8173</v>
      </c>
      <c r="H932" s="51">
        <v>3961</v>
      </c>
      <c r="I932" s="51">
        <v>8265</v>
      </c>
      <c r="J932" s="51">
        <v>4005</v>
      </c>
      <c r="K932" s="51">
        <v>8458</v>
      </c>
      <c r="L932" s="51">
        <v>4082</v>
      </c>
      <c r="M932" s="51">
        <v>8515</v>
      </c>
      <c r="N932" s="51">
        <v>4085</v>
      </c>
      <c r="O932" s="51">
        <v>8551</v>
      </c>
      <c r="P932" s="15">
        <v>4089</v>
      </c>
      <c r="Q932" s="51">
        <v>8653</v>
      </c>
      <c r="R932" s="15">
        <v>4147</v>
      </c>
    </row>
    <row r="933" spans="1:18" s="12" customFormat="1" ht="12.75" x14ac:dyDescent="0.2">
      <c r="A933" s="133" t="s">
        <v>330</v>
      </c>
      <c r="B933" s="134" t="s">
        <v>365</v>
      </c>
      <c r="C933" s="45" t="s">
        <v>367</v>
      </c>
      <c r="D933" s="166" t="s">
        <v>71</v>
      </c>
      <c r="E933" s="51">
        <v>89958</v>
      </c>
      <c r="F933" s="51">
        <v>43970</v>
      </c>
      <c r="G933" s="51">
        <v>89391</v>
      </c>
      <c r="H933" s="51">
        <v>43604</v>
      </c>
      <c r="I933" s="51">
        <v>88954</v>
      </c>
      <c r="J933" s="51">
        <v>43272</v>
      </c>
      <c r="K933" s="51">
        <v>88263</v>
      </c>
      <c r="L933" s="51">
        <v>42540</v>
      </c>
      <c r="M933" s="51">
        <v>87165</v>
      </c>
      <c r="N933" s="51">
        <v>41795</v>
      </c>
      <c r="O933" s="51">
        <v>85851</v>
      </c>
      <c r="P933" s="15">
        <v>41011</v>
      </c>
      <c r="Q933" s="51">
        <v>84270</v>
      </c>
      <c r="R933" s="15">
        <v>40067</v>
      </c>
    </row>
    <row r="934" spans="1:18" s="12" customFormat="1" ht="12.75" x14ac:dyDescent="0.2">
      <c r="A934" s="133" t="s">
        <v>330</v>
      </c>
      <c r="B934" s="134" t="s">
        <v>365</v>
      </c>
      <c r="C934" s="45" t="s">
        <v>368</v>
      </c>
      <c r="D934" s="166" t="s">
        <v>60</v>
      </c>
      <c r="E934" s="51">
        <v>59835</v>
      </c>
      <c r="F934" s="51">
        <v>29056</v>
      </c>
      <c r="G934" s="51">
        <v>60263</v>
      </c>
      <c r="H934" s="51">
        <v>29292</v>
      </c>
      <c r="I934" s="51">
        <v>60547</v>
      </c>
      <c r="J934" s="51">
        <v>29338</v>
      </c>
      <c r="K934" s="51">
        <v>61307</v>
      </c>
      <c r="L934" s="51">
        <v>29460</v>
      </c>
      <c r="M934" s="51">
        <v>61467</v>
      </c>
      <c r="N934" s="51">
        <v>29401</v>
      </c>
      <c r="O934" s="51">
        <v>61606</v>
      </c>
      <c r="P934" s="15">
        <v>29374</v>
      </c>
      <c r="Q934" s="51">
        <v>61493</v>
      </c>
      <c r="R934" s="15">
        <v>29229</v>
      </c>
    </row>
    <row r="935" spans="1:18" s="12" customFormat="1" ht="12.75" x14ac:dyDescent="0.2">
      <c r="A935" s="133" t="s">
        <v>330</v>
      </c>
      <c r="B935" s="134" t="s">
        <v>365</v>
      </c>
      <c r="C935" s="45" t="s">
        <v>368</v>
      </c>
      <c r="D935" s="166" t="s">
        <v>61</v>
      </c>
      <c r="E935" s="51">
        <v>52030</v>
      </c>
      <c r="F935" s="51">
        <v>25299</v>
      </c>
      <c r="G935" s="51">
        <v>52303</v>
      </c>
      <c r="H935" s="51">
        <v>25449</v>
      </c>
      <c r="I935" s="51">
        <v>52453</v>
      </c>
      <c r="J935" s="51">
        <v>25452</v>
      </c>
      <c r="K935" s="51">
        <v>53025</v>
      </c>
      <c r="L935" s="51">
        <v>25499</v>
      </c>
      <c r="M935" s="51">
        <v>53007</v>
      </c>
      <c r="N935" s="51">
        <v>25371</v>
      </c>
      <c r="O935" s="51">
        <v>52960</v>
      </c>
      <c r="P935" s="15">
        <v>25275</v>
      </c>
      <c r="Q935" s="51">
        <v>52783</v>
      </c>
      <c r="R935" s="15">
        <v>25071</v>
      </c>
    </row>
    <row r="936" spans="1:18" s="12" customFormat="1" ht="12.75" x14ac:dyDescent="0.2">
      <c r="A936" s="133" t="s">
        <v>330</v>
      </c>
      <c r="B936" s="134" t="s">
        <v>365</v>
      </c>
      <c r="C936" s="45" t="s">
        <v>368</v>
      </c>
      <c r="D936" s="166" t="s">
        <v>62</v>
      </c>
      <c r="E936" s="51">
        <v>7805</v>
      </c>
      <c r="F936" s="51">
        <v>3757</v>
      </c>
      <c r="G936" s="51">
        <v>7960</v>
      </c>
      <c r="H936" s="51">
        <v>3843</v>
      </c>
      <c r="I936" s="51">
        <v>8094</v>
      </c>
      <c r="J936" s="51">
        <v>3886</v>
      </c>
      <c r="K936" s="51">
        <v>8282</v>
      </c>
      <c r="L936" s="51">
        <v>3961</v>
      </c>
      <c r="M936" s="51">
        <v>8460</v>
      </c>
      <c r="N936" s="51">
        <v>4030</v>
      </c>
      <c r="O936" s="51">
        <v>8646</v>
      </c>
      <c r="P936" s="15">
        <v>4099</v>
      </c>
      <c r="Q936" s="51">
        <v>8710</v>
      </c>
      <c r="R936" s="15">
        <v>4158</v>
      </c>
    </row>
    <row r="937" spans="1:18" s="12" customFormat="1" ht="12.75" x14ac:dyDescent="0.2">
      <c r="A937" s="133" t="s">
        <v>330</v>
      </c>
      <c r="B937" s="134" t="s">
        <v>365</v>
      </c>
      <c r="C937" s="45" t="s">
        <v>369</v>
      </c>
      <c r="D937" s="166" t="s">
        <v>60</v>
      </c>
      <c r="E937" s="51">
        <v>69048</v>
      </c>
      <c r="F937" s="51">
        <v>33768</v>
      </c>
      <c r="G937" s="51">
        <v>69601</v>
      </c>
      <c r="H937" s="51">
        <v>33939</v>
      </c>
      <c r="I937" s="51">
        <v>70299</v>
      </c>
      <c r="J937" s="51">
        <v>34115</v>
      </c>
      <c r="K937" s="51">
        <v>71173</v>
      </c>
      <c r="L937" s="51">
        <v>34279</v>
      </c>
      <c r="M937" s="51">
        <v>71369</v>
      </c>
      <c r="N937" s="51">
        <v>34249</v>
      </c>
      <c r="O937" s="51">
        <v>71480</v>
      </c>
      <c r="P937" s="15">
        <v>34246</v>
      </c>
      <c r="Q937" s="51">
        <v>71224</v>
      </c>
      <c r="R937" s="15">
        <v>34075</v>
      </c>
    </row>
    <row r="938" spans="1:18" s="12" customFormat="1" ht="12.75" x14ac:dyDescent="0.2">
      <c r="A938" s="133" t="s">
        <v>330</v>
      </c>
      <c r="B938" s="134" t="s">
        <v>365</v>
      </c>
      <c r="C938" s="45" t="s">
        <v>369</v>
      </c>
      <c r="D938" s="166" t="s">
        <v>61</v>
      </c>
      <c r="E938" s="51">
        <v>16607</v>
      </c>
      <c r="F938" s="51">
        <v>8222</v>
      </c>
      <c r="G938" s="51">
        <v>16545</v>
      </c>
      <c r="H938" s="51">
        <v>8145</v>
      </c>
      <c r="I938" s="51">
        <v>16471</v>
      </c>
      <c r="J938" s="51">
        <v>8081</v>
      </c>
      <c r="K938" s="51">
        <v>16977</v>
      </c>
      <c r="L938" s="51">
        <v>8256</v>
      </c>
      <c r="M938" s="51">
        <v>16870</v>
      </c>
      <c r="N938" s="51">
        <v>8150</v>
      </c>
      <c r="O938" s="51">
        <v>16683</v>
      </c>
      <c r="P938" s="15">
        <v>8019</v>
      </c>
      <c r="Q938" s="51">
        <v>16472</v>
      </c>
      <c r="R938" s="15">
        <v>7894</v>
      </c>
    </row>
    <row r="939" spans="1:18" s="12" customFormat="1" ht="12.75" x14ac:dyDescent="0.2">
      <c r="A939" s="133" t="s">
        <v>330</v>
      </c>
      <c r="B939" s="134" t="s">
        <v>365</v>
      </c>
      <c r="C939" s="45" t="s">
        <v>369</v>
      </c>
      <c r="D939" s="166" t="s">
        <v>62</v>
      </c>
      <c r="E939" s="51">
        <v>52441</v>
      </c>
      <c r="F939" s="51">
        <v>25546</v>
      </c>
      <c r="G939" s="51">
        <v>53056</v>
      </c>
      <c r="H939" s="51">
        <v>25794</v>
      </c>
      <c r="I939" s="51">
        <v>53828</v>
      </c>
      <c r="J939" s="51">
        <v>26034</v>
      </c>
      <c r="K939" s="51">
        <v>54196</v>
      </c>
      <c r="L939" s="51">
        <v>26023</v>
      </c>
      <c r="M939" s="51">
        <v>54499</v>
      </c>
      <c r="N939" s="51">
        <v>26099</v>
      </c>
      <c r="O939" s="51">
        <v>54797</v>
      </c>
      <c r="P939" s="15">
        <v>26227</v>
      </c>
      <c r="Q939" s="51">
        <v>54752</v>
      </c>
      <c r="R939" s="15">
        <v>26181</v>
      </c>
    </row>
    <row r="940" spans="1:18" s="12" customFormat="1" ht="12.75" x14ac:dyDescent="0.2">
      <c r="A940" s="133" t="s">
        <v>370</v>
      </c>
      <c r="B940" s="134"/>
      <c r="C940" s="38"/>
      <c r="D940" s="167" t="s">
        <v>60</v>
      </c>
      <c r="E940" s="42">
        <v>805391</v>
      </c>
      <c r="F940" s="42">
        <v>382727</v>
      </c>
      <c r="G940" s="42">
        <v>806450</v>
      </c>
      <c r="H940" s="42">
        <v>381707</v>
      </c>
      <c r="I940" s="42">
        <v>806925</v>
      </c>
      <c r="J940" s="42">
        <v>380430</v>
      </c>
      <c r="K940" s="42">
        <v>815854</v>
      </c>
      <c r="L940" s="42">
        <v>381192</v>
      </c>
      <c r="M940" s="42">
        <v>811052</v>
      </c>
      <c r="N940" s="42">
        <v>377599</v>
      </c>
      <c r="O940" s="42">
        <v>805238</v>
      </c>
      <c r="P940" s="36">
        <v>373967</v>
      </c>
      <c r="Q940" s="42">
        <v>797885</v>
      </c>
      <c r="R940" s="36">
        <v>369929</v>
      </c>
    </row>
    <row r="941" spans="1:18" s="12" customFormat="1" ht="12.75" x14ac:dyDescent="0.2">
      <c r="A941" s="133" t="s">
        <v>370</v>
      </c>
      <c r="B941" s="134"/>
      <c r="C941" s="38"/>
      <c r="D941" s="167" t="s">
        <v>61</v>
      </c>
      <c r="E941" s="42">
        <v>382752</v>
      </c>
      <c r="F941" s="42">
        <v>188621</v>
      </c>
      <c r="G941" s="42">
        <v>380130</v>
      </c>
      <c r="H941" s="42">
        <v>186286</v>
      </c>
      <c r="I941" s="42">
        <v>377042</v>
      </c>
      <c r="J941" s="42">
        <v>183972</v>
      </c>
      <c r="K941" s="42">
        <v>377859</v>
      </c>
      <c r="L941" s="42">
        <v>182489</v>
      </c>
      <c r="M941" s="42">
        <v>372158</v>
      </c>
      <c r="N941" s="42">
        <v>178941</v>
      </c>
      <c r="O941" s="42">
        <v>365798</v>
      </c>
      <c r="P941" s="36">
        <v>175299</v>
      </c>
      <c r="Q941" s="42">
        <v>358750</v>
      </c>
      <c r="R941" s="36">
        <v>171325</v>
      </c>
    </row>
    <row r="942" spans="1:18" s="12" customFormat="1" ht="12.75" x14ac:dyDescent="0.2">
      <c r="A942" s="133" t="s">
        <v>370</v>
      </c>
      <c r="B942" s="134"/>
      <c r="C942" s="38"/>
      <c r="D942" s="167" t="s">
        <v>62</v>
      </c>
      <c r="E942" s="42">
        <v>422639</v>
      </c>
      <c r="F942" s="42">
        <v>194106</v>
      </c>
      <c r="G942" s="42">
        <v>426320</v>
      </c>
      <c r="H942" s="42">
        <v>195421</v>
      </c>
      <c r="I942" s="42">
        <v>429883</v>
      </c>
      <c r="J942" s="42">
        <v>196458</v>
      </c>
      <c r="K942" s="42">
        <v>437995</v>
      </c>
      <c r="L942" s="42">
        <v>198703</v>
      </c>
      <c r="M942" s="42">
        <v>438894</v>
      </c>
      <c r="N942" s="42">
        <v>198658</v>
      </c>
      <c r="O942" s="42">
        <v>439440</v>
      </c>
      <c r="P942" s="36">
        <v>198668</v>
      </c>
      <c r="Q942" s="42">
        <v>439135</v>
      </c>
      <c r="R942" s="36">
        <v>198604</v>
      </c>
    </row>
    <row r="943" spans="1:18" s="12" customFormat="1" ht="12.75" x14ac:dyDescent="0.2">
      <c r="A943" s="133" t="s">
        <v>370</v>
      </c>
      <c r="B943" s="134" t="s">
        <v>371</v>
      </c>
      <c r="C943" s="38"/>
      <c r="D943" s="167" t="s">
        <v>60</v>
      </c>
      <c r="E943" s="42">
        <v>498980</v>
      </c>
      <c r="F943" s="42">
        <v>239690</v>
      </c>
      <c r="G943" s="42">
        <v>499289</v>
      </c>
      <c r="H943" s="42">
        <v>238783</v>
      </c>
      <c r="I943" s="42">
        <v>499199</v>
      </c>
      <c r="J943" s="42">
        <v>237803</v>
      </c>
      <c r="K943" s="42">
        <v>503599</v>
      </c>
      <c r="L943" s="42">
        <v>237592</v>
      </c>
      <c r="M943" s="42">
        <v>500347</v>
      </c>
      <c r="N943" s="42">
        <v>235225</v>
      </c>
      <c r="O943" s="42">
        <v>496238</v>
      </c>
      <c r="P943" s="36">
        <v>232608</v>
      </c>
      <c r="Q943" s="42">
        <v>491240</v>
      </c>
      <c r="R943" s="36">
        <v>229740</v>
      </c>
    </row>
    <row r="944" spans="1:18" s="12" customFormat="1" ht="12.75" x14ac:dyDescent="0.2">
      <c r="A944" s="133" t="s">
        <v>370</v>
      </c>
      <c r="B944" s="134" t="s">
        <v>371</v>
      </c>
      <c r="C944" s="38"/>
      <c r="D944" s="167" t="s">
        <v>61</v>
      </c>
      <c r="E944" s="42">
        <v>289002</v>
      </c>
      <c r="F944" s="42">
        <v>142379</v>
      </c>
      <c r="G944" s="42">
        <v>286908</v>
      </c>
      <c r="H944" s="42">
        <v>140600</v>
      </c>
      <c r="I944" s="42">
        <v>284598</v>
      </c>
      <c r="J944" s="42">
        <v>138868</v>
      </c>
      <c r="K944" s="42">
        <v>284071</v>
      </c>
      <c r="L944" s="42">
        <v>137099</v>
      </c>
      <c r="M944" s="42">
        <v>279760</v>
      </c>
      <c r="N944" s="42">
        <v>134457</v>
      </c>
      <c r="O944" s="42">
        <v>274916</v>
      </c>
      <c r="P944" s="36">
        <v>131650</v>
      </c>
      <c r="Q944" s="42">
        <v>269676</v>
      </c>
      <c r="R944" s="36">
        <v>128695</v>
      </c>
    </row>
    <row r="945" spans="1:18" s="12" customFormat="1" ht="12.75" x14ac:dyDescent="0.2">
      <c r="A945" s="133" t="s">
        <v>370</v>
      </c>
      <c r="B945" s="134" t="s">
        <v>371</v>
      </c>
      <c r="C945" s="38"/>
      <c r="D945" s="167" t="s">
        <v>62</v>
      </c>
      <c r="E945" s="42">
        <v>209978</v>
      </c>
      <c r="F945" s="42">
        <v>97311</v>
      </c>
      <c r="G945" s="42">
        <v>212381</v>
      </c>
      <c r="H945" s="42">
        <v>98183</v>
      </c>
      <c r="I945" s="42">
        <v>214601</v>
      </c>
      <c r="J945" s="42">
        <v>98935</v>
      </c>
      <c r="K945" s="42">
        <v>219528</v>
      </c>
      <c r="L945" s="42">
        <v>100493</v>
      </c>
      <c r="M945" s="42">
        <v>220587</v>
      </c>
      <c r="N945" s="42">
        <v>100768</v>
      </c>
      <c r="O945" s="42">
        <v>221322</v>
      </c>
      <c r="P945" s="36">
        <v>100958</v>
      </c>
      <c r="Q945" s="42">
        <v>221564</v>
      </c>
      <c r="R945" s="36">
        <v>101045</v>
      </c>
    </row>
    <row r="946" spans="1:18" s="12" customFormat="1" ht="12.75" x14ac:dyDescent="0.2">
      <c r="A946" s="133" t="s">
        <v>370</v>
      </c>
      <c r="B946" s="134" t="s">
        <v>371</v>
      </c>
      <c r="C946" s="45" t="s">
        <v>371</v>
      </c>
      <c r="D946" s="166" t="s">
        <v>60</v>
      </c>
      <c r="E946" s="51">
        <v>125601</v>
      </c>
      <c r="F946" s="51">
        <v>58697</v>
      </c>
      <c r="G946" s="51">
        <v>127343</v>
      </c>
      <c r="H946" s="51">
        <v>59399</v>
      </c>
      <c r="I946" s="51">
        <v>129094</v>
      </c>
      <c r="J946" s="51">
        <v>60142</v>
      </c>
      <c r="K946" s="51">
        <v>132207</v>
      </c>
      <c r="L946" s="51">
        <v>61180</v>
      </c>
      <c r="M946" s="51">
        <v>133241</v>
      </c>
      <c r="N946" s="51">
        <v>61539</v>
      </c>
      <c r="O946" s="51">
        <v>134103</v>
      </c>
      <c r="P946" s="15">
        <v>61854</v>
      </c>
      <c r="Q946" s="51">
        <v>134368</v>
      </c>
      <c r="R946" s="15">
        <v>61950</v>
      </c>
    </row>
    <row r="947" spans="1:18" s="12" customFormat="1" ht="12.75" x14ac:dyDescent="0.2">
      <c r="A947" s="133" t="s">
        <v>370</v>
      </c>
      <c r="B947" s="134" t="s">
        <v>371</v>
      </c>
      <c r="C947" s="45" t="s">
        <v>371</v>
      </c>
      <c r="D947" s="166" t="s">
        <v>61</v>
      </c>
      <c r="E947" s="51">
        <v>8787</v>
      </c>
      <c r="F947" s="51">
        <v>4202</v>
      </c>
      <c r="G947" s="51">
        <v>8821</v>
      </c>
      <c r="H947" s="51">
        <v>4200</v>
      </c>
      <c r="I947" s="51">
        <v>8880</v>
      </c>
      <c r="J947" s="51">
        <v>4233</v>
      </c>
      <c r="K947" s="51">
        <v>9069</v>
      </c>
      <c r="L947" s="51">
        <v>4244</v>
      </c>
      <c r="M947" s="51">
        <v>8985</v>
      </c>
      <c r="N947" s="51">
        <v>4195</v>
      </c>
      <c r="O947" s="51">
        <v>8932</v>
      </c>
      <c r="P947" s="15">
        <v>4161</v>
      </c>
      <c r="Q947" s="51">
        <v>8822</v>
      </c>
      <c r="R947" s="15">
        <v>4103</v>
      </c>
    </row>
    <row r="948" spans="1:18" s="12" customFormat="1" ht="12.75" x14ac:dyDescent="0.2">
      <c r="A948" s="133" t="s">
        <v>370</v>
      </c>
      <c r="B948" s="134" t="s">
        <v>371</v>
      </c>
      <c r="C948" s="45" t="s">
        <v>371</v>
      </c>
      <c r="D948" s="166" t="s">
        <v>62</v>
      </c>
      <c r="E948" s="51">
        <v>116814</v>
      </c>
      <c r="F948" s="51">
        <v>54495</v>
      </c>
      <c r="G948" s="51">
        <v>118522</v>
      </c>
      <c r="H948" s="51">
        <v>55199</v>
      </c>
      <c r="I948" s="51">
        <v>120214</v>
      </c>
      <c r="J948" s="51">
        <v>55909</v>
      </c>
      <c r="K948" s="51">
        <v>123138</v>
      </c>
      <c r="L948" s="51">
        <v>56936</v>
      </c>
      <c r="M948" s="51">
        <v>124256</v>
      </c>
      <c r="N948" s="51">
        <v>57344</v>
      </c>
      <c r="O948" s="51">
        <v>125171</v>
      </c>
      <c r="P948" s="15">
        <v>57693</v>
      </c>
      <c r="Q948" s="51">
        <v>125546</v>
      </c>
      <c r="R948" s="15">
        <v>57847</v>
      </c>
    </row>
    <row r="949" spans="1:18" s="12" customFormat="1" ht="12.75" x14ac:dyDescent="0.2">
      <c r="A949" s="133" t="s">
        <v>370</v>
      </c>
      <c r="B949" s="134" t="s">
        <v>371</v>
      </c>
      <c r="C949" s="45" t="s">
        <v>372</v>
      </c>
      <c r="D949" s="166" t="s">
        <v>60</v>
      </c>
      <c r="E949" s="51">
        <v>52221</v>
      </c>
      <c r="F949" s="51">
        <v>24180</v>
      </c>
      <c r="G949" s="51">
        <v>52284</v>
      </c>
      <c r="H949" s="51">
        <v>24099</v>
      </c>
      <c r="I949" s="51">
        <v>52169</v>
      </c>
      <c r="J949" s="51">
        <v>23928</v>
      </c>
      <c r="K949" s="51">
        <v>53626</v>
      </c>
      <c r="L949" s="51">
        <v>24327</v>
      </c>
      <c r="M949" s="51">
        <v>53103</v>
      </c>
      <c r="N949" s="51">
        <v>24037</v>
      </c>
      <c r="O949" s="51">
        <v>52681</v>
      </c>
      <c r="P949" s="15">
        <v>23800</v>
      </c>
      <c r="Q949" s="51">
        <v>52088</v>
      </c>
      <c r="R949" s="15">
        <v>23485</v>
      </c>
    </row>
    <row r="950" spans="1:18" s="12" customFormat="1" ht="12.75" x14ac:dyDescent="0.2">
      <c r="A950" s="133" t="s">
        <v>370</v>
      </c>
      <c r="B950" s="134" t="s">
        <v>371</v>
      </c>
      <c r="C950" s="45" t="s">
        <v>372</v>
      </c>
      <c r="D950" s="166" t="s">
        <v>61</v>
      </c>
      <c r="E950" s="51">
        <v>17690</v>
      </c>
      <c r="F950" s="51">
        <v>8580</v>
      </c>
      <c r="G950" s="51">
        <v>17496</v>
      </c>
      <c r="H950" s="51">
        <v>8431</v>
      </c>
      <c r="I950" s="51">
        <v>17199</v>
      </c>
      <c r="J950" s="51">
        <v>8263</v>
      </c>
      <c r="K950" s="51">
        <v>17785</v>
      </c>
      <c r="L950" s="51">
        <v>8427</v>
      </c>
      <c r="M950" s="51">
        <v>17329</v>
      </c>
      <c r="N950" s="51">
        <v>8179</v>
      </c>
      <c r="O950" s="51">
        <v>16946</v>
      </c>
      <c r="P950" s="15">
        <v>7965</v>
      </c>
      <c r="Q950" s="51">
        <v>16471</v>
      </c>
      <c r="R950" s="15">
        <v>7702</v>
      </c>
    </row>
    <row r="951" spans="1:18" s="12" customFormat="1" ht="12.75" x14ac:dyDescent="0.2">
      <c r="A951" s="133" t="s">
        <v>370</v>
      </c>
      <c r="B951" s="134" t="s">
        <v>371</v>
      </c>
      <c r="C951" s="45" t="s">
        <v>372</v>
      </c>
      <c r="D951" s="166" t="s">
        <v>62</v>
      </c>
      <c r="E951" s="51">
        <v>34531</v>
      </c>
      <c r="F951" s="51">
        <v>15600</v>
      </c>
      <c r="G951" s="51">
        <v>34788</v>
      </c>
      <c r="H951" s="51">
        <v>15668</v>
      </c>
      <c r="I951" s="51">
        <v>34970</v>
      </c>
      <c r="J951" s="51">
        <v>15665</v>
      </c>
      <c r="K951" s="51">
        <v>35841</v>
      </c>
      <c r="L951" s="51">
        <v>15900</v>
      </c>
      <c r="M951" s="51">
        <v>35774</v>
      </c>
      <c r="N951" s="51">
        <v>15858</v>
      </c>
      <c r="O951" s="51">
        <v>35735</v>
      </c>
      <c r="P951" s="15">
        <v>15835</v>
      </c>
      <c r="Q951" s="51">
        <v>35617</v>
      </c>
      <c r="R951" s="15">
        <v>15783</v>
      </c>
    </row>
    <row r="952" spans="1:18" s="12" customFormat="1" ht="12.75" x14ac:dyDescent="0.2">
      <c r="A952" s="133" t="s">
        <v>370</v>
      </c>
      <c r="B952" s="134" t="s">
        <v>371</v>
      </c>
      <c r="C952" s="45" t="s">
        <v>373</v>
      </c>
      <c r="D952" s="166" t="s">
        <v>71</v>
      </c>
      <c r="E952" s="51">
        <v>137937</v>
      </c>
      <c r="F952" s="51">
        <v>68546</v>
      </c>
      <c r="G952" s="51">
        <v>136675</v>
      </c>
      <c r="H952" s="51">
        <v>67604</v>
      </c>
      <c r="I952" s="51">
        <v>135494</v>
      </c>
      <c r="J952" s="51">
        <v>66706</v>
      </c>
      <c r="K952" s="51">
        <v>132075</v>
      </c>
      <c r="L952" s="51">
        <v>64487</v>
      </c>
      <c r="M952" s="51">
        <v>130198</v>
      </c>
      <c r="N952" s="51">
        <v>63371</v>
      </c>
      <c r="O952" s="51">
        <v>127913</v>
      </c>
      <c r="P952" s="15">
        <v>62146</v>
      </c>
      <c r="Q952" s="51">
        <v>125513</v>
      </c>
      <c r="R952" s="15">
        <v>60764</v>
      </c>
    </row>
    <row r="953" spans="1:18" s="12" customFormat="1" ht="12.75" x14ac:dyDescent="0.2">
      <c r="A953" s="133" t="s">
        <v>370</v>
      </c>
      <c r="B953" s="134" t="s">
        <v>371</v>
      </c>
      <c r="C953" s="45" t="s">
        <v>374</v>
      </c>
      <c r="D953" s="166" t="s">
        <v>60</v>
      </c>
      <c r="E953" s="51">
        <v>73998</v>
      </c>
      <c r="F953" s="51">
        <v>35885</v>
      </c>
      <c r="G953" s="51">
        <v>73937</v>
      </c>
      <c r="H953" s="51">
        <v>35656</v>
      </c>
      <c r="I953" s="51">
        <v>73698</v>
      </c>
      <c r="J953" s="51">
        <v>35384</v>
      </c>
      <c r="K953" s="51">
        <v>74972</v>
      </c>
      <c r="L953" s="51">
        <v>35583</v>
      </c>
      <c r="M953" s="51">
        <v>74167</v>
      </c>
      <c r="N953" s="51">
        <v>35055</v>
      </c>
      <c r="O953" s="51">
        <v>73130</v>
      </c>
      <c r="P953" s="15">
        <v>34436</v>
      </c>
      <c r="Q953" s="51">
        <v>72083</v>
      </c>
      <c r="R953" s="15">
        <v>33921</v>
      </c>
    </row>
    <row r="954" spans="1:18" s="12" customFormat="1" ht="12.75" x14ac:dyDescent="0.2">
      <c r="A954" s="133" t="s">
        <v>370</v>
      </c>
      <c r="B954" s="134" t="s">
        <v>371</v>
      </c>
      <c r="C954" s="45" t="s">
        <v>374</v>
      </c>
      <c r="D954" s="166" t="s">
        <v>61</v>
      </c>
      <c r="E954" s="51">
        <v>52188</v>
      </c>
      <c r="F954" s="51">
        <v>25763</v>
      </c>
      <c r="G954" s="51">
        <v>51896</v>
      </c>
      <c r="H954" s="51">
        <v>25454</v>
      </c>
      <c r="I954" s="51">
        <v>51506</v>
      </c>
      <c r="J954" s="51">
        <v>25158</v>
      </c>
      <c r="K954" s="51">
        <v>52528</v>
      </c>
      <c r="L954" s="51">
        <v>25345</v>
      </c>
      <c r="M954" s="51">
        <v>51728</v>
      </c>
      <c r="N954" s="51">
        <v>24832</v>
      </c>
      <c r="O954" s="51">
        <v>50797</v>
      </c>
      <c r="P954" s="15">
        <v>24306</v>
      </c>
      <c r="Q954" s="51">
        <v>49809</v>
      </c>
      <c r="R954" s="15">
        <v>23809</v>
      </c>
    </row>
    <row r="955" spans="1:18" s="12" customFormat="1" ht="12.75" x14ac:dyDescent="0.2">
      <c r="A955" s="133" t="s">
        <v>370</v>
      </c>
      <c r="B955" s="134" t="s">
        <v>371</v>
      </c>
      <c r="C955" s="45" t="s">
        <v>374</v>
      </c>
      <c r="D955" s="166" t="s">
        <v>62</v>
      </c>
      <c r="E955" s="51">
        <v>21810</v>
      </c>
      <c r="F955" s="51">
        <v>10122</v>
      </c>
      <c r="G955" s="51">
        <v>22041</v>
      </c>
      <c r="H955" s="51">
        <v>10202</v>
      </c>
      <c r="I955" s="51">
        <v>22192</v>
      </c>
      <c r="J955" s="51">
        <v>10226</v>
      </c>
      <c r="K955" s="51">
        <v>22444</v>
      </c>
      <c r="L955" s="51">
        <v>10238</v>
      </c>
      <c r="M955" s="51">
        <v>22439</v>
      </c>
      <c r="N955" s="51">
        <v>10223</v>
      </c>
      <c r="O955" s="51">
        <v>22333</v>
      </c>
      <c r="P955" s="15">
        <v>10130</v>
      </c>
      <c r="Q955" s="51">
        <v>22274</v>
      </c>
      <c r="R955" s="15">
        <v>10112</v>
      </c>
    </row>
    <row r="956" spans="1:18" s="12" customFormat="1" ht="12.75" x14ac:dyDescent="0.2">
      <c r="A956" s="133" t="s">
        <v>370</v>
      </c>
      <c r="B956" s="134" t="s">
        <v>371</v>
      </c>
      <c r="C956" s="45" t="s">
        <v>375</v>
      </c>
      <c r="D956" s="166" t="s">
        <v>60</v>
      </c>
      <c r="E956" s="51">
        <v>50644</v>
      </c>
      <c r="F956" s="51">
        <v>24408</v>
      </c>
      <c r="G956" s="51">
        <v>50522</v>
      </c>
      <c r="H956" s="51">
        <v>24175</v>
      </c>
      <c r="I956" s="51">
        <v>50334</v>
      </c>
      <c r="J956" s="51">
        <v>23977</v>
      </c>
      <c r="K956" s="51">
        <v>51239</v>
      </c>
      <c r="L956" s="51">
        <v>24128</v>
      </c>
      <c r="M956" s="51">
        <v>50606</v>
      </c>
      <c r="N956" s="51">
        <v>23712</v>
      </c>
      <c r="O956" s="51">
        <v>49930</v>
      </c>
      <c r="P956" s="15">
        <v>23249</v>
      </c>
      <c r="Q956" s="51">
        <v>49291</v>
      </c>
      <c r="R956" s="15">
        <v>22826</v>
      </c>
    </row>
    <row r="957" spans="1:18" s="12" customFormat="1" ht="12.75" x14ac:dyDescent="0.2">
      <c r="A957" s="133" t="s">
        <v>370</v>
      </c>
      <c r="B957" s="134" t="s">
        <v>371</v>
      </c>
      <c r="C957" s="45" t="s">
        <v>375</v>
      </c>
      <c r="D957" s="166" t="s">
        <v>61</v>
      </c>
      <c r="E957" s="51">
        <v>37108</v>
      </c>
      <c r="F957" s="51">
        <v>18099</v>
      </c>
      <c r="G957" s="51">
        <v>36923</v>
      </c>
      <c r="H957" s="51">
        <v>17888</v>
      </c>
      <c r="I957" s="51">
        <v>36682</v>
      </c>
      <c r="J957" s="51">
        <v>17690</v>
      </c>
      <c r="K957" s="51">
        <v>37267</v>
      </c>
      <c r="L957" s="51">
        <v>17735</v>
      </c>
      <c r="M957" s="51">
        <v>36686</v>
      </c>
      <c r="N957" s="51">
        <v>17357</v>
      </c>
      <c r="O957" s="51">
        <v>36073</v>
      </c>
      <c r="P957" s="15">
        <v>16937</v>
      </c>
      <c r="Q957" s="51">
        <v>35455</v>
      </c>
      <c r="R957" s="15">
        <v>16538</v>
      </c>
    </row>
    <row r="958" spans="1:18" s="12" customFormat="1" ht="12.75" x14ac:dyDescent="0.2">
      <c r="A958" s="133" t="s">
        <v>370</v>
      </c>
      <c r="B958" s="134" t="s">
        <v>371</v>
      </c>
      <c r="C958" s="45" t="s">
        <v>375</v>
      </c>
      <c r="D958" s="166" t="s">
        <v>62</v>
      </c>
      <c r="E958" s="51">
        <v>13536</v>
      </c>
      <c r="F958" s="51">
        <v>6309</v>
      </c>
      <c r="G958" s="51">
        <v>13599</v>
      </c>
      <c r="H958" s="51">
        <v>6287</v>
      </c>
      <c r="I958" s="51">
        <v>13652</v>
      </c>
      <c r="J958" s="51">
        <v>6287</v>
      </c>
      <c r="K958" s="51">
        <v>13972</v>
      </c>
      <c r="L958" s="51">
        <v>6393</v>
      </c>
      <c r="M958" s="51">
        <v>13920</v>
      </c>
      <c r="N958" s="51">
        <v>6355</v>
      </c>
      <c r="O958" s="51">
        <v>13857</v>
      </c>
      <c r="P958" s="15">
        <v>6312</v>
      </c>
      <c r="Q958" s="51">
        <v>13836</v>
      </c>
      <c r="R958" s="15">
        <v>6288</v>
      </c>
    </row>
    <row r="959" spans="1:18" s="12" customFormat="1" ht="12.75" x14ac:dyDescent="0.2">
      <c r="A959" s="133" t="s">
        <v>370</v>
      </c>
      <c r="B959" s="134" t="s">
        <v>371</v>
      </c>
      <c r="C959" s="45" t="s">
        <v>376</v>
      </c>
      <c r="D959" s="166" t="s">
        <v>60</v>
      </c>
      <c r="E959" s="51">
        <v>58579</v>
      </c>
      <c r="F959" s="51">
        <v>27974</v>
      </c>
      <c r="G959" s="51">
        <v>58528</v>
      </c>
      <c r="H959" s="51">
        <v>27850</v>
      </c>
      <c r="I959" s="51">
        <v>58410</v>
      </c>
      <c r="J959" s="51">
        <v>27666</v>
      </c>
      <c r="K959" s="51">
        <v>59480</v>
      </c>
      <c r="L959" s="51">
        <v>27887</v>
      </c>
      <c r="M959" s="51">
        <v>59032</v>
      </c>
      <c r="N959" s="51">
        <v>27511</v>
      </c>
      <c r="O959" s="51">
        <v>58481</v>
      </c>
      <c r="P959" s="15">
        <v>27123</v>
      </c>
      <c r="Q959" s="51">
        <v>57897</v>
      </c>
      <c r="R959" s="15">
        <v>26794</v>
      </c>
    </row>
    <row r="960" spans="1:18" s="12" customFormat="1" ht="12.75" x14ac:dyDescent="0.2">
      <c r="A960" s="133" t="s">
        <v>370</v>
      </c>
      <c r="B960" s="134" t="s">
        <v>371</v>
      </c>
      <c r="C960" s="45" t="s">
        <v>376</v>
      </c>
      <c r="D960" s="166" t="s">
        <v>61</v>
      </c>
      <c r="E960" s="51">
        <v>35292</v>
      </c>
      <c r="F960" s="51">
        <v>17189</v>
      </c>
      <c r="G960" s="51">
        <v>35097</v>
      </c>
      <c r="H960" s="51">
        <v>17023</v>
      </c>
      <c r="I960" s="51">
        <v>34837</v>
      </c>
      <c r="J960" s="51">
        <v>16818</v>
      </c>
      <c r="K960" s="51">
        <v>35347</v>
      </c>
      <c r="L960" s="51">
        <v>16861</v>
      </c>
      <c r="M960" s="51">
        <v>34834</v>
      </c>
      <c r="N960" s="51">
        <v>16523</v>
      </c>
      <c r="O960" s="51">
        <v>34255</v>
      </c>
      <c r="P960" s="15">
        <v>16135</v>
      </c>
      <c r="Q960" s="51">
        <v>33606</v>
      </c>
      <c r="R960" s="15">
        <v>15779</v>
      </c>
    </row>
    <row r="961" spans="1:18" s="12" customFormat="1" ht="12.75" x14ac:dyDescent="0.2">
      <c r="A961" s="133" t="s">
        <v>370</v>
      </c>
      <c r="B961" s="134" t="s">
        <v>371</v>
      </c>
      <c r="C961" s="45" t="s">
        <v>376</v>
      </c>
      <c r="D961" s="166" t="s">
        <v>62</v>
      </c>
      <c r="E961" s="51">
        <v>23287</v>
      </c>
      <c r="F961" s="51">
        <v>10785</v>
      </c>
      <c r="G961" s="51">
        <v>23431</v>
      </c>
      <c r="H961" s="51">
        <v>10827</v>
      </c>
      <c r="I961" s="51">
        <v>23573</v>
      </c>
      <c r="J961" s="51">
        <v>10848</v>
      </c>
      <c r="K961" s="51">
        <v>24133</v>
      </c>
      <c r="L961" s="51">
        <v>11026</v>
      </c>
      <c r="M961" s="51">
        <v>24198</v>
      </c>
      <c r="N961" s="51">
        <v>10988</v>
      </c>
      <c r="O961" s="51">
        <v>24226</v>
      </c>
      <c r="P961" s="15">
        <v>10988</v>
      </c>
      <c r="Q961" s="51">
        <v>24291</v>
      </c>
      <c r="R961" s="15">
        <v>11015</v>
      </c>
    </row>
    <row r="962" spans="1:18" s="12" customFormat="1" ht="12.75" x14ac:dyDescent="0.2">
      <c r="A962" s="133" t="s">
        <v>370</v>
      </c>
      <c r="B962" s="134" t="s">
        <v>377</v>
      </c>
      <c r="C962" s="38"/>
      <c r="D962" s="167" t="s">
        <v>60</v>
      </c>
      <c r="E962" s="42">
        <v>306411</v>
      </c>
      <c r="F962" s="42">
        <v>143037</v>
      </c>
      <c r="G962" s="42">
        <v>307161</v>
      </c>
      <c r="H962" s="42">
        <v>142924</v>
      </c>
      <c r="I962" s="42">
        <v>307726</v>
      </c>
      <c r="J962" s="42">
        <v>142627</v>
      </c>
      <c r="K962" s="42">
        <v>312255</v>
      </c>
      <c r="L962" s="42">
        <v>143600</v>
      </c>
      <c r="M962" s="42">
        <v>310705</v>
      </c>
      <c r="N962" s="42">
        <v>142374</v>
      </c>
      <c r="O962" s="42">
        <v>309000</v>
      </c>
      <c r="P962" s="36">
        <v>141359</v>
      </c>
      <c r="Q962" s="42">
        <v>306645</v>
      </c>
      <c r="R962" s="36">
        <v>140189</v>
      </c>
    </row>
    <row r="963" spans="1:18" s="12" customFormat="1" ht="12.75" x14ac:dyDescent="0.2">
      <c r="A963" s="133" t="s">
        <v>370</v>
      </c>
      <c r="B963" s="134" t="s">
        <v>377</v>
      </c>
      <c r="C963" s="38"/>
      <c r="D963" s="167" t="s">
        <v>61</v>
      </c>
      <c r="E963" s="42">
        <v>93750</v>
      </c>
      <c r="F963" s="42">
        <v>46242</v>
      </c>
      <c r="G963" s="42">
        <v>93222</v>
      </c>
      <c r="H963" s="42">
        <v>45686</v>
      </c>
      <c r="I963" s="42">
        <v>92444</v>
      </c>
      <c r="J963" s="42">
        <v>45104</v>
      </c>
      <c r="K963" s="42">
        <v>93788</v>
      </c>
      <c r="L963" s="42">
        <v>45390</v>
      </c>
      <c r="M963" s="42">
        <v>92398</v>
      </c>
      <c r="N963" s="42">
        <v>44484</v>
      </c>
      <c r="O963" s="42">
        <v>90882</v>
      </c>
      <c r="P963" s="36">
        <v>43649</v>
      </c>
      <c r="Q963" s="42">
        <v>89074</v>
      </c>
      <c r="R963" s="36">
        <v>42630</v>
      </c>
    </row>
    <row r="964" spans="1:18" s="12" customFormat="1" ht="12.75" x14ac:dyDescent="0.2">
      <c r="A964" s="133" t="s">
        <v>370</v>
      </c>
      <c r="B964" s="134" t="s">
        <v>377</v>
      </c>
      <c r="C964" s="38"/>
      <c r="D964" s="167" t="s">
        <v>62</v>
      </c>
      <c r="E964" s="42">
        <v>212661</v>
      </c>
      <c r="F964" s="42">
        <v>96795</v>
      </c>
      <c r="G964" s="42">
        <v>213939</v>
      </c>
      <c r="H964" s="42">
        <v>97238</v>
      </c>
      <c r="I964" s="42">
        <v>215282</v>
      </c>
      <c r="J964" s="42">
        <v>97523</v>
      </c>
      <c r="K964" s="42">
        <v>218467</v>
      </c>
      <c r="L964" s="42">
        <v>98210</v>
      </c>
      <c r="M964" s="42">
        <v>218307</v>
      </c>
      <c r="N964" s="42">
        <v>97890</v>
      </c>
      <c r="O964" s="42">
        <v>218118</v>
      </c>
      <c r="P964" s="36">
        <v>97710</v>
      </c>
      <c r="Q964" s="42">
        <v>217571</v>
      </c>
      <c r="R964" s="36">
        <v>97559</v>
      </c>
    </row>
    <row r="965" spans="1:18" s="12" customFormat="1" ht="12.75" x14ac:dyDescent="0.2">
      <c r="A965" s="133" t="s">
        <v>370</v>
      </c>
      <c r="B965" s="134" t="s">
        <v>377</v>
      </c>
      <c r="C965" s="45" t="s">
        <v>378</v>
      </c>
      <c r="D965" s="166" t="s">
        <v>60</v>
      </c>
      <c r="E965" s="51">
        <v>44951</v>
      </c>
      <c r="F965" s="51">
        <v>20988</v>
      </c>
      <c r="G965" s="51">
        <v>45095</v>
      </c>
      <c r="H965" s="51">
        <v>21059</v>
      </c>
      <c r="I965" s="51">
        <v>45093</v>
      </c>
      <c r="J965" s="51">
        <v>20973</v>
      </c>
      <c r="K965" s="51">
        <v>46258</v>
      </c>
      <c r="L965" s="51">
        <v>21331</v>
      </c>
      <c r="M965" s="51">
        <v>46080</v>
      </c>
      <c r="N965" s="51">
        <v>21180</v>
      </c>
      <c r="O965" s="51">
        <v>45756</v>
      </c>
      <c r="P965" s="15">
        <v>21028</v>
      </c>
      <c r="Q965" s="51">
        <v>45422</v>
      </c>
      <c r="R965" s="15">
        <v>20865</v>
      </c>
    </row>
    <row r="966" spans="1:18" s="12" customFormat="1" ht="12.75" x14ac:dyDescent="0.2">
      <c r="A966" s="133" t="s">
        <v>370</v>
      </c>
      <c r="B966" s="134" t="s">
        <v>377</v>
      </c>
      <c r="C966" s="45" t="s">
        <v>378</v>
      </c>
      <c r="D966" s="166" t="s">
        <v>61</v>
      </c>
      <c r="E966" s="51">
        <v>11290</v>
      </c>
      <c r="F966" s="51">
        <v>5667</v>
      </c>
      <c r="G966" s="51">
        <v>11203</v>
      </c>
      <c r="H966" s="51">
        <v>5632</v>
      </c>
      <c r="I966" s="51">
        <v>11015</v>
      </c>
      <c r="J966" s="51">
        <v>5517</v>
      </c>
      <c r="K966" s="51">
        <v>11126</v>
      </c>
      <c r="L966" s="51">
        <v>5497</v>
      </c>
      <c r="M966" s="51">
        <v>10930</v>
      </c>
      <c r="N966" s="51">
        <v>5377</v>
      </c>
      <c r="O966" s="51">
        <v>10698</v>
      </c>
      <c r="P966" s="15">
        <v>5233</v>
      </c>
      <c r="Q966" s="51">
        <v>10428</v>
      </c>
      <c r="R966" s="15">
        <v>5079</v>
      </c>
    </row>
    <row r="967" spans="1:18" s="12" customFormat="1" ht="12.75" x14ac:dyDescent="0.2">
      <c r="A967" s="133" t="s">
        <v>370</v>
      </c>
      <c r="B967" s="134" t="s">
        <v>377</v>
      </c>
      <c r="C967" s="45" t="s">
        <v>378</v>
      </c>
      <c r="D967" s="166" t="s">
        <v>62</v>
      </c>
      <c r="E967" s="51">
        <v>33661</v>
      </c>
      <c r="F967" s="51">
        <v>15321</v>
      </c>
      <c r="G967" s="51">
        <v>33892</v>
      </c>
      <c r="H967" s="51">
        <v>15427</v>
      </c>
      <c r="I967" s="51">
        <v>34078</v>
      </c>
      <c r="J967" s="51">
        <v>15456</v>
      </c>
      <c r="K967" s="51">
        <v>35132</v>
      </c>
      <c r="L967" s="51">
        <v>15834</v>
      </c>
      <c r="M967" s="51">
        <v>35150</v>
      </c>
      <c r="N967" s="51">
        <v>15803</v>
      </c>
      <c r="O967" s="51">
        <v>35058</v>
      </c>
      <c r="P967" s="15">
        <v>15795</v>
      </c>
      <c r="Q967" s="51">
        <v>34994</v>
      </c>
      <c r="R967" s="15">
        <v>15786</v>
      </c>
    </row>
    <row r="968" spans="1:18" s="12" customFormat="1" ht="12.75" x14ac:dyDescent="0.2">
      <c r="A968" s="133" t="s">
        <v>370</v>
      </c>
      <c r="B968" s="134" t="s">
        <v>377</v>
      </c>
      <c r="C968" s="45" t="s">
        <v>379</v>
      </c>
      <c r="D968" s="166" t="s">
        <v>60</v>
      </c>
      <c r="E968" s="51">
        <v>55638</v>
      </c>
      <c r="F968" s="51">
        <v>26036</v>
      </c>
      <c r="G968" s="51">
        <v>55741</v>
      </c>
      <c r="H968" s="51">
        <v>25974</v>
      </c>
      <c r="I968" s="51">
        <v>55769</v>
      </c>
      <c r="J968" s="51">
        <v>25871</v>
      </c>
      <c r="K968" s="51">
        <v>55805</v>
      </c>
      <c r="L968" s="51">
        <v>25676</v>
      </c>
      <c r="M968" s="51">
        <v>55478</v>
      </c>
      <c r="N968" s="51">
        <v>25394</v>
      </c>
      <c r="O968" s="51">
        <v>55072</v>
      </c>
      <c r="P968" s="15">
        <v>25161</v>
      </c>
      <c r="Q968" s="51">
        <v>54634</v>
      </c>
      <c r="R968" s="15">
        <v>24950</v>
      </c>
    </row>
    <row r="969" spans="1:18" s="12" customFormat="1" ht="12.75" x14ac:dyDescent="0.2">
      <c r="A969" s="133" t="s">
        <v>370</v>
      </c>
      <c r="B969" s="134" t="s">
        <v>377</v>
      </c>
      <c r="C969" s="45" t="s">
        <v>379</v>
      </c>
      <c r="D969" s="166" t="s">
        <v>61</v>
      </c>
      <c r="E969" s="51">
        <v>18505</v>
      </c>
      <c r="F969" s="51">
        <v>9026</v>
      </c>
      <c r="G969" s="51">
        <v>18350</v>
      </c>
      <c r="H969" s="51">
        <v>8882</v>
      </c>
      <c r="I969" s="51">
        <v>18101</v>
      </c>
      <c r="J969" s="51">
        <v>8709</v>
      </c>
      <c r="K969" s="51">
        <v>17902</v>
      </c>
      <c r="L969" s="51">
        <v>8567</v>
      </c>
      <c r="M969" s="51">
        <v>17567</v>
      </c>
      <c r="N969" s="51">
        <v>8352</v>
      </c>
      <c r="O969" s="51">
        <v>17208</v>
      </c>
      <c r="P969" s="15">
        <v>8126</v>
      </c>
      <c r="Q969" s="51">
        <v>16862</v>
      </c>
      <c r="R969" s="15">
        <v>7936</v>
      </c>
    </row>
    <row r="970" spans="1:18" s="12" customFormat="1" ht="12.75" x14ac:dyDescent="0.2">
      <c r="A970" s="133" t="s">
        <v>370</v>
      </c>
      <c r="B970" s="134" t="s">
        <v>377</v>
      </c>
      <c r="C970" s="45" t="s">
        <v>379</v>
      </c>
      <c r="D970" s="166" t="s">
        <v>62</v>
      </c>
      <c r="E970" s="51">
        <v>37133</v>
      </c>
      <c r="F970" s="51">
        <v>17010</v>
      </c>
      <c r="G970" s="51">
        <v>37391</v>
      </c>
      <c r="H970" s="51">
        <v>17092</v>
      </c>
      <c r="I970" s="51">
        <v>37668</v>
      </c>
      <c r="J970" s="51">
        <v>17162</v>
      </c>
      <c r="K970" s="51">
        <v>37903</v>
      </c>
      <c r="L970" s="51">
        <v>17109</v>
      </c>
      <c r="M970" s="51">
        <v>37911</v>
      </c>
      <c r="N970" s="51">
        <v>17042</v>
      </c>
      <c r="O970" s="51">
        <v>37864</v>
      </c>
      <c r="P970" s="15">
        <v>17035</v>
      </c>
      <c r="Q970" s="51">
        <v>37772</v>
      </c>
      <c r="R970" s="15">
        <v>17014</v>
      </c>
    </row>
    <row r="971" spans="1:18" s="12" customFormat="1" ht="12.75" x14ac:dyDescent="0.2">
      <c r="A971" s="133" t="s">
        <v>370</v>
      </c>
      <c r="B971" s="134" t="s">
        <v>377</v>
      </c>
      <c r="C971" s="45" t="s">
        <v>380</v>
      </c>
      <c r="D971" s="166" t="s">
        <v>60</v>
      </c>
      <c r="E971" s="51">
        <v>21554</v>
      </c>
      <c r="F971" s="51">
        <v>9911</v>
      </c>
      <c r="G971" s="51">
        <v>21642</v>
      </c>
      <c r="H971" s="51">
        <v>9940</v>
      </c>
      <c r="I971" s="51">
        <v>21699</v>
      </c>
      <c r="J971" s="51">
        <v>9911</v>
      </c>
      <c r="K971" s="51">
        <v>22357</v>
      </c>
      <c r="L971" s="51">
        <v>10236</v>
      </c>
      <c r="M971" s="51">
        <v>22227</v>
      </c>
      <c r="N971" s="51">
        <v>10153</v>
      </c>
      <c r="O971" s="51">
        <v>22132</v>
      </c>
      <c r="P971" s="15">
        <v>10105</v>
      </c>
      <c r="Q971" s="51">
        <v>21983</v>
      </c>
      <c r="R971" s="15">
        <v>10009</v>
      </c>
    </row>
    <row r="972" spans="1:18" s="12" customFormat="1" ht="12.75" x14ac:dyDescent="0.2">
      <c r="A972" s="133" t="s">
        <v>370</v>
      </c>
      <c r="B972" s="134" t="s">
        <v>377</v>
      </c>
      <c r="C972" s="45" t="s">
        <v>380</v>
      </c>
      <c r="D972" s="166" t="s">
        <v>61</v>
      </c>
      <c r="E972" s="51">
        <v>4565</v>
      </c>
      <c r="F972" s="51">
        <v>2208</v>
      </c>
      <c r="G972" s="51">
        <v>4569</v>
      </c>
      <c r="H972" s="51">
        <v>2194</v>
      </c>
      <c r="I972" s="51">
        <v>4579</v>
      </c>
      <c r="J972" s="51">
        <v>2183</v>
      </c>
      <c r="K972" s="51">
        <v>4796</v>
      </c>
      <c r="L972" s="51">
        <v>2318</v>
      </c>
      <c r="M972" s="51">
        <v>4721</v>
      </c>
      <c r="N972" s="51">
        <v>2273</v>
      </c>
      <c r="O972" s="51">
        <v>4666</v>
      </c>
      <c r="P972" s="15">
        <v>2254</v>
      </c>
      <c r="Q972" s="51">
        <v>4581</v>
      </c>
      <c r="R972" s="15">
        <v>2197</v>
      </c>
    </row>
    <row r="973" spans="1:18" s="12" customFormat="1" ht="12.75" x14ac:dyDescent="0.2">
      <c r="A973" s="133" t="s">
        <v>370</v>
      </c>
      <c r="B973" s="134" t="s">
        <v>377</v>
      </c>
      <c r="C973" s="45" t="s">
        <v>380</v>
      </c>
      <c r="D973" s="166" t="s">
        <v>62</v>
      </c>
      <c r="E973" s="51">
        <v>16989</v>
      </c>
      <c r="F973" s="51">
        <v>7703</v>
      </c>
      <c r="G973" s="51">
        <v>17073</v>
      </c>
      <c r="H973" s="51">
        <v>7746</v>
      </c>
      <c r="I973" s="51">
        <v>17120</v>
      </c>
      <c r="J973" s="51">
        <v>7728</v>
      </c>
      <c r="K973" s="51">
        <v>17561</v>
      </c>
      <c r="L973" s="51">
        <v>7918</v>
      </c>
      <c r="M973" s="51">
        <v>17506</v>
      </c>
      <c r="N973" s="51">
        <v>7880</v>
      </c>
      <c r="O973" s="51">
        <v>17466</v>
      </c>
      <c r="P973" s="15">
        <v>7851</v>
      </c>
      <c r="Q973" s="51">
        <v>17402</v>
      </c>
      <c r="R973" s="15">
        <v>7812</v>
      </c>
    </row>
    <row r="974" spans="1:18" s="12" customFormat="1" ht="12.75" x14ac:dyDescent="0.2">
      <c r="A974" s="133" t="s">
        <v>370</v>
      </c>
      <c r="B974" s="134" t="s">
        <v>377</v>
      </c>
      <c r="C974" s="45" t="s">
        <v>381</v>
      </c>
      <c r="D974" s="166" t="s">
        <v>60</v>
      </c>
      <c r="E974" s="51">
        <v>34420</v>
      </c>
      <c r="F974" s="51">
        <v>15986</v>
      </c>
      <c r="G974" s="51">
        <v>34468</v>
      </c>
      <c r="H974" s="51">
        <v>15957</v>
      </c>
      <c r="I974" s="51">
        <v>34596</v>
      </c>
      <c r="J974" s="51">
        <v>15936</v>
      </c>
      <c r="K974" s="51">
        <v>34934</v>
      </c>
      <c r="L974" s="51">
        <v>15936</v>
      </c>
      <c r="M974" s="51">
        <v>34780</v>
      </c>
      <c r="N974" s="51">
        <v>15800</v>
      </c>
      <c r="O974" s="51">
        <v>34658</v>
      </c>
      <c r="P974" s="15">
        <v>15665</v>
      </c>
      <c r="Q974" s="51">
        <v>34359</v>
      </c>
      <c r="R974" s="15">
        <v>15521</v>
      </c>
    </row>
    <row r="975" spans="1:18" s="12" customFormat="1" ht="12.75" x14ac:dyDescent="0.2">
      <c r="A975" s="133" t="s">
        <v>370</v>
      </c>
      <c r="B975" s="134" t="s">
        <v>377</v>
      </c>
      <c r="C975" s="45" t="s">
        <v>381</v>
      </c>
      <c r="D975" s="166" t="s">
        <v>61</v>
      </c>
      <c r="E975" s="51">
        <v>7824</v>
      </c>
      <c r="F975" s="51">
        <v>3915</v>
      </c>
      <c r="G975" s="51">
        <v>7750</v>
      </c>
      <c r="H975" s="51">
        <v>3850</v>
      </c>
      <c r="I975" s="51">
        <v>7691</v>
      </c>
      <c r="J975" s="51">
        <v>3791</v>
      </c>
      <c r="K975" s="51">
        <v>7856</v>
      </c>
      <c r="L975" s="51">
        <v>3810</v>
      </c>
      <c r="M975" s="51">
        <v>7732</v>
      </c>
      <c r="N975" s="51">
        <v>3729</v>
      </c>
      <c r="O975" s="51">
        <v>7597</v>
      </c>
      <c r="P975" s="15">
        <v>3648</v>
      </c>
      <c r="Q975" s="51">
        <v>7436</v>
      </c>
      <c r="R975" s="15">
        <v>3546</v>
      </c>
    </row>
    <row r="976" spans="1:18" s="12" customFormat="1" ht="12.75" x14ac:dyDescent="0.2">
      <c r="A976" s="133" t="s">
        <v>370</v>
      </c>
      <c r="B976" s="134" t="s">
        <v>377</v>
      </c>
      <c r="C976" s="45" t="s">
        <v>381</v>
      </c>
      <c r="D976" s="166" t="s">
        <v>62</v>
      </c>
      <c r="E976" s="51">
        <v>26596</v>
      </c>
      <c r="F976" s="51">
        <v>12071</v>
      </c>
      <c r="G976" s="51">
        <v>26718</v>
      </c>
      <c r="H976" s="51">
        <v>12107</v>
      </c>
      <c r="I976" s="51">
        <v>26905</v>
      </c>
      <c r="J976" s="51">
        <v>12145</v>
      </c>
      <c r="K976" s="51">
        <v>27078</v>
      </c>
      <c r="L976" s="51">
        <v>12126</v>
      </c>
      <c r="M976" s="51">
        <v>27048</v>
      </c>
      <c r="N976" s="51">
        <v>12071</v>
      </c>
      <c r="O976" s="51">
        <v>27061</v>
      </c>
      <c r="P976" s="15">
        <v>12017</v>
      </c>
      <c r="Q976" s="51">
        <v>26923</v>
      </c>
      <c r="R976" s="15">
        <v>11975</v>
      </c>
    </row>
    <row r="977" spans="1:18" s="12" customFormat="1" ht="12.75" x14ac:dyDescent="0.2">
      <c r="A977" s="133" t="s">
        <v>370</v>
      </c>
      <c r="B977" s="134" t="s">
        <v>377</v>
      </c>
      <c r="C977" s="45" t="s">
        <v>382</v>
      </c>
      <c r="D977" s="166" t="s">
        <v>60</v>
      </c>
      <c r="E977" s="51">
        <v>25462</v>
      </c>
      <c r="F977" s="51">
        <v>11665</v>
      </c>
      <c r="G977" s="51">
        <v>25458</v>
      </c>
      <c r="H977" s="51">
        <v>11623</v>
      </c>
      <c r="I977" s="51">
        <v>25394</v>
      </c>
      <c r="J977" s="51">
        <v>11573</v>
      </c>
      <c r="K977" s="51">
        <v>25655</v>
      </c>
      <c r="L977" s="51">
        <v>11587</v>
      </c>
      <c r="M977" s="51">
        <v>25543</v>
      </c>
      <c r="N977" s="51">
        <v>11488</v>
      </c>
      <c r="O977" s="51">
        <v>25367</v>
      </c>
      <c r="P977" s="15">
        <v>11402</v>
      </c>
      <c r="Q977" s="51">
        <v>25091</v>
      </c>
      <c r="R977" s="15">
        <v>11286</v>
      </c>
    </row>
    <row r="978" spans="1:18" s="12" customFormat="1" ht="12.75" x14ac:dyDescent="0.2">
      <c r="A978" s="133" t="s">
        <v>370</v>
      </c>
      <c r="B978" s="134" t="s">
        <v>377</v>
      </c>
      <c r="C978" s="45" t="s">
        <v>382</v>
      </c>
      <c r="D978" s="166" t="s">
        <v>61</v>
      </c>
      <c r="E978" s="51">
        <v>8514</v>
      </c>
      <c r="F978" s="51">
        <v>4071</v>
      </c>
      <c r="G978" s="51">
        <v>8448</v>
      </c>
      <c r="H978" s="51">
        <v>4004</v>
      </c>
      <c r="I978" s="51">
        <v>8327</v>
      </c>
      <c r="J978" s="51">
        <v>3916</v>
      </c>
      <c r="K978" s="51">
        <v>8330</v>
      </c>
      <c r="L978" s="51">
        <v>3902</v>
      </c>
      <c r="M978" s="51">
        <v>8214</v>
      </c>
      <c r="N978" s="51">
        <v>3809</v>
      </c>
      <c r="O978" s="51">
        <v>8101</v>
      </c>
      <c r="P978" s="15">
        <v>3761</v>
      </c>
      <c r="Q978" s="51">
        <v>7886</v>
      </c>
      <c r="R978" s="15">
        <v>3667</v>
      </c>
    </row>
    <row r="979" spans="1:18" s="12" customFormat="1" ht="12.75" x14ac:dyDescent="0.2">
      <c r="A979" s="133" t="s">
        <v>370</v>
      </c>
      <c r="B979" s="134" t="s">
        <v>377</v>
      </c>
      <c r="C979" s="45" t="s">
        <v>382</v>
      </c>
      <c r="D979" s="166" t="s">
        <v>62</v>
      </c>
      <c r="E979" s="51">
        <v>16948</v>
      </c>
      <c r="F979" s="51">
        <v>7594</v>
      </c>
      <c r="G979" s="51">
        <v>17010</v>
      </c>
      <c r="H979" s="51">
        <v>7619</v>
      </c>
      <c r="I979" s="51">
        <v>17067</v>
      </c>
      <c r="J979" s="51">
        <v>7657</v>
      </c>
      <c r="K979" s="51">
        <v>17325</v>
      </c>
      <c r="L979" s="51">
        <v>7685</v>
      </c>
      <c r="M979" s="51">
        <v>17329</v>
      </c>
      <c r="N979" s="51">
        <v>7679</v>
      </c>
      <c r="O979" s="51">
        <v>17266</v>
      </c>
      <c r="P979" s="15">
        <v>7641</v>
      </c>
      <c r="Q979" s="51">
        <v>17205</v>
      </c>
      <c r="R979" s="15">
        <v>7619</v>
      </c>
    </row>
    <row r="980" spans="1:18" s="12" customFormat="1" ht="12.75" x14ac:dyDescent="0.2">
      <c r="A980" s="133" t="s">
        <v>370</v>
      </c>
      <c r="B980" s="134" t="s">
        <v>377</v>
      </c>
      <c r="C980" s="45" t="s">
        <v>383</v>
      </c>
      <c r="D980" s="166" t="s">
        <v>60</v>
      </c>
      <c r="E980" s="51">
        <v>49977</v>
      </c>
      <c r="F980" s="51">
        <v>23956</v>
      </c>
      <c r="G980" s="51">
        <v>50107</v>
      </c>
      <c r="H980" s="51">
        <v>23895</v>
      </c>
      <c r="I980" s="51">
        <v>50252</v>
      </c>
      <c r="J980" s="51">
        <v>23848</v>
      </c>
      <c r="K980" s="51">
        <v>50904</v>
      </c>
      <c r="L980" s="51">
        <v>23825</v>
      </c>
      <c r="M980" s="51">
        <v>50541</v>
      </c>
      <c r="N980" s="51">
        <v>23588</v>
      </c>
      <c r="O980" s="51">
        <v>50313</v>
      </c>
      <c r="P980" s="15">
        <v>23420</v>
      </c>
      <c r="Q980" s="51">
        <v>49869</v>
      </c>
      <c r="R980" s="15">
        <v>23211</v>
      </c>
    </row>
    <row r="981" spans="1:18" s="12" customFormat="1" ht="12.75" x14ac:dyDescent="0.2">
      <c r="A981" s="133" t="s">
        <v>370</v>
      </c>
      <c r="B981" s="134" t="s">
        <v>377</v>
      </c>
      <c r="C981" s="45" t="s">
        <v>383</v>
      </c>
      <c r="D981" s="166" t="s">
        <v>61</v>
      </c>
      <c r="E981" s="51">
        <v>18587</v>
      </c>
      <c r="F981" s="51">
        <v>9395</v>
      </c>
      <c r="G981" s="51">
        <v>18485</v>
      </c>
      <c r="H981" s="51">
        <v>9263</v>
      </c>
      <c r="I981" s="51">
        <v>18477</v>
      </c>
      <c r="J981" s="51">
        <v>9216</v>
      </c>
      <c r="K981" s="51">
        <v>18825</v>
      </c>
      <c r="L981" s="51">
        <v>9243</v>
      </c>
      <c r="M981" s="51">
        <v>18620</v>
      </c>
      <c r="N981" s="51">
        <v>9098</v>
      </c>
      <c r="O981" s="51">
        <v>18493</v>
      </c>
      <c r="P981" s="15">
        <v>9024</v>
      </c>
      <c r="Q981" s="51">
        <v>18152</v>
      </c>
      <c r="R981" s="15">
        <v>8844</v>
      </c>
    </row>
    <row r="982" spans="1:18" s="12" customFormat="1" ht="12.75" x14ac:dyDescent="0.2">
      <c r="A982" s="133" t="s">
        <v>370</v>
      </c>
      <c r="B982" s="134" t="s">
        <v>377</v>
      </c>
      <c r="C982" s="45" t="s">
        <v>383</v>
      </c>
      <c r="D982" s="166" t="s">
        <v>62</v>
      </c>
      <c r="E982" s="51">
        <v>31390</v>
      </c>
      <c r="F982" s="51">
        <v>14561</v>
      </c>
      <c r="G982" s="51">
        <v>31622</v>
      </c>
      <c r="H982" s="51">
        <v>14632</v>
      </c>
      <c r="I982" s="51">
        <v>31775</v>
      </c>
      <c r="J982" s="51">
        <v>14632</v>
      </c>
      <c r="K982" s="51">
        <v>32079</v>
      </c>
      <c r="L982" s="51">
        <v>14582</v>
      </c>
      <c r="M982" s="51">
        <v>31921</v>
      </c>
      <c r="N982" s="51">
        <v>14490</v>
      </c>
      <c r="O982" s="51">
        <v>31820</v>
      </c>
      <c r="P982" s="15">
        <v>14396</v>
      </c>
      <c r="Q982" s="51">
        <v>31717</v>
      </c>
      <c r="R982" s="15">
        <v>14367</v>
      </c>
    </row>
    <row r="983" spans="1:18" s="12" customFormat="1" ht="12.75" x14ac:dyDescent="0.2">
      <c r="A983" s="133" t="s">
        <v>370</v>
      </c>
      <c r="B983" s="134" t="s">
        <v>377</v>
      </c>
      <c r="C983" s="45" t="s">
        <v>384</v>
      </c>
      <c r="D983" s="166" t="s">
        <v>60</v>
      </c>
      <c r="E983" s="51">
        <v>45912</v>
      </c>
      <c r="F983" s="51">
        <v>21393</v>
      </c>
      <c r="G983" s="51">
        <v>46052</v>
      </c>
      <c r="H983" s="51">
        <v>21370</v>
      </c>
      <c r="I983" s="51">
        <v>46134</v>
      </c>
      <c r="J983" s="51">
        <v>21343</v>
      </c>
      <c r="K983" s="51">
        <v>47203</v>
      </c>
      <c r="L983" s="51">
        <v>21800</v>
      </c>
      <c r="M983" s="51">
        <v>47027</v>
      </c>
      <c r="N983" s="51">
        <v>21647</v>
      </c>
      <c r="O983" s="51">
        <v>46769</v>
      </c>
      <c r="P983" s="15">
        <v>21551</v>
      </c>
      <c r="Q983" s="51">
        <v>46524</v>
      </c>
      <c r="R983" s="15">
        <v>21387</v>
      </c>
    </row>
    <row r="984" spans="1:18" s="12" customFormat="1" ht="12.75" x14ac:dyDescent="0.2">
      <c r="A984" s="133" t="s">
        <v>370</v>
      </c>
      <c r="B984" s="134" t="s">
        <v>377</v>
      </c>
      <c r="C984" s="45" t="s">
        <v>384</v>
      </c>
      <c r="D984" s="166" t="s">
        <v>61</v>
      </c>
      <c r="E984" s="51">
        <v>17362</v>
      </c>
      <c r="F984" s="51">
        <v>8465</v>
      </c>
      <c r="G984" s="51">
        <v>17317</v>
      </c>
      <c r="H984" s="51">
        <v>8381</v>
      </c>
      <c r="I984" s="51">
        <v>17175</v>
      </c>
      <c r="J984" s="51">
        <v>8283</v>
      </c>
      <c r="K984" s="51">
        <v>17735</v>
      </c>
      <c r="L984" s="51">
        <v>8543</v>
      </c>
      <c r="M984" s="51">
        <v>17486</v>
      </c>
      <c r="N984" s="51">
        <v>8398</v>
      </c>
      <c r="O984" s="51">
        <v>17185</v>
      </c>
      <c r="P984" s="15">
        <v>8262</v>
      </c>
      <c r="Q984" s="51">
        <v>16964</v>
      </c>
      <c r="R984" s="15">
        <v>8132</v>
      </c>
    </row>
    <row r="985" spans="1:18" s="12" customFormat="1" ht="12.75" x14ac:dyDescent="0.2">
      <c r="A985" s="133" t="s">
        <v>370</v>
      </c>
      <c r="B985" s="134" t="s">
        <v>377</v>
      </c>
      <c r="C985" s="45" t="s">
        <v>384</v>
      </c>
      <c r="D985" s="166" t="s">
        <v>62</v>
      </c>
      <c r="E985" s="51">
        <v>28550</v>
      </c>
      <c r="F985" s="51">
        <v>12928</v>
      </c>
      <c r="G985" s="51">
        <v>28735</v>
      </c>
      <c r="H985" s="51">
        <v>12989</v>
      </c>
      <c r="I985" s="51">
        <v>28959</v>
      </c>
      <c r="J985" s="51">
        <v>13060</v>
      </c>
      <c r="K985" s="51">
        <v>29468</v>
      </c>
      <c r="L985" s="51">
        <v>13257</v>
      </c>
      <c r="M985" s="51">
        <v>29541</v>
      </c>
      <c r="N985" s="51">
        <v>13249</v>
      </c>
      <c r="O985" s="51">
        <v>29584</v>
      </c>
      <c r="P985" s="15">
        <v>13289</v>
      </c>
      <c r="Q985" s="51">
        <v>29560</v>
      </c>
      <c r="R985" s="15">
        <v>13255</v>
      </c>
    </row>
    <row r="986" spans="1:18" s="12" customFormat="1" ht="12.75" x14ac:dyDescent="0.2">
      <c r="A986" s="133" t="s">
        <v>370</v>
      </c>
      <c r="B986" s="134" t="s">
        <v>377</v>
      </c>
      <c r="C986" s="45" t="s">
        <v>385</v>
      </c>
      <c r="D986" s="166" t="s">
        <v>60</v>
      </c>
      <c r="E986" s="51">
        <v>28497</v>
      </c>
      <c r="F986" s="51">
        <v>13102</v>
      </c>
      <c r="G986" s="51">
        <v>28598</v>
      </c>
      <c r="H986" s="51">
        <v>13106</v>
      </c>
      <c r="I986" s="51">
        <v>28789</v>
      </c>
      <c r="J986" s="51">
        <v>13172</v>
      </c>
      <c r="K986" s="51">
        <v>29139</v>
      </c>
      <c r="L986" s="51">
        <v>13209</v>
      </c>
      <c r="M986" s="51">
        <v>29029</v>
      </c>
      <c r="N986" s="51">
        <v>13124</v>
      </c>
      <c r="O986" s="51">
        <v>28933</v>
      </c>
      <c r="P986" s="15">
        <v>13027</v>
      </c>
      <c r="Q986" s="51">
        <v>28763</v>
      </c>
      <c r="R986" s="15">
        <v>12960</v>
      </c>
    </row>
    <row r="987" spans="1:18" s="12" customFormat="1" ht="12.75" x14ac:dyDescent="0.2">
      <c r="A987" s="133" t="s">
        <v>370</v>
      </c>
      <c r="B987" s="134" t="s">
        <v>377</v>
      </c>
      <c r="C987" s="45" t="s">
        <v>385</v>
      </c>
      <c r="D987" s="166" t="s">
        <v>61</v>
      </c>
      <c r="E987" s="51">
        <v>7103</v>
      </c>
      <c r="F987" s="51">
        <v>3495</v>
      </c>
      <c r="G987" s="51">
        <v>7100</v>
      </c>
      <c r="H987" s="51">
        <v>3480</v>
      </c>
      <c r="I987" s="51">
        <v>7079</v>
      </c>
      <c r="J987" s="51">
        <v>3489</v>
      </c>
      <c r="K987" s="51">
        <v>7218</v>
      </c>
      <c r="L987" s="51">
        <v>3510</v>
      </c>
      <c r="M987" s="51">
        <v>7128</v>
      </c>
      <c r="N987" s="51">
        <v>3448</v>
      </c>
      <c r="O987" s="51">
        <v>6934</v>
      </c>
      <c r="P987" s="15">
        <v>3341</v>
      </c>
      <c r="Q987" s="51">
        <v>6765</v>
      </c>
      <c r="R987" s="15">
        <v>3229</v>
      </c>
    </row>
    <row r="988" spans="1:18" s="12" customFormat="1" ht="12.75" x14ac:dyDescent="0.2">
      <c r="A988" s="133" t="s">
        <v>370</v>
      </c>
      <c r="B988" s="134" t="s">
        <v>377</v>
      </c>
      <c r="C988" s="45" t="s">
        <v>385</v>
      </c>
      <c r="D988" s="166" t="s">
        <v>62</v>
      </c>
      <c r="E988" s="51">
        <v>21394</v>
      </c>
      <c r="F988" s="51">
        <v>9607</v>
      </c>
      <c r="G988" s="51">
        <v>21498</v>
      </c>
      <c r="H988" s="51">
        <v>9626</v>
      </c>
      <c r="I988" s="51">
        <v>21710</v>
      </c>
      <c r="J988" s="51">
        <v>9683</v>
      </c>
      <c r="K988" s="51">
        <v>21921</v>
      </c>
      <c r="L988" s="51">
        <v>9699</v>
      </c>
      <c r="M988" s="51">
        <v>21901</v>
      </c>
      <c r="N988" s="51">
        <v>9676</v>
      </c>
      <c r="O988" s="51">
        <v>21999</v>
      </c>
      <c r="P988" s="15">
        <v>9686</v>
      </c>
      <c r="Q988" s="51">
        <v>21998</v>
      </c>
      <c r="R988" s="15">
        <v>9731</v>
      </c>
    </row>
    <row r="989" spans="1:18" s="12" customFormat="1" ht="12.75" x14ac:dyDescent="0.2">
      <c r="A989" s="133" t="s">
        <v>386</v>
      </c>
      <c r="B989" s="134"/>
      <c r="C989" s="38"/>
      <c r="D989" s="167" t="s">
        <v>60</v>
      </c>
      <c r="E989" s="42">
        <v>924185</v>
      </c>
      <c r="F989" s="42">
        <v>446936</v>
      </c>
      <c r="G989" s="42">
        <v>927904</v>
      </c>
      <c r="H989" s="42">
        <v>446960</v>
      </c>
      <c r="I989" s="42">
        <v>929899</v>
      </c>
      <c r="J989" s="42">
        <v>445462</v>
      </c>
      <c r="K989" s="42">
        <v>950669</v>
      </c>
      <c r="L989" s="42">
        <v>449829</v>
      </c>
      <c r="M989" s="42">
        <v>947920</v>
      </c>
      <c r="N989" s="42">
        <v>446851</v>
      </c>
      <c r="O989" s="42">
        <v>942867</v>
      </c>
      <c r="P989" s="36">
        <v>442997</v>
      </c>
      <c r="Q989" s="42">
        <v>935744</v>
      </c>
      <c r="R989" s="36">
        <v>438662</v>
      </c>
    </row>
    <row r="990" spans="1:18" s="12" customFormat="1" ht="12.75" x14ac:dyDescent="0.2">
      <c r="A990" s="133" t="s">
        <v>386</v>
      </c>
      <c r="B990" s="134"/>
      <c r="C990" s="38"/>
      <c r="D990" s="167" t="s">
        <v>61</v>
      </c>
      <c r="E990" s="42">
        <v>567149</v>
      </c>
      <c r="F990" s="42">
        <v>282555</v>
      </c>
      <c r="G990" s="42">
        <v>567189</v>
      </c>
      <c r="H990" s="42">
        <v>281239</v>
      </c>
      <c r="I990" s="42">
        <v>565734</v>
      </c>
      <c r="J990" s="42">
        <v>278714</v>
      </c>
      <c r="K990" s="42">
        <v>572867</v>
      </c>
      <c r="L990" s="42">
        <v>278538</v>
      </c>
      <c r="M990" s="42">
        <v>568546</v>
      </c>
      <c r="N990" s="42">
        <v>275142</v>
      </c>
      <c r="O990" s="42">
        <v>561799</v>
      </c>
      <c r="P990" s="36">
        <v>270705</v>
      </c>
      <c r="Q990" s="42">
        <v>554009</v>
      </c>
      <c r="R990" s="36">
        <v>266211</v>
      </c>
    </row>
    <row r="991" spans="1:18" s="12" customFormat="1" ht="12.75" x14ac:dyDescent="0.2">
      <c r="A991" s="133" t="s">
        <v>386</v>
      </c>
      <c r="B991" s="134"/>
      <c r="C991" s="38"/>
      <c r="D991" s="167" t="s">
        <v>62</v>
      </c>
      <c r="E991" s="42">
        <v>357036</v>
      </c>
      <c r="F991" s="42">
        <v>164381</v>
      </c>
      <c r="G991" s="42">
        <v>360715</v>
      </c>
      <c r="H991" s="42">
        <v>165721</v>
      </c>
      <c r="I991" s="42">
        <v>364165</v>
      </c>
      <c r="J991" s="42">
        <v>166748</v>
      </c>
      <c r="K991" s="42">
        <v>377802</v>
      </c>
      <c r="L991" s="42">
        <v>171291</v>
      </c>
      <c r="M991" s="42">
        <v>379374</v>
      </c>
      <c r="N991" s="42">
        <v>171709</v>
      </c>
      <c r="O991" s="42">
        <v>381068</v>
      </c>
      <c r="P991" s="36">
        <v>172292</v>
      </c>
      <c r="Q991" s="42">
        <v>381735</v>
      </c>
      <c r="R991" s="36">
        <v>172451</v>
      </c>
    </row>
    <row r="992" spans="1:18" s="12" customFormat="1" ht="12.75" x14ac:dyDescent="0.2">
      <c r="A992" s="133" t="s">
        <v>386</v>
      </c>
      <c r="B992" s="134" t="s">
        <v>387</v>
      </c>
      <c r="C992" s="38"/>
      <c r="D992" s="167" t="s">
        <v>60</v>
      </c>
      <c r="E992" s="42">
        <v>341105</v>
      </c>
      <c r="F992" s="42">
        <v>164001</v>
      </c>
      <c r="G992" s="42">
        <v>342002</v>
      </c>
      <c r="H992" s="42">
        <v>163663</v>
      </c>
      <c r="I992" s="42">
        <v>342678</v>
      </c>
      <c r="J992" s="42">
        <v>163133</v>
      </c>
      <c r="K992" s="42">
        <v>349367</v>
      </c>
      <c r="L992" s="42">
        <v>164327</v>
      </c>
      <c r="M992" s="42">
        <v>348023</v>
      </c>
      <c r="N992" s="42">
        <v>163038</v>
      </c>
      <c r="O992" s="42">
        <v>345984</v>
      </c>
      <c r="P992" s="36">
        <v>161530</v>
      </c>
      <c r="Q992" s="42">
        <v>343205</v>
      </c>
      <c r="R992" s="36">
        <v>159885</v>
      </c>
    </row>
    <row r="993" spans="1:18" s="12" customFormat="1" ht="12.75" x14ac:dyDescent="0.2">
      <c r="A993" s="133" t="s">
        <v>386</v>
      </c>
      <c r="B993" s="134" t="s">
        <v>387</v>
      </c>
      <c r="C993" s="38"/>
      <c r="D993" s="167" t="s">
        <v>61</v>
      </c>
      <c r="E993" s="42">
        <v>205459</v>
      </c>
      <c r="F993" s="42">
        <v>101448</v>
      </c>
      <c r="G993" s="42">
        <v>205227</v>
      </c>
      <c r="H993" s="42">
        <v>100786</v>
      </c>
      <c r="I993" s="42">
        <v>204934</v>
      </c>
      <c r="J993" s="42">
        <v>100044</v>
      </c>
      <c r="K993" s="42">
        <v>206885</v>
      </c>
      <c r="L993" s="42">
        <v>99689</v>
      </c>
      <c r="M993" s="42">
        <v>205255</v>
      </c>
      <c r="N993" s="42">
        <v>98430</v>
      </c>
      <c r="O993" s="42">
        <v>202756</v>
      </c>
      <c r="P993" s="36">
        <v>96843</v>
      </c>
      <c r="Q993" s="42">
        <v>200060</v>
      </c>
      <c r="R993" s="36">
        <v>95253</v>
      </c>
    </row>
    <row r="994" spans="1:18" s="12" customFormat="1" ht="12.75" x14ac:dyDescent="0.2">
      <c r="A994" s="133" t="s">
        <v>386</v>
      </c>
      <c r="B994" s="134" t="s">
        <v>387</v>
      </c>
      <c r="C994" s="38"/>
      <c r="D994" s="167" t="s">
        <v>62</v>
      </c>
      <c r="E994" s="42">
        <v>135646</v>
      </c>
      <c r="F994" s="42">
        <v>62553</v>
      </c>
      <c r="G994" s="42">
        <v>136775</v>
      </c>
      <c r="H994" s="42">
        <v>62877</v>
      </c>
      <c r="I994" s="42">
        <v>137744</v>
      </c>
      <c r="J994" s="42">
        <v>63089</v>
      </c>
      <c r="K994" s="42">
        <v>142482</v>
      </c>
      <c r="L994" s="42">
        <v>64638</v>
      </c>
      <c r="M994" s="42">
        <v>142768</v>
      </c>
      <c r="N994" s="42">
        <v>64608</v>
      </c>
      <c r="O994" s="42">
        <v>143228</v>
      </c>
      <c r="P994" s="36">
        <v>64687</v>
      </c>
      <c r="Q994" s="42">
        <v>143145</v>
      </c>
      <c r="R994" s="36">
        <v>64632</v>
      </c>
    </row>
    <row r="995" spans="1:18" s="12" customFormat="1" ht="12.75" x14ac:dyDescent="0.2">
      <c r="A995" s="133" t="s">
        <v>386</v>
      </c>
      <c r="B995" s="134" t="s">
        <v>387</v>
      </c>
      <c r="C995" s="45" t="s">
        <v>388</v>
      </c>
      <c r="D995" s="166" t="s">
        <v>60</v>
      </c>
      <c r="E995" s="51">
        <v>27900</v>
      </c>
      <c r="F995" s="51">
        <v>13134</v>
      </c>
      <c r="G995" s="51">
        <v>28006</v>
      </c>
      <c r="H995" s="51">
        <v>13086</v>
      </c>
      <c r="I995" s="51">
        <v>28007</v>
      </c>
      <c r="J995" s="51">
        <v>13021</v>
      </c>
      <c r="K995" s="51">
        <v>28712</v>
      </c>
      <c r="L995" s="51">
        <v>13237</v>
      </c>
      <c r="M995" s="51">
        <v>28475</v>
      </c>
      <c r="N995" s="51">
        <v>13069</v>
      </c>
      <c r="O995" s="51">
        <v>28318</v>
      </c>
      <c r="P995" s="15">
        <v>12926</v>
      </c>
      <c r="Q995" s="51">
        <v>28088</v>
      </c>
      <c r="R995" s="15">
        <v>12795</v>
      </c>
    </row>
    <row r="996" spans="1:18" s="12" customFormat="1" ht="12.75" x14ac:dyDescent="0.2">
      <c r="A996" s="133" t="s">
        <v>386</v>
      </c>
      <c r="B996" s="134" t="s">
        <v>387</v>
      </c>
      <c r="C996" s="45" t="s">
        <v>388</v>
      </c>
      <c r="D996" s="166" t="s">
        <v>61</v>
      </c>
      <c r="E996" s="51">
        <v>15264</v>
      </c>
      <c r="F996" s="51">
        <v>7495</v>
      </c>
      <c r="G996" s="51">
        <v>15353</v>
      </c>
      <c r="H996" s="51">
        <v>7460</v>
      </c>
      <c r="I996" s="51">
        <v>15301</v>
      </c>
      <c r="J996" s="51">
        <v>7402</v>
      </c>
      <c r="K996" s="51">
        <v>15655</v>
      </c>
      <c r="L996" s="51">
        <v>7496</v>
      </c>
      <c r="M996" s="51">
        <v>15435</v>
      </c>
      <c r="N996" s="51">
        <v>7351</v>
      </c>
      <c r="O996" s="51">
        <v>15272</v>
      </c>
      <c r="P996" s="15">
        <v>7218</v>
      </c>
      <c r="Q996" s="51">
        <v>15105</v>
      </c>
      <c r="R996" s="15">
        <v>7120</v>
      </c>
    </row>
    <row r="997" spans="1:18" s="12" customFormat="1" ht="12.75" x14ac:dyDescent="0.2">
      <c r="A997" s="133" t="s">
        <v>386</v>
      </c>
      <c r="B997" s="134" t="s">
        <v>387</v>
      </c>
      <c r="C997" s="45" t="s">
        <v>388</v>
      </c>
      <c r="D997" s="166" t="s">
        <v>62</v>
      </c>
      <c r="E997" s="51">
        <v>12636</v>
      </c>
      <c r="F997" s="51">
        <v>5639</v>
      </c>
      <c r="G997" s="51">
        <v>12653</v>
      </c>
      <c r="H997" s="51">
        <v>5626</v>
      </c>
      <c r="I997" s="51">
        <v>12706</v>
      </c>
      <c r="J997" s="51">
        <v>5619</v>
      </c>
      <c r="K997" s="51">
        <v>13057</v>
      </c>
      <c r="L997" s="51">
        <v>5741</v>
      </c>
      <c r="M997" s="51">
        <v>13040</v>
      </c>
      <c r="N997" s="51">
        <v>5718</v>
      </c>
      <c r="O997" s="51">
        <v>13046</v>
      </c>
      <c r="P997" s="15">
        <v>5708</v>
      </c>
      <c r="Q997" s="51">
        <v>12983</v>
      </c>
      <c r="R997" s="15">
        <v>5675</v>
      </c>
    </row>
    <row r="998" spans="1:18" s="12" customFormat="1" ht="12.75" x14ac:dyDescent="0.2">
      <c r="A998" s="133" t="s">
        <v>386</v>
      </c>
      <c r="B998" s="134" t="s">
        <v>387</v>
      </c>
      <c r="C998" s="45" t="s">
        <v>389</v>
      </c>
      <c r="D998" s="166" t="s">
        <v>60</v>
      </c>
      <c r="E998" s="51">
        <v>41092</v>
      </c>
      <c r="F998" s="51">
        <v>19753</v>
      </c>
      <c r="G998" s="51">
        <v>41320</v>
      </c>
      <c r="H998" s="51">
        <v>19799</v>
      </c>
      <c r="I998" s="51">
        <v>41547</v>
      </c>
      <c r="J998" s="51">
        <v>19829</v>
      </c>
      <c r="K998" s="51">
        <v>43025</v>
      </c>
      <c r="L998" s="51">
        <v>20256</v>
      </c>
      <c r="M998" s="51">
        <v>42847</v>
      </c>
      <c r="N998" s="51">
        <v>20117</v>
      </c>
      <c r="O998" s="51">
        <v>42744</v>
      </c>
      <c r="P998" s="15">
        <v>20063</v>
      </c>
      <c r="Q998" s="51">
        <v>42449</v>
      </c>
      <c r="R998" s="15">
        <v>19883</v>
      </c>
    </row>
    <row r="999" spans="1:18" s="12" customFormat="1" ht="12.75" x14ac:dyDescent="0.2">
      <c r="A999" s="133" t="s">
        <v>386</v>
      </c>
      <c r="B999" s="134" t="s">
        <v>387</v>
      </c>
      <c r="C999" s="45" t="s">
        <v>389</v>
      </c>
      <c r="D999" s="166" t="s">
        <v>61</v>
      </c>
      <c r="E999" s="51">
        <v>19298</v>
      </c>
      <c r="F999" s="51">
        <v>9569</v>
      </c>
      <c r="G999" s="51">
        <v>19396</v>
      </c>
      <c r="H999" s="51">
        <v>9575</v>
      </c>
      <c r="I999" s="51">
        <v>19450</v>
      </c>
      <c r="J999" s="51">
        <v>9572</v>
      </c>
      <c r="K999" s="51">
        <v>20001</v>
      </c>
      <c r="L999" s="51">
        <v>9635</v>
      </c>
      <c r="M999" s="51">
        <v>19844</v>
      </c>
      <c r="N999" s="51">
        <v>9527</v>
      </c>
      <c r="O999" s="51">
        <v>19640</v>
      </c>
      <c r="P999" s="15">
        <v>9434</v>
      </c>
      <c r="Q999" s="51">
        <v>19365</v>
      </c>
      <c r="R999" s="15">
        <v>9264</v>
      </c>
    </row>
    <row r="1000" spans="1:18" s="12" customFormat="1" ht="12.75" x14ac:dyDescent="0.2">
      <c r="A1000" s="133" t="s">
        <v>386</v>
      </c>
      <c r="B1000" s="134" t="s">
        <v>387</v>
      </c>
      <c r="C1000" s="45" t="s">
        <v>389</v>
      </c>
      <c r="D1000" s="166" t="s">
        <v>62</v>
      </c>
      <c r="E1000" s="51">
        <v>21794</v>
      </c>
      <c r="F1000" s="51">
        <v>10184</v>
      </c>
      <c r="G1000" s="51">
        <v>21924</v>
      </c>
      <c r="H1000" s="51">
        <v>10224</v>
      </c>
      <c r="I1000" s="51">
        <v>22097</v>
      </c>
      <c r="J1000" s="51">
        <v>10257</v>
      </c>
      <c r="K1000" s="51">
        <v>23024</v>
      </c>
      <c r="L1000" s="51">
        <v>10621</v>
      </c>
      <c r="M1000" s="51">
        <v>23003</v>
      </c>
      <c r="N1000" s="51">
        <v>10590</v>
      </c>
      <c r="O1000" s="51">
        <v>23104</v>
      </c>
      <c r="P1000" s="15">
        <v>10629</v>
      </c>
      <c r="Q1000" s="51">
        <v>23084</v>
      </c>
      <c r="R1000" s="15">
        <v>10619</v>
      </c>
    </row>
    <row r="1001" spans="1:18" s="12" customFormat="1" ht="12.75" x14ac:dyDescent="0.2">
      <c r="A1001" s="133" t="s">
        <v>386</v>
      </c>
      <c r="B1001" s="134" t="s">
        <v>387</v>
      </c>
      <c r="C1001" s="45" t="s">
        <v>387</v>
      </c>
      <c r="D1001" s="166" t="s">
        <v>60</v>
      </c>
      <c r="E1001" s="51">
        <v>35824</v>
      </c>
      <c r="F1001" s="51">
        <v>16888</v>
      </c>
      <c r="G1001" s="51">
        <v>36097</v>
      </c>
      <c r="H1001" s="51">
        <v>16934</v>
      </c>
      <c r="I1001" s="51">
        <v>36340</v>
      </c>
      <c r="J1001" s="51">
        <v>16982</v>
      </c>
      <c r="K1001" s="51">
        <v>37856</v>
      </c>
      <c r="L1001" s="51">
        <v>17573</v>
      </c>
      <c r="M1001" s="51">
        <v>37938</v>
      </c>
      <c r="N1001" s="51">
        <v>17506</v>
      </c>
      <c r="O1001" s="51">
        <v>37947</v>
      </c>
      <c r="P1001" s="15">
        <v>17474</v>
      </c>
      <c r="Q1001" s="51">
        <v>37730</v>
      </c>
      <c r="R1001" s="15">
        <v>17350</v>
      </c>
    </row>
    <row r="1002" spans="1:18" s="12" customFormat="1" ht="12.75" x14ac:dyDescent="0.2">
      <c r="A1002" s="133" t="s">
        <v>386</v>
      </c>
      <c r="B1002" s="134" t="s">
        <v>387</v>
      </c>
      <c r="C1002" s="45" t="s">
        <v>387</v>
      </c>
      <c r="D1002" s="166" t="s">
        <v>61</v>
      </c>
      <c r="E1002" s="51">
        <v>10823</v>
      </c>
      <c r="F1002" s="51">
        <v>5370</v>
      </c>
      <c r="G1002" s="51">
        <v>10822</v>
      </c>
      <c r="H1002" s="51">
        <v>5318</v>
      </c>
      <c r="I1002" s="51">
        <v>10859</v>
      </c>
      <c r="J1002" s="51">
        <v>5304</v>
      </c>
      <c r="K1002" s="51">
        <v>11231</v>
      </c>
      <c r="L1002" s="51">
        <v>5433</v>
      </c>
      <c r="M1002" s="51">
        <v>11224</v>
      </c>
      <c r="N1002" s="51">
        <v>5396</v>
      </c>
      <c r="O1002" s="51">
        <v>11119</v>
      </c>
      <c r="P1002" s="15">
        <v>5330</v>
      </c>
      <c r="Q1002" s="51">
        <v>11000</v>
      </c>
      <c r="R1002" s="15">
        <v>5272</v>
      </c>
    </row>
    <row r="1003" spans="1:18" s="12" customFormat="1" ht="12.75" x14ac:dyDescent="0.2">
      <c r="A1003" s="133" t="s">
        <v>386</v>
      </c>
      <c r="B1003" s="134" t="s">
        <v>387</v>
      </c>
      <c r="C1003" s="45" t="s">
        <v>387</v>
      </c>
      <c r="D1003" s="166" t="s">
        <v>62</v>
      </c>
      <c r="E1003" s="51">
        <v>25001</v>
      </c>
      <c r="F1003" s="51">
        <v>11518</v>
      </c>
      <c r="G1003" s="51">
        <v>25275</v>
      </c>
      <c r="H1003" s="51">
        <v>11616</v>
      </c>
      <c r="I1003" s="51">
        <v>25481</v>
      </c>
      <c r="J1003" s="51">
        <v>11678</v>
      </c>
      <c r="K1003" s="51">
        <v>26625</v>
      </c>
      <c r="L1003" s="51">
        <v>12140</v>
      </c>
      <c r="M1003" s="51">
        <v>26714</v>
      </c>
      <c r="N1003" s="51">
        <v>12110</v>
      </c>
      <c r="O1003" s="51">
        <v>26828</v>
      </c>
      <c r="P1003" s="15">
        <v>12144</v>
      </c>
      <c r="Q1003" s="51">
        <v>26730</v>
      </c>
      <c r="R1003" s="15">
        <v>12078</v>
      </c>
    </row>
    <row r="1004" spans="1:18" s="12" customFormat="1" ht="12.75" x14ac:dyDescent="0.2">
      <c r="A1004" s="133" t="s">
        <v>386</v>
      </c>
      <c r="B1004" s="134" t="s">
        <v>387</v>
      </c>
      <c r="C1004" s="45" t="s">
        <v>390</v>
      </c>
      <c r="D1004" s="166" t="s">
        <v>60</v>
      </c>
      <c r="E1004" s="51">
        <v>57516</v>
      </c>
      <c r="F1004" s="51">
        <v>27682</v>
      </c>
      <c r="G1004" s="51">
        <v>57792</v>
      </c>
      <c r="H1004" s="51">
        <v>27748</v>
      </c>
      <c r="I1004" s="51">
        <v>57981</v>
      </c>
      <c r="J1004" s="51">
        <v>27650</v>
      </c>
      <c r="K1004" s="51">
        <v>59930</v>
      </c>
      <c r="L1004" s="51">
        <v>28142</v>
      </c>
      <c r="M1004" s="51">
        <v>59941</v>
      </c>
      <c r="N1004" s="51">
        <v>28026</v>
      </c>
      <c r="O1004" s="51">
        <v>59883</v>
      </c>
      <c r="P1004" s="15">
        <v>27882</v>
      </c>
      <c r="Q1004" s="51">
        <v>59604</v>
      </c>
      <c r="R1004" s="15">
        <v>27729</v>
      </c>
    </row>
    <row r="1005" spans="1:18" s="12" customFormat="1" ht="12.75" x14ac:dyDescent="0.2">
      <c r="A1005" s="133" t="s">
        <v>386</v>
      </c>
      <c r="B1005" s="134" t="s">
        <v>387</v>
      </c>
      <c r="C1005" s="45" t="s">
        <v>390</v>
      </c>
      <c r="D1005" s="166" t="s">
        <v>61</v>
      </c>
      <c r="E1005" s="51">
        <v>34056</v>
      </c>
      <c r="F1005" s="51">
        <v>16841</v>
      </c>
      <c r="G1005" s="51">
        <v>34142</v>
      </c>
      <c r="H1005" s="51">
        <v>16855</v>
      </c>
      <c r="I1005" s="51">
        <v>34087</v>
      </c>
      <c r="J1005" s="51">
        <v>16685</v>
      </c>
      <c r="K1005" s="51">
        <v>35246</v>
      </c>
      <c r="L1005" s="51">
        <v>16948</v>
      </c>
      <c r="M1005" s="51">
        <v>35053</v>
      </c>
      <c r="N1005" s="51">
        <v>16758</v>
      </c>
      <c r="O1005" s="51">
        <v>34737</v>
      </c>
      <c r="P1005" s="15">
        <v>16503</v>
      </c>
      <c r="Q1005" s="51">
        <v>34356</v>
      </c>
      <c r="R1005" s="15">
        <v>16283</v>
      </c>
    </row>
    <row r="1006" spans="1:18" s="12" customFormat="1" ht="12.75" x14ac:dyDescent="0.2">
      <c r="A1006" s="133" t="s">
        <v>386</v>
      </c>
      <c r="B1006" s="134" t="s">
        <v>387</v>
      </c>
      <c r="C1006" s="45" t="s">
        <v>390</v>
      </c>
      <c r="D1006" s="166" t="s">
        <v>62</v>
      </c>
      <c r="E1006" s="51">
        <v>23460</v>
      </c>
      <c r="F1006" s="51">
        <v>10841</v>
      </c>
      <c r="G1006" s="51">
        <v>23650</v>
      </c>
      <c r="H1006" s="51">
        <v>10893</v>
      </c>
      <c r="I1006" s="51">
        <v>23894</v>
      </c>
      <c r="J1006" s="51">
        <v>10965</v>
      </c>
      <c r="K1006" s="51">
        <v>24684</v>
      </c>
      <c r="L1006" s="51">
        <v>11194</v>
      </c>
      <c r="M1006" s="51">
        <v>24888</v>
      </c>
      <c r="N1006" s="51">
        <v>11268</v>
      </c>
      <c r="O1006" s="51">
        <v>25146</v>
      </c>
      <c r="P1006" s="15">
        <v>11379</v>
      </c>
      <c r="Q1006" s="51">
        <v>25248</v>
      </c>
      <c r="R1006" s="15">
        <v>11446</v>
      </c>
    </row>
    <row r="1007" spans="1:18" s="12" customFormat="1" ht="12.75" x14ac:dyDescent="0.2">
      <c r="A1007" s="133" t="s">
        <v>386</v>
      </c>
      <c r="B1007" s="134" t="s">
        <v>387</v>
      </c>
      <c r="C1007" s="45" t="s">
        <v>391</v>
      </c>
      <c r="D1007" s="166" t="s">
        <v>71</v>
      </c>
      <c r="E1007" s="51">
        <v>84500</v>
      </c>
      <c r="F1007" s="51">
        <v>41581</v>
      </c>
      <c r="G1007" s="51">
        <v>84257</v>
      </c>
      <c r="H1007" s="51">
        <v>41171</v>
      </c>
      <c r="I1007" s="51">
        <v>84118</v>
      </c>
      <c r="J1007" s="51">
        <v>40846</v>
      </c>
      <c r="K1007" s="51">
        <v>82402</v>
      </c>
      <c r="L1007" s="51">
        <v>39724</v>
      </c>
      <c r="M1007" s="51">
        <v>81641</v>
      </c>
      <c r="N1007" s="51">
        <v>39130</v>
      </c>
      <c r="O1007" s="51">
        <v>80430</v>
      </c>
      <c r="P1007" s="15">
        <v>38387</v>
      </c>
      <c r="Q1007" s="51">
        <v>79142</v>
      </c>
      <c r="R1007" s="15">
        <v>37605</v>
      </c>
    </row>
    <row r="1008" spans="1:18" s="12" customFormat="1" ht="12.75" x14ac:dyDescent="0.2">
      <c r="A1008" s="133" t="s">
        <v>386</v>
      </c>
      <c r="B1008" s="134" t="s">
        <v>387</v>
      </c>
      <c r="C1008" s="45" t="s">
        <v>392</v>
      </c>
      <c r="D1008" s="166" t="s">
        <v>60</v>
      </c>
      <c r="E1008" s="51">
        <v>26941</v>
      </c>
      <c r="F1008" s="51">
        <v>12710</v>
      </c>
      <c r="G1008" s="51">
        <v>27200</v>
      </c>
      <c r="H1008" s="51">
        <v>12804</v>
      </c>
      <c r="I1008" s="51">
        <v>27346</v>
      </c>
      <c r="J1008" s="51">
        <v>12836</v>
      </c>
      <c r="K1008" s="51">
        <v>27731</v>
      </c>
      <c r="L1008" s="51">
        <v>12875</v>
      </c>
      <c r="M1008" s="51">
        <v>27716</v>
      </c>
      <c r="N1008" s="51">
        <v>12841</v>
      </c>
      <c r="O1008" s="51">
        <v>27641</v>
      </c>
      <c r="P1008" s="15">
        <v>12795</v>
      </c>
      <c r="Q1008" s="51">
        <v>27679</v>
      </c>
      <c r="R1008" s="15">
        <v>12790</v>
      </c>
    </row>
    <row r="1009" spans="1:18" s="12" customFormat="1" ht="12.75" x14ac:dyDescent="0.2">
      <c r="A1009" s="133" t="s">
        <v>386</v>
      </c>
      <c r="B1009" s="134" t="s">
        <v>387</v>
      </c>
      <c r="C1009" s="45" t="s">
        <v>392</v>
      </c>
      <c r="D1009" s="166" t="s">
        <v>61</v>
      </c>
      <c r="E1009" s="51">
        <v>7087</v>
      </c>
      <c r="F1009" s="51">
        <v>3550</v>
      </c>
      <c r="G1009" s="51">
        <v>7085</v>
      </c>
      <c r="H1009" s="51">
        <v>3515</v>
      </c>
      <c r="I1009" s="51">
        <v>7071</v>
      </c>
      <c r="J1009" s="51">
        <v>3505</v>
      </c>
      <c r="K1009" s="51">
        <v>7131</v>
      </c>
      <c r="L1009" s="51">
        <v>3475</v>
      </c>
      <c r="M1009" s="51">
        <v>7076</v>
      </c>
      <c r="N1009" s="51">
        <v>3421</v>
      </c>
      <c r="O1009" s="51">
        <v>7041</v>
      </c>
      <c r="P1009" s="15">
        <v>3408</v>
      </c>
      <c r="Q1009" s="51">
        <v>7043</v>
      </c>
      <c r="R1009" s="15">
        <v>3408</v>
      </c>
    </row>
    <row r="1010" spans="1:18" s="12" customFormat="1" ht="12.75" x14ac:dyDescent="0.2">
      <c r="A1010" s="133" t="s">
        <v>386</v>
      </c>
      <c r="B1010" s="134" t="s">
        <v>387</v>
      </c>
      <c r="C1010" s="45" t="s">
        <v>392</v>
      </c>
      <c r="D1010" s="166" t="s">
        <v>62</v>
      </c>
      <c r="E1010" s="51">
        <v>19854</v>
      </c>
      <c r="F1010" s="51">
        <v>9160</v>
      </c>
      <c r="G1010" s="51">
        <v>20115</v>
      </c>
      <c r="H1010" s="51">
        <v>9289</v>
      </c>
      <c r="I1010" s="51">
        <v>20275</v>
      </c>
      <c r="J1010" s="51">
        <v>9331</v>
      </c>
      <c r="K1010" s="51">
        <v>20600</v>
      </c>
      <c r="L1010" s="51">
        <v>9400</v>
      </c>
      <c r="M1010" s="51">
        <v>20640</v>
      </c>
      <c r="N1010" s="51">
        <v>9420</v>
      </c>
      <c r="O1010" s="51">
        <v>20600</v>
      </c>
      <c r="P1010" s="15">
        <v>9387</v>
      </c>
      <c r="Q1010" s="51">
        <v>20636</v>
      </c>
      <c r="R1010" s="15">
        <v>9382</v>
      </c>
    </row>
    <row r="1011" spans="1:18" s="12" customFormat="1" ht="12.75" x14ac:dyDescent="0.2">
      <c r="A1011" s="133" t="s">
        <v>386</v>
      </c>
      <c r="B1011" s="134" t="s">
        <v>387</v>
      </c>
      <c r="C1011" s="45" t="s">
        <v>393</v>
      </c>
      <c r="D1011" s="166" t="s">
        <v>60</v>
      </c>
      <c r="E1011" s="51">
        <v>67332</v>
      </c>
      <c r="F1011" s="51">
        <v>32253</v>
      </c>
      <c r="G1011" s="51">
        <v>67330</v>
      </c>
      <c r="H1011" s="51">
        <v>32121</v>
      </c>
      <c r="I1011" s="51">
        <v>67339</v>
      </c>
      <c r="J1011" s="51">
        <v>31969</v>
      </c>
      <c r="K1011" s="51">
        <v>69711</v>
      </c>
      <c r="L1011" s="51">
        <v>32520</v>
      </c>
      <c r="M1011" s="51">
        <v>69465</v>
      </c>
      <c r="N1011" s="51">
        <v>32349</v>
      </c>
      <c r="O1011" s="51">
        <v>69021</v>
      </c>
      <c r="P1011" s="15">
        <v>32003</v>
      </c>
      <c r="Q1011" s="51">
        <v>68513</v>
      </c>
      <c r="R1011" s="15">
        <v>31733</v>
      </c>
    </row>
    <row r="1012" spans="1:18" s="12" customFormat="1" ht="12.75" x14ac:dyDescent="0.2">
      <c r="A1012" s="133" t="s">
        <v>386</v>
      </c>
      <c r="B1012" s="134" t="s">
        <v>387</v>
      </c>
      <c r="C1012" s="45" t="s">
        <v>393</v>
      </c>
      <c r="D1012" s="166" t="s">
        <v>61</v>
      </c>
      <c r="E1012" s="51">
        <v>34431</v>
      </c>
      <c r="F1012" s="51">
        <v>17042</v>
      </c>
      <c r="G1012" s="51">
        <v>34172</v>
      </c>
      <c r="H1012" s="51">
        <v>16892</v>
      </c>
      <c r="I1012" s="51">
        <v>34048</v>
      </c>
      <c r="J1012" s="51">
        <v>16730</v>
      </c>
      <c r="K1012" s="51">
        <v>35219</v>
      </c>
      <c r="L1012" s="51">
        <v>16978</v>
      </c>
      <c r="M1012" s="51">
        <v>34982</v>
      </c>
      <c r="N1012" s="51">
        <v>16847</v>
      </c>
      <c r="O1012" s="51">
        <v>34517</v>
      </c>
      <c r="P1012" s="15">
        <v>16563</v>
      </c>
      <c r="Q1012" s="51">
        <v>34049</v>
      </c>
      <c r="R1012" s="15">
        <v>16301</v>
      </c>
    </row>
    <row r="1013" spans="1:18" s="12" customFormat="1" ht="12.75" x14ac:dyDescent="0.2">
      <c r="A1013" s="133" t="s">
        <v>386</v>
      </c>
      <c r="B1013" s="134" t="s">
        <v>387</v>
      </c>
      <c r="C1013" s="45" t="s">
        <v>393</v>
      </c>
      <c r="D1013" s="166" t="s">
        <v>62</v>
      </c>
      <c r="E1013" s="51">
        <v>32901</v>
      </c>
      <c r="F1013" s="51">
        <v>15211</v>
      </c>
      <c r="G1013" s="51">
        <v>33158</v>
      </c>
      <c r="H1013" s="51">
        <v>15229</v>
      </c>
      <c r="I1013" s="51">
        <v>33291</v>
      </c>
      <c r="J1013" s="51">
        <v>15239</v>
      </c>
      <c r="K1013" s="51">
        <v>34492</v>
      </c>
      <c r="L1013" s="51">
        <v>15542</v>
      </c>
      <c r="M1013" s="51">
        <v>34483</v>
      </c>
      <c r="N1013" s="51">
        <v>15502</v>
      </c>
      <c r="O1013" s="51">
        <v>34504</v>
      </c>
      <c r="P1013" s="15">
        <v>15440</v>
      </c>
      <c r="Q1013" s="51">
        <v>34464</v>
      </c>
      <c r="R1013" s="15">
        <v>15432</v>
      </c>
    </row>
    <row r="1014" spans="1:18" s="12" customFormat="1" ht="12.75" x14ac:dyDescent="0.2">
      <c r="A1014" s="133" t="s">
        <v>386</v>
      </c>
      <c r="B1014" s="134" t="s">
        <v>394</v>
      </c>
      <c r="C1014" s="38"/>
      <c r="D1014" s="167" t="s">
        <v>60</v>
      </c>
      <c r="E1014" s="42">
        <v>180971</v>
      </c>
      <c r="F1014" s="42">
        <v>86247</v>
      </c>
      <c r="G1014" s="42">
        <v>181990</v>
      </c>
      <c r="H1014" s="42">
        <v>86335</v>
      </c>
      <c r="I1014" s="42">
        <v>183027</v>
      </c>
      <c r="J1014" s="42">
        <v>86388</v>
      </c>
      <c r="K1014" s="42">
        <v>189266</v>
      </c>
      <c r="L1014" s="42">
        <v>88241</v>
      </c>
      <c r="M1014" s="42">
        <v>189067</v>
      </c>
      <c r="N1014" s="42">
        <v>87840</v>
      </c>
      <c r="O1014" s="42">
        <v>188790</v>
      </c>
      <c r="P1014" s="36">
        <v>87447</v>
      </c>
      <c r="Q1014" s="42">
        <v>187731</v>
      </c>
      <c r="R1014" s="36">
        <v>86740</v>
      </c>
    </row>
    <row r="1015" spans="1:18" s="12" customFormat="1" ht="12.75" x14ac:dyDescent="0.2">
      <c r="A1015" s="133" t="s">
        <v>386</v>
      </c>
      <c r="B1015" s="134" t="s">
        <v>394</v>
      </c>
      <c r="C1015" s="38"/>
      <c r="D1015" s="167" t="s">
        <v>61</v>
      </c>
      <c r="E1015" s="42">
        <v>107240</v>
      </c>
      <c r="F1015" s="42">
        <v>52865</v>
      </c>
      <c r="G1015" s="42">
        <v>107623</v>
      </c>
      <c r="H1015" s="42">
        <v>52719</v>
      </c>
      <c r="I1015" s="42">
        <v>107964</v>
      </c>
      <c r="J1015" s="42">
        <v>52544</v>
      </c>
      <c r="K1015" s="42">
        <v>111280</v>
      </c>
      <c r="L1015" s="42">
        <v>53440</v>
      </c>
      <c r="M1015" s="42">
        <v>110951</v>
      </c>
      <c r="N1015" s="42">
        <v>53045</v>
      </c>
      <c r="O1015" s="42">
        <v>110387</v>
      </c>
      <c r="P1015" s="36">
        <v>52595</v>
      </c>
      <c r="Q1015" s="42">
        <v>109010</v>
      </c>
      <c r="R1015" s="36">
        <v>51760</v>
      </c>
    </row>
    <row r="1016" spans="1:18" s="12" customFormat="1" ht="12.75" x14ac:dyDescent="0.2">
      <c r="A1016" s="133" t="s">
        <v>386</v>
      </c>
      <c r="B1016" s="134" t="s">
        <v>394</v>
      </c>
      <c r="C1016" s="38"/>
      <c r="D1016" s="167" t="s">
        <v>62</v>
      </c>
      <c r="E1016" s="42">
        <v>73731</v>
      </c>
      <c r="F1016" s="42">
        <v>33382</v>
      </c>
      <c r="G1016" s="42">
        <v>74367</v>
      </c>
      <c r="H1016" s="42">
        <v>33616</v>
      </c>
      <c r="I1016" s="42">
        <v>75063</v>
      </c>
      <c r="J1016" s="42">
        <v>33844</v>
      </c>
      <c r="K1016" s="42">
        <v>77986</v>
      </c>
      <c r="L1016" s="42">
        <v>34801</v>
      </c>
      <c r="M1016" s="42">
        <v>78116</v>
      </c>
      <c r="N1016" s="42">
        <v>34795</v>
      </c>
      <c r="O1016" s="42">
        <v>78403</v>
      </c>
      <c r="P1016" s="36">
        <v>34852</v>
      </c>
      <c r="Q1016" s="42">
        <v>78721</v>
      </c>
      <c r="R1016" s="36">
        <v>34980</v>
      </c>
    </row>
    <row r="1017" spans="1:18" s="12" customFormat="1" ht="12.75" x14ac:dyDescent="0.2">
      <c r="A1017" s="133" t="s">
        <v>386</v>
      </c>
      <c r="B1017" s="134" t="s">
        <v>394</v>
      </c>
      <c r="C1017" s="45" t="s">
        <v>394</v>
      </c>
      <c r="D1017" s="166" t="s">
        <v>60</v>
      </c>
      <c r="E1017" s="51">
        <v>55385</v>
      </c>
      <c r="F1017" s="51">
        <v>26962</v>
      </c>
      <c r="G1017" s="51">
        <v>56023</v>
      </c>
      <c r="H1017" s="51">
        <v>27108</v>
      </c>
      <c r="I1017" s="51">
        <v>56604</v>
      </c>
      <c r="J1017" s="51">
        <v>27259</v>
      </c>
      <c r="K1017" s="51">
        <v>58082</v>
      </c>
      <c r="L1017" s="51">
        <v>27627</v>
      </c>
      <c r="M1017" s="51">
        <v>58188</v>
      </c>
      <c r="N1017" s="51">
        <v>27590</v>
      </c>
      <c r="O1017" s="51">
        <v>58311</v>
      </c>
      <c r="P1017" s="15">
        <v>27552</v>
      </c>
      <c r="Q1017" s="51">
        <v>58142</v>
      </c>
      <c r="R1017" s="15">
        <v>27359</v>
      </c>
    </row>
    <row r="1018" spans="1:18" s="12" customFormat="1" ht="12.75" x14ac:dyDescent="0.2">
      <c r="A1018" s="133" t="s">
        <v>386</v>
      </c>
      <c r="B1018" s="134" t="s">
        <v>394</v>
      </c>
      <c r="C1018" s="45" t="s">
        <v>394</v>
      </c>
      <c r="D1018" s="166" t="s">
        <v>61</v>
      </c>
      <c r="E1018" s="51">
        <v>37670</v>
      </c>
      <c r="F1018" s="51">
        <v>18923</v>
      </c>
      <c r="G1018" s="51">
        <v>38153</v>
      </c>
      <c r="H1018" s="51">
        <v>19048</v>
      </c>
      <c r="I1018" s="51">
        <v>38539</v>
      </c>
      <c r="J1018" s="51">
        <v>19142</v>
      </c>
      <c r="K1018" s="51">
        <v>39342</v>
      </c>
      <c r="L1018" s="51">
        <v>19243</v>
      </c>
      <c r="M1018" s="51">
        <v>39389</v>
      </c>
      <c r="N1018" s="51">
        <v>19194</v>
      </c>
      <c r="O1018" s="51">
        <v>39380</v>
      </c>
      <c r="P1018" s="15">
        <v>19105</v>
      </c>
      <c r="Q1018" s="51">
        <v>39005</v>
      </c>
      <c r="R1018" s="15">
        <v>18832</v>
      </c>
    </row>
    <row r="1019" spans="1:18" s="12" customFormat="1" ht="12.75" x14ac:dyDescent="0.2">
      <c r="A1019" s="133" t="s">
        <v>386</v>
      </c>
      <c r="B1019" s="134" t="s">
        <v>394</v>
      </c>
      <c r="C1019" s="45" t="s">
        <v>394</v>
      </c>
      <c r="D1019" s="166" t="s">
        <v>62</v>
      </c>
      <c r="E1019" s="51">
        <v>17715</v>
      </c>
      <c r="F1019" s="51">
        <v>8039</v>
      </c>
      <c r="G1019" s="51">
        <v>17870</v>
      </c>
      <c r="H1019" s="51">
        <v>8060</v>
      </c>
      <c r="I1019" s="51">
        <v>18065</v>
      </c>
      <c r="J1019" s="51">
        <v>8117</v>
      </c>
      <c r="K1019" s="51">
        <v>18740</v>
      </c>
      <c r="L1019" s="51">
        <v>8384</v>
      </c>
      <c r="M1019" s="51">
        <v>18799</v>
      </c>
      <c r="N1019" s="51">
        <v>8396</v>
      </c>
      <c r="O1019" s="51">
        <v>18931</v>
      </c>
      <c r="P1019" s="15">
        <v>8447</v>
      </c>
      <c r="Q1019" s="51">
        <v>19137</v>
      </c>
      <c r="R1019" s="15">
        <v>8527</v>
      </c>
    </row>
    <row r="1020" spans="1:18" s="12" customFormat="1" ht="12.75" x14ac:dyDescent="0.2">
      <c r="A1020" s="133" t="s">
        <v>386</v>
      </c>
      <c r="B1020" s="134" t="s">
        <v>394</v>
      </c>
      <c r="C1020" s="45" t="s">
        <v>395</v>
      </c>
      <c r="D1020" s="166" t="s">
        <v>60</v>
      </c>
      <c r="E1020" s="51">
        <v>36343</v>
      </c>
      <c r="F1020" s="51">
        <v>17372</v>
      </c>
      <c r="G1020" s="51">
        <v>36415</v>
      </c>
      <c r="H1020" s="51">
        <v>17342</v>
      </c>
      <c r="I1020" s="51">
        <v>36474</v>
      </c>
      <c r="J1020" s="51">
        <v>17282</v>
      </c>
      <c r="K1020" s="51">
        <v>37718</v>
      </c>
      <c r="L1020" s="51">
        <v>17732</v>
      </c>
      <c r="M1020" s="51">
        <v>37637</v>
      </c>
      <c r="N1020" s="51">
        <v>17585</v>
      </c>
      <c r="O1020" s="51">
        <v>37430</v>
      </c>
      <c r="P1020" s="15">
        <v>17369</v>
      </c>
      <c r="Q1020" s="51">
        <v>37090</v>
      </c>
      <c r="R1020" s="15">
        <v>17170</v>
      </c>
    </row>
    <row r="1021" spans="1:18" s="12" customFormat="1" ht="12.75" x14ac:dyDescent="0.2">
      <c r="A1021" s="133" t="s">
        <v>386</v>
      </c>
      <c r="B1021" s="134" t="s">
        <v>394</v>
      </c>
      <c r="C1021" s="45" t="s">
        <v>395</v>
      </c>
      <c r="D1021" s="166" t="s">
        <v>61</v>
      </c>
      <c r="E1021" s="51">
        <v>20967</v>
      </c>
      <c r="F1021" s="51">
        <v>10351</v>
      </c>
      <c r="G1021" s="51">
        <v>20934</v>
      </c>
      <c r="H1021" s="51">
        <v>10248</v>
      </c>
      <c r="I1021" s="51">
        <v>20843</v>
      </c>
      <c r="J1021" s="51">
        <v>10149</v>
      </c>
      <c r="K1021" s="51">
        <v>21667</v>
      </c>
      <c r="L1021" s="51">
        <v>10487</v>
      </c>
      <c r="M1021" s="51">
        <v>21593</v>
      </c>
      <c r="N1021" s="51">
        <v>10401</v>
      </c>
      <c r="O1021" s="51">
        <v>21321</v>
      </c>
      <c r="P1021" s="15">
        <v>10196</v>
      </c>
      <c r="Q1021" s="51">
        <v>20913</v>
      </c>
      <c r="R1021" s="15">
        <v>9977</v>
      </c>
    </row>
    <row r="1022" spans="1:18" s="12" customFormat="1" ht="12.75" x14ac:dyDescent="0.2">
      <c r="A1022" s="133" t="s">
        <v>386</v>
      </c>
      <c r="B1022" s="134" t="s">
        <v>394</v>
      </c>
      <c r="C1022" s="45" t="s">
        <v>395</v>
      </c>
      <c r="D1022" s="166" t="s">
        <v>62</v>
      </c>
      <c r="E1022" s="51">
        <v>15376</v>
      </c>
      <c r="F1022" s="51">
        <v>7021</v>
      </c>
      <c r="G1022" s="51">
        <v>15481</v>
      </c>
      <c r="H1022" s="51">
        <v>7094</v>
      </c>
      <c r="I1022" s="51">
        <v>15631</v>
      </c>
      <c r="J1022" s="51">
        <v>7133</v>
      </c>
      <c r="K1022" s="51">
        <v>16051</v>
      </c>
      <c r="L1022" s="51">
        <v>7245</v>
      </c>
      <c r="M1022" s="51">
        <v>16044</v>
      </c>
      <c r="N1022" s="51">
        <v>7184</v>
      </c>
      <c r="O1022" s="51">
        <v>16109</v>
      </c>
      <c r="P1022" s="15">
        <v>7173</v>
      </c>
      <c r="Q1022" s="51">
        <v>16177</v>
      </c>
      <c r="R1022" s="15">
        <v>7193</v>
      </c>
    </row>
    <row r="1023" spans="1:18" s="12" customFormat="1" ht="12.75" x14ac:dyDescent="0.2">
      <c r="A1023" s="133" t="s">
        <v>386</v>
      </c>
      <c r="B1023" s="134" t="s">
        <v>394</v>
      </c>
      <c r="C1023" s="45" t="s">
        <v>396</v>
      </c>
      <c r="D1023" s="166" t="s">
        <v>60</v>
      </c>
      <c r="E1023" s="51">
        <v>16874</v>
      </c>
      <c r="F1023" s="51">
        <v>8027</v>
      </c>
      <c r="G1023" s="51">
        <v>16664</v>
      </c>
      <c r="H1023" s="51">
        <v>7928</v>
      </c>
      <c r="I1023" s="51">
        <v>16928</v>
      </c>
      <c r="J1023" s="51">
        <v>7970</v>
      </c>
      <c r="K1023" s="51">
        <v>17768</v>
      </c>
      <c r="L1023" s="51">
        <v>8180</v>
      </c>
      <c r="M1023" s="51">
        <v>17745</v>
      </c>
      <c r="N1023" s="51">
        <v>8166</v>
      </c>
      <c r="O1023" s="51">
        <v>17745</v>
      </c>
      <c r="P1023" s="15">
        <v>8149</v>
      </c>
      <c r="Q1023" s="51">
        <v>17665</v>
      </c>
      <c r="R1023" s="15">
        <v>8103</v>
      </c>
    </row>
    <row r="1024" spans="1:18" s="12" customFormat="1" ht="12.75" x14ac:dyDescent="0.2">
      <c r="A1024" s="133" t="s">
        <v>386</v>
      </c>
      <c r="B1024" s="134" t="s">
        <v>394</v>
      </c>
      <c r="C1024" s="45" t="s">
        <v>396</v>
      </c>
      <c r="D1024" s="166" t="s">
        <v>61</v>
      </c>
      <c r="E1024" s="51">
        <v>8708</v>
      </c>
      <c r="F1024" s="51">
        <v>4295</v>
      </c>
      <c r="G1024" s="51">
        <v>8546</v>
      </c>
      <c r="H1024" s="51">
        <v>4192</v>
      </c>
      <c r="I1024" s="51">
        <v>8705</v>
      </c>
      <c r="J1024" s="51">
        <v>4221</v>
      </c>
      <c r="K1024" s="51">
        <v>9071</v>
      </c>
      <c r="L1024" s="51">
        <v>4269</v>
      </c>
      <c r="M1024" s="51">
        <v>9043</v>
      </c>
      <c r="N1024" s="51">
        <v>4236</v>
      </c>
      <c r="O1024" s="51">
        <v>9022</v>
      </c>
      <c r="P1024" s="15">
        <v>4222</v>
      </c>
      <c r="Q1024" s="51">
        <v>8951</v>
      </c>
      <c r="R1024" s="15">
        <v>4178</v>
      </c>
    </row>
    <row r="1025" spans="1:18" s="12" customFormat="1" ht="12.75" x14ac:dyDescent="0.2">
      <c r="A1025" s="133" t="s">
        <v>386</v>
      </c>
      <c r="B1025" s="134" t="s">
        <v>394</v>
      </c>
      <c r="C1025" s="45" t="s">
        <v>396</v>
      </c>
      <c r="D1025" s="166" t="s">
        <v>62</v>
      </c>
      <c r="E1025" s="51">
        <v>8166</v>
      </c>
      <c r="F1025" s="51">
        <v>3732</v>
      </c>
      <c r="G1025" s="51">
        <v>8118</v>
      </c>
      <c r="H1025" s="51">
        <v>3736</v>
      </c>
      <c r="I1025" s="51">
        <v>8223</v>
      </c>
      <c r="J1025" s="51">
        <v>3749</v>
      </c>
      <c r="K1025" s="51">
        <v>8697</v>
      </c>
      <c r="L1025" s="51">
        <v>3911</v>
      </c>
      <c r="M1025" s="51">
        <v>8702</v>
      </c>
      <c r="N1025" s="51">
        <v>3930</v>
      </c>
      <c r="O1025" s="51">
        <v>8723</v>
      </c>
      <c r="P1025" s="15">
        <v>3927</v>
      </c>
      <c r="Q1025" s="51">
        <v>8714</v>
      </c>
      <c r="R1025" s="15">
        <v>3925</v>
      </c>
    </row>
    <row r="1026" spans="1:18" s="12" customFormat="1" ht="12.75" x14ac:dyDescent="0.2">
      <c r="A1026" s="133" t="s">
        <v>386</v>
      </c>
      <c r="B1026" s="134" t="s">
        <v>394</v>
      </c>
      <c r="C1026" s="45" t="s">
        <v>397</v>
      </c>
      <c r="D1026" s="166" t="s">
        <v>60</v>
      </c>
      <c r="E1026" s="51">
        <v>21276</v>
      </c>
      <c r="F1026" s="51">
        <v>10043</v>
      </c>
      <c r="G1026" s="51">
        <v>21555</v>
      </c>
      <c r="H1026" s="51">
        <v>10111</v>
      </c>
      <c r="I1026" s="51">
        <v>21619</v>
      </c>
      <c r="J1026" s="51">
        <v>10123</v>
      </c>
      <c r="K1026" s="51">
        <v>22552</v>
      </c>
      <c r="L1026" s="51">
        <v>10375</v>
      </c>
      <c r="M1026" s="51">
        <v>22479</v>
      </c>
      <c r="N1026" s="51">
        <v>10315</v>
      </c>
      <c r="O1026" s="51">
        <v>22402</v>
      </c>
      <c r="P1026" s="15">
        <v>10273</v>
      </c>
      <c r="Q1026" s="51">
        <v>22268</v>
      </c>
      <c r="R1026" s="15">
        <v>10179</v>
      </c>
    </row>
    <row r="1027" spans="1:18" s="12" customFormat="1" ht="12.75" x14ac:dyDescent="0.2">
      <c r="A1027" s="133" t="s">
        <v>386</v>
      </c>
      <c r="B1027" s="134" t="s">
        <v>394</v>
      </c>
      <c r="C1027" s="45" t="s">
        <v>397</v>
      </c>
      <c r="D1027" s="166" t="s">
        <v>61</v>
      </c>
      <c r="E1027" s="51">
        <v>10376</v>
      </c>
      <c r="F1027" s="51">
        <v>5143</v>
      </c>
      <c r="G1027" s="51">
        <v>10438</v>
      </c>
      <c r="H1027" s="51">
        <v>5133</v>
      </c>
      <c r="I1027" s="51">
        <v>10413</v>
      </c>
      <c r="J1027" s="51">
        <v>5118</v>
      </c>
      <c r="K1027" s="51">
        <v>10845</v>
      </c>
      <c r="L1027" s="51">
        <v>5259</v>
      </c>
      <c r="M1027" s="51">
        <v>10782</v>
      </c>
      <c r="N1027" s="51">
        <v>5188</v>
      </c>
      <c r="O1027" s="51">
        <v>10685</v>
      </c>
      <c r="P1027" s="15">
        <v>5137</v>
      </c>
      <c r="Q1027" s="51">
        <v>10509</v>
      </c>
      <c r="R1027" s="15">
        <v>5022</v>
      </c>
    </row>
    <row r="1028" spans="1:18" s="12" customFormat="1" ht="12.75" x14ac:dyDescent="0.2">
      <c r="A1028" s="133" t="s">
        <v>386</v>
      </c>
      <c r="B1028" s="134" t="s">
        <v>394</v>
      </c>
      <c r="C1028" s="45" t="s">
        <v>397</v>
      </c>
      <c r="D1028" s="166" t="s">
        <v>62</v>
      </c>
      <c r="E1028" s="51">
        <v>10900</v>
      </c>
      <c r="F1028" s="51">
        <v>4900</v>
      </c>
      <c r="G1028" s="51">
        <v>11117</v>
      </c>
      <c r="H1028" s="51">
        <v>4978</v>
      </c>
      <c r="I1028" s="51">
        <v>11206</v>
      </c>
      <c r="J1028" s="51">
        <v>5005</v>
      </c>
      <c r="K1028" s="51">
        <v>11707</v>
      </c>
      <c r="L1028" s="51">
        <v>5116</v>
      </c>
      <c r="M1028" s="51">
        <v>11697</v>
      </c>
      <c r="N1028" s="51">
        <v>5127</v>
      </c>
      <c r="O1028" s="51">
        <v>11717</v>
      </c>
      <c r="P1028" s="15">
        <v>5136</v>
      </c>
      <c r="Q1028" s="51">
        <v>11759</v>
      </c>
      <c r="R1028" s="15">
        <v>5157</v>
      </c>
    </row>
    <row r="1029" spans="1:18" s="12" customFormat="1" ht="12.75" x14ac:dyDescent="0.2">
      <c r="A1029" s="133" t="s">
        <v>386</v>
      </c>
      <c r="B1029" s="134" t="s">
        <v>394</v>
      </c>
      <c r="C1029" s="45" t="s">
        <v>398</v>
      </c>
      <c r="D1029" s="166" t="s">
        <v>60</v>
      </c>
      <c r="E1029" s="51">
        <v>35895</v>
      </c>
      <c r="F1029" s="51">
        <v>16868</v>
      </c>
      <c r="G1029" s="51">
        <v>36170</v>
      </c>
      <c r="H1029" s="51">
        <v>16916</v>
      </c>
      <c r="I1029" s="51">
        <v>36284</v>
      </c>
      <c r="J1029" s="51">
        <v>16913</v>
      </c>
      <c r="K1029" s="51">
        <v>37596</v>
      </c>
      <c r="L1029" s="51">
        <v>17357</v>
      </c>
      <c r="M1029" s="51">
        <v>37564</v>
      </c>
      <c r="N1029" s="51">
        <v>17268</v>
      </c>
      <c r="O1029" s="51">
        <v>37458</v>
      </c>
      <c r="P1029" s="15">
        <v>17194</v>
      </c>
      <c r="Q1029" s="51">
        <v>37287</v>
      </c>
      <c r="R1029" s="15">
        <v>17080</v>
      </c>
    </row>
    <row r="1030" spans="1:18" s="12" customFormat="1" ht="12.75" x14ac:dyDescent="0.2">
      <c r="A1030" s="133" t="s">
        <v>386</v>
      </c>
      <c r="B1030" s="134" t="s">
        <v>394</v>
      </c>
      <c r="C1030" s="45" t="s">
        <v>398</v>
      </c>
      <c r="D1030" s="166" t="s">
        <v>61</v>
      </c>
      <c r="E1030" s="51">
        <v>21812</v>
      </c>
      <c r="F1030" s="51">
        <v>10565</v>
      </c>
      <c r="G1030" s="51">
        <v>21931</v>
      </c>
      <c r="H1030" s="51">
        <v>10561</v>
      </c>
      <c r="I1030" s="51">
        <v>21941</v>
      </c>
      <c r="J1030" s="51">
        <v>10480</v>
      </c>
      <c r="K1030" s="51">
        <v>22590</v>
      </c>
      <c r="L1030" s="51">
        <v>10647</v>
      </c>
      <c r="M1030" s="51">
        <v>22473</v>
      </c>
      <c r="N1030" s="51">
        <v>10539</v>
      </c>
      <c r="O1030" s="51">
        <v>22280</v>
      </c>
      <c r="P1030" s="15">
        <v>10444</v>
      </c>
      <c r="Q1030" s="51">
        <v>22080</v>
      </c>
      <c r="R1030" s="15">
        <v>10305</v>
      </c>
    </row>
    <row r="1031" spans="1:18" s="12" customFormat="1" ht="12.75" x14ac:dyDescent="0.2">
      <c r="A1031" s="133" t="s">
        <v>386</v>
      </c>
      <c r="B1031" s="134" t="s">
        <v>394</v>
      </c>
      <c r="C1031" s="45" t="s">
        <v>398</v>
      </c>
      <c r="D1031" s="166" t="s">
        <v>62</v>
      </c>
      <c r="E1031" s="51">
        <v>14083</v>
      </c>
      <c r="F1031" s="51">
        <v>6303</v>
      </c>
      <c r="G1031" s="51">
        <v>14239</v>
      </c>
      <c r="H1031" s="51">
        <v>6355</v>
      </c>
      <c r="I1031" s="51">
        <v>14343</v>
      </c>
      <c r="J1031" s="51">
        <v>6433</v>
      </c>
      <c r="K1031" s="51">
        <v>15006</v>
      </c>
      <c r="L1031" s="51">
        <v>6710</v>
      </c>
      <c r="M1031" s="51">
        <v>15091</v>
      </c>
      <c r="N1031" s="51">
        <v>6729</v>
      </c>
      <c r="O1031" s="51">
        <v>15178</v>
      </c>
      <c r="P1031" s="15">
        <v>6750</v>
      </c>
      <c r="Q1031" s="51">
        <v>15207</v>
      </c>
      <c r="R1031" s="15">
        <v>6775</v>
      </c>
    </row>
    <row r="1032" spans="1:18" s="12" customFormat="1" ht="12.75" x14ac:dyDescent="0.2">
      <c r="A1032" s="133" t="s">
        <v>386</v>
      </c>
      <c r="B1032" s="134" t="s">
        <v>394</v>
      </c>
      <c r="C1032" s="45" t="s">
        <v>399</v>
      </c>
      <c r="D1032" s="166" t="s">
        <v>60</v>
      </c>
      <c r="E1032" s="51">
        <v>15198</v>
      </c>
      <c r="F1032" s="51">
        <v>6975</v>
      </c>
      <c r="G1032" s="51">
        <v>15163</v>
      </c>
      <c r="H1032" s="51">
        <v>6930</v>
      </c>
      <c r="I1032" s="51">
        <v>15118</v>
      </c>
      <c r="J1032" s="51">
        <v>6841</v>
      </c>
      <c r="K1032" s="51">
        <v>15550</v>
      </c>
      <c r="L1032" s="51">
        <v>6970</v>
      </c>
      <c r="M1032" s="51">
        <v>15454</v>
      </c>
      <c r="N1032" s="51">
        <v>6916</v>
      </c>
      <c r="O1032" s="51">
        <v>15444</v>
      </c>
      <c r="P1032" s="15">
        <v>6910</v>
      </c>
      <c r="Q1032" s="51">
        <v>15279</v>
      </c>
      <c r="R1032" s="15">
        <v>6849</v>
      </c>
    </row>
    <row r="1033" spans="1:18" s="12" customFormat="1" ht="12.75" x14ac:dyDescent="0.2">
      <c r="A1033" s="133" t="s">
        <v>386</v>
      </c>
      <c r="B1033" s="134" t="s">
        <v>394</v>
      </c>
      <c r="C1033" s="45" t="s">
        <v>399</v>
      </c>
      <c r="D1033" s="166" t="s">
        <v>61</v>
      </c>
      <c r="E1033" s="51">
        <v>7707</v>
      </c>
      <c r="F1033" s="51">
        <v>3588</v>
      </c>
      <c r="G1033" s="51">
        <v>7621</v>
      </c>
      <c r="H1033" s="51">
        <v>3537</v>
      </c>
      <c r="I1033" s="51">
        <v>7523</v>
      </c>
      <c r="J1033" s="51">
        <v>3434</v>
      </c>
      <c r="K1033" s="51">
        <v>7765</v>
      </c>
      <c r="L1033" s="51">
        <v>3535</v>
      </c>
      <c r="M1033" s="51">
        <v>7671</v>
      </c>
      <c r="N1033" s="51">
        <v>3487</v>
      </c>
      <c r="O1033" s="51">
        <v>7699</v>
      </c>
      <c r="P1033" s="15">
        <v>3491</v>
      </c>
      <c r="Q1033" s="51">
        <v>7552</v>
      </c>
      <c r="R1033" s="15">
        <v>3446</v>
      </c>
    </row>
    <row r="1034" spans="1:18" s="12" customFormat="1" ht="12.75" x14ac:dyDescent="0.2">
      <c r="A1034" s="133" t="s">
        <v>386</v>
      </c>
      <c r="B1034" s="134" t="s">
        <v>394</v>
      </c>
      <c r="C1034" s="45" t="s">
        <v>399</v>
      </c>
      <c r="D1034" s="166" t="s">
        <v>62</v>
      </c>
      <c r="E1034" s="51">
        <v>7491</v>
      </c>
      <c r="F1034" s="51">
        <v>3387</v>
      </c>
      <c r="G1034" s="51">
        <v>7542</v>
      </c>
      <c r="H1034" s="51">
        <v>3393</v>
      </c>
      <c r="I1034" s="51">
        <v>7595</v>
      </c>
      <c r="J1034" s="51">
        <v>3407</v>
      </c>
      <c r="K1034" s="51">
        <v>7785</v>
      </c>
      <c r="L1034" s="51">
        <v>3435</v>
      </c>
      <c r="M1034" s="51">
        <v>7783</v>
      </c>
      <c r="N1034" s="51">
        <v>3429</v>
      </c>
      <c r="O1034" s="51">
        <v>7745</v>
      </c>
      <c r="P1034" s="15">
        <v>3419</v>
      </c>
      <c r="Q1034" s="51">
        <v>7727</v>
      </c>
      <c r="R1034" s="15">
        <v>3403</v>
      </c>
    </row>
    <row r="1035" spans="1:18" s="12" customFormat="1" ht="12.75" x14ac:dyDescent="0.2">
      <c r="A1035" s="133" t="s">
        <v>386</v>
      </c>
      <c r="B1035" s="134" t="s">
        <v>400</v>
      </c>
      <c r="C1035" s="38"/>
      <c r="D1035" s="167" t="s">
        <v>60</v>
      </c>
      <c r="E1035" s="42">
        <v>402109</v>
      </c>
      <c r="F1035" s="42">
        <v>196688</v>
      </c>
      <c r="G1035" s="42">
        <v>403912</v>
      </c>
      <c r="H1035" s="42">
        <v>196962</v>
      </c>
      <c r="I1035" s="42">
        <v>404194</v>
      </c>
      <c r="J1035" s="42">
        <v>195941</v>
      </c>
      <c r="K1035" s="42">
        <v>412036</v>
      </c>
      <c r="L1035" s="42">
        <v>197261</v>
      </c>
      <c r="M1035" s="42">
        <v>410830</v>
      </c>
      <c r="N1035" s="42">
        <v>195973</v>
      </c>
      <c r="O1035" s="42">
        <v>408093</v>
      </c>
      <c r="P1035" s="36">
        <v>194020</v>
      </c>
      <c r="Q1035" s="42">
        <v>404808</v>
      </c>
      <c r="R1035" s="36">
        <v>192037</v>
      </c>
    </row>
    <row r="1036" spans="1:18" s="12" customFormat="1" ht="12.75" x14ac:dyDescent="0.2">
      <c r="A1036" s="133" t="s">
        <v>386</v>
      </c>
      <c r="B1036" s="134" t="s">
        <v>400</v>
      </c>
      <c r="C1036" s="38"/>
      <c r="D1036" s="167" t="s">
        <v>61</v>
      </c>
      <c r="E1036" s="42">
        <v>254450</v>
      </c>
      <c r="F1036" s="42">
        <v>128242</v>
      </c>
      <c r="G1036" s="42">
        <v>254339</v>
      </c>
      <c r="H1036" s="42">
        <v>127734</v>
      </c>
      <c r="I1036" s="42">
        <v>252836</v>
      </c>
      <c r="J1036" s="42">
        <v>126126</v>
      </c>
      <c r="K1036" s="42">
        <v>254702</v>
      </c>
      <c r="L1036" s="42">
        <v>125409</v>
      </c>
      <c r="M1036" s="42">
        <v>252340</v>
      </c>
      <c r="N1036" s="42">
        <v>123667</v>
      </c>
      <c r="O1036" s="42">
        <v>248656</v>
      </c>
      <c r="P1036" s="36">
        <v>121267</v>
      </c>
      <c r="Q1036" s="42">
        <v>244939</v>
      </c>
      <c r="R1036" s="36">
        <v>119198</v>
      </c>
    </row>
    <row r="1037" spans="1:18" s="12" customFormat="1" ht="12.75" x14ac:dyDescent="0.2">
      <c r="A1037" s="133" t="s">
        <v>386</v>
      </c>
      <c r="B1037" s="134" t="s">
        <v>400</v>
      </c>
      <c r="C1037" s="38"/>
      <c r="D1037" s="167" t="s">
        <v>62</v>
      </c>
      <c r="E1037" s="42">
        <v>147659</v>
      </c>
      <c r="F1037" s="42">
        <v>68446</v>
      </c>
      <c r="G1037" s="42">
        <v>149573</v>
      </c>
      <c r="H1037" s="42">
        <v>69228</v>
      </c>
      <c r="I1037" s="42">
        <v>151358</v>
      </c>
      <c r="J1037" s="42">
        <v>69815</v>
      </c>
      <c r="K1037" s="42">
        <v>157334</v>
      </c>
      <c r="L1037" s="42">
        <v>71852</v>
      </c>
      <c r="M1037" s="42">
        <v>158490</v>
      </c>
      <c r="N1037" s="42">
        <v>72306</v>
      </c>
      <c r="O1037" s="42">
        <v>159437</v>
      </c>
      <c r="P1037" s="36">
        <v>72753</v>
      </c>
      <c r="Q1037" s="42">
        <v>159869</v>
      </c>
      <c r="R1037" s="36">
        <v>72839</v>
      </c>
    </row>
    <row r="1038" spans="1:18" s="12" customFormat="1" ht="12.75" x14ac:dyDescent="0.2">
      <c r="A1038" s="133" t="s">
        <v>386</v>
      </c>
      <c r="B1038" s="134" t="s">
        <v>400</v>
      </c>
      <c r="C1038" s="45" t="s">
        <v>401</v>
      </c>
      <c r="D1038" s="166" t="s">
        <v>60</v>
      </c>
      <c r="E1038" s="51">
        <v>39272</v>
      </c>
      <c r="F1038" s="51">
        <v>18839</v>
      </c>
      <c r="G1038" s="51">
        <v>39274</v>
      </c>
      <c r="H1038" s="51">
        <v>18804</v>
      </c>
      <c r="I1038" s="51">
        <v>39199</v>
      </c>
      <c r="J1038" s="51">
        <v>18661</v>
      </c>
      <c r="K1038" s="51">
        <v>40296</v>
      </c>
      <c r="L1038" s="51">
        <v>18958</v>
      </c>
      <c r="M1038" s="51">
        <v>39983</v>
      </c>
      <c r="N1038" s="51">
        <v>18709</v>
      </c>
      <c r="O1038" s="51">
        <v>39623</v>
      </c>
      <c r="P1038" s="15">
        <v>18454</v>
      </c>
      <c r="Q1038" s="51">
        <v>39111</v>
      </c>
      <c r="R1038" s="15">
        <v>18172</v>
      </c>
    </row>
    <row r="1039" spans="1:18" s="12" customFormat="1" ht="12.75" x14ac:dyDescent="0.2">
      <c r="A1039" s="133" t="s">
        <v>386</v>
      </c>
      <c r="B1039" s="134" t="s">
        <v>400</v>
      </c>
      <c r="C1039" s="45" t="s">
        <v>401</v>
      </c>
      <c r="D1039" s="166" t="s">
        <v>61</v>
      </c>
      <c r="E1039" s="51">
        <v>22596</v>
      </c>
      <c r="F1039" s="51">
        <v>11231</v>
      </c>
      <c r="G1039" s="51">
        <v>22448</v>
      </c>
      <c r="H1039" s="51">
        <v>11122</v>
      </c>
      <c r="I1039" s="51">
        <v>22344</v>
      </c>
      <c r="J1039" s="51">
        <v>10997</v>
      </c>
      <c r="K1039" s="51">
        <v>22734</v>
      </c>
      <c r="L1039" s="51">
        <v>11019</v>
      </c>
      <c r="M1039" s="51">
        <v>22391</v>
      </c>
      <c r="N1039" s="51">
        <v>10763</v>
      </c>
      <c r="O1039" s="51">
        <v>22087</v>
      </c>
      <c r="P1039" s="15">
        <v>10542</v>
      </c>
      <c r="Q1039" s="51">
        <v>21588</v>
      </c>
      <c r="R1039" s="15">
        <v>10270</v>
      </c>
    </row>
    <row r="1040" spans="1:18" s="12" customFormat="1" ht="12.75" x14ac:dyDescent="0.2">
      <c r="A1040" s="133" t="s">
        <v>386</v>
      </c>
      <c r="B1040" s="134" t="s">
        <v>400</v>
      </c>
      <c r="C1040" s="45" t="s">
        <v>401</v>
      </c>
      <c r="D1040" s="166" t="s">
        <v>62</v>
      </c>
      <c r="E1040" s="51">
        <v>16676</v>
      </c>
      <c r="F1040" s="51">
        <v>7608</v>
      </c>
      <c r="G1040" s="51">
        <v>16826</v>
      </c>
      <c r="H1040" s="51">
        <v>7682</v>
      </c>
      <c r="I1040" s="51">
        <v>16855</v>
      </c>
      <c r="J1040" s="51">
        <v>7664</v>
      </c>
      <c r="K1040" s="51">
        <v>17562</v>
      </c>
      <c r="L1040" s="51">
        <v>7939</v>
      </c>
      <c r="M1040" s="51">
        <v>17592</v>
      </c>
      <c r="N1040" s="51">
        <v>7946</v>
      </c>
      <c r="O1040" s="51">
        <v>17536</v>
      </c>
      <c r="P1040" s="15">
        <v>7912</v>
      </c>
      <c r="Q1040" s="51">
        <v>17523</v>
      </c>
      <c r="R1040" s="15">
        <v>7902</v>
      </c>
    </row>
    <row r="1041" spans="1:18" s="12" customFormat="1" ht="12.75" x14ac:dyDescent="0.2">
      <c r="A1041" s="133" t="s">
        <v>386</v>
      </c>
      <c r="B1041" s="134" t="s">
        <v>400</v>
      </c>
      <c r="C1041" s="45" t="s">
        <v>402</v>
      </c>
      <c r="D1041" s="166" t="s">
        <v>60</v>
      </c>
      <c r="E1041" s="51">
        <v>42649</v>
      </c>
      <c r="F1041" s="51">
        <v>20384</v>
      </c>
      <c r="G1041" s="51">
        <v>42540</v>
      </c>
      <c r="H1041" s="51">
        <v>20259</v>
      </c>
      <c r="I1041" s="51">
        <v>42233</v>
      </c>
      <c r="J1041" s="51">
        <v>19999</v>
      </c>
      <c r="K1041" s="51">
        <v>43861</v>
      </c>
      <c r="L1041" s="51">
        <v>20472</v>
      </c>
      <c r="M1041" s="51">
        <v>43572</v>
      </c>
      <c r="N1041" s="51">
        <v>20275</v>
      </c>
      <c r="O1041" s="51">
        <v>43123</v>
      </c>
      <c r="P1041" s="15">
        <v>19985</v>
      </c>
      <c r="Q1041" s="51">
        <v>42571</v>
      </c>
      <c r="R1041" s="15">
        <v>19658</v>
      </c>
    </row>
    <row r="1042" spans="1:18" s="12" customFormat="1" ht="12.75" x14ac:dyDescent="0.2">
      <c r="A1042" s="133" t="s">
        <v>386</v>
      </c>
      <c r="B1042" s="134" t="s">
        <v>400</v>
      </c>
      <c r="C1042" s="45" t="s">
        <v>402</v>
      </c>
      <c r="D1042" s="166" t="s">
        <v>61</v>
      </c>
      <c r="E1042" s="51">
        <v>24920</v>
      </c>
      <c r="F1042" s="51">
        <v>12250</v>
      </c>
      <c r="G1042" s="51">
        <v>24787</v>
      </c>
      <c r="H1042" s="51">
        <v>12104</v>
      </c>
      <c r="I1042" s="51">
        <v>24363</v>
      </c>
      <c r="J1042" s="51">
        <v>11845</v>
      </c>
      <c r="K1042" s="51">
        <v>25267</v>
      </c>
      <c r="L1042" s="51">
        <v>12070</v>
      </c>
      <c r="M1042" s="51">
        <v>24985</v>
      </c>
      <c r="N1042" s="51">
        <v>11879</v>
      </c>
      <c r="O1042" s="51">
        <v>24623</v>
      </c>
      <c r="P1042" s="15">
        <v>11660</v>
      </c>
      <c r="Q1042" s="51">
        <v>24240</v>
      </c>
      <c r="R1042" s="15">
        <v>11440</v>
      </c>
    </row>
    <row r="1043" spans="1:18" s="12" customFormat="1" ht="12.75" x14ac:dyDescent="0.2">
      <c r="A1043" s="133" t="s">
        <v>386</v>
      </c>
      <c r="B1043" s="134" t="s">
        <v>400</v>
      </c>
      <c r="C1043" s="45" t="s">
        <v>402</v>
      </c>
      <c r="D1043" s="166" t="s">
        <v>62</v>
      </c>
      <c r="E1043" s="51">
        <v>17729</v>
      </c>
      <c r="F1043" s="51">
        <v>8134</v>
      </c>
      <c r="G1043" s="51">
        <v>17753</v>
      </c>
      <c r="H1043" s="51">
        <v>8155</v>
      </c>
      <c r="I1043" s="51">
        <v>17870</v>
      </c>
      <c r="J1043" s="51">
        <v>8154</v>
      </c>
      <c r="K1043" s="51">
        <v>18594</v>
      </c>
      <c r="L1043" s="51">
        <v>8402</v>
      </c>
      <c r="M1043" s="51">
        <v>18587</v>
      </c>
      <c r="N1043" s="51">
        <v>8396</v>
      </c>
      <c r="O1043" s="51">
        <v>18500</v>
      </c>
      <c r="P1043" s="15">
        <v>8325</v>
      </c>
      <c r="Q1043" s="51">
        <v>18331</v>
      </c>
      <c r="R1043" s="15">
        <v>8218</v>
      </c>
    </row>
    <row r="1044" spans="1:18" s="12" customFormat="1" ht="12.75" x14ac:dyDescent="0.2">
      <c r="A1044" s="133" t="s">
        <v>386</v>
      </c>
      <c r="B1044" s="134" t="s">
        <v>400</v>
      </c>
      <c r="C1044" s="45" t="s">
        <v>403</v>
      </c>
      <c r="D1044" s="166" t="s">
        <v>60</v>
      </c>
      <c r="E1044" s="51">
        <v>27137</v>
      </c>
      <c r="F1044" s="51">
        <v>12844</v>
      </c>
      <c r="G1044" s="51">
        <v>27231</v>
      </c>
      <c r="H1044" s="51">
        <v>12859</v>
      </c>
      <c r="I1044" s="51">
        <v>27321</v>
      </c>
      <c r="J1044" s="51">
        <v>12857</v>
      </c>
      <c r="K1044" s="51">
        <v>28011</v>
      </c>
      <c r="L1044" s="51">
        <v>13015</v>
      </c>
      <c r="M1044" s="51">
        <v>27933</v>
      </c>
      <c r="N1044" s="51">
        <v>12935</v>
      </c>
      <c r="O1044" s="51">
        <v>27817</v>
      </c>
      <c r="P1044" s="15">
        <v>12848</v>
      </c>
      <c r="Q1044" s="51">
        <v>27446</v>
      </c>
      <c r="R1044" s="15">
        <v>12638</v>
      </c>
    </row>
    <row r="1045" spans="1:18" s="12" customFormat="1" ht="12.75" x14ac:dyDescent="0.2">
      <c r="A1045" s="133" t="s">
        <v>386</v>
      </c>
      <c r="B1045" s="134" t="s">
        <v>400</v>
      </c>
      <c r="C1045" s="45" t="s">
        <v>403</v>
      </c>
      <c r="D1045" s="166" t="s">
        <v>61</v>
      </c>
      <c r="E1045" s="51">
        <v>16508</v>
      </c>
      <c r="F1045" s="51">
        <v>8118</v>
      </c>
      <c r="G1045" s="51">
        <v>16484</v>
      </c>
      <c r="H1045" s="51">
        <v>8101</v>
      </c>
      <c r="I1045" s="51">
        <v>16462</v>
      </c>
      <c r="J1045" s="51">
        <v>8057</v>
      </c>
      <c r="K1045" s="51">
        <v>16833</v>
      </c>
      <c r="L1045" s="51">
        <v>8093</v>
      </c>
      <c r="M1045" s="51">
        <v>16717</v>
      </c>
      <c r="N1045" s="51">
        <v>8010</v>
      </c>
      <c r="O1045" s="51">
        <v>16559</v>
      </c>
      <c r="P1045" s="15">
        <v>7894</v>
      </c>
      <c r="Q1045" s="51">
        <v>16212</v>
      </c>
      <c r="R1045" s="15">
        <v>7717</v>
      </c>
    </row>
    <row r="1046" spans="1:18" s="12" customFormat="1" ht="12.75" x14ac:dyDescent="0.2">
      <c r="A1046" s="133" t="s">
        <v>386</v>
      </c>
      <c r="B1046" s="134" t="s">
        <v>400</v>
      </c>
      <c r="C1046" s="45" t="s">
        <v>403</v>
      </c>
      <c r="D1046" s="166" t="s">
        <v>62</v>
      </c>
      <c r="E1046" s="51">
        <v>10629</v>
      </c>
      <c r="F1046" s="51">
        <v>4726</v>
      </c>
      <c r="G1046" s="51">
        <v>10747</v>
      </c>
      <c r="H1046" s="51">
        <v>4758</v>
      </c>
      <c r="I1046" s="51">
        <v>10859</v>
      </c>
      <c r="J1046" s="51">
        <v>4800</v>
      </c>
      <c r="K1046" s="51">
        <v>11178</v>
      </c>
      <c r="L1046" s="51">
        <v>4922</v>
      </c>
      <c r="M1046" s="51">
        <v>11216</v>
      </c>
      <c r="N1046" s="51">
        <v>4925</v>
      </c>
      <c r="O1046" s="51">
        <v>11258</v>
      </c>
      <c r="P1046" s="15">
        <v>4954</v>
      </c>
      <c r="Q1046" s="51">
        <v>11234</v>
      </c>
      <c r="R1046" s="15">
        <v>4921</v>
      </c>
    </row>
    <row r="1047" spans="1:18" s="12" customFormat="1" ht="12.75" x14ac:dyDescent="0.2">
      <c r="A1047" s="133" t="s">
        <v>386</v>
      </c>
      <c r="B1047" s="134" t="s">
        <v>400</v>
      </c>
      <c r="C1047" s="45" t="s">
        <v>404</v>
      </c>
      <c r="D1047" s="166" t="s">
        <v>71</v>
      </c>
      <c r="E1047" s="51">
        <v>119642</v>
      </c>
      <c r="F1047" s="51">
        <v>61557</v>
      </c>
      <c r="G1047" s="51">
        <v>119704</v>
      </c>
      <c r="H1047" s="51">
        <v>61367</v>
      </c>
      <c r="I1047" s="51">
        <v>119181</v>
      </c>
      <c r="J1047" s="51">
        <v>60629</v>
      </c>
      <c r="K1047" s="51">
        <v>117845</v>
      </c>
      <c r="L1047" s="51">
        <v>59307</v>
      </c>
      <c r="M1047" s="51">
        <v>116990</v>
      </c>
      <c r="N1047" s="51">
        <v>58632</v>
      </c>
      <c r="O1047" s="51">
        <v>114934</v>
      </c>
      <c r="P1047" s="15">
        <v>57332</v>
      </c>
      <c r="Q1047" s="51">
        <v>113616</v>
      </c>
      <c r="R1047" s="15">
        <v>56575</v>
      </c>
    </row>
    <row r="1048" spans="1:18" s="12" customFormat="1" ht="12.75" x14ac:dyDescent="0.2">
      <c r="A1048" s="133" t="s">
        <v>386</v>
      </c>
      <c r="B1048" s="134" t="s">
        <v>400</v>
      </c>
      <c r="C1048" s="45" t="s">
        <v>405</v>
      </c>
      <c r="D1048" s="166" t="s">
        <v>60</v>
      </c>
      <c r="E1048" s="51">
        <v>32686</v>
      </c>
      <c r="F1048" s="51">
        <v>15780</v>
      </c>
      <c r="G1048" s="51">
        <v>32938</v>
      </c>
      <c r="H1048" s="51">
        <v>15836</v>
      </c>
      <c r="I1048" s="51">
        <v>32990</v>
      </c>
      <c r="J1048" s="51">
        <v>15797</v>
      </c>
      <c r="K1048" s="51">
        <v>33919</v>
      </c>
      <c r="L1048" s="51">
        <v>16012</v>
      </c>
      <c r="M1048" s="51">
        <v>33802</v>
      </c>
      <c r="N1048" s="51">
        <v>15920</v>
      </c>
      <c r="O1048" s="51">
        <v>33647</v>
      </c>
      <c r="P1048" s="15">
        <v>15789</v>
      </c>
      <c r="Q1048" s="51">
        <v>33388</v>
      </c>
      <c r="R1048" s="15">
        <v>15684</v>
      </c>
    </row>
    <row r="1049" spans="1:18" s="12" customFormat="1" ht="12.75" x14ac:dyDescent="0.2">
      <c r="A1049" s="133" t="s">
        <v>386</v>
      </c>
      <c r="B1049" s="134" t="s">
        <v>400</v>
      </c>
      <c r="C1049" s="45" t="s">
        <v>405</v>
      </c>
      <c r="D1049" s="166" t="s">
        <v>61</v>
      </c>
      <c r="E1049" s="51">
        <v>16934</v>
      </c>
      <c r="F1049" s="51">
        <v>8353</v>
      </c>
      <c r="G1049" s="51">
        <v>17007</v>
      </c>
      <c r="H1049" s="51">
        <v>8344</v>
      </c>
      <c r="I1049" s="51">
        <v>16975</v>
      </c>
      <c r="J1049" s="51">
        <v>8287</v>
      </c>
      <c r="K1049" s="51">
        <v>17579</v>
      </c>
      <c r="L1049" s="51">
        <v>8475</v>
      </c>
      <c r="M1049" s="51">
        <v>17431</v>
      </c>
      <c r="N1049" s="51">
        <v>8385</v>
      </c>
      <c r="O1049" s="51">
        <v>17210</v>
      </c>
      <c r="P1049" s="15">
        <v>8228</v>
      </c>
      <c r="Q1049" s="51">
        <v>16991</v>
      </c>
      <c r="R1049" s="15">
        <v>8137</v>
      </c>
    </row>
    <row r="1050" spans="1:18" s="12" customFormat="1" ht="12.75" x14ac:dyDescent="0.2">
      <c r="A1050" s="133" t="s">
        <v>386</v>
      </c>
      <c r="B1050" s="134" t="s">
        <v>400</v>
      </c>
      <c r="C1050" s="45" t="s">
        <v>405</v>
      </c>
      <c r="D1050" s="166" t="s">
        <v>62</v>
      </c>
      <c r="E1050" s="51">
        <v>15752</v>
      </c>
      <c r="F1050" s="51">
        <v>7427</v>
      </c>
      <c r="G1050" s="51">
        <v>15931</v>
      </c>
      <c r="H1050" s="51">
        <v>7492</v>
      </c>
      <c r="I1050" s="51">
        <v>16015</v>
      </c>
      <c r="J1050" s="51">
        <v>7510</v>
      </c>
      <c r="K1050" s="51">
        <v>16340</v>
      </c>
      <c r="L1050" s="51">
        <v>7537</v>
      </c>
      <c r="M1050" s="51">
        <v>16371</v>
      </c>
      <c r="N1050" s="51">
        <v>7535</v>
      </c>
      <c r="O1050" s="51">
        <v>16437</v>
      </c>
      <c r="P1050" s="15">
        <v>7561</v>
      </c>
      <c r="Q1050" s="51">
        <v>16397</v>
      </c>
      <c r="R1050" s="15">
        <v>7547</v>
      </c>
    </row>
    <row r="1051" spans="1:18" s="12" customFormat="1" ht="12.75" x14ac:dyDescent="0.2">
      <c r="A1051" s="133" t="s">
        <v>386</v>
      </c>
      <c r="B1051" s="134" t="s">
        <v>400</v>
      </c>
      <c r="C1051" s="45" t="s">
        <v>406</v>
      </c>
      <c r="D1051" s="166" t="s">
        <v>60</v>
      </c>
      <c r="E1051" s="51">
        <v>21333</v>
      </c>
      <c r="F1051" s="51">
        <v>10076</v>
      </c>
      <c r="G1051" s="51">
        <v>21359</v>
      </c>
      <c r="H1051" s="51">
        <v>10048</v>
      </c>
      <c r="I1051" s="51">
        <v>21346</v>
      </c>
      <c r="J1051" s="51">
        <v>9965</v>
      </c>
      <c r="K1051" s="51">
        <v>22175</v>
      </c>
      <c r="L1051" s="51">
        <v>10229</v>
      </c>
      <c r="M1051" s="51">
        <v>22069</v>
      </c>
      <c r="N1051" s="51">
        <v>10183</v>
      </c>
      <c r="O1051" s="51">
        <v>21929</v>
      </c>
      <c r="P1051" s="15">
        <v>10109</v>
      </c>
      <c r="Q1051" s="51">
        <v>21804</v>
      </c>
      <c r="R1051" s="15">
        <v>10046</v>
      </c>
    </row>
    <row r="1052" spans="1:18" s="12" customFormat="1" ht="12.75" x14ac:dyDescent="0.2">
      <c r="A1052" s="133" t="s">
        <v>386</v>
      </c>
      <c r="B1052" s="134" t="s">
        <v>400</v>
      </c>
      <c r="C1052" s="45" t="s">
        <v>406</v>
      </c>
      <c r="D1052" s="166" t="s">
        <v>61</v>
      </c>
      <c r="E1052" s="51">
        <v>9620</v>
      </c>
      <c r="F1052" s="51">
        <v>4769</v>
      </c>
      <c r="G1052" s="51">
        <v>9621</v>
      </c>
      <c r="H1052" s="51">
        <v>4741</v>
      </c>
      <c r="I1052" s="51">
        <v>9545</v>
      </c>
      <c r="J1052" s="51">
        <v>4647</v>
      </c>
      <c r="K1052" s="51">
        <v>9707</v>
      </c>
      <c r="L1052" s="51">
        <v>4659</v>
      </c>
      <c r="M1052" s="51">
        <v>9603</v>
      </c>
      <c r="N1052" s="51">
        <v>4609</v>
      </c>
      <c r="O1052" s="51">
        <v>9483</v>
      </c>
      <c r="P1052" s="15">
        <v>4552</v>
      </c>
      <c r="Q1052" s="51">
        <v>9375</v>
      </c>
      <c r="R1052" s="15">
        <v>4495</v>
      </c>
    </row>
    <row r="1053" spans="1:18" s="12" customFormat="1" ht="12.75" x14ac:dyDescent="0.2">
      <c r="A1053" s="133" t="s">
        <v>386</v>
      </c>
      <c r="B1053" s="134" t="s">
        <v>400</v>
      </c>
      <c r="C1053" s="45" t="s">
        <v>406</v>
      </c>
      <c r="D1053" s="166" t="s">
        <v>62</v>
      </c>
      <c r="E1053" s="51">
        <v>11713</v>
      </c>
      <c r="F1053" s="51">
        <v>5307</v>
      </c>
      <c r="G1053" s="51">
        <v>11738</v>
      </c>
      <c r="H1053" s="51">
        <v>5307</v>
      </c>
      <c r="I1053" s="51">
        <v>11801</v>
      </c>
      <c r="J1053" s="51">
        <v>5318</v>
      </c>
      <c r="K1053" s="51">
        <v>12468</v>
      </c>
      <c r="L1053" s="51">
        <v>5570</v>
      </c>
      <c r="M1053" s="51">
        <v>12466</v>
      </c>
      <c r="N1053" s="51">
        <v>5574</v>
      </c>
      <c r="O1053" s="51">
        <v>12446</v>
      </c>
      <c r="P1053" s="15">
        <v>5557</v>
      </c>
      <c r="Q1053" s="51">
        <v>12429</v>
      </c>
      <c r="R1053" s="15">
        <v>5551</v>
      </c>
    </row>
    <row r="1054" spans="1:18" s="12" customFormat="1" ht="12.75" x14ac:dyDescent="0.2">
      <c r="A1054" s="133" t="s">
        <v>386</v>
      </c>
      <c r="B1054" s="134" t="s">
        <v>400</v>
      </c>
      <c r="C1054" s="45" t="s">
        <v>400</v>
      </c>
      <c r="D1054" s="166" t="s">
        <v>60</v>
      </c>
      <c r="E1054" s="51">
        <v>75253</v>
      </c>
      <c r="F1054" s="51">
        <v>36209</v>
      </c>
      <c r="G1054" s="51">
        <v>76389</v>
      </c>
      <c r="H1054" s="51">
        <v>36703</v>
      </c>
      <c r="I1054" s="51">
        <v>77337</v>
      </c>
      <c r="J1054" s="51">
        <v>36952</v>
      </c>
      <c r="K1054" s="51">
        <v>79683</v>
      </c>
      <c r="L1054" s="51">
        <v>37677</v>
      </c>
      <c r="M1054" s="51">
        <v>80258</v>
      </c>
      <c r="N1054" s="51">
        <v>37834</v>
      </c>
      <c r="O1054" s="51">
        <v>80775</v>
      </c>
      <c r="P1054" s="15">
        <v>38021</v>
      </c>
      <c r="Q1054" s="51">
        <v>80807</v>
      </c>
      <c r="R1054" s="15">
        <v>37899</v>
      </c>
    </row>
    <row r="1055" spans="1:18" s="12" customFormat="1" ht="12.75" x14ac:dyDescent="0.2">
      <c r="A1055" s="133" t="s">
        <v>386</v>
      </c>
      <c r="B1055" s="134" t="s">
        <v>400</v>
      </c>
      <c r="C1055" s="45" t="s">
        <v>400</v>
      </c>
      <c r="D1055" s="166" t="s">
        <v>61</v>
      </c>
      <c r="E1055" s="51">
        <v>25827</v>
      </c>
      <c r="F1055" s="51">
        <v>12865</v>
      </c>
      <c r="G1055" s="51">
        <v>25885</v>
      </c>
      <c r="H1055" s="51">
        <v>12873</v>
      </c>
      <c r="I1055" s="51">
        <v>25782</v>
      </c>
      <c r="J1055" s="51">
        <v>12713</v>
      </c>
      <c r="K1055" s="51">
        <v>26367</v>
      </c>
      <c r="L1055" s="51">
        <v>12881</v>
      </c>
      <c r="M1055" s="51">
        <v>26147</v>
      </c>
      <c r="N1055" s="51">
        <v>12688</v>
      </c>
      <c r="O1055" s="51">
        <v>25984</v>
      </c>
      <c r="P1055" s="15">
        <v>12528</v>
      </c>
      <c r="Q1055" s="51">
        <v>25563</v>
      </c>
      <c r="R1055" s="15">
        <v>12281</v>
      </c>
    </row>
    <row r="1056" spans="1:18" s="12" customFormat="1" ht="12.75" x14ac:dyDescent="0.2">
      <c r="A1056" s="133" t="s">
        <v>386</v>
      </c>
      <c r="B1056" s="134" t="s">
        <v>400</v>
      </c>
      <c r="C1056" s="45" t="s">
        <v>400</v>
      </c>
      <c r="D1056" s="166" t="s">
        <v>62</v>
      </c>
      <c r="E1056" s="51">
        <v>49426</v>
      </c>
      <c r="F1056" s="51">
        <v>23344</v>
      </c>
      <c r="G1056" s="51">
        <v>50504</v>
      </c>
      <c r="H1056" s="51">
        <v>23830</v>
      </c>
      <c r="I1056" s="51">
        <v>51555</v>
      </c>
      <c r="J1056" s="51">
        <v>24239</v>
      </c>
      <c r="K1056" s="51">
        <v>53316</v>
      </c>
      <c r="L1056" s="51">
        <v>24796</v>
      </c>
      <c r="M1056" s="51">
        <v>54111</v>
      </c>
      <c r="N1056" s="51">
        <v>25146</v>
      </c>
      <c r="O1056" s="51">
        <v>54791</v>
      </c>
      <c r="P1056" s="15">
        <v>25493</v>
      </c>
      <c r="Q1056" s="51">
        <v>55244</v>
      </c>
      <c r="R1056" s="15">
        <v>25618</v>
      </c>
    </row>
    <row r="1057" spans="1:18" s="12" customFormat="1" ht="12.75" x14ac:dyDescent="0.2">
      <c r="A1057" s="133" t="s">
        <v>386</v>
      </c>
      <c r="B1057" s="134" t="s">
        <v>400</v>
      </c>
      <c r="C1057" s="45" t="s">
        <v>407</v>
      </c>
      <c r="D1057" s="166" t="s">
        <v>60</v>
      </c>
      <c r="E1057" s="51">
        <v>44137</v>
      </c>
      <c r="F1057" s="51">
        <v>20999</v>
      </c>
      <c r="G1057" s="51">
        <v>44477</v>
      </c>
      <c r="H1057" s="51">
        <v>21086</v>
      </c>
      <c r="I1057" s="51">
        <v>44587</v>
      </c>
      <c r="J1057" s="51">
        <v>21081</v>
      </c>
      <c r="K1057" s="51">
        <v>46246</v>
      </c>
      <c r="L1057" s="51">
        <v>21591</v>
      </c>
      <c r="M1057" s="51">
        <v>46223</v>
      </c>
      <c r="N1057" s="51">
        <v>21485</v>
      </c>
      <c r="O1057" s="51">
        <v>46245</v>
      </c>
      <c r="P1057" s="15">
        <v>21482</v>
      </c>
      <c r="Q1057" s="51">
        <v>46065</v>
      </c>
      <c r="R1057" s="15">
        <v>21365</v>
      </c>
    </row>
    <row r="1058" spans="1:18" s="12" customFormat="1" ht="12.75" x14ac:dyDescent="0.2">
      <c r="A1058" s="133" t="s">
        <v>386</v>
      </c>
      <c r="B1058" s="134" t="s">
        <v>400</v>
      </c>
      <c r="C1058" s="45" t="s">
        <v>407</v>
      </c>
      <c r="D1058" s="166" t="s">
        <v>61</v>
      </c>
      <c r="E1058" s="51">
        <v>18403</v>
      </c>
      <c r="F1058" s="51">
        <v>9099</v>
      </c>
      <c r="G1058" s="51">
        <v>18403</v>
      </c>
      <c r="H1058" s="51">
        <v>9082</v>
      </c>
      <c r="I1058" s="51">
        <v>18184</v>
      </c>
      <c r="J1058" s="51">
        <v>8951</v>
      </c>
      <c r="K1058" s="51">
        <v>18370</v>
      </c>
      <c r="L1058" s="51">
        <v>8905</v>
      </c>
      <c r="M1058" s="51">
        <v>18076</v>
      </c>
      <c r="N1058" s="51">
        <v>8701</v>
      </c>
      <c r="O1058" s="51">
        <v>17776</v>
      </c>
      <c r="P1058" s="15">
        <v>8531</v>
      </c>
      <c r="Q1058" s="51">
        <v>17354</v>
      </c>
      <c r="R1058" s="15">
        <v>8283</v>
      </c>
    </row>
    <row r="1059" spans="1:18" s="12" customFormat="1" ht="12.75" x14ac:dyDescent="0.2">
      <c r="A1059" s="133" t="s">
        <v>386</v>
      </c>
      <c r="B1059" s="134" t="s">
        <v>400</v>
      </c>
      <c r="C1059" s="45" t="s">
        <v>407</v>
      </c>
      <c r="D1059" s="166" t="s">
        <v>62</v>
      </c>
      <c r="E1059" s="51">
        <v>25734</v>
      </c>
      <c r="F1059" s="51">
        <v>11900</v>
      </c>
      <c r="G1059" s="51">
        <v>26074</v>
      </c>
      <c r="H1059" s="51">
        <v>12004</v>
      </c>
      <c r="I1059" s="51">
        <v>26403</v>
      </c>
      <c r="J1059" s="51">
        <v>12130</v>
      </c>
      <c r="K1059" s="51">
        <v>27876</v>
      </c>
      <c r="L1059" s="51">
        <v>12686</v>
      </c>
      <c r="M1059" s="51">
        <v>28147</v>
      </c>
      <c r="N1059" s="51">
        <v>12784</v>
      </c>
      <c r="O1059" s="51">
        <v>28469</v>
      </c>
      <c r="P1059" s="15">
        <v>12951</v>
      </c>
      <c r="Q1059" s="51">
        <v>28711</v>
      </c>
      <c r="R1059" s="15">
        <v>13082</v>
      </c>
    </row>
    <row r="1060" spans="1:18" s="12" customFormat="1" ht="12.75" x14ac:dyDescent="0.2">
      <c r="A1060" s="133" t="s">
        <v>408</v>
      </c>
      <c r="B1060" s="134"/>
      <c r="C1060" s="38"/>
      <c r="D1060" s="167" t="s">
        <v>60</v>
      </c>
      <c r="E1060" s="42">
        <v>2198103</v>
      </c>
      <c r="F1060" s="42">
        <v>1067927</v>
      </c>
      <c r="G1060" s="42">
        <v>2207039</v>
      </c>
      <c r="H1060" s="42">
        <v>1067253</v>
      </c>
      <c r="I1060" s="42">
        <v>2214527</v>
      </c>
      <c r="J1060" s="42">
        <v>1065072</v>
      </c>
      <c r="K1060" s="42">
        <v>2235446</v>
      </c>
      <c r="L1060" s="42">
        <v>1066031</v>
      </c>
      <c r="M1060" s="42">
        <v>2228465</v>
      </c>
      <c r="N1060" s="42">
        <v>1061382</v>
      </c>
      <c r="O1060" s="42">
        <v>2219016</v>
      </c>
      <c r="P1060" s="36">
        <v>1055014</v>
      </c>
      <c r="Q1060" s="42">
        <v>2206381</v>
      </c>
      <c r="R1060" s="36">
        <v>1047157</v>
      </c>
    </row>
    <row r="1061" spans="1:18" s="12" customFormat="1" ht="12.75" x14ac:dyDescent="0.2">
      <c r="A1061" s="133" t="s">
        <v>408</v>
      </c>
      <c r="B1061" s="134"/>
      <c r="C1061" s="38"/>
      <c r="D1061" s="167" t="s">
        <v>61</v>
      </c>
      <c r="E1061" s="42">
        <v>1268348</v>
      </c>
      <c r="F1061" s="42">
        <v>629119</v>
      </c>
      <c r="G1061" s="42">
        <v>1263525</v>
      </c>
      <c r="H1061" s="42">
        <v>623228</v>
      </c>
      <c r="I1061" s="42">
        <v>1257445</v>
      </c>
      <c r="J1061" s="42">
        <v>616117</v>
      </c>
      <c r="K1061" s="42">
        <v>1262117</v>
      </c>
      <c r="L1061" s="42">
        <v>612883</v>
      </c>
      <c r="M1061" s="42">
        <v>1248125</v>
      </c>
      <c r="N1061" s="42">
        <v>604964</v>
      </c>
      <c r="O1061" s="42">
        <v>1233120</v>
      </c>
      <c r="P1061" s="36">
        <v>596363</v>
      </c>
      <c r="Q1061" s="42">
        <v>1215422</v>
      </c>
      <c r="R1061" s="36">
        <v>586057</v>
      </c>
    </row>
    <row r="1062" spans="1:18" s="12" customFormat="1" ht="12.75" x14ac:dyDescent="0.2">
      <c r="A1062" s="133" t="s">
        <v>408</v>
      </c>
      <c r="B1062" s="134"/>
      <c r="C1062" s="38"/>
      <c r="D1062" s="167" t="s">
        <v>62</v>
      </c>
      <c r="E1062" s="42">
        <v>929755</v>
      </c>
      <c r="F1062" s="42">
        <v>438808</v>
      </c>
      <c r="G1062" s="42">
        <v>943514</v>
      </c>
      <c r="H1062" s="42">
        <v>444025</v>
      </c>
      <c r="I1062" s="42">
        <v>957082</v>
      </c>
      <c r="J1062" s="42">
        <v>448955</v>
      </c>
      <c r="K1062" s="42">
        <v>973329</v>
      </c>
      <c r="L1062" s="42">
        <v>453148</v>
      </c>
      <c r="M1062" s="42">
        <v>980340</v>
      </c>
      <c r="N1062" s="42">
        <v>456418</v>
      </c>
      <c r="O1062" s="42">
        <v>985896</v>
      </c>
      <c r="P1062" s="36">
        <v>458651</v>
      </c>
      <c r="Q1062" s="42">
        <v>990959</v>
      </c>
      <c r="R1062" s="36">
        <v>461100</v>
      </c>
    </row>
    <row r="1063" spans="1:18" s="12" customFormat="1" ht="12.75" x14ac:dyDescent="0.2">
      <c r="A1063" s="133" t="s">
        <v>408</v>
      </c>
      <c r="B1063" s="134" t="s">
        <v>409</v>
      </c>
      <c r="C1063" s="38"/>
      <c r="D1063" s="167" t="s">
        <v>60</v>
      </c>
      <c r="E1063" s="42">
        <v>425831</v>
      </c>
      <c r="F1063" s="42">
        <v>205462</v>
      </c>
      <c r="G1063" s="42">
        <v>427524</v>
      </c>
      <c r="H1063" s="42">
        <v>205279</v>
      </c>
      <c r="I1063" s="42">
        <v>429332</v>
      </c>
      <c r="J1063" s="42">
        <v>205078</v>
      </c>
      <c r="K1063" s="42">
        <v>431355</v>
      </c>
      <c r="L1063" s="42">
        <v>204351</v>
      </c>
      <c r="M1063" s="42">
        <v>429595</v>
      </c>
      <c r="N1063" s="42">
        <v>203238</v>
      </c>
      <c r="O1063" s="42">
        <v>427672</v>
      </c>
      <c r="P1063" s="36">
        <v>201820</v>
      </c>
      <c r="Q1063" s="42">
        <v>425094</v>
      </c>
      <c r="R1063" s="36">
        <v>200305</v>
      </c>
    </row>
    <row r="1064" spans="1:18" s="12" customFormat="1" ht="12.75" x14ac:dyDescent="0.2">
      <c r="A1064" s="133" t="s">
        <v>408</v>
      </c>
      <c r="B1064" s="134" t="s">
        <v>409</v>
      </c>
      <c r="C1064" s="38"/>
      <c r="D1064" s="167" t="s">
        <v>61</v>
      </c>
      <c r="E1064" s="42">
        <v>208073</v>
      </c>
      <c r="F1064" s="42">
        <v>102839</v>
      </c>
      <c r="G1064" s="42">
        <v>207502</v>
      </c>
      <c r="H1064" s="42">
        <v>102016</v>
      </c>
      <c r="I1064" s="42">
        <v>207015</v>
      </c>
      <c r="J1064" s="42">
        <v>101084</v>
      </c>
      <c r="K1064" s="42">
        <v>206650</v>
      </c>
      <c r="L1064" s="42">
        <v>99888</v>
      </c>
      <c r="M1064" s="42">
        <v>204234</v>
      </c>
      <c r="N1064" s="42">
        <v>98548</v>
      </c>
      <c r="O1064" s="42">
        <v>201865</v>
      </c>
      <c r="P1064" s="36">
        <v>97051</v>
      </c>
      <c r="Q1064" s="42">
        <v>199057</v>
      </c>
      <c r="R1064" s="36">
        <v>95449</v>
      </c>
    </row>
    <row r="1065" spans="1:18" s="12" customFormat="1" ht="12.75" x14ac:dyDescent="0.2">
      <c r="A1065" s="133" t="s">
        <v>408</v>
      </c>
      <c r="B1065" s="134" t="s">
        <v>409</v>
      </c>
      <c r="C1065" s="38"/>
      <c r="D1065" s="167" t="s">
        <v>62</v>
      </c>
      <c r="E1065" s="42">
        <v>217758</v>
      </c>
      <c r="F1065" s="42">
        <v>102623</v>
      </c>
      <c r="G1065" s="42">
        <v>220022</v>
      </c>
      <c r="H1065" s="42">
        <v>103263</v>
      </c>
      <c r="I1065" s="42">
        <v>222317</v>
      </c>
      <c r="J1065" s="42">
        <v>103994</v>
      </c>
      <c r="K1065" s="42">
        <v>224705</v>
      </c>
      <c r="L1065" s="42">
        <v>104463</v>
      </c>
      <c r="M1065" s="42">
        <v>225361</v>
      </c>
      <c r="N1065" s="42">
        <v>104690</v>
      </c>
      <c r="O1065" s="42">
        <v>225807</v>
      </c>
      <c r="P1065" s="36">
        <v>104769</v>
      </c>
      <c r="Q1065" s="42">
        <v>226037</v>
      </c>
      <c r="R1065" s="36">
        <v>104856</v>
      </c>
    </row>
    <row r="1066" spans="1:18" s="12" customFormat="1" ht="12.75" x14ac:dyDescent="0.2">
      <c r="A1066" s="133" t="s">
        <v>408</v>
      </c>
      <c r="B1066" s="134" t="s">
        <v>409</v>
      </c>
      <c r="C1066" s="45" t="s">
        <v>410</v>
      </c>
      <c r="D1066" s="166" t="s">
        <v>60</v>
      </c>
      <c r="E1066" s="51">
        <v>45168</v>
      </c>
      <c r="F1066" s="51">
        <v>21938</v>
      </c>
      <c r="G1066" s="51">
        <v>45570</v>
      </c>
      <c r="H1066" s="51">
        <v>21984</v>
      </c>
      <c r="I1066" s="51">
        <v>45683</v>
      </c>
      <c r="J1066" s="51">
        <v>21904</v>
      </c>
      <c r="K1066" s="51">
        <v>46058</v>
      </c>
      <c r="L1066" s="51">
        <v>21878</v>
      </c>
      <c r="M1066" s="51">
        <v>45842</v>
      </c>
      <c r="N1066" s="51">
        <v>21761</v>
      </c>
      <c r="O1066" s="51">
        <v>45752</v>
      </c>
      <c r="P1066" s="15">
        <v>21677</v>
      </c>
      <c r="Q1066" s="51">
        <v>45523</v>
      </c>
      <c r="R1066" s="15">
        <v>21534</v>
      </c>
    </row>
    <row r="1067" spans="1:18" s="12" customFormat="1" ht="12.75" x14ac:dyDescent="0.2">
      <c r="A1067" s="133" t="s">
        <v>408</v>
      </c>
      <c r="B1067" s="134" t="s">
        <v>409</v>
      </c>
      <c r="C1067" s="45" t="s">
        <v>410</v>
      </c>
      <c r="D1067" s="166" t="s">
        <v>61</v>
      </c>
      <c r="E1067" s="51">
        <v>18541</v>
      </c>
      <c r="F1067" s="51">
        <v>9134</v>
      </c>
      <c r="G1067" s="51">
        <v>18667</v>
      </c>
      <c r="H1067" s="51">
        <v>9124</v>
      </c>
      <c r="I1067" s="51">
        <v>18632</v>
      </c>
      <c r="J1067" s="51">
        <v>9055</v>
      </c>
      <c r="K1067" s="51">
        <v>18834</v>
      </c>
      <c r="L1067" s="51">
        <v>9024</v>
      </c>
      <c r="M1067" s="51">
        <v>18567</v>
      </c>
      <c r="N1067" s="51">
        <v>8898</v>
      </c>
      <c r="O1067" s="51">
        <v>18394</v>
      </c>
      <c r="P1067" s="15">
        <v>8790</v>
      </c>
      <c r="Q1067" s="51">
        <v>18213</v>
      </c>
      <c r="R1067" s="15">
        <v>8674</v>
      </c>
    </row>
    <row r="1068" spans="1:18" s="12" customFormat="1" ht="12.75" x14ac:dyDescent="0.2">
      <c r="A1068" s="133" t="s">
        <v>408</v>
      </c>
      <c r="B1068" s="134" t="s">
        <v>409</v>
      </c>
      <c r="C1068" s="45" t="s">
        <v>410</v>
      </c>
      <c r="D1068" s="166" t="s">
        <v>62</v>
      </c>
      <c r="E1068" s="51">
        <v>26627</v>
      </c>
      <c r="F1068" s="51">
        <v>12804</v>
      </c>
      <c r="G1068" s="51">
        <v>26903</v>
      </c>
      <c r="H1068" s="51">
        <v>12860</v>
      </c>
      <c r="I1068" s="51">
        <v>27051</v>
      </c>
      <c r="J1068" s="51">
        <v>12849</v>
      </c>
      <c r="K1068" s="51">
        <v>27224</v>
      </c>
      <c r="L1068" s="51">
        <v>12854</v>
      </c>
      <c r="M1068" s="51">
        <v>27275</v>
      </c>
      <c r="N1068" s="51">
        <v>12863</v>
      </c>
      <c r="O1068" s="51">
        <v>27358</v>
      </c>
      <c r="P1068" s="15">
        <v>12887</v>
      </c>
      <c r="Q1068" s="51">
        <v>27310</v>
      </c>
      <c r="R1068" s="15">
        <v>12860</v>
      </c>
    </row>
    <row r="1069" spans="1:18" s="12" customFormat="1" ht="12.75" x14ac:dyDescent="0.2">
      <c r="A1069" s="133" t="s">
        <v>408</v>
      </c>
      <c r="B1069" s="134" t="s">
        <v>409</v>
      </c>
      <c r="C1069" s="45" t="s">
        <v>409</v>
      </c>
      <c r="D1069" s="166" t="s">
        <v>60</v>
      </c>
      <c r="E1069" s="51">
        <v>50338</v>
      </c>
      <c r="F1069" s="51">
        <v>23905</v>
      </c>
      <c r="G1069" s="51">
        <v>50765</v>
      </c>
      <c r="H1069" s="51">
        <v>24034</v>
      </c>
      <c r="I1069" s="51">
        <v>51217</v>
      </c>
      <c r="J1069" s="51">
        <v>24242</v>
      </c>
      <c r="K1069" s="51">
        <v>51969</v>
      </c>
      <c r="L1069" s="51">
        <v>24407</v>
      </c>
      <c r="M1069" s="51">
        <v>52121</v>
      </c>
      <c r="N1069" s="51">
        <v>24448</v>
      </c>
      <c r="O1069" s="51">
        <v>52175</v>
      </c>
      <c r="P1069" s="15">
        <v>24432</v>
      </c>
      <c r="Q1069" s="51">
        <v>52240</v>
      </c>
      <c r="R1069" s="15">
        <v>24455</v>
      </c>
    </row>
    <row r="1070" spans="1:18" s="12" customFormat="1" ht="12.75" x14ac:dyDescent="0.2">
      <c r="A1070" s="133" t="s">
        <v>408</v>
      </c>
      <c r="B1070" s="134" t="s">
        <v>409</v>
      </c>
      <c r="C1070" s="45" t="s">
        <v>409</v>
      </c>
      <c r="D1070" s="166" t="s">
        <v>61</v>
      </c>
      <c r="E1070" s="51">
        <v>1018</v>
      </c>
      <c r="F1070" s="51">
        <v>505</v>
      </c>
      <c r="G1070" s="51">
        <v>1001</v>
      </c>
      <c r="H1070" s="51">
        <v>495</v>
      </c>
      <c r="I1070" s="51">
        <v>1013</v>
      </c>
      <c r="J1070" s="51">
        <v>503</v>
      </c>
      <c r="K1070" s="51">
        <v>1020</v>
      </c>
      <c r="L1070" s="51">
        <v>488</v>
      </c>
      <c r="M1070" s="51">
        <v>1010</v>
      </c>
      <c r="N1070" s="51">
        <v>476</v>
      </c>
      <c r="O1070" s="51">
        <v>997</v>
      </c>
      <c r="P1070" s="15">
        <v>468</v>
      </c>
      <c r="Q1070" s="51">
        <v>977</v>
      </c>
      <c r="R1070" s="15">
        <v>456</v>
      </c>
    </row>
    <row r="1071" spans="1:18" s="12" customFormat="1" ht="12.75" x14ac:dyDescent="0.2">
      <c r="A1071" s="133" t="s">
        <v>408</v>
      </c>
      <c r="B1071" s="134" t="s">
        <v>409</v>
      </c>
      <c r="C1071" s="45" t="s">
        <v>409</v>
      </c>
      <c r="D1071" s="166" t="s">
        <v>62</v>
      </c>
      <c r="E1071" s="51">
        <v>49320</v>
      </c>
      <c r="F1071" s="51">
        <v>23400</v>
      </c>
      <c r="G1071" s="51">
        <v>49764</v>
      </c>
      <c r="H1071" s="51">
        <v>23539</v>
      </c>
      <c r="I1071" s="51">
        <v>50204</v>
      </c>
      <c r="J1071" s="51">
        <v>23739</v>
      </c>
      <c r="K1071" s="51">
        <v>50949</v>
      </c>
      <c r="L1071" s="51">
        <v>23919</v>
      </c>
      <c r="M1071" s="51">
        <v>51111</v>
      </c>
      <c r="N1071" s="51">
        <v>23972</v>
      </c>
      <c r="O1071" s="51">
        <v>51178</v>
      </c>
      <c r="P1071" s="15">
        <v>23964</v>
      </c>
      <c r="Q1071" s="51">
        <v>51263</v>
      </c>
      <c r="R1071" s="15">
        <v>23999</v>
      </c>
    </row>
    <row r="1072" spans="1:18" s="12" customFormat="1" ht="12.75" x14ac:dyDescent="0.2">
      <c r="A1072" s="133" t="s">
        <v>408</v>
      </c>
      <c r="B1072" s="134" t="s">
        <v>409</v>
      </c>
      <c r="C1072" s="45" t="s">
        <v>411</v>
      </c>
      <c r="D1072" s="166" t="s">
        <v>60</v>
      </c>
      <c r="E1072" s="51">
        <v>35619</v>
      </c>
      <c r="F1072" s="51">
        <v>16927</v>
      </c>
      <c r="G1072" s="51">
        <v>35856</v>
      </c>
      <c r="H1072" s="51">
        <v>16965</v>
      </c>
      <c r="I1072" s="51">
        <v>36044</v>
      </c>
      <c r="J1072" s="51">
        <v>16951</v>
      </c>
      <c r="K1072" s="51">
        <v>36422</v>
      </c>
      <c r="L1072" s="51">
        <v>16980</v>
      </c>
      <c r="M1072" s="51">
        <v>36400</v>
      </c>
      <c r="N1072" s="51">
        <v>16931</v>
      </c>
      <c r="O1072" s="51">
        <v>36243</v>
      </c>
      <c r="P1072" s="15">
        <v>16809</v>
      </c>
      <c r="Q1072" s="51">
        <v>36012</v>
      </c>
      <c r="R1072" s="15">
        <v>16689</v>
      </c>
    </row>
    <row r="1073" spans="1:18" s="12" customFormat="1" ht="12.75" x14ac:dyDescent="0.2">
      <c r="A1073" s="133" t="s">
        <v>408</v>
      </c>
      <c r="B1073" s="134" t="s">
        <v>409</v>
      </c>
      <c r="C1073" s="45" t="s">
        <v>411</v>
      </c>
      <c r="D1073" s="166" t="s">
        <v>61</v>
      </c>
      <c r="E1073" s="51">
        <v>9772</v>
      </c>
      <c r="F1073" s="51">
        <v>4850</v>
      </c>
      <c r="G1073" s="51">
        <v>9794</v>
      </c>
      <c r="H1073" s="51">
        <v>4836</v>
      </c>
      <c r="I1073" s="51">
        <v>9686</v>
      </c>
      <c r="J1073" s="51">
        <v>4746</v>
      </c>
      <c r="K1073" s="51">
        <v>9732</v>
      </c>
      <c r="L1073" s="51">
        <v>4732</v>
      </c>
      <c r="M1073" s="51">
        <v>9614</v>
      </c>
      <c r="N1073" s="51">
        <v>4666</v>
      </c>
      <c r="O1073" s="51">
        <v>9481</v>
      </c>
      <c r="P1073" s="15">
        <v>4607</v>
      </c>
      <c r="Q1073" s="51">
        <v>9304</v>
      </c>
      <c r="R1073" s="15">
        <v>4513</v>
      </c>
    </row>
    <row r="1074" spans="1:18" s="12" customFormat="1" ht="12.75" x14ac:dyDescent="0.2">
      <c r="A1074" s="133" t="s">
        <v>408</v>
      </c>
      <c r="B1074" s="134" t="s">
        <v>409</v>
      </c>
      <c r="C1074" s="45" t="s">
        <v>411</v>
      </c>
      <c r="D1074" s="166" t="s">
        <v>62</v>
      </c>
      <c r="E1074" s="51">
        <v>25847</v>
      </c>
      <c r="F1074" s="51">
        <v>12077</v>
      </c>
      <c r="G1074" s="51">
        <v>26062</v>
      </c>
      <c r="H1074" s="51">
        <v>12129</v>
      </c>
      <c r="I1074" s="51">
        <v>26358</v>
      </c>
      <c r="J1074" s="51">
        <v>12205</v>
      </c>
      <c r="K1074" s="51">
        <v>26690</v>
      </c>
      <c r="L1074" s="51">
        <v>12248</v>
      </c>
      <c r="M1074" s="51">
        <v>26786</v>
      </c>
      <c r="N1074" s="51">
        <v>12265</v>
      </c>
      <c r="O1074" s="51">
        <v>26762</v>
      </c>
      <c r="P1074" s="15">
        <v>12202</v>
      </c>
      <c r="Q1074" s="51">
        <v>26708</v>
      </c>
      <c r="R1074" s="15">
        <v>12176</v>
      </c>
    </row>
    <row r="1075" spans="1:18" s="12" customFormat="1" ht="12.75" x14ac:dyDescent="0.2">
      <c r="A1075" s="133" t="s">
        <v>408</v>
      </c>
      <c r="B1075" s="134" t="s">
        <v>409</v>
      </c>
      <c r="C1075" s="45" t="s">
        <v>412</v>
      </c>
      <c r="D1075" s="166" t="s">
        <v>60</v>
      </c>
      <c r="E1075" s="51">
        <v>48937</v>
      </c>
      <c r="F1075" s="51">
        <v>23488</v>
      </c>
      <c r="G1075" s="51">
        <v>49267</v>
      </c>
      <c r="H1075" s="51">
        <v>23537</v>
      </c>
      <c r="I1075" s="51">
        <v>49547</v>
      </c>
      <c r="J1075" s="51">
        <v>23516</v>
      </c>
      <c r="K1075" s="51">
        <v>49932</v>
      </c>
      <c r="L1075" s="51">
        <v>23527</v>
      </c>
      <c r="M1075" s="51">
        <v>49800</v>
      </c>
      <c r="N1075" s="51">
        <v>23471</v>
      </c>
      <c r="O1075" s="51">
        <v>49670</v>
      </c>
      <c r="P1075" s="15">
        <v>23404</v>
      </c>
      <c r="Q1075" s="51">
        <v>49399</v>
      </c>
      <c r="R1075" s="15">
        <v>23256</v>
      </c>
    </row>
    <row r="1076" spans="1:18" s="12" customFormat="1" ht="12.75" x14ac:dyDescent="0.2">
      <c r="A1076" s="133" t="s">
        <v>408</v>
      </c>
      <c r="B1076" s="134" t="s">
        <v>409</v>
      </c>
      <c r="C1076" s="45" t="s">
        <v>412</v>
      </c>
      <c r="D1076" s="166" t="s">
        <v>61</v>
      </c>
      <c r="E1076" s="51">
        <v>29918</v>
      </c>
      <c r="F1076" s="51">
        <v>14596</v>
      </c>
      <c r="G1076" s="51">
        <v>30073</v>
      </c>
      <c r="H1076" s="51">
        <v>14605</v>
      </c>
      <c r="I1076" s="51">
        <v>30173</v>
      </c>
      <c r="J1076" s="51">
        <v>14554</v>
      </c>
      <c r="K1076" s="51">
        <v>30469</v>
      </c>
      <c r="L1076" s="51">
        <v>14584</v>
      </c>
      <c r="M1076" s="51">
        <v>30260</v>
      </c>
      <c r="N1076" s="51">
        <v>14452</v>
      </c>
      <c r="O1076" s="51">
        <v>30135</v>
      </c>
      <c r="P1076" s="15">
        <v>14378</v>
      </c>
      <c r="Q1076" s="51">
        <v>29868</v>
      </c>
      <c r="R1076" s="15">
        <v>14232</v>
      </c>
    </row>
    <row r="1077" spans="1:18" s="12" customFormat="1" ht="12.75" x14ac:dyDescent="0.2">
      <c r="A1077" s="133" t="s">
        <v>408</v>
      </c>
      <c r="B1077" s="134" t="s">
        <v>409</v>
      </c>
      <c r="C1077" s="45" t="s">
        <v>412</v>
      </c>
      <c r="D1077" s="166" t="s">
        <v>62</v>
      </c>
      <c r="E1077" s="51">
        <v>19019</v>
      </c>
      <c r="F1077" s="51">
        <v>8892</v>
      </c>
      <c r="G1077" s="51">
        <v>19194</v>
      </c>
      <c r="H1077" s="51">
        <v>8932</v>
      </c>
      <c r="I1077" s="51">
        <v>19374</v>
      </c>
      <c r="J1077" s="51">
        <v>8962</v>
      </c>
      <c r="K1077" s="51">
        <v>19463</v>
      </c>
      <c r="L1077" s="51">
        <v>8943</v>
      </c>
      <c r="M1077" s="51">
        <v>19540</v>
      </c>
      <c r="N1077" s="51">
        <v>9019</v>
      </c>
      <c r="O1077" s="51">
        <v>19535</v>
      </c>
      <c r="P1077" s="15">
        <v>9026</v>
      </c>
      <c r="Q1077" s="51">
        <v>19531</v>
      </c>
      <c r="R1077" s="15">
        <v>9024</v>
      </c>
    </row>
    <row r="1078" spans="1:18" s="12" customFormat="1" ht="12.75" x14ac:dyDescent="0.2">
      <c r="A1078" s="133" t="s">
        <v>408</v>
      </c>
      <c r="B1078" s="134" t="s">
        <v>409</v>
      </c>
      <c r="C1078" s="45" t="s">
        <v>413</v>
      </c>
      <c r="D1078" s="166" t="s">
        <v>71</v>
      </c>
      <c r="E1078" s="51">
        <v>69667</v>
      </c>
      <c r="F1078" s="51">
        <v>34608</v>
      </c>
      <c r="G1078" s="51">
        <v>68764</v>
      </c>
      <c r="H1078" s="51">
        <v>34049</v>
      </c>
      <c r="I1078" s="51">
        <v>68382</v>
      </c>
      <c r="J1078" s="51">
        <v>33602</v>
      </c>
      <c r="K1078" s="51">
        <v>66816</v>
      </c>
      <c r="L1078" s="51">
        <v>32786</v>
      </c>
      <c r="M1078" s="51">
        <v>65816</v>
      </c>
      <c r="N1078" s="51">
        <v>32215</v>
      </c>
      <c r="O1078" s="51">
        <v>64872</v>
      </c>
      <c r="P1078" s="15">
        <v>31600</v>
      </c>
      <c r="Q1078" s="51">
        <v>63732</v>
      </c>
      <c r="R1078" s="15">
        <v>30897</v>
      </c>
    </row>
    <row r="1079" spans="1:18" s="12" customFormat="1" ht="12.75" x14ac:dyDescent="0.2">
      <c r="A1079" s="133" t="s">
        <v>408</v>
      </c>
      <c r="B1079" s="134" t="s">
        <v>409</v>
      </c>
      <c r="C1079" s="45" t="s">
        <v>226</v>
      </c>
      <c r="D1079" s="166" t="s">
        <v>60</v>
      </c>
      <c r="E1079" s="51">
        <v>102012</v>
      </c>
      <c r="F1079" s="51">
        <v>49235</v>
      </c>
      <c r="G1079" s="51">
        <v>102596</v>
      </c>
      <c r="H1079" s="51">
        <v>49222</v>
      </c>
      <c r="I1079" s="51">
        <v>103173</v>
      </c>
      <c r="J1079" s="51">
        <v>49281</v>
      </c>
      <c r="K1079" s="51">
        <v>104031</v>
      </c>
      <c r="L1079" s="51">
        <v>49086</v>
      </c>
      <c r="M1079" s="51">
        <v>103708</v>
      </c>
      <c r="N1079" s="51">
        <v>48919</v>
      </c>
      <c r="O1079" s="51">
        <v>103334</v>
      </c>
      <c r="P1079" s="15">
        <v>48612</v>
      </c>
      <c r="Q1079" s="51">
        <v>102783</v>
      </c>
      <c r="R1079" s="15">
        <v>48347</v>
      </c>
    </row>
    <row r="1080" spans="1:18" s="12" customFormat="1" ht="12.75" x14ac:dyDescent="0.2">
      <c r="A1080" s="133" t="s">
        <v>408</v>
      </c>
      <c r="B1080" s="134" t="s">
        <v>409</v>
      </c>
      <c r="C1080" s="45" t="s">
        <v>226</v>
      </c>
      <c r="D1080" s="166" t="s">
        <v>61</v>
      </c>
      <c r="E1080" s="51">
        <v>55574</v>
      </c>
      <c r="F1080" s="51">
        <v>27418</v>
      </c>
      <c r="G1080" s="51">
        <v>55620</v>
      </c>
      <c r="H1080" s="51">
        <v>27255</v>
      </c>
      <c r="I1080" s="51">
        <v>55543</v>
      </c>
      <c r="J1080" s="51">
        <v>27023</v>
      </c>
      <c r="K1080" s="51">
        <v>55828</v>
      </c>
      <c r="L1080" s="51">
        <v>26722</v>
      </c>
      <c r="M1080" s="51">
        <v>55316</v>
      </c>
      <c r="N1080" s="51">
        <v>26470</v>
      </c>
      <c r="O1080" s="51">
        <v>54704</v>
      </c>
      <c r="P1080" s="15">
        <v>26060</v>
      </c>
      <c r="Q1080" s="51">
        <v>54026</v>
      </c>
      <c r="R1080" s="15">
        <v>25739</v>
      </c>
    </row>
    <row r="1081" spans="1:18" s="12" customFormat="1" ht="12.75" x14ac:dyDescent="0.2">
      <c r="A1081" s="133" t="s">
        <v>408</v>
      </c>
      <c r="B1081" s="134" t="s">
        <v>409</v>
      </c>
      <c r="C1081" s="45" t="s">
        <v>226</v>
      </c>
      <c r="D1081" s="166" t="s">
        <v>62</v>
      </c>
      <c r="E1081" s="51">
        <v>46438</v>
      </c>
      <c r="F1081" s="51">
        <v>21817</v>
      </c>
      <c r="G1081" s="51">
        <v>46976</v>
      </c>
      <c r="H1081" s="51">
        <v>21967</v>
      </c>
      <c r="I1081" s="51">
        <v>47630</v>
      </c>
      <c r="J1081" s="51">
        <v>22258</v>
      </c>
      <c r="K1081" s="51">
        <v>48203</v>
      </c>
      <c r="L1081" s="51">
        <v>22364</v>
      </c>
      <c r="M1081" s="51">
        <v>48392</v>
      </c>
      <c r="N1081" s="51">
        <v>22449</v>
      </c>
      <c r="O1081" s="51">
        <v>48630</v>
      </c>
      <c r="P1081" s="15">
        <v>22552</v>
      </c>
      <c r="Q1081" s="51">
        <v>48757</v>
      </c>
      <c r="R1081" s="15">
        <v>22608</v>
      </c>
    </row>
    <row r="1082" spans="1:18" s="12" customFormat="1" ht="12.75" x14ac:dyDescent="0.2">
      <c r="A1082" s="133" t="s">
        <v>408</v>
      </c>
      <c r="B1082" s="134" t="s">
        <v>409</v>
      </c>
      <c r="C1082" s="45" t="s">
        <v>414</v>
      </c>
      <c r="D1082" s="166" t="s">
        <v>60</v>
      </c>
      <c r="E1082" s="51">
        <v>34467</v>
      </c>
      <c r="F1082" s="51">
        <v>16350</v>
      </c>
      <c r="G1082" s="51">
        <v>34867</v>
      </c>
      <c r="H1082" s="51">
        <v>16467</v>
      </c>
      <c r="I1082" s="51">
        <v>35133</v>
      </c>
      <c r="J1082" s="51">
        <v>16509</v>
      </c>
      <c r="K1082" s="51">
        <v>35433</v>
      </c>
      <c r="L1082" s="51">
        <v>16547</v>
      </c>
      <c r="M1082" s="51">
        <v>35353</v>
      </c>
      <c r="N1082" s="51">
        <v>16492</v>
      </c>
      <c r="O1082" s="51">
        <v>35210</v>
      </c>
      <c r="P1082" s="15">
        <v>16413</v>
      </c>
      <c r="Q1082" s="51">
        <v>35168</v>
      </c>
      <c r="R1082" s="15">
        <v>16350</v>
      </c>
    </row>
    <row r="1083" spans="1:18" s="12" customFormat="1" ht="12.75" x14ac:dyDescent="0.2">
      <c r="A1083" s="133" t="s">
        <v>408</v>
      </c>
      <c r="B1083" s="134" t="s">
        <v>409</v>
      </c>
      <c r="C1083" s="45" t="s">
        <v>414</v>
      </c>
      <c r="D1083" s="166" t="s">
        <v>61</v>
      </c>
      <c r="E1083" s="51">
        <v>12114</v>
      </c>
      <c r="F1083" s="51">
        <v>6015</v>
      </c>
      <c r="G1083" s="51">
        <v>12198</v>
      </c>
      <c r="H1083" s="51">
        <v>6030</v>
      </c>
      <c r="I1083" s="51">
        <v>12175</v>
      </c>
      <c r="J1083" s="51">
        <v>5993</v>
      </c>
      <c r="K1083" s="51">
        <v>12253</v>
      </c>
      <c r="L1083" s="51">
        <v>5943</v>
      </c>
      <c r="M1083" s="51">
        <v>12087</v>
      </c>
      <c r="N1083" s="51">
        <v>5855</v>
      </c>
      <c r="O1083" s="51">
        <v>11882</v>
      </c>
      <c r="P1083" s="15">
        <v>5751</v>
      </c>
      <c r="Q1083" s="51">
        <v>11697</v>
      </c>
      <c r="R1083" s="15">
        <v>5629</v>
      </c>
    </row>
    <row r="1084" spans="1:18" s="12" customFormat="1" ht="12.75" x14ac:dyDescent="0.2">
      <c r="A1084" s="133" t="s">
        <v>408</v>
      </c>
      <c r="B1084" s="134" t="s">
        <v>409</v>
      </c>
      <c r="C1084" s="45" t="s">
        <v>414</v>
      </c>
      <c r="D1084" s="166" t="s">
        <v>62</v>
      </c>
      <c r="E1084" s="51">
        <v>22353</v>
      </c>
      <c r="F1084" s="51">
        <v>10335</v>
      </c>
      <c r="G1084" s="51">
        <v>22669</v>
      </c>
      <c r="H1084" s="51">
        <v>10437</v>
      </c>
      <c r="I1084" s="51">
        <v>22958</v>
      </c>
      <c r="J1084" s="51">
        <v>10516</v>
      </c>
      <c r="K1084" s="51">
        <v>23180</v>
      </c>
      <c r="L1084" s="51">
        <v>10604</v>
      </c>
      <c r="M1084" s="51">
        <v>23266</v>
      </c>
      <c r="N1084" s="51">
        <v>10637</v>
      </c>
      <c r="O1084" s="51">
        <v>23328</v>
      </c>
      <c r="P1084" s="15">
        <v>10662</v>
      </c>
      <c r="Q1084" s="51">
        <v>23471</v>
      </c>
      <c r="R1084" s="15">
        <v>10721</v>
      </c>
    </row>
    <row r="1085" spans="1:18" s="12" customFormat="1" ht="12.75" x14ac:dyDescent="0.2">
      <c r="A1085" s="133" t="s">
        <v>408</v>
      </c>
      <c r="B1085" s="134" t="s">
        <v>409</v>
      </c>
      <c r="C1085" s="45" t="s">
        <v>415</v>
      </c>
      <c r="D1085" s="166" t="s">
        <v>60</v>
      </c>
      <c r="E1085" s="51">
        <v>39623</v>
      </c>
      <c r="F1085" s="51">
        <v>19011</v>
      </c>
      <c r="G1085" s="51">
        <v>39839</v>
      </c>
      <c r="H1085" s="51">
        <v>19021</v>
      </c>
      <c r="I1085" s="51">
        <v>40153</v>
      </c>
      <c r="J1085" s="51">
        <v>19073</v>
      </c>
      <c r="K1085" s="51">
        <v>40694</v>
      </c>
      <c r="L1085" s="51">
        <v>19140</v>
      </c>
      <c r="M1085" s="51">
        <v>40555</v>
      </c>
      <c r="N1085" s="51">
        <v>19001</v>
      </c>
      <c r="O1085" s="51">
        <v>40416</v>
      </c>
      <c r="P1085" s="15">
        <v>18873</v>
      </c>
      <c r="Q1085" s="51">
        <v>40237</v>
      </c>
      <c r="R1085" s="15">
        <v>18777</v>
      </c>
    </row>
    <row r="1086" spans="1:18" s="12" customFormat="1" ht="12.75" x14ac:dyDescent="0.2">
      <c r="A1086" s="133" t="s">
        <v>408</v>
      </c>
      <c r="B1086" s="134" t="s">
        <v>409</v>
      </c>
      <c r="C1086" s="45" t="s">
        <v>415</v>
      </c>
      <c r="D1086" s="166" t="s">
        <v>61</v>
      </c>
      <c r="E1086" s="51">
        <v>11469</v>
      </c>
      <c r="F1086" s="51">
        <v>5713</v>
      </c>
      <c r="G1086" s="51">
        <v>11385</v>
      </c>
      <c r="H1086" s="51">
        <v>5622</v>
      </c>
      <c r="I1086" s="51">
        <v>11411</v>
      </c>
      <c r="J1086" s="51">
        <v>5608</v>
      </c>
      <c r="K1086" s="51">
        <v>11698</v>
      </c>
      <c r="L1086" s="51">
        <v>5609</v>
      </c>
      <c r="M1086" s="51">
        <v>11564</v>
      </c>
      <c r="N1086" s="51">
        <v>5516</v>
      </c>
      <c r="O1086" s="51">
        <v>11400</v>
      </c>
      <c r="P1086" s="15">
        <v>5397</v>
      </c>
      <c r="Q1086" s="51">
        <v>11240</v>
      </c>
      <c r="R1086" s="15">
        <v>5309</v>
      </c>
    </row>
    <row r="1087" spans="1:18" s="12" customFormat="1" ht="12.75" x14ac:dyDescent="0.2">
      <c r="A1087" s="133" t="s">
        <v>408</v>
      </c>
      <c r="B1087" s="134" t="s">
        <v>409</v>
      </c>
      <c r="C1087" s="45" t="s">
        <v>415</v>
      </c>
      <c r="D1087" s="166" t="s">
        <v>62</v>
      </c>
      <c r="E1087" s="51">
        <v>28154</v>
      </c>
      <c r="F1087" s="51">
        <v>13298</v>
      </c>
      <c r="G1087" s="51">
        <v>28454</v>
      </c>
      <c r="H1087" s="51">
        <v>13399</v>
      </c>
      <c r="I1087" s="51">
        <v>28742</v>
      </c>
      <c r="J1087" s="51">
        <v>13465</v>
      </c>
      <c r="K1087" s="51">
        <v>28996</v>
      </c>
      <c r="L1087" s="51">
        <v>13531</v>
      </c>
      <c r="M1087" s="51">
        <v>28991</v>
      </c>
      <c r="N1087" s="51">
        <v>13485</v>
      </c>
      <c r="O1087" s="51">
        <v>29016</v>
      </c>
      <c r="P1087" s="15">
        <v>13476</v>
      </c>
      <c r="Q1087" s="51">
        <v>28997</v>
      </c>
      <c r="R1087" s="15">
        <v>13468</v>
      </c>
    </row>
    <row r="1088" spans="1:18" s="12" customFormat="1" ht="12.75" x14ac:dyDescent="0.2">
      <c r="A1088" s="133" t="s">
        <v>408</v>
      </c>
      <c r="B1088" s="134" t="s">
        <v>416</v>
      </c>
      <c r="C1088" s="38"/>
      <c r="D1088" s="167" t="s">
        <v>60</v>
      </c>
      <c r="E1088" s="42">
        <v>416158</v>
      </c>
      <c r="F1088" s="42">
        <v>199940</v>
      </c>
      <c r="G1088" s="42">
        <v>417768</v>
      </c>
      <c r="H1088" s="42">
        <v>199917</v>
      </c>
      <c r="I1088" s="42">
        <v>419251</v>
      </c>
      <c r="J1088" s="42">
        <v>199677</v>
      </c>
      <c r="K1088" s="42">
        <v>424858</v>
      </c>
      <c r="L1088" s="42">
        <v>200406</v>
      </c>
      <c r="M1088" s="42">
        <v>423523</v>
      </c>
      <c r="N1088" s="42">
        <v>199503</v>
      </c>
      <c r="O1088" s="42">
        <v>422262</v>
      </c>
      <c r="P1088" s="36">
        <v>198529</v>
      </c>
      <c r="Q1088" s="42">
        <v>419940</v>
      </c>
      <c r="R1088" s="36">
        <v>197147</v>
      </c>
    </row>
    <row r="1089" spans="1:18" s="12" customFormat="1" ht="12.75" x14ac:dyDescent="0.2">
      <c r="A1089" s="133" t="s">
        <v>408</v>
      </c>
      <c r="B1089" s="134" t="s">
        <v>416</v>
      </c>
      <c r="C1089" s="38"/>
      <c r="D1089" s="167" t="s">
        <v>61</v>
      </c>
      <c r="E1089" s="42">
        <v>205921</v>
      </c>
      <c r="F1089" s="42">
        <v>101497</v>
      </c>
      <c r="G1089" s="42">
        <v>205139</v>
      </c>
      <c r="H1089" s="42">
        <v>100566</v>
      </c>
      <c r="I1089" s="42">
        <v>204169</v>
      </c>
      <c r="J1089" s="42">
        <v>99491</v>
      </c>
      <c r="K1089" s="42">
        <v>205495</v>
      </c>
      <c r="L1089" s="42">
        <v>99091</v>
      </c>
      <c r="M1089" s="42">
        <v>202807</v>
      </c>
      <c r="N1089" s="42">
        <v>97548</v>
      </c>
      <c r="O1089" s="42">
        <v>200429</v>
      </c>
      <c r="P1089" s="36">
        <v>96166</v>
      </c>
      <c r="Q1089" s="42">
        <v>197395</v>
      </c>
      <c r="R1089" s="36">
        <v>94471</v>
      </c>
    </row>
    <row r="1090" spans="1:18" s="12" customFormat="1" ht="12.75" x14ac:dyDescent="0.2">
      <c r="A1090" s="133" t="s">
        <v>408</v>
      </c>
      <c r="B1090" s="134" t="s">
        <v>416</v>
      </c>
      <c r="C1090" s="38"/>
      <c r="D1090" s="167" t="s">
        <v>62</v>
      </c>
      <c r="E1090" s="42">
        <v>210237</v>
      </c>
      <c r="F1090" s="42">
        <v>98443</v>
      </c>
      <c r="G1090" s="42">
        <v>212629</v>
      </c>
      <c r="H1090" s="42">
        <v>99351</v>
      </c>
      <c r="I1090" s="42">
        <v>215082</v>
      </c>
      <c r="J1090" s="42">
        <v>100186</v>
      </c>
      <c r="K1090" s="42">
        <v>219363</v>
      </c>
      <c r="L1090" s="42">
        <v>101315</v>
      </c>
      <c r="M1090" s="42">
        <v>220716</v>
      </c>
      <c r="N1090" s="42">
        <v>101955</v>
      </c>
      <c r="O1090" s="42">
        <v>221833</v>
      </c>
      <c r="P1090" s="36">
        <v>102363</v>
      </c>
      <c r="Q1090" s="42">
        <v>222545</v>
      </c>
      <c r="R1090" s="36">
        <v>102676</v>
      </c>
    </row>
    <row r="1091" spans="1:18" s="12" customFormat="1" ht="12.75" x14ac:dyDescent="0.2">
      <c r="A1091" s="133" t="s">
        <v>408</v>
      </c>
      <c r="B1091" s="134" t="s">
        <v>416</v>
      </c>
      <c r="C1091" s="45" t="s">
        <v>417</v>
      </c>
      <c r="D1091" s="166" t="s">
        <v>60</v>
      </c>
      <c r="E1091" s="51">
        <v>91996</v>
      </c>
      <c r="F1091" s="51">
        <v>44346</v>
      </c>
      <c r="G1091" s="51">
        <v>92217</v>
      </c>
      <c r="H1091" s="51">
        <v>44251</v>
      </c>
      <c r="I1091" s="51">
        <v>92488</v>
      </c>
      <c r="J1091" s="51">
        <v>44139</v>
      </c>
      <c r="K1091" s="51">
        <v>93743</v>
      </c>
      <c r="L1091" s="51">
        <v>44342</v>
      </c>
      <c r="M1091" s="51">
        <v>93335</v>
      </c>
      <c r="N1091" s="51">
        <v>44072</v>
      </c>
      <c r="O1091" s="51">
        <v>92872</v>
      </c>
      <c r="P1091" s="15">
        <v>43744</v>
      </c>
      <c r="Q1091" s="51">
        <v>92337</v>
      </c>
      <c r="R1091" s="15">
        <v>43463</v>
      </c>
    </row>
    <row r="1092" spans="1:18" s="12" customFormat="1" ht="12.75" x14ac:dyDescent="0.2">
      <c r="A1092" s="133" t="s">
        <v>408</v>
      </c>
      <c r="B1092" s="134" t="s">
        <v>416</v>
      </c>
      <c r="C1092" s="45" t="s">
        <v>417</v>
      </c>
      <c r="D1092" s="166" t="s">
        <v>61</v>
      </c>
      <c r="E1092" s="51">
        <v>59773</v>
      </c>
      <c r="F1092" s="51">
        <v>29204</v>
      </c>
      <c r="G1092" s="51">
        <v>59514</v>
      </c>
      <c r="H1092" s="51">
        <v>28931</v>
      </c>
      <c r="I1092" s="51">
        <v>59354</v>
      </c>
      <c r="J1092" s="51">
        <v>28670</v>
      </c>
      <c r="K1092" s="51">
        <v>59881</v>
      </c>
      <c r="L1092" s="51">
        <v>28596</v>
      </c>
      <c r="M1092" s="51">
        <v>59181</v>
      </c>
      <c r="N1092" s="51">
        <v>28211</v>
      </c>
      <c r="O1092" s="51">
        <v>58544</v>
      </c>
      <c r="P1092" s="15">
        <v>27796</v>
      </c>
      <c r="Q1092" s="51">
        <v>57839</v>
      </c>
      <c r="R1092" s="15">
        <v>27410</v>
      </c>
    </row>
    <row r="1093" spans="1:18" s="12" customFormat="1" ht="12.75" x14ac:dyDescent="0.2">
      <c r="A1093" s="133" t="s">
        <v>408</v>
      </c>
      <c r="B1093" s="134" t="s">
        <v>416</v>
      </c>
      <c r="C1093" s="45" t="s">
        <v>417</v>
      </c>
      <c r="D1093" s="166" t="s">
        <v>62</v>
      </c>
      <c r="E1093" s="51">
        <v>32223</v>
      </c>
      <c r="F1093" s="51">
        <v>15142</v>
      </c>
      <c r="G1093" s="51">
        <v>32703</v>
      </c>
      <c r="H1093" s="51">
        <v>15320</v>
      </c>
      <c r="I1093" s="51">
        <v>33134</v>
      </c>
      <c r="J1093" s="51">
        <v>15469</v>
      </c>
      <c r="K1093" s="51">
        <v>33862</v>
      </c>
      <c r="L1093" s="51">
        <v>15746</v>
      </c>
      <c r="M1093" s="51">
        <v>34154</v>
      </c>
      <c r="N1093" s="51">
        <v>15861</v>
      </c>
      <c r="O1093" s="51">
        <v>34328</v>
      </c>
      <c r="P1093" s="15">
        <v>15948</v>
      </c>
      <c r="Q1093" s="51">
        <v>34498</v>
      </c>
      <c r="R1093" s="15">
        <v>16053</v>
      </c>
    </row>
    <row r="1094" spans="1:18" s="12" customFormat="1" ht="12.75" x14ac:dyDescent="0.2">
      <c r="A1094" s="133" t="s">
        <v>408</v>
      </c>
      <c r="B1094" s="134" t="s">
        <v>416</v>
      </c>
      <c r="C1094" s="45" t="s">
        <v>418</v>
      </c>
      <c r="D1094" s="166" t="s">
        <v>60</v>
      </c>
      <c r="E1094" s="51">
        <v>55616</v>
      </c>
      <c r="F1094" s="51">
        <v>26597</v>
      </c>
      <c r="G1094" s="51">
        <v>55770</v>
      </c>
      <c r="H1094" s="51">
        <v>26553</v>
      </c>
      <c r="I1094" s="51">
        <v>55787</v>
      </c>
      <c r="J1094" s="51">
        <v>26448</v>
      </c>
      <c r="K1094" s="51">
        <v>56965</v>
      </c>
      <c r="L1094" s="51">
        <v>26618</v>
      </c>
      <c r="M1094" s="51">
        <v>56578</v>
      </c>
      <c r="N1094" s="51">
        <v>26414</v>
      </c>
      <c r="O1094" s="51">
        <v>56245</v>
      </c>
      <c r="P1094" s="15">
        <v>26229</v>
      </c>
      <c r="Q1094" s="51">
        <v>55922</v>
      </c>
      <c r="R1094" s="15">
        <v>26037</v>
      </c>
    </row>
    <row r="1095" spans="1:18" s="12" customFormat="1" ht="12.75" x14ac:dyDescent="0.2">
      <c r="A1095" s="133" t="s">
        <v>408</v>
      </c>
      <c r="B1095" s="134" t="s">
        <v>416</v>
      </c>
      <c r="C1095" s="45" t="s">
        <v>418</v>
      </c>
      <c r="D1095" s="166" t="s">
        <v>61</v>
      </c>
      <c r="E1095" s="51">
        <v>22222</v>
      </c>
      <c r="F1095" s="51">
        <v>11123</v>
      </c>
      <c r="G1095" s="51">
        <v>22113</v>
      </c>
      <c r="H1095" s="51">
        <v>11012</v>
      </c>
      <c r="I1095" s="51">
        <v>21897</v>
      </c>
      <c r="J1095" s="51">
        <v>10827</v>
      </c>
      <c r="K1095" s="51">
        <v>22421</v>
      </c>
      <c r="L1095" s="51">
        <v>10838</v>
      </c>
      <c r="M1095" s="51">
        <v>22019</v>
      </c>
      <c r="N1095" s="51">
        <v>10641</v>
      </c>
      <c r="O1095" s="51">
        <v>21656</v>
      </c>
      <c r="P1095" s="15">
        <v>10460</v>
      </c>
      <c r="Q1095" s="51">
        <v>21375</v>
      </c>
      <c r="R1095" s="15">
        <v>10305</v>
      </c>
    </row>
    <row r="1096" spans="1:18" s="12" customFormat="1" ht="12.75" x14ac:dyDescent="0.2">
      <c r="A1096" s="133" t="s">
        <v>408</v>
      </c>
      <c r="B1096" s="134" t="s">
        <v>416</v>
      </c>
      <c r="C1096" s="45" t="s">
        <v>418</v>
      </c>
      <c r="D1096" s="166" t="s">
        <v>62</v>
      </c>
      <c r="E1096" s="51">
        <v>33394</v>
      </c>
      <c r="F1096" s="51">
        <v>15474</v>
      </c>
      <c r="G1096" s="51">
        <v>33657</v>
      </c>
      <c r="H1096" s="51">
        <v>15541</v>
      </c>
      <c r="I1096" s="51">
        <v>33890</v>
      </c>
      <c r="J1096" s="51">
        <v>15621</v>
      </c>
      <c r="K1096" s="51">
        <v>34544</v>
      </c>
      <c r="L1096" s="51">
        <v>15780</v>
      </c>
      <c r="M1096" s="51">
        <v>34559</v>
      </c>
      <c r="N1096" s="51">
        <v>15773</v>
      </c>
      <c r="O1096" s="51">
        <v>34589</v>
      </c>
      <c r="P1096" s="15">
        <v>15769</v>
      </c>
      <c r="Q1096" s="51">
        <v>34547</v>
      </c>
      <c r="R1096" s="15">
        <v>15732</v>
      </c>
    </row>
    <row r="1097" spans="1:18" s="12" customFormat="1" ht="12.75" x14ac:dyDescent="0.2">
      <c r="A1097" s="133" t="s">
        <v>408</v>
      </c>
      <c r="B1097" s="134" t="s">
        <v>416</v>
      </c>
      <c r="C1097" s="45" t="s">
        <v>416</v>
      </c>
      <c r="D1097" s="166" t="s">
        <v>60</v>
      </c>
      <c r="E1097" s="51">
        <v>77769</v>
      </c>
      <c r="F1097" s="51">
        <v>36810</v>
      </c>
      <c r="G1097" s="51">
        <v>78660</v>
      </c>
      <c r="H1097" s="51">
        <v>37138</v>
      </c>
      <c r="I1097" s="51">
        <v>79744</v>
      </c>
      <c r="J1097" s="51">
        <v>37563</v>
      </c>
      <c r="K1097" s="51">
        <v>81178</v>
      </c>
      <c r="L1097" s="51">
        <v>37944</v>
      </c>
      <c r="M1097" s="51">
        <v>81775</v>
      </c>
      <c r="N1097" s="51">
        <v>38248</v>
      </c>
      <c r="O1097" s="51">
        <v>82312</v>
      </c>
      <c r="P1097" s="15">
        <v>38418</v>
      </c>
      <c r="Q1097" s="51">
        <v>82711</v>
      </c>
      <c r="R1097" s="15">
        <v>38555</v>
      </c>
    </row>
    <row r="1098" spans="1:18" s="12" customFormat="1" ht="12.75" x14ac:dyDescent="0.2">
      <c r="A1098" s="133" t="s">
        <v>408</v>
      </c>
      <c r="B1098" s="134" t="s">
        <v>416</v>
      </c>
      <c r="C1098" s="45" t="s">
        <v>416</v>
      </c>
      <c r="D1098" s="166" t="s">
        <v>61</v>
      </c>
      <c r="E1098" s="51">
        <v>11594</v>
      </c>
      <c r="F1098" s="51">
        <v>5693</v>
      </c>
      <c r="G1098" s="51">
        <v>11682</v>
      </c>
      <c r="H1098" s="51">
        <v>5712</v>
      </c>
      <c r="I1098" s="51">
        <v>11771</v>
      </c>
      <c r="J1098" s="51">
        <v>5716</v>
      </c>
      <c r="K1098" s="51">
        <v>11977</v>
      </c>
      <c r="L1098" s="51">
        <v>5786</v>
      </c>
      <c r="M1098" s="51">
        <v>11975</v>
      </c>
      <c r="N1098" s="51">
        <v>5759</v>
      </c>
      <c r="O1098" s="51">
        <v>11955</v>
      </c>
      <c r="P1098" s="15">
        <v>5734</v>
      </c>
      <c r="Q1098" s="51">
        <v>11926</v>
      </c>
      <c r="R1098" s="15">
        <v>5701</v>
      </c>
    </row>
    <row r="1099" spans="1:18" s="12" customFormat="1" ht="12.75" x14ac:dyDescent="0.2">
      <c r="A1099" s="133" t="s">
        <v>408</v>
      </c>
      <c r="B1099" s="134" t="s">
        <v>416</v>
      </c>
      <c r="C1099" s="45" t="s">
        <v>416</v>
      </c>
      <c r="D1099" s="166" t="s">
        <v>62</v>
      </c>
      <c r="E1099" s="51">
        <v>66175</v>
      </c>
      <c r="F1099" s="51">
        <v>31117</v>
      </c>
      <c r="G1099" s="51">
        <v>66978</v>
      </c>
      <c r="H1099" s="51">
        <v>31426</v>
      </c>
      <c r="I1099" s="51">
        <v>67973</v>
      </c>
      <c r="J1099" s="51">
        <v>31847</v>
      </c>
      <c r="K1099" s="51">
        <v>69201</v>
      </c>
      <c r="L1099" s="51">
        <v>32158</v>
      </c>
      <c r="M1099" s="51">
        <v>69800</v>
      </c>
      <c r="N1099" s="51">
        <v>32489</v>
      </c>
      <c r="O1099" s="51">
        <v>70357</v>
      </c>
      <c r="P1099" s="15">
        <v>32684</v>
      </c>
      <c r="Q1099" s="51">
        <v>70785</v>
      </c>
      <c r="R1099" s="15">
        <v>32854</v>
      </c>
    </row>
    <row r="1100" spans="1:18" s="12" customFormat="1" ht="12.75" x14ac:dyDescent="0.2">
      <c r="A1100" s="133" t="s">
        <v>408</v>
      </c>
      <c r="B1100" s="134" t="s">
        <v>416</v>
      </c>
      <c r="C1100" s="45" t="s">
        <v>419</v>
      </c>
      <c r="D1100" s="166" t="s">
        <v>71</v>
      </c>
      <c r="E1100" s="51">
        <v>52948</v>
      </c>
      <c r="F1100" s="51">
        <v>26189</v>
      </c>
      <c r="G1100" s="51">
        <v>52547</v>
      </c>
      <c r="H1100" s="51">
        <v>25830</v>
      </c>
      <c r="I1100" s="51">
        <v>52018</v>
      </c>
      <c r="J1100" s="51">
        <v>25429</v>
      </c>
      <c r="K1100" s="51">
        <v>51159</v>
      </c>
      <c r="L1100" s="51">
        <v>24819</v>
      </c>
      <c r="M1100" s="51">
        <v>50364</v>
      </c>
      <c r="N1100" s="51">
        <v>24360</v>
      </c>
      <c r="O1100" s="51">
        <v>49626</v>
      </c>
      <c r="P1100" s="15">
        <v>23942</v>
      </c>
      <c r="Q1100" s="51">
        <v>48643</v>
      </c>
      <c r="R1100" s="15">
        <v>23411</v>
      </c>
    </row>
    <row r="1101" spans="1:18" s="12" customFormat="1" ht="12.75" x14ac:dyDescent="0.2">
      <c r="A1101" s="133" t="s">
        <v>408</v>
      </c>
      <c r="B1101" s="134" t="s">
        <v>416</v>
      </c>
      <c r="C1101" s="45" t="s">
        <v>420</v>
      </c>
      <c r="D1101" s="166" t="s">
        <v>60</v>
      </c>
      <c r="E1101" s="51">
        <v>37264</v>
      </c>
      <c r="F1101" s="51">
        <v>17677</v>
      </c>
      <c r="G1101" s="51">
        <v>37403</v>
      </c>
      <c r="H1101" s="51">
        <v>17638</v>
      </c>
      <c r="I1101" s="51">
        <v>37529</v>
      </c>
      <c r="J1101" s="51">
        <v>17604</v>
      </c>
      <c r="K1101" s="51">
        <v>38459</v>
      </c>
      <c r="L1101" s="51">
        <v>17883</v>
      </c>
      <c r="M1101" s="51">
        <v>38304</v>
      </c>
      <c r="N1101" s="51">
        <v>17814</v>
      </c>
      <c r="O1101" s="51">
        <v>38204</v>
      </c>
      <c r="P1101" s="15">
        <v>17746</v>
      </c>
      <c r="Q1101" s="51">
        <v>37971</v>
      </c>
      <c r="R1101" s="15">
        <v>17620</v>
      </c>
    </row>
    <row r="1102" spans="1:18" s="12" customFormat="1" ht="12.75" x14ac:dyDescent="0.2">
      <c r="A1102" s="133" t="s">
        <v>408</v>
      </c>
      <c r="B1102" s="134" t="s">
        <v>416</v>
      </c>
      <c r="C1102" s="45" t="s">
        <v>420</v>
      </c>
      <c r="D1102" s="166" t="s">
        <v>61</v>
      </c>
      <c r="E1102" s="51">
        <v>11574</v>
      </c>
      <c r="F1102" s="51">
        <v>5725</v>
      </c>
      <c r="G1102" s="51">
        <v>11522</v>
      </c>
      <c r="H1102" s="51">
        <v>5650</v>
      </c>
      <c r="I1102" s="51">
        <v>11414</v>
      </c>
      <c r="J1102" s="51">
        <v>5551</v>
      </c>
      <c r="K1102" s="51">
        <v>11585</v>
      </c>
      <c r="L1102" s="51">
        <v>5604</v>
      </c>
      <c r="M1102" s="51">
        <v>11389</v>
      </c>
      <c r="N1102" s="51">
        <v>5495</v>
      </c>
      <c r="O1102" s="51">
        <v>11186</v>
      </c>
      <c r="P1102" s="15">
        <v>5374</v>
      </c>
      <c r="Q1102" s="51">
        <v>10997</v>
      </c>
      <c r="R1102" s="15">
        <v>5274</v>
      </c>
    </row>
    <row r="1103" spans="1:18" s="12" customFormat="1" ht="12.75" x14ac:dyDescent="0.2">
      <c r="A1103" s="133" t="s">
        <v>408</v>
      </c>
      <c r="B1103" s="134" t="s">
        <v>416</v>
      </c>
      <c r="C1103" s="45" t="s">
        <v>420</v>
      </c>
      <c r="D1103" s="166" t="s">
        <v>62</v>
      </c>
      <c r="E1103" s="51">
        <v>25690</v>
      </c>
      <c r="F1103" s="51">
        <v>11952</v>
      </c>
      <c r="G1103" s="51">
        <v>25881</v>
      </c>
      <c r="H1103" s="51">
        <v>11988</v>
      </c>
      <c r="I1103" s="51">
        <v>26115</v>
      </c>
      <c r="J1103" s="51">
        <v>12053</v>
      </c>
      <c r="K1103" s="51">
        <v>26874</v>
      </c>
      <c r="L1103" s="51">
        <v>12279</v>
      </c>
      <c r="M1103" s="51">
        <v>26915</v>
      </c>
      <c r="N1103" s="51">
        <v>12319</v>
      </c>
      <c r="O1103" s="51">
        <v>27018</v>
      </c>
      <c r="P1103" s="15">
        <v>12372</v>
      </c>
      <c r="Q1103" s="51">
        <v>26974</v>
      </c>
      <c r="R1103" s="15">
        <v>12346</v>
      </c>
    </row>
    <row r="1104" spans="1:18" s="12" customFormat="1" ht="12.75" x14ac:dyDescent="0.2">
      <c r="A1104" s="133" t="s">
        <v>408</v>
      </c>
      <c r="B1104" s="134" t="s">
        <v>416</v>
      </c>
      <c r="C1104" s="45" t="s">
        <v>421</v>
      </c>
      <c r="D1104" s="166" t="s">
        <v>60</v>
      </c>
      <c r="E1104" s="51">
        <v>52408</v>
      </c>
      <c r="F1104" s="51">
        <v>25144</v>
      </c>
      <c r="G1104" s="51">
        <v>52675</v>
      </c>
      <c r="H1104" s="51">
        <v>25217</v>
      </c>
      <c r="I1104" s="51">
        <v>52999</v>
      </c>
      <c r="J1104" s="51">
        <v>25266</v>
      </c>
      <c r="K1104" s="51">
        <v>53963</v>
      </c>
      <c r="L1104" s="51">
        <v>25424</v>
      </c>
      <c r="M1104" s="51">
        <v>53878</v>
      </c>
      <c r="N1104" s="51">
        <v>25316</v>
      </c>
      <c r="O1104" s="51">
        <v>53862</v>
      </c>
      <c r="P1104" s="15">
        <v>25283</v>
      </c>
      <c r="Q1104" s="51">
        <v>53530</v>
      </c>
      <c r="R1104" s="15">
        <v>25119</v>
      </c>
    </row>
    <row r="1105" spans="1:18" s="12" customFormat="1" ht="12.75" x14ac:dyDescent="0.2">
      <c r="A1105" s="133" t="s">
        <v>408</v>
      </c>
      <c r="B1105" s="134" t="s">
        <v>416</v>
      </c>
      <c r="C1105" s="45" t="s">
        <v>421</v>
      </c>
      <c r="D1105" s="166" t="s">
        <v>61</v>
      </c>
      <c r="E1105" s="51">
        <v>22216</v>
      </c>
      <c r="F1105" s="51">
        <v>10994</v>
      </c>
      <c r="G1105" s="51">
        <v>22088</v>
      </c>
      <c r="H1105" s="51">
        <v>10877</v>
      </c>
      <c r="I1105" s="51">
        <v>22009</v>
      </c>
      <c r="J1105" s="51">
        <v>10812</v>
      </c>
      <c r="K1105" s="51">
        <v>22350</v>
      </c>
      <c r="L1105" s="51">
        <v>10856</v>
      </c>
      <c r="M1105" s="51">
        <v>22029</v>
      </c>
      <c r="N1105" s="51">
        <v>10676</v>
      </c>
      <c r="O1105" s="51">
        <v>21791</v>
      </c>
      <c r="P1105" s="15">
        <v>10544</v>
      </c>
      <c r="Q1105" s="51">
        <v>21187</v>
      </c>
      <c r="R1105" s="15">
        <v>10226</v>
      </c>
    </row>
    <row r="1106" spans="1:18" s="12" customFormat="1" ht="12.75" x14ac:dyDescent="0.2">
      <c r="A1106" s="133" t="s">
        <v>408</v>
      </c>
      <c r="B1106" s="134" t="s">
        <v>416</v>
      </c>
      <c r="C1106" s="45" t="s">
        <v>421</v>
      </c>
      <c r="D1106" s="166" t="s">
        <v>62</v>
      </c>
      <c r="E1106" s="51">
        <v>30192</v>
      </c>
      <c r="F1106" s="51">
        <v>14150</v>
      </c>
      <c r="G1106" s="51">
        <v>30587</v>
      </c>
      <c r="H1106" s="51">
        <v>14340</v>
      </c>
      <c r="I1106" s="51">
        <v>30990</v>
      </c>
      <c r="J1106" s="51">
        <v>14454</v>
      </c>
      <c r="K1106" s="51">
        <v>31613</v>
      </c>
      <c r="L1106" s="51">
        <v>14568</v>
      </c>
      <c r="M1106" s="51">
        <v>31849</v>
      </c>
      <c r="N1106" s="51">
        <v>14640</v>
      </c>
      <c r="O1106" s="51">
        <v>32071</v>
      </c>
      <c r="P1106" s="15">
        <v>14739</v>
      </c>
      <c r="Q1106" s="51">
        <v>32343</v>
      </c>
      <c r="R1106" s="15">
        <v>14893</v>
      </c>
    </row>
    <row r="1107" spans="1:18" s="12" customFormat="1" ht="12.75" x14ac:dyDescent="0.2">
      <c r="A1107" s="133" t="s">
        <v>408</v>
      </c>
      <c r="B1107" s="134" t="s">
        <v>416</v>
      </c>
      <c r="C1107" s="45" t="s">
        <v>422</v>
      </c>
      <c r="D1107" s="166" t="s">
        <v>60</v>
      </c>
      <c r="E1107" s="51">
        <v>48157</v>
      </c>
      <c r="F1107" s="51">
        <v>23177</v>
      </c>
      <c r="G1107" s="51">
        <v>48496</v>
      </c>
      <c r="H1107" s="51">
        <v>23290</v>
      </c>
      <c r="I1107" s="51">
        <v>48686</v>
      </c>
      <c r="J1107" s="51">
        <v>23228</v>
      </c>
      <c r="K1107" s="51">
        <v>49391</v>
      </c>
      <c r="L1107" s="51">
        <v>23376</v>
      </c>
      <c r="M1107" s="51">
        <v>49289</v>
      </c>
      <c r="N1107" s="51">
        <v>23279</v>
      </c>
      <c r="O1107" s="51">
        <v>49141</v>
      </c>
      <c r="P1107" s="15">
        <v>23167</v>
      </c>
      <c r="Q1107" s="51">
        <v>48826</v>
      </c>
      <c r="R1107" s="15">
        <v>22942</v>
      </c>
    </row>
    <row r="1108" spans="1:18" s="12" customFormat="1" ht="12.75" x14ac:dyDescent="0.2">
      <c r="A1108" s="133" t="s">
        <v>408</v>
      </c>
      <c r="B1108" s="134" t="s">
        <v>416</v>
      </c>
      <c r="C1108" s="45" t="s">
        <v>422</v>
      </c>
      <c r="D1108" s="166" t="s">
        <v>61</v>
      </c>
      <c r="E1108" s="51">
        <v>25594</v>
      </c>
      <c r="F1108" s="51">
        <v>12569</v>
      </c>
      <c r="G1108" s="51">
        <v>25673</v>
      </c>
      <c r="H1108" s="51">
        <v>12554</v>
      </c>
      <c r="I1108" s="51">
        <v>25706</v>
      </c>
      <c r="J1108" s="51">
        <v>12486</v>
      </c>
      <c r="K1108" s="51">
        <v>26122</v>
      </c>
      <c r="L1108" s="51">
        <v>12592</v>
      </c>
      <c r="M1108" s="51">
        <v>25850</v>
      </c>
      <c r="N1108" s="51">
        <v>12406</v>
      </c>
      <c r="O1108" s="51">
        <v>25671</v>
      </c>
      <c r="P1108" s="15">
        <v>12316</v>
      </c>
      <c r="Q1108" s="51">
        <v>25428</v>
      </c>
      <c r="R1108" s="15">
        <v>12144</v>
      </c>
    </row>
    <row r="1109" spans="1:18" s="12" customFormat="1" ht="12.75" x14ac:dyDescent="0.2">
      <c r="A1109" s="133" t="s">
        <v>408</v>
      </c>
      <c r="B1109" s="134" t="s">
        <v>416</v>
      </c>
      <c r="C1109" s="45" t="s">
        <v>422</v>
      </c>
      <c r="D1109" s="166" t="s">
        <v>62</v>
      </c>
      <c r="E1109" s="51">
        <v>22563</v>
      </c>
      <c r="F1109" s="51">
        <v>10608</v>
      </c>
      <c r="G1109" s="51">
        <v>22823</v>
      </c>
      <c r="H1109" s="51">
        <v>10736</v>
      </c>
      <c r="I1109" s="51">
        <v>22980</v>
      </c>
      <c r="J1109" s="51">
        <v>10742</v>
      </c>
      <c r="K1109" s="51">
        <v>23269</v>
      </c>
      <c r="L1109" s="51">
        <v>10784</v>
      </c>
      <c r="M1109" s="51">
        <v>23439</v>
      </c>
      <c r="N1109" s="51">
        <v>10873</v>
      </c>
      <c r="O1109" s="51">
        <v>23470</v>
      </c>
      <c r="P1109" s="15">
        <v>10851</v>
      </c>
      <c r="Q1109" s="51">
        <v>23398</v>
      </c>
      <c r="R1109" s="15">
        <v>10798</v>
      </c>
    </row>
    <row r="1110" spans="1:18" s="12" customFormat="1" ht="12.75" x14ac:dyDescent="0.2">
      <c r="A1110" s="133" t="s">
        <v>408</v>
      </c>
      <c r="B1110" s="134" t="s">
        <v>423</v>
      </c>
      <c r="C1110" s="38"/>
      <c r="D1110" s="167" t="s">
        <v>60</v>
      </c>
      <c r="E1110" s="42">
        <v>348347</v>
      </c>
      <c r="F1110" s="42">
        <v>167990</v>
      </c>
      <c r="G1110" s="42">
        <v>350692</v>
      </c>
      <c r="H1110" s="42">
        <v>168220</v>
      </c>
      <c r="I1110" s="42">
        <v>352640</v>
      </c>
      <c r="J1110" s="42">
        <v>168202</v>
      </c>
      <c r="K1110" s="42">
        <v>355670</v>
      </c>
      <c r="L1110" s="42">
        <v>168066</v>
      </c>
      <c r="M1110" s="42">
        <v>354900</v>
      </c>
      <c r="N1110" s="42">
        <v>167460</v>
      </c>
      <c r="O1110" s="42">
        <v>353579</v>
      </c>
      <c r="P1110" s="36">
        <v>166625</v>
      </c>
      <c r="Q1110" s="42">
        <v>352026</v>
      </c>
      <c r="R1110" s="36">
        <v>165520</v>
      </c>
    </row>
    <row r="1111" spans="1:18" s="12" customFormat="1" ht="12.75" x14ac:dyDescent="0.2">
      <c r="A1111" s="133" t="s">
        <v>408</v>
      </c>
      <c r="B1111" s="134" t="s">
        <v>423</v>
      </c>
      <c r="C1111" s="38"/>
      <c r="D1111" s="167" t="s">
        <v>61</v>
      </c>
      <c r="E1111" s="42">
        <v>164311</v>
      </c>
      <c r="F1111" s="42">
        <v>81209</v>
      </c>
      <c r="G1111" s="42">
        <v>164466</v>
      </c>
      <c r="H1111" s="42">
        <v>80689</v>
      </c>
      <c r="I1111" s="42">
        <v>164300</v>
      </c>
      <c r="J1111" s="42">
        <v>80070</v>
      </c>
      <c r="K1111" s="42">
        <v>165297</v>
      </c>
      <c r="L1111" s="42">
        <v>79703</v>
      </c>
      <c r="M1111" s="42">
        <v>163863</v>
      </c>
      <c r="N1111" s="42">
        <v>78880</v>
      </c>
      <c r="O1111" s="42">
        <v>162238</v>
      </c>
      <c r="P1111" s="36">
        <v>77982</v>
      </c>
      <c r="Q1111" s="42">
        <v>160345</v>
      </c>
      <c r="R1111" s="36">
        <v>76722</v>
      </c>
    </row>
    <row r="1112" spans="1:18" s="12" customFormat="1" ht="12.75" x14ac:dyDescent="0.2">
      <c r="A1112" s="133" t="s">
        <v>408</v>
      </c>
      <c r="B1112" s="134" t="s">
        <v>423</v>
      </c>
      <c r="C1112" s="38"/>
      <c r="D1112" s="167" t="s">
        <v>62</v>
      </c>
      <c r="E1112" s="42">
        <v>184036</v>
      </c>
      <c r="F1112" s="42">
        <v>86781</v>
      </c>
      <c r="G1112" s="42">
        <v>186226</v>
      </c>
      <c r="H1112" s="42">
        <v>87531</v>
      </c>
      <c r="I1112" s="42">
        <v>188340</v>
      </c>
      <c r="J1112" s="42">
        <v>88132</v>
      </c>
      <c r="K1112" s="42">
        <v>190373</v>
      </c>
      <c r="L1112" s="42">
        <v>88363</v>
      </c>
      <c r="M1112" s="42">
        <v>191037</v>
      </c>
      <c r="N1112" s="42">
        <v>88580</v>
      </c>
      <c r="O1112" s="42">
        <v>191341</v>
      </c>
      <c r="P1112" s="36">
        <v>88643</v>
      </c>
      <c r="Q1112" s="42">
        <v>191681</v>
      </c>
      <c r="R1112" s="36">
        <v>88798</v>
      </c>
    </row>
    <row r="1113" spans="1:18" s="12" customFormat="1" ht="12.75" x14ac:dyDescent="0.2">
      <c r="A1113" s="133" t="s">
        <v>408</v>
      </c>
      <c r="B1113" s="134" t="s">
        <v>423</v>
      </c>
      <c r="C1113" s="45" t="s">
        <v>424</v>
      </c>
      <c r="D1113" s="166" t="s">
        <v>60</v>
      </c>
      <c r="E1113" s="51">
        <v>48201</v>
      </c>
      <c r="F1113" s="51">
        <v>23040</v>
      </c>
      <c r="G1113" s="51">
        <v>48579</v>
      </c>
      <c r="H1113" s="51">
        <v>23123</v>
      </c>
      <c r="I1113" s="51">
        <v>48938</v>
      </c>
      <c r="J1113" s="51">
        <v>23176</v>
      </c>
      <c r="K1113" s="51">
        <v>49238</v>
      </c>
      <c r="L1113" s="51">
        <v>23180</v>
      </c>
      <c r="M1113" s="51">
        <v>49124</v>
      </c>
      <c r="N1113" s="51">
        <v>23075</v>
      </c>
      <c r="O1113" s="51">
        <v>48939</v>
      </c>
      <c r="P1113" s="15">
        <v>22944</v>
      </c>
      <c r="Q1113" s="51">
        <v>48785</v>
      </c>
      <c r="R1113" s="15">
        <v>22816</v>
      </c>
    </row>
    <row r="1114" spans="1:18" s="12" customFormat="1" ht="12.75" x14ac:dyDescent="0.2">
      <c r="A1114" s="133" t="s">
        <v>408</v>
      </c>
      <c r="B1114" s="134" t="s">
        <v>423</v>
      </c>
      <c r="C1114" s="45" t="s">
        <v>424</v>
      </c>
      <c r="D1114" s="166" t="s">
        <v>61</v>
      </c>
      <c r="E1114" s="51">
        <v>21045</v>
      </c>
      <c r="F1114" s="51">
        <v>10330</v>
      </c>
      <c r="G1114" s="51">
        <v>21079</v>
      </c>
      <c r="H1114" s="51">
        <v>10321</v>
      </c>
      <c r="I1114" s="51">
        <v>21060</v>
      </c>
      <c r="J1114" s="51">
        <v>10227</v>
      </c>
      <c r="K1114" s="51">
        <v>21131</v>
      </c>
      <c r="L1114" s="51">
        <v>10179</v>
      </c>
      <c r="M1114" s="51">
        <v>20984</v>
      </c>
      <c r="N1114" s="51">
        <v>10066</v>
      </c>
      <c r="O1114" s="51">
        <v>20760</v>
      </c>
      <c r="P1114" s="15">
        <v>9930</v>
      </c>
      <c r="Q1114" s="51">
        <v>20627</v>
      </c>
      <c r="R1114" s="15">
        <v>9801</v>
      </c>
    </row>
    <row r="1115" spans="1:18" s="12" customFormat="1" ht="12.75" x14ac:dyDescent="0.2">
      <c r="A1115" s="133" t="s">
        <v>408</v>
      </c>
      <c r="B1115" s="134" t="s">
        <v>423</v>
      </c>
      <c r="C1115" s="45" t="s">
        <v>424</v>
      </c>
      <c r="D1115" s="166" t="s">
        <v>62</v>
      </c>
      <c r="E1115" s="51">
        <v>27156</v>
      </c>
      <c r="F1115" s="51">
        <v>12710</v>
      </c>
      <c r="G1115" s="51">
        <v>27500</v>
      </c>
      <c r="H1115" s="51">
        <v>12802</v>
      </c>
      <c r="I1115" s="51">
        <v>27878</v>
      </c>
      <c r="J1115" s="51">
        <v>12949</v>
      </c>
      <c r="K1115" s="51">
        <v>28107</v>
      </c>
      <c r="L1115" s="51">
        <v>13001</v>
      </c>
      <c r="M1115" s="51">
        <v>28140</v>
      </c>
      <c r="N1115" s="51">
        <v>13009</v>
      </c>
      <c r="O1115" s="51">
        <v>28179</v>
      </c>
      <c r="P1115" s="15">
        <v>13014</v>
      </c>
      <c r="Q1115" s="51">
        <v>28158</v>
      </c>
      <c r="R1115" s="15">
        <v>13015</v>
      </c>
    </row>
    <row r="1116" spans="1:18" s="12" customFormat="1" ht="12.75" x14ac:dyDescent="0.2">
      <c r="A1116" s="133" t="s">
        <v>408</v>
      </c>
      <c r="B1116" s="134" t="s">
        <v>423</v>
      </c>
      <c r="C1116" s="45" t="s">
        <v>249</v>
      </c>
      <c r="D1116" s="166" t="s">
        <v>60</v>
      </c>
      <c r="E1116" s="51">
        <v>31603</v>
      </c>
      <c r="F1116" s="51">
        <v>14994</v>
      </c>
      <c r="G1116" s="51">
        <v>32023</v>
      </c>
      <c r="H1116" s="51">
        <v>15137</v>
      </c>
      <c r="I1116" s="51">
        <v>32267</v>
      </c>
      <c r="J1116" s="51">
        <v>15213</v>
      </c>
      <c r="K1116" s="51">
        <v>32601</v>
      </c>
      <c r="L1116" s="51">
        <v>15246</v>
      </c>
      <c r="M1116" s="51">
        <v>32670</v>
      </c>
      <c r="N1116" s="51">
        <v>15248</v>
      </c>
      <c r="O1116" s="51">
        <v>32761</v>
      </c>
      <c r="P1116" s="15">
        <v>15289</v>
      </c>
      <c r="Q1116" s="51">
        <v>32740</v>
      </c>
      <c r="R1116" s="15">
        <v>15279</v>
      </c>
    </row>
    <row r="1117" spans="1:18" s="12" customFormat="1" ht="12.75" x14ac:dyDescent="0.2">
      <c r="A1117" s="133" t="s">
        <v>408</v>
      </c>
      <c r="B1117" s="134" t="s">
        <v>423</v>
      </c>
      <c r="C1117" s="45" t="s">
        <v>249</v>
      </c>
      <c r="D1117" s="166" t="s">
        <v>61</v>
      </c>
      <c r="E1117" s="51">
        <v>12318</v>
      </c>
      <c r="F1117" s="51">
        <v>5952</v>
      </c>
      <c r="G1117" s="51">
        <v>12489</v>
      </c>
      <c r="H1117" s="51">
        <v>6014</v>
      </c>
      <c r="I1117" s="51">
        <v>12586</v>
      </c>
      <c r="J1117" s="51">
        <v>6054</v>
      </c>
      <c r="K1117" s="51">
        <v>12734</v>
      </c>
      <c r="L1117" s="51">
        <v>6066</v>
      </c>
      <c r="M1117" s="51">
        <v>12743</v>
      </c>
      <c r="N1117" s="51">
        <v>6044</v>
      </c>
      <c r="O1117" s="51">
        <v>12772</v>
      </c>
      <c r="P1117" s="15">
        <v>6064</v>
      </c>
      <c r="Q1117" s="51">
        <v>12755</v>
      </c>
      <c r="R1117" s="15">
        <v>6036</v>
      </c>
    </row>
    <row r="1118" spans="1:18" s="12" customFormat="1" ht="12.75" x14ac:dyDescent="0.2">
      <c r="A1118" s="133" t="s">
        <v>408</v>
      </c>
      <c r="B1118" s="134" t="s">
        <v>423</v>
      </c>
      <c r="C1118" s="45" t="s">
        <v>249</v>
      </c>
      <c r="D1118" s="166" t="s">
        <v>62</v>
      </c>
      <c r="E1118" s="51">
        <v>19285</v>
      </c>
      <c r="F1118" s="51">
        <v>9042</v>
      </c>
      <c r="G1118" s="51">
        <v>19534</v>
      </c>
      <c r="H1118" s="51">
        <v>9123</v>
      </c>
      <c r="I1118" s="51">
        <v>19681</v>
      </c>
      <c r="J1118" s="51">
        <v>9159</v>
      </c>
      <c r="K1118" s="51">
        <v>19867</v>
      </c>
      <c r="L1118" s="51">
        <v>9180</v>
      </c>
      <c r="M1118" s="51">
        <v>19927</v>
      </c>
      <c r="N1118" s="51">
        <v>9204</v>
      </c>
      <c r="O1118" s="51">
        <v>19989</v>
      </c>
      <c r="P1118" s="15">
        <v>9225</v>
      </c>
      <c r="Q1118" s="51">
        <v>19985</v>
      </c>
      <c r="R1118" s="15">
        <v>9243</v>
      </c>
    </row>
    <row r="1119" spans="1:18" s="12" customFormat="1" ht="12.75" x14ac:dyDescent="0.2">
      <c r="A1119" s="133" t="s">
        <v>408</v>
      </c>
      <c r="B1119" s="134" t="s">
        <v>423</v>
      </c>
      <c r="C1119" s="45" t="s">
        <v>425</v>
      </c>
      <c r="D1119" s="166" t="s">
        <v>60</v>
      </c>
      <c r="E1119" s="51">
        <v>50314</v>
      </c>
      <c r="F1119" s="51">
        <v>24374</v>
      </c>
      <c r="G1119" s="51">
        <v>50598</v>
      </c>
      <c r="H1119" s="51">
        <v>24359</v>
      </c>
      <c r="I1119" s="51">
        <v>50917</v>
      </c>
      <c r="J1119" s="51">
        <v>24309</v>
      </c>
      <c r="K1119" s="51">
        <v>51286</v>
      </c>
      <c r="L1119" s="51">
        <v>24286</v>
      </c>
      <c r="M1119" s="51">
        <v>51156</v>
      </c>
      <c r="N1119" s="51">
        <v>24189</v>
      </c>
      <c r="O1119" s="51">
        <v>50900</v>
      </c>
      <c r="P1119" s="15">
        <v>24014</v>
      </c>
      <c r="Q1119" s="51">
        <v>50767</v>
      </c>
      <c r="R1119" s="15">
        <v>23935</v>
      </c>
    </row>
    <row r="1120" spans="1:18" s="12" customFormat="1" ht="12.75" x14ac:dyDescent="0.2">
      <c r="A1120" s="133" t="s">
        <v>408</v>
      </c>
      <c r="B1120" s="134" t="s">
        <v>423</v>
      </c>
      <c r="C1120" s="45" t="s">
        <v>425</v>
      </c>
      <c r="D1120" s="166" t="s">
        <v>61</v>
      </c>
      <c r="E1120" s="51">
        <v>23895</v>
      </c>
      <c r="F1120" s="51">
        <v>11887</v>
      </c>
      <c r="G1120" s="51">
        <v>23878</v>
      </c>
      <c r="H1120" s="51">
        <v>11774</v>
      </c>
      <c r="I1120" s="51">
        <v>23902</v>
      </c>
      <c r="J1120" s="51">
        <v>11641</v>
      </c>
      <c r="K1120" s="51">
        <v>24056</v>
      </c>
      <c r="L1120" s="51">
        <v>11587</v>
      </c>
      <c r="M1120" s="51">
        <v>23866</v>
      </c>
      <c r="N1120" s="51">
        <v>11477</v>
      </c>
      <c r="O1120" s="51">
        <v>23583</v>
      </c>
      <c r="P1120" s="15">
        <v>11335</v>
      </c>
      <c r="Q1120" s="51">
        <v>23401</v>
      </c>
      <c r="R1120" s="15">
        <v>11232</v>
      </c>
    </row>
    <row r="1121" spans="1:18" s="12" customFormat="1" ht="12.75" x14ac:dyDescent="0.2">
      <c r="A1121" s="133" t="s">
        <v>408</v>
      </c>
      <c r="B1121" s="134" t="s">
        <v>423</v>
      </c>
      <c r="C1121" s="45" t="s">
        <v>425</v>
      </c>
      <c r="D1121" s="166" t="s">
        <v>62</v>
      </c>
      <c r="E1121" s="51">
        <v>26419</v>
      </c>
      <c r="F1121" s="51">
        <v>12487</v>
      </c>
      <c r="G1121" s="51">
        <v>26720</v>
      </c>
      <c r="H1121" s="51">
        <v>12585</v>
      </c>
      <c r="I1121" s="51">
        <v>27015</v>
      </c>
      <c r="J1121" s="51">
        <v>12668</v>
      </c>
      <c r="K1121" s="51">
        <v>27230</v>
      </c>
      <c r="L1121" s="51">
        <v>12699</v>
      </c>
      <c r="M1121" s="51">
        <v>27290</v>
      </c>
      <c r="N1121" s="51">
        <v>12712</v>
      </c>
      <c r="O1121" s="51">
        <v>27317</v>
      </c>
      <c r="P1121" s="15">
        <v>12679</v>
      </c>
      <c r="Q1121" s="51">
        <v>27366</v>
      </c>
      <c r="R1121" s="15">
        <v>12703</v>
      </c>
    </row>
    <row r="1122" spans="1:18" s="12" customFormat="1" ht="12.75" x14ac:dyDescent="0.2">
      <c r="A1122" s="133" t="s">
        <v>408</v>
      </c>
      <c r="B1122" s="134" t="s">
        <v>423</v>
      </c>
      <c r="C1122" s="45" t="s">
        <v>423</v>
      </c>
      <c r="D1122" s="166" t="s">
        <v>60</v>
      </c>
      <c r="E1122" s="51">
        <v>32417</v>
      </c>
      <c r="F1122" s="51">
        <v>15550</v>
      </c>
      <c r="G1122" s="51">
        <v>32888</v>
      </c>
      <c r="H1122" s="51">
        <v>15705</v>
      </c>
      <c r="I1122" s="51">
        <v>33395</v>
      </c>
      <c r="J1122" s="51">
        <v>15855</v>
      </c>
      <c r="K1122" s="51">
        <v>33841</v>
      </c>
      <c r="L1122" s="51">
        <v>15874</v>
      </c>
      <c r="M1122" s="51">
        <v>34078</v>
      </c>
      <c r="N1122" s="51">
        <v>15973</v>
      </c>
      <c r="O1122" s="51">
        <v>34231</v>
      </c>
      <c r="P1122" s="15">
        <v>16056</v>
      </c>
      <c r="Q1122" s="51">
        <v>34418</v>
      </c>
      <c r="R1122" s="15">
        <v>16140</v>
      </c>
    </row>
    <row r="1123" spans="1:18" s="12" customFormat="1" ht="12.75" x14ac:dyDescent="0.2">
      <c r="A1123" s="133" t="s">
        <v>408</v>
      </c>
      <c r="B1123" s="134" t="s">
        <v>423</v>
      </c>
      <c r="C1123" s="45" t="s">
        <v>423</v>
      </c>
      <c r="D1123" s="166" t="s">
        <v>61</v>
      </c>
      <c r="E1123" s="51">
        <v>3030</v>
      </c>
      <c r="F1123" s="51">
        <v>1467</v>
      </c>
      <c r="G1123" s="51">
        <v>3097</v>
      </c>
      <c r="H1123" s="51">
        <v>1484</v>
      </c>
      <c r="I1123" s="51">
        <v>3153</v>
      </c>
      <c r="J1123" s="51">
        <v>1512</v>
      </c>
      <c r="K1123" s="51">
        <v>3177</v>
      </c>
      <c r="L1123" s="51">
        <v>1525</v>
      </c>
      <c r="M1123" s="51">
        <v>3176</v>
      </c>
      <c r="N1123" s="51">
        <v>1531</v>
      </c>
      <c r="O1123" s="51">
        <v>3174</v>
      </c>
      <c r="P1123" s="15">
        <v>1528</v>
      </c>
      <c r="Q1123" s="51">
        <v>3183</v>
      </c>
      <c r="R1123" s="15">
        <v>1530</v>
      </c>
    </row>
    <row r="1124" spans="1:18" s="12" customFormat="1" ht="12.75" x14ac:dyDescent="0.2">
      <c r="A1124" s="133" t="s">
        <v>408</v>
      </c>
      <c r="B1124" s="134" t="s">
        <v>423</v>
      </c>
      <c r="C1124" s="45" t="s">
        <v>423</v>
      </c>
      <c r="D1124" s="166" t="s">
        <v>62</v>
      </c>
      <c r="E1124" s="51">
        <v>29387</v>
      </c>
      <c r="F1124" s="51">
        <v>14083</v>
      </c>
      <c r="G1124" s="51">
        <v>29791</v>
      </c>
      <c r="H1124" s="51">
        <v>14221</v>
      </c>
      <c r="I1124" s="51">
        <v>30242</v>
      </c>
      <c r="J1124" s="51">
        <v>14343</v>
      </c>
      <c r="K1124" s="51">
        <v>30664</v>
      </c>
      <c r="L1124" s="51">
        <v>14349</v>
      </c>
      <c r="M1124" s="51">
        <v>30902</v>
      </c>
      <c r="N1124" s="51">
        <v>14442</v>
      </c>
      <c r="O1124" s="51">
        <v>31057</v>
      </c>
      <c r="P1124" s="15">
        <v>14528</v>
      </c>
      <c r="Q1124" s="51">
        <v>31235</v>
      </c>
      <c r="R1124" s="15">
        <v>14610</v>
      </c>
    </row>
    <row r="1125" spans="1:18" s="12" customFormat="1" ht="12.75" x14ac:dyDescent="0.2">
      <c r="A1125" s="133" t="s">
        <v>408</v>
      </c>
      <c r="B1125" s="134" t="s">
        <v>423</v>
      </c>
      <c r="C1125" s="45" t="s">
        <v>426</v>
      </c>
      <c r="D1125" s="166" t="s">
        <v>71</v>
      </c>
      <c r="E1125" s="51">
        <v>42256</v>
      </c>
      <c r="F1125" s="51">
        <v>21097</v>
      </c>
      <c r="G1125" s="51">
        <v>42254</v>
      </c>
      <c r="H1125" s="51">
        <v>20937</v>
      </c>
      <c r="I1125" s="51">
        <v>42192</v>
      </c>
      <c r="J1125" s="51">
        <v>20793</v>
      </c>
      <c r="K1125" s="51">
        <v>42237</v>
      </c>
      <c r="L1125" s="51">
        <v>20549</v>
      </c>
      <c r="M1125" s="51">
        <v>41819</v>
      </c>
      <c r="N1125" s="51">
        <v>20290</v>
      </c>
      <c r="O1125" s="51">
        <v>41387</v>
      </c>
      <c r="P1125" s="15">
        <v>20061</v>
      </c>
      <c r="Q1125" s="51">
        <v>40692</v>
      </c>
      <c r="R1125" s="15">
        <v>19584</v>
      </c>
    </row>
    <row r="1126" spans="1:18" s="12" customFormat="1" ht="12.75" x14ac:dyDescent="0.2">
      <c r="A1126" s="133" t="s">
        <v>408</v>
      </c>
      <c r="B1126" s="134" t="s">
        <v>423</v>
      </c>
      <c r="C1126" s="45" t="s">
        <v>427</v>
      </c>
      <c r="D1126" s="166" t="s">
        <v>60</v>
      </c>
      <c r="E1126" s="51">
        <v>23706</v>
      </c>
      <c r="F1126" s="51">
        <v>11302</v>
      </c>
      <c r="G1126" s="51">
        <v>23804</v>
      </c>
      <c r="H1126" s="51">
        <v>11281</v>
      </c>
      <c r="I1126" s="51">
        <v>23846</v>
      </c>
      <c r="J1126" s="51">
        <v>11218</v>
      </c>
      <c r="K1126" s="51">
        <v>24086</v>
      </c>
      <c r="L1126" s="51">
        <v>11215</v>
      </c>
      <c r="M1126" s="51">
        <v>23953</v>
      </c>
      <c r="N1126" s="51">
        <v>11145</v>
      </c>
      <c r="O1126" s="51">
        <v>23806</v>
      </c>
      <c r="P1126" s="15">
        <v>11080</v>
      </c>
      <c r="Q1126" s="51">
        <v>23648</v>
      </c>
      <c r="R1126" s="15">
        <v>10968</v>
      </c>
    </row>
    <row r="1127" spans="1:18" s="12" customFormat="1" ht="12.75" x14ac:dyDescent="0.2">
      <c r="A1127" s="133" t="s">
        <v>408</v>
      </c>
      <c r="B1127" s="134" t="s">
        <v>423</v>
      </c>
      <c r="C1127" s="45" t="s">
        <v>427</v>
      </c>
      <c r="D1127" s="166" t="s">
        <v>61</v>
      </c>
      <c r="E1127" s="51">
        <v>11100</v>
      </c>
      <c r="F1127" s="51">
        <v>5437</v>
      </c>
      <c r="G1127" s="51">
        <v>11112</v>
      </c>
      <c r="H1127" s="51">
        <v>5397</v>
      </c>
      <c r="I1127" s="51">
        <v>11030</v>
      </c>
      <c r="J1127" s="51">
        <v>5320</v>
      </c>
      <c r="K1127" s="51">
        <v>11073</v>
      </c>
      <c r="L1127" s="51">
        <v>5284</v>
      </c>
      <c r="M1127" s="51">
        <v>10965</v>
      </c>
      <c r="N1127" s="51">
        <v>5226</v>
      </c>
      <c r="O1127" s="51">
        <v>10852</v>
      </c>
      <c r="P1127" s="15">
        <v>5175</v>
      </c>
      <c r="Q1127" s="51">
        <v>10679</v>
      </c>
      <c r="R1127" s="15">
        <v>5078</v>
      </c>
    </row>
    <row r="1128" spans="1:18" s="12" customFormat="1" ht="12.75" x14ac:dyDescent="0.2">
      <c r="A1128" s="133" t="s">
        <v>408</v>
      </c>
      <c r="B1128" s="134" t="s">
        <v>423</v>
      </c>
      <c r="C1128" s="45" t="s">
        <v>427</v>
      </c>
      <c r="D1128" s="166" t="s">
        <v>62</v>
      </c>
      <c r="E1128" s="51">
        <v>12606</v>
      </c>
      <c r="F1128" s="51">
        <v>5865</v>
      </c>
      <c r="G1128" s="51">
        <v>12692</v>
      </c>
      <c r="H1128" s="51">
        <v>5884</v>
      </c>
      <c r="I1128" s="51">
        <v>12816</v>
      </c>
      <c r="J1128" s="51">
        <v>5898</v>
      </c>
      <c r="K1128" s="51">
        <v>13013</v>
      </c>
      <c r="L1128" s="51">
        <v>5931</v>
      </c>
      <c r="M1128" s="51">
        <v>12988</v>
      </c>
      <c r="N1128" s="51">
        <v>5919</v>
      </c>
      <c r="O1128" s="51">
        <v>12954</v>
      </c>
      <c r="P1128" s="15">
        <v>5905</v>
      </c>
      <c r="Q1128" s="51">
        <v>12969</v>
      </c>
      <c r="R1128" s="15">
        <v>5890</v>
      </c>
    </row>
    <row r="1129" spans="1:18" s="12" customFormat="1" ht="12.75" x14ac:dyDescent="0.2">
      <c r="A1129" s="133" t="s">
        <v>408</v>
      </c>
      <c r="B1129" s="134" t="s">
        <v>423</v>
      </c>
      <c r="C1129" s="45" t="s">
        <v>428</v>
      </c>
      <c r="D1129" s="166" t="s">
        <v>60</v>
      </c>
      <c r="E1129" s="51">
        <v>46645</v>
      </c>
      <c r="F1129" s="51">
        <v>22577</v>
      </c>
      <c r="G1129" s="51">
        <v>46973</v>
      </c>
      <c r="H1129" s="51">
        <v>22593</v>
      </c>
      <c r="I1129" s="51">
        <v>47160</v>
      </c>
      <c r="J1129" s="51">
        <v>22545</v>
      </c>
      <c r="K1129" s="51">
        <v>47538</v>
      </c>
      <c r="L1129" s="51">
        <v>22522</v>
      </c>
      <c r="M1129" s="51">
        <v>47491</v>
      </c>
      <c r="N1129" s="51">
        <v>22483</v>
      </c>
      <c r="O1129" s="51">
        <v>47322</v>
      </c>
      <c r="P1129" s="15">
        <v>22366</v>
      </c>
      <c r="Q1129" s="51">
        <v>47227</v>
      </c>
      <c r="R1129" s="15">
        <v>22227</v>
      </c>
    </row>
    <row r="1130" spans="1:18" s="12" customFormat="1" ht="12.75" x14ac:dyDescent="0.2">
      <c r="A1130" s="133" t="s">
        <v>408</v>
      </c>
      <c r="B1130" s="134" t="s">
        <v>423</v>
      </c>
      <c r="C1130" s="45" t="s">
        <v>428</v>
      </c>
      <c r="D1130" s="166" t="s">
        <v>61</v>
      </c>
      <c r="E1130" s="51">
        <v>22881</v>
      </c>
      <c r="F1130" s="51">
        <v>11331</v>
      </c>
      <c r="G1130" s="51">
        <v>22874</v>
      </c>
      <c r="H1130" s="51">
        <v>11221</v>
      </c>
      <c r="I1130" s="51">
        <v>22838</v>
      </c>
      <c r="J1130" s="51">
        <v>11120</v>
      </c>
      <c r="K1130" s="51">
        <v>23016</v>
      </c>
      <c r="L1130" s="51">
        <v>11136</v>
      </c>
      <c r="M1130" s="51">
        <v>22782</v>
      </c>
      <c r="N1130" s="51">
        <v>11020</v>
      </c>
      <c r="O1130" s="51">
        <v>22551</v>
      </c>
      <c r="P1130" s="15">
        <v>10873</v>
      </c>
      <c r="Q1130" s="51">
        <v>22315</v>
      </c>
      <c r="R1130" s="15">
        <v>10692</v>
      </c>
    </row>
    <row r="1131" spans="1:18" s="12" customFormat="1" ht="12.75" x14ac:dyDescent="0.2">
      <c r="A1131" s="133" t="s">
        <v>408</v>
      </c>
      <c r="B1131" s="134" t="s">
        <v>423</v>
      </c>
      <c r="C1131" s="45" t="s">
        <v>428</v>
      </c>
      <c r="D1131" s="166" t="s">
        <v>62</v>
      </c>
      <c r="E1131" s="51">
        <v>23764</v>
      </c>
      <c r="F1131" s="51">
        <v>11246</v>
      </c>
      <c r="G1131" s="51">
        <v>24099</v>
      </c>
      <c r="H1131" s="51">
        <v>11372</v>
      </c>
      <c r="I1131" s="51">
        <v>24322</v>
      </c>
      <c r="J1131" s="51">
        <v>11425</v>
      </c>
      <c r="K1131" s="51">
        <v>24522</v>
      </c>
      <c r="L1131" s="51">
        <v>11386</v>
      </c>
      <c r="M1131" s="51">
        <v>24709</v>
      </c>
      <c r="N1131" s="51">
        <v>11463</v>
      </c>
      <c r="O1131" s="51">
        <v>24771</v>
      </c>
      <c r="P1131" s="15">
        <v>11493</v>
      </c>
      <c r="Q1131" s="51">
        <v>24912</v>
      </c>
      <c r="R1131" s="15">
        <v>11535</v>
      </c>
    </row>
    <row r="1132" spans="1:18" s="12" customFormat="1" ht="12.75" x14ac:dyDescent="0.2">
      <c r="A1132" s="133" t="s">
        <v>408</v>
      </c>
      <c r="B1132" s="134" t="s">
        <v>423</v>
      </c>
      <c r="C1132" s="45" t="s">
        <v>429</v>
      </c>
      <c r="D1132" s="166" t="s">
        <v>60</v>
      </c>
      <c r="E1132" s="51">
        <v>38051</v>
      </c>
      <c r="F1132" s="51">
        <v>18221</v>
      </c>
      <c r="G1132" s="51">
        <v>38156</v>
      </c>
      <c r="H1132" s="51">
        <v>18168</v>
      </c>
      <c r="I1132" s="51">
        <v>38319</v>
      </c>
      <c r="J1132" s="51">
        <v>18167</v>
      </c>
      <c r="K1132" s="51">
        <v>38646</v>
      </c>
      <c r="L1132" s="51">
        <v>18138</v>
      </c>
      <c r="M1132" s="51">
        <v>38421</v>
      </c>
      <c r="N1132" s="51">
        <v>18018</v>
      </c>
      <c r="O1132" s="51">
        <v>38186</v>
      </c>
      <c r="P1132" s="15">
        <v>17881</v>
      </c>
      <c r="Q1132" s="51">
        <v>37838</v>
      </c>
      <c r="R1132" s="15">
        <v>17690</v>
      </c>
    </row>
    <row r="1133" spans="1:18" s="12" customFormat="1" ht="12.75" x14ac:dyDescent="0.2">
      <c r="A1133" s="133" t="s">
        <v>408</v>
      </c>
      <c r="B1133" s="134" t="s">
        <v>423</v>
      </c>
      <c r="C1133" s="45" t="s">
        <v>429</v>
      </c>
      <c r="D1133" s="166" t="s">
        <v>61</v>
      </c>
      <c r="E1133" s="51">
        <v>19034</v>
      </c>
      <c r="F1133" s="51">
        <v>9365</v>
      </c>
      <c r="G1133" s="51">
        <v>18984</v>
      </c>
      <c r="H1133" s="51">
        <v>9252</v>
      </c>
      <c r="I1133" s="51">
        <v>18895</v>
      </c>
      <c r="J1133" s="51">
        <v>9163</v>
      </c>
      <c r="K1133" s="51">
        <v>19022</v>
      </c>
      <c r="L1133" s="51">
        <v>9121</v>
      </c>
      <c r="M1133" s="51">
        <v>18755</v>
      </c>
      <c r="N1133" s="51">
        <v>9005</v>
      </c>
      <c r="O1133" s="51">
        <v>18499</v>
      </c>
      <c r="P1133" s="15">
        <v>8862</v>
      </c>
      <c r="Q1133" s="51">
        <v>18211</v>
      </c>
      <c r="R1133" s="15">
        <v>8699</v>
      </c>
    </row>
    <row r="1134" spans="1:18" s="12" customFormat="1" ht="12.75" x14ac:dyDescent="0.2">
      <c r="A1134" s="133" t="s">
        <v>408</v>
      </c>
      <c r="B1134" s="134" t="s">
        <v>423</v>
      </c>
      <c r="C1134" s="45" t="s">
        <v>429</v>
      </c>
      <c r="D1134" s="166" t="s">
        <v>62</v>
      </c>
      <c r="E1134" s="51">
        <v>19017</v>
      </c>
      <c r="F1134" s="51">
        <v>8856</v>
      </c>
      <c r="G1134" s="51">
        <v>19172</v>
      </c>
      <c r="H1134" s="51">
        <v>8916</v>
      </c>
      <c r="I1134" s="51">
        <v>19424</v>
      </c>
      <c r="J1134" s="51">
        <v>9004</v>
      </c>
      <c r="K1134" s="51">
        <v>19624</v>
      </c>
      <c r="L1134" s="51">
        <v>9017</v>
      </c>
      <c r="M1134" s="51">
        <v>19666</v>
      </c>
      <c r="N1134" s="51">
        <v>9013</v>
      </c>
      <c r="O1134" s="51">
        <v>19687</v>
      </c>
      <c r="P1134" s="15">
        <v>9019</v>
      </c>
      <c r="Q1134" s="51">
        <v>19627</v>
      </c>
      <c r="R1134" s="15">
        <v>8991</v>
      </c>
    </row>
    <row r="1135" spans="1:18" s="12" customFormat="1" ht="12.75" x14ac:dyDescent="0.2">
      <c r="A1135" s="133" t="s">
        <v>408</v>
      </c>
      <c r="B1135" s="134" t="s">
        <v>423</v>
      </c>
      <c r="C1135" s="45" t="s">
        <v>430</v>
      </c>
      <c r="D1135" s="166" t="s">
        <v>60</v>
      </c>
      <c r="E1135" s="51">
        <v>35154</v>
      </c>
      <c r="F1135" s="51">
        <v>16835</v>
      </c>
      <c r="G1135" s="51">
        <v>35417</v>
      </c>
      <c r="H1135" s="51">
        <v>16917</v>
      </c>
      <c r="I1135" s="51">
        <v>35606</v>
      </c>
      <c r="J1135" s="51">
        <v>16926</v>
      </c>
      <c r="K1135" s="51">
        <v>36197</v>
      </c>
      <c r="L1135" s="51">
        <v>17056</v>
      </c>
      <c r="M1135" s="51">
        <v>36188</v>
      </c>
      <c r="N1135" s="51">
        <v>17039</v>
      </c>
      <c r="O1135" s="51">
        <v>36047</v>
      </c>
      <c r="P1135" s="15">
        <v>16934</v>
      </c>
      <c r="Q1135" s="51">
        <v>35911</v>
      </c>
      <c r="R1135" s="15">
        <v>16881</v>
      </c>
    </row>
    <row r="1136" spans="1:18" s="12" customFormat="1" ht="12.75" x14ac:dyDescent="0.2">
      <c r="A1136" s="133" t="s">
        <v>408</v>
      </c>
      <c r="B1136" s="134" t="s">
        <v>423</v>
      </c>
      <c r="C1136" s="45" t="s">
        <v>430</v>
      </c>
      <c r="D1136" s="166" t="s">
        <v>61</v>
      </c>
      <c r="E1136" s="51">
        <v>8752</v>
      </c>
      <c r="F1136" s="51">
        <v>4343</v>
      </c>
      <c r="G1136" s="51">
        <v>8699</v>
      </c>
      <c r="H1136" s="51">
        <v>4289</v>
      </c>
      <c r="I1136" s="51">
        <v>8644</v>
      </c>
      <c r="J1136" s="51">
        <v>4240</v>
      </c>
      <c r="K1136" s="51">
        <v>8851</v>
      </c>
      <c r="L1136" s="51">
        <v>4256</v>
      </c>
      <c r="M1136" s="51">
        <v>8773</v>
      </c>
      <c r="N1136" s="51">
        <v>4221</v>
      </c>
      <c r="O1136" s="51">
        <v>8660</v>
      </c>
      <c r="P1136" s="15">
        <v>4154</v>
      </c>
      <c r="Q1136" s="51">
        <v>8482</v>
      </c>
      <c r="R1136" s="15">
        <v>4070</v>
      </c>
    </row>
    <row r="1137" spans="1:18" s="12" customFormat="1" ht="12.75" x14ac:dyDescent="0.2">
      <c r="A1137" s="133" t="s">
        <v>408</v>
      </c>
      <c r="B1137" s="134" t="s">
        <v>423</v>
      </c>
      <c r="C1137" s="45" t="s">
        <v>430</v>
      </c>
      <c r="D1137" s="166" t="s">
        <v>62</v>
      </c>
      <c r="E1137" s="51">
        <v>26402</v>
      </c>
      <c r="F1137" s="51">
        <v>12492</v>
      </c>
      <c r="G1137" s="51">
        <v>26718</v>
      </c>
      <c r="H1137" s="51">
        <v>12628</v>
      </c>
      <c r="I1137" s="51">
        <v>26962</v>
      </c>
      <c r="J1137" s="51">
        <v>12686</v>
      </c>
      <c r="K1137" s="51">
        <v>27346</v>
      </c>
      <c r="L1137" s="51">
        <v>12800</v>
      </c>
      <c r="M1137" s="51">
        <v>27415</v>
      </c>
      <c r="N1137" s="51">
        <v>12818</v>
      </c>
      <c r="O1137" s="51">
        <v>27387</v>
      </c>
      <c r="P1137" s="15">
        <v>12780</v>
      </c>
      <c r="Q1137" s="51">
        <v>27429</v>
      </c>
      <c r="R1137" s="15">
        <v>12811</v>
      </c>
    </row>
    <row r="1138" spans="1:18" s="12" customFormat="1" ht="12.75" x14ac:dyDescent="0.2">
      <c r="A1138" s="133" t="s">
        <v>408</v>
      </c>
      <c r="B1138" s="134" t="s">
        <v>431</v>
      </c>
      <c r="C1138" s="38"/>
      <c r="D1138" s="167" t="s">
        <v>71</v>
      </c>
      <c r="E1138" s="42">
        <v>375024</v>
      </c>
      <c r="F1138" s="42">
        <v>188015</v>
      </c>
      <c r="G1138" s="42">
        <v>370658</v>
      </c>
      <c r="H1138" s="42">
        <v>184785</v>
      </c>
      <c r="I1138" s="42">
        <v>366234</v>
      </c>
      <c r="J1138" s="42">
        <v>181329</v>
      </c>
      <c r="K1138" s="42">
        <v>364578</v>
      </c>
      <c r="L1138" s="42">
        <v>179626</v>
      </c>
      <c r="M1138" s="42">
        <v>359132</v>
      </c>
      <c r="N1138" s="42">
        <v>176767</v>
      </c>
      <c r="O1138" s="42">
        <v>352652</v>
      </c>
      <c r="P1138" s="36">
        <v>173382</v>
      </c>
      <c r="Q1138" s="42">
        <v>346120</v>
      </c>
      <c r="R1138" s="36">
        <v>169699</v>
      </c>
    </row>
    <row r="1139" spans="1:18" s="12" customFormat="1" ht="12.75" x14ac:dyDescent="0.2">
      <c r="A1139" s="133" t="s">
        <v>408</v>
      </c>
      <c r="B1139" s="134" t="s">
        <v>431</v>
      </c>
      <c r="C1139" s="45" t="s">
        <v>431</v>
      </c>
      <c r="D1139" s="166" t="s">
        <v>71</v>
      </c>
      <c r="E1139" s="51">
        <v>375024</v>
      </c>
      <c r="F1139" s="51">
        <v>188015</v>
      </c>
      <c r="G1139" s="51">
        <v>370658</v>
      </c>
      <c r="H1139" s="51">
        <v>184785</v>
      </c>
      <c r="I1139" s="51">
        <v>366234</v>
      </c>
      <c r="J1139" s="51">
        <v>181329</v>
      </c>
      <c r="K1139" s="51">
        <v>364578</v>
      </c>
      <c r="L1139" s="51">
        <v>179626</v>
      </c>
      <c r="M1139" s="51">
        <v>359132</v>
      </c>
      <c r="N1139" s="51">
        <v>176767</v>
      </c>
      <c r="O1139" s="51">
        <v>352652</v>
      </c>
      <c r="P1139" s="15">
        <v>173382</v>
      </c>
      <c r="Q1139" s="51">
        <v>346120</v>
      </c>
      <c r="R1139" s="15">
        <v>169699</v>
      </c>
    </row>
    <row r="1140" spans="1:18" s="12" customFormat="1" ht="12.75" x14ac:dyDescent="0.2">
      <c r="A1140" s="133" t="s">
        <v>408</v>
      </c>
      <c r="B1140" s="134" t="s">
        <v>432</v>
      </c>
      <c r="C1140" s="38"/>
      <c r="D1140" s="167" t="s">
        <v>60</v>
      </c>
      <c r="E1140" s="42">
        <v>263256</v>
      </c>
      <c r="F1140" s="42">
        <v>126433</v>
      </c>
      <c r="G1140" s="42">
        <v>264581</v>
      </c>
      <c r="H1140" s="42">
        <v>126488</v>
      </c>
      <c r="I1140" s="42">
        <v>265228</v>
      </c>
      <c r="J1140" s="42">
        <v>126034</v>
      </c>
      <c r="K1140" s="42">
        <v>268766</v>
      </c>
      <c r="L1140" s="42">
        <v>126410</v>
      </c>
      <c r="M1140" s="42">
        <v>267965</v>
      </c>
      <c r="N1140" s="42">
        <v>125759</v>
      </c>
      <c r="O1140" s="42">
        <v>266853</v>
      </c>
      <c r="P1140" s="36">
        <v>124985</v>
      </c>
      <c r="Q1140" s="42">
        <v>264839</v>
      </c>
      <c r="R1140" s="36">
        <v>123824</v>
      </c>
    </row>
    <row r="1141" spans="1:18" s="12" customFormat="1" ht="12.75" x14ac:dyDescent="0.2">
      <c r="A1141" s="133" t="s">
        <v>408</v>
      </c>
      <c r="B1141" s="134" t="s">
        <v>432</v>
      </c>
      <c r="C1141" s="38"/>
      <c r="D1141" s="167" t="s">
        <v>61</v>
      </c>
      <c r="E1141" s="42">
        <v>147033</v>
      </c>
      <c r="F1141" s="42">
        <v>72464</v>
      </c>
      <c r="G1141" s="42">
        <v>146891</v>
      </c>
      <c r="H1141" s="42">
        <v>72046</v>
      </c>
      <c r="I1141" s="42">
        <v>146374</v>
      </c>
      <c r="J1141" s="42">
        <v>71278</v>
      </c>
      <c r="K1141" s="42">
        <v>148142</v>
      </c>
      <c r="L1141" s="42">
        <v>71243</v>
      </c>
      <c r="M1141" s="42">
        <v>146891</v>
      </c>
      <c r="N1141" s="42">
        <v>70371</v>
      </c>
      <c r="O1141" s="42">
        <v>145691</v>
      </c>
      <c r="P1141" s="36">
        <v>69664</v>
      </c>
      <c r="Q1141" s="42">
        <v>143597</v>
      </c>
      <c r="R1141" s="36">
        <v>68418</v>
      </c>
    </row>
    <row r="1142" spans="1:18" s="12" customFormat="1" ht="12.75" x14ac:dyDescent="0.2">
      <c r="A1142" s="133" t="s">
        <v>408</v>
      </c>
      <c r="B1142" s="134" t="s">
        <v>432</v>
      </c>
      <c r="C1142" s="38"/>
      <c r="D1142" s="167" t="s">
        <v>62</v>
      </c>
      <c r="E1142" s="42">
        <v>116223</v>
      </c>
      <c r="F1142" s="42">
        <v>53969</v>
      </c>
      <c r="G1142" s="42">
        <v>117690</v>
      </c>
      <c r="H1142" s="42">
        <v>54442</v>
      </c>
      <c r="I1142" s="42">
        <v>118854</v>
      </c>
      <c r="J1142" s="42">
        <v>54756</v>
      </c>
      <c r="K1142" s="42">
        <v>120624</v>
      </c>
      <c r="L1142" s="42">
        <v>55167</v>
      </c>
      <c r="M1142" s="42">
        <v>121074</v>
      </c>
      <c r="N1142" s="42">
        <v>55388</v>
      </c>
      <c r="O1142" s="42">
        <v>121162</v>
      </c>
      <c r="P1142" s="36">
        <v>55321</v>
      </c>
      <c r="Q1142" s="42">
        <v>121242</v>
      </c>
      <c r="R1142" s="36">
        <v>55406</v>
      </c>
    </row>
    <row r="1143" spans="1:18" s="12" customFormat="1" ht="12.75" x14ac:dyDescent="0.2">
      <c r="A1143" s="133" t="s">
        <v>408</v>
      </c>
      <c r="B1143" s="134" t="s">
        <v>432</v>
      </c>
      <c r="C1143" s="45" t="s">
        <v>433</v>
      </c>
      <c r="D1143" s="166" t="s">
        <v>60</v>
      </c>
      <c r="E1143" s="51">
        <v>30513</v>
      </c>
      <c r="F1143" s="51">
        <v>14661</v>
      </c>
      <c r="G1143" s="51">
        <v>30621</v>
      </c>
      <c r="H1143" s="51">
        <v>14640</v>
      </c>
      <c r="I1143" s="51">
        <v>30665</v>
      </c>
      <c r="J1143" s="51">
        <v>14523</v>
      </c>
      <c r="K1143" s="51">
        <v>30955</v>
      </c>
      <c r="L1143" s="51">
        <v>14592</v>
      </c>
      <c r="M1143" s="51">
        <v>30805</v>
      </c>
      <c r="N1143" s="51">
        <v>14497</v>
      </c>
      <c r="O1143" s="51">
        <v>30693</v>
      </c>
      <c r="P1143" s="15">
        <v>14380</v>
      </c>
      <c r="Q1143" s="51">
        <v>30353</v>
      </c>
      <c r="R1143" s="15">
        <v>14223</v>
      </c>
    </row>
    <row r="1144" spans="1:18" s="12" customFormat="1" ht="12.75" x14ac:dyDescent="0.2">
      <c r="A1144" s="133" t="s">
        <v>408</v>
      </c>
      <c r="B1144" s="134" t="s">
        <v>432</v>
      </c>
      <c r="C1144" s="45" t="s">
        <v>433</v>
      </c>
      <c r="D1144" s="166" t="s">
        <v>61</v>
      </c>
      <c r="E1144" s="51">
        <v>17472</v>
      </c>
      <c r="F1144" s="51">
        <v>8597</v>
      </c>
      <c r="G1144" s="51">
        <v>17376</v>
      </c>
      <c r="H1144" s="51">
        <v>8499</v>
      </c>
      <c r="I1144" s="51">
        <v>17318</v>
      </c>
      <c r="J1144" s="51">
        <v>8379</v>
      </c>
      <c r="K1144" s="51">
        <v>17445</v>
      </c>
      <c r="L1144" s="51">
        <v>8364</v>
      </c>
      <c r="M1144" s="51">
        <v>17294</v>
      </c>
      <c r="N1144" s="51">
        <v>8273</v>
      </c>
      <c r="O1144" s="51">
        <v>17183</v>
      </c>
      <c r="P1144" s="15">
        <v>8188</v>
      </c>
      <c r="Q1144" s="51">
        <v>16885</v>
      </c>
      <c r="R1144" s="15">
        <v>8055</v>
      </c>
    </row>
    <row r="1145" spans="1:18" s="12" customFormat="1" ht="12.75" x14ac:dyDescent="0.2">
      <c r="A1145" s="133" t="s">
        <v>408</v>
      </c>
      <c r="B1145" s="134" t="s">
        <v>432</v>
      </c>
      <c r="C1145" s="45" t="s">
        <v>433</v>
      </c>
      <c r="D1145" s="166" t="s">
        <v>62</v>
      </c>
      <c r="E1145" s="51">
        <v>13041</v>
      </c>
      <c r="F1145" s="51">
        <v>6064</v>
      </c>
      <c r="G1145" s="51">
        <v>13245</v>
      </c>
      <c r="H1145" s="51">
        <v>6141</v>
      </c>
      <c r="I1145" s="51">
        <v>13347</v>
      </c>
      <c r="J1145" s="51">
        <v>6144</v>
      </c>
      <c r="K1145" s="51">
        <v>13510</v>
      </c>
      <c r="L1145" s="51">
        <v>6228</v>
      </c>
      <c r="M1145" s="51">
        <v>13511</v>
      </c>
      <c r="N1145" s="51">
        <v>6224</v>
      </c>
      <c r="O1145" s="51">
        <v>13510</v>
      </c>
      <c r="P1145" s="15">
        <v>6192</v>
      </c>
      <c r="Q1145" s="51">
        <v>13468</v>
      </c>
      <c r="R1145" s="15">
        <v>6168</v>
      </c>
    </row>
    <row r="1146" spans="1:18" s="12" customFormat="1" ht="12.75" x14ac:dyDescent="0.2">
      <c r="A1146" s="133" t="s">
        <v>408</v>
      </c>
      <c r="B1146" s="134" t="s">
        <v>432</v>
      </c>
      <c r="C1146" s="45" t="s">
        <v>434</v>
      </c>
      <c r="D1146" s="166" t="s">
        <v>60</v>
      </c>
      <c r="E1146" s="51">
        <v>55327</v>
      </c>
      <c r="F1146" s="51">
        <v>26209</v>
      </c>
      <c r="G1146" s="51">
        <v>55577</v>
      </c>
      <c r="H1146" s="51">
        <v>26188</v>
      </c>
      <c r="I1146" s="51">
        <v>55795</v>
      </c>
      <c r="J1146" s="51">
        <v>26152</v>
      </c>
      <c r="K1146" s="51">
        <v>56862</v>
      </c>
      <c r="L1146" s="51">
        <v>26381</v>
      </c>
      <c r="M1146" s="51">
        <v>56619</v>
      </c>
      <c r="N1146" s="51">
        <v>26220</v>
      </c>
      <c r="O1146" s="51">
        <v>56318</v>
      </c>
      <c r="P1146" s="15">
        <v>26025</v>
      </c>
      <c r="Q1146" s="51">
        <v>55939</v>
      </c>
      <c r="R1146" s="15">
        <v>25816</v>
      </c>
    </row>
    <row r="1147" spans="1:18" s="12" customFormat="1" ht="12.75" x14ac:dyDescent="0.2">
      <c r="A1147" s="133" t="s">
        <v>408</v>
      </c>
      <c r="B1147" s="134" t="s">
        <v>432</v>
      </c>
      <c r="C1147" s="45" t="s">
        <v>434</v>
      </c>
      <c r="D1147" s="166" t="s">
        <v>61</v>
      </c>
      <c r="E1147" s="51">
        <v>26408</v>
      </c>
      <c r="F1147" s="51">
        <v>12982</v>
      </c>
      <c r="G1147" s="51">
        <v>26372</v>
      </c>
      <c r="H1147" s="51">
        <v>12873</v>
      </c>
      <c r="I1147" s="51">
        <v>26221</v>
      </c>
      <c r="J1147" s="51">
        <v>12705</v>
      </c>
      <c r="K1147" s="51">
        <v>26839</v>
      </c>
      <c r="L1147" s="51">
        <v>12821</v>
      </c>
      <c r="M1147" s="51">
        <v>26475</v>
      </c>
      <c r="N1147" s="51">
        <v>12585</v>
      </c>
      <c r="O1147" s="51">
        <v>26144</v>
      </c>
      <c r="P1147" s="15">
        <v>12397</v>
      </c>
      <c r="Q1147" s="51">
        <v>25839</v>
      </c>
      <c r="R1147" s="15">
        <v>12176</v>
      </c>
    </row>
    <row r="1148" spans="1:18" s="12" customFormat="1" ht="12.75" x14ac:dyDescent="0.2">
      <c r="A1148" s="133" t="s">
        <v>408</v>
      </c>
      <c r="B1148" s="134" t="s">
        <v>432</v>
      </c>
      <c r="C1148" s="45" t="s">
        <v>434</v>
      </c>
      <c r="D1148" s="166" t="s">
        <v>62</v>
      </c>
      <c r="E1148" s="51">
        <v>28919</v>
      </c>
      <c r="F1148" s="51">
        <v>13227</v>
      </c>
      <c r="G1148" s="51">
        <v>29205</v>
      </c>
      <c r="H1148" s="51">
        <v>13315</v>
      </c>
      <c r="I1148" s="51">
        <v>29574</v>
      </c>
      <c r="J1148" s="51">
        <v>13447</v>
      </c>
      <c r="K1148" s="51">
        <v>30023</v>
      </c>
      <c r="L1148" s="51">
        <v>13560</v>
      </c>
      <c r="M1148" s="51">
        <v>30144</v>
      </c>
      <c r="N1148" s="51">
        <v>13635</v>
      </c>
      <c r="O1148" s="51">
        <v>30174</v>
      </c>
      <c r="P1148" s="15">
        <v>13628</v>
      </c>
      <c r="Q1148" s="51">
        <v>30100</v>
      </c>
      <c r="R1148" s="15">
        <v>13640</v>
      </c>
    </row>
    <row r="1149" spans="1:18" s="12" customFormat="1" ht="12.75" x14ac:dyDescent="0.2">
      <c r="A1149" s="133" t="s">
        <v>408</v>
      </c>
      <c r="B1149" s="134" t="s">
        <v>432</v>
      </c>
      <c r="C1149" s="45" t="s">
        <v>432</v>
      </c>
      <c r="D1149" s="166" t="s">
        <v>60</v>
      </c>
      <c r="E1149" s="51">
        <v>89624</v>
      </c>
      <c r="F1149" s="51">
        <v>43637</v>
      </c>
      <c r="G1149" s="51">
        <v>90021</v>
      </c>
      <c r="H1149" s="51">
        <v>43655</v>
      </c>
      <c r="I1149" s="51">
        <v>89957</v>
      </c>
      <c r="J1149" s="51">
        <v>43338</v>
      </c>
      <c r="K1149" s="51">
        <v>90549</v>
      </c>
      <c r="L1149" s="51">
        <v>43137</v>
      </c>
      <c r="M1149" s="51">
        <v>90259</v>
      </c>
      <c r="N1149" s="51">
        <v>42900</v>
      </c>
      <c r="O1149" s="51">
        <v>89696</v>
      </c>
      <c r="P1149" s="15">
        <v>42539</v>
      </c>
      <c r="Q1149" s="51">
        <v>88888</v>
      </c>
      <c r="R1149" s="15">
        <v>42010</v>
      </c>
    </row>
    <row r="1150" spans="1:18" s="12" customFormat="1" ht="12.75" x14ac:dyDescent="0.2">
      <c r="A1150" s="133" t="s">
        <v>408</v>
      </c>
      <c r="B1150" s="134" t="s">
        <v>432</v>
      </c>
      <c r="C1150" s="45" t="s">
        <v>432</v>
      </c>
      <c r="D1150" s="166" t="s">
        <v>61</v>
      </c>
      <c r="E1150" s="51">
        <v>59526</v>
      </c>
      <c r="F1150" s="51">
        <v>29462</v>
      </c>
      <c r="G1150" s="51">
        <v>59441</v>
      </c>
      <c r="H1150" s="51">
        <v>29306</v>
      </c>
      <c r="I1150" s="51">
        <v>59091</v>
      </c>
      <c r="J1150" s="51">
        <v>28925</v>
      </c>
      <c r="K1150" s="51">
        <v>59254</v>
      </c>
      <c r="L1150" s="51">
        <v>28664</v>
      </c>
      <c r="M1150" s="51">
        <v>58808</v>
      </c>
      <c r="N1150" s="51">
        <v>28352</v>
      </c>
      <c r="O1150" s="51">
        <v>58310</v>
      </c>
      <c r="P1150" s="15">
        <v>28062</v>
      </c>
      <c r="Q1150" s="51">
        <v>57405</v>
      </c>
      <c r="R1150" s="15">
        <v>27496</v>
      </c>
    </row>
    <row r="1151" spans="1:18" s="12" customFormat="1" ht="12.75" x14ac:dyDescent="0.2">
      <c r="A1151" s="133" t="s">
        <v>408</v>
      </c>
      <c r="B1151" s="134" t="s">
        <v>432</v>
      </c>
      <c r="C1151" s="45" t="s">
        <v>432</v>
      </c>
      <c r="D1151" s="166" t="s">
        <v>62</v>
      </c>
      <c r="E1151" s="51">
        <v>30098</v>
      </c>
      <c r="F1151" s="51">
        <v>14175</v>
      </c>
      <c r="G1151" s="51">
        <v>30580</v>
      </c>
      <c r="H1151" s="51">
        <v>14349</v>
      </c>
      <c r="I1151" s="51">
        <v>30866</v>
      </c>
      <c r="J1151" s="51">
        <v>14413</v>
      </c>
      <c r="K1151" s="51">
        <v>31295</v>
      </c>
      <c r="L1151" s="51">
        <v>14473</v>
      </c>
      <c r="M1151" s="51">
        <v>31451</v>
      </c>
      <c r="N1151" s="51">
        <v>14548</v>
      </c>
      <c r="O1151" s="51">
        <v>31386</v>
      </c>
      <c r="P1151" s="15">
        <v>14477</v>
      </c>
      <c r="Q1151" s="51">
        <v>31483</v>
      </c>
      <c r="R1151" s="15">
        <v>14514</v>
      </c>
    </row>
    <row r="1152" spans="1:18" s="12" customFormat="1" ht="12.75" x14ac:dyDescent="0.2">
      <c r="A1152" s="133" t="s">
        <v>408</v>
      </c>
      <c r="B1152" s="134" t="s">
        <v>432</v>
      </c>
      <c r="C1152" s="45" t="s">
        <v>435</v>
      </c>
      <c r="D1152" s="166" t="s">
        <v>60</v>
      </c>
      <c r="E1152" s="51">
        <v>43656</v>
      </c>
      <c r="F1152" s="51">
        <v>20901</v>
      </c>
      <c r="G1152" s="51">
        <v>43943</v>
      </c>
      <c r="H1152" s="51">
        <v>20935</v>
      </c>
      <c r="I1152" s="51">
        <v>44204</v>
      </c>
      <c r="J1152" s="51">
        <v>20906</v>
      </c>
      <c r="K1152" s="51">
        <v>44803</v>
      </c>
      <c r="L1152" s="51">
        <v>20961</v>
      </c>
      <c r="M1152" s="51">
        <v>44714</v>
      </c>
      <c r="N1152" s="51">
        <v>20887</v>
      </c>
      <c r="O1152" s="51">
        <v>44657</v>
      </c>
      <c r="P1152" s="15">
        <v>20827</v>
      </c>
      <c r="Q1152" s="51">
        <v>44524</v>
      </c>
      <c r="R1152" s="15">
        <v>20747</v>
      </c>
    </row>
    <row r="1153" spans="1:18" s="12" customFormat="1" ht="12.75" x14ac:dyDescent="0.2">
      <c r="A1153" s="133" t="s">
        <v>408</v>
      </c>
      <c r="B1153" s="134" t="s">
        <v>432</v>
      </c>
      <c r="C1153" s="45" t="s">
        <v>435</v>
      </c>
      <c r="D1153" s="166" t="s">
        <v>61</v>
      </c>
      <c r="E1153" s="51">
        <v>21128</v>
      </c>
      <c r="F1153" s="51">
        <v>10367</v>
      </c>
      <c r="G1153" s="51">
        <v>21240</v>
      </c>
      <c r="H1153" s="51">
        <v>10369</v>
      </c>
      <c r="I1153" s="51">
        <v>21267</v>
      </c>
      <c r="J1153" s="51">
        <v>10306</v>
      </c>
      <c r="K1153" s="51">
        <v>21463</v>
      </c>
      <c r="L1153" s="51">
        <v>10288</v>
      </c>
      <c r="M1153" s="51">
        <v>21340</v>
      </c>
      <c r="N1153" s="51">
        <v>10208</v>
      </c>
      <c r="O1153" s="51">
        <v>21207</v>
      </c>
      <c r="P1153" s="15">
        <v>10127</v>
      </c>
      <c r="Q1153" s="51">
        <v>20947</v>
      </c>
      <c r="R1153" s="15">
        <v>9994</v>
      </c>
    </row>
    <row r="1154" spans="1:18" s="12" customFormat="1" ht="12.75" x14ac:dyDescent="0.2">
      <c r="A1154" s="133" t="s">
        <v>408</v>
      </c>
      <c r="B1154" s="134" t="s">
        <v>432</v>
      </c>
      <c r="C1154" s="45" t="s">
        <v>435</v>
      </c>
      <c r="D1154" s="166" t="s">
        <v>62</v>
      </c>
      <c r="E1154" s="51">
        <v>22528</v>
      </c>
      <c r="F1154" s="51">
        <v>10534</v>
      </c>
      <c r="G1154" s="51">
        <v>22703</v>
      </c>
      <c r="H1154" s="51">
        <v>10566</v>
      </c>
      <c r="I1154" s="51">
        <v>22937</v>
      </c>
      <c r="J1154" s="51">
        <v>10600</v>
      </c>
      <c r="K1154" s="51">
        <v>23340</v>
      </c>
      <c r="L1154" s="51">
        <v>10673</v>
      </c>
      <c r="M1154" s="51">
        <v>23374</v>
      </c>
      <c r="N1154" s="51">
        <v>10679</v>
      </c>
      <c r="O1154" s="51">
        <v>23450</v>
      </c>
      <c r="P1154" s="15">
        <v>10700</v>
      </c>
      <c r="Q1154" s="51">
        <v>23577</v>
      </c>
      <c r="R1154" s="15">
        <v>10753</v>
      </c>
    </row>
    <row r="1155" spans="1:18" s="12" customFormat="1" ht="12.75" x14ac:dyDescent="0.2">
      <c r="A1155" s="133" t="s">
        <v>408</v>
      </c>
      <c r="B1155" s="134" t="s">
        <v>432</v>
      </c>
      <c r="C1155" s="45" t="s">
        <v>436</v>
      </c>
      <c r="D1155" s="166" t="s">
        <v>60</v>
      </c>
      <c r="E1155" s="51">
        <v>44136</v>
      </c>
      <c r="F1155" s="51">
        <v>21025</v>
      </c>
      <c r="G1155" s="51">
        <v>44419</v>
      </c>
      <c r="H1155" s="51">
        <v>21070</v>
      </c>
      <c r="I1155" s="51">
        <v>44607</v>
      </c>
      <c r="J1155" s="51">
        <v>21115</v>
      </c>
      <c r="K1155" s="51">
        <v>45597</v>
      </c>
      <c r="L1155" s="51">
        <v>21339</v>
      </c>
      <c r="M1155" s="51">
        <v>45568</v>
      </c>
      <c r="N1155" s="51">
        <v>21255</v>
      </c>
      <c r="O1155" s="51">
        <v>45489</v>
      </c>
      <c r="P1155" s="15">
        <v>21214</v>
      </c>
      <c r="Q1155" s="51">
        <v>45135</v>
      </c>
      <c r="R1155" s="15">
        <v>21028</v>
      </c>
    </row>
    <row r="1156" spans="1:18" s="12" customFormat="1" ht="12.75" x14ac:dyDescent="0.2">
      <c r="A1156" s="133" t="s">
        <v>408</v>
      </c>
      <c r="B1156" s="134" t="s">
        <v>432</v>
      </c>
      <c r="C1156" s="45" t="s">
        <v>436</v>
      </c>
      <c r="D1156" s="166" t="s">
        <v>61</v>
      </c>
      <c r="E1156" s="51">
        <v>22499</v>
      </c>
      <c r="F1156" s="51">
        <v>11056</v>
      </c>
      <c r="G1156" s="51">
        <v>22462</v>
      </c>
      <c r="H1156" s="51">
        <v>10999</v>
      </c>
      <c r="I1156" s="51">
        <v>22477</v>
      </c>
      <c r="J1156" s="51">
        <v>10963</v>
      </c>
      <c r="K1156" s="51">
        <v>23141</v>
      </c>
      <c r="L1156" s="51">
        <v>11106</v>
      </c>
      <c r="M1156" s="51">
        <v>22974</v>
      </c>
      <c r="N1156" s="51">
        <v>10953</v>
      </c>
      <c r="O1156" s="51">
        <v>22847</v>
      </c>
      <c r="P1156" s="15">
        <v>10890</v>
      </c>
      <c r="Q1156" s="51">
        <v>22521</v>
      </c>
      <c r="R1156" s="15">
        <v>10697</v>
      </c>
    </row>
    <row r="1157" spans="1:18" s="12" customFormat="1" ht="12.75" x14ac:dyDescent="0.2">
      <c r="A1157" s="133" t="s">
        <v>408</v>
      </c>
      <c r="B1157" s="134" t="s">
        <v>432</v>
      </c>
      <c r="C1157" s="45" t="s">
        <v>436</v>
      </c>
      <c r="D1157" s="166" t="s">
        <v>62</v>
      </c>
      <c r="E1157" s="51">
        <v>21637</v>
      </c>
      <c r="F1157" s="51">
        <v>9969</v>
      </c>
      <c r="G1157" s="51">
        <v>21957</v>
      </c>
      <c r="H1157" s="51">
        <v>10071</v>
      </c>
      <c r="I1157" s="51">
        <v>22130</v>
      </c>
      <c r="J1157" s="51">
        <v>10152</v>
      </c>
      <c r="K1157" s="51">
        <v>22456</v>
      </c>
      <c r="L1157" s="51">
        <v>10233</v>
      </c>
      <c r="M1157" s="51">
        <v>22594</v>
      </c>
      <c r="N1157" s="51">
        <v>10302</v>
      </c>
      <c r="O1157" s="51">
        <v>22642</v>
      </c>
      <c r="P1157" s="15">
        <v>10324</v>
      </c>
      <c r="Q1157" s="51">
        <v>22614</v>
      </c>
      <c r="R1157" s="15">
        <v>10331</v>
      </c>
    </row>
    <row r="1158" spans="1:18" s="12" customFormat="1" ht="12.75" x14ac:dyDescent="0.2">
      <c r="A1158" s="133" t="s">
        <v>408</v>
      </c>
      <c r="B1158" s="134" t="s">
        <v>437</v>
      </c>
      <c r="C1158" s="38"/>
      <c r="D1158" s="167" t="s">
        <v>60</v>
      </c>
      <c r="E1158" s="42">
        <v>369487</v>
      </c>
      <c r="F1158" s="42">
        <v>180087</v>
      </c>
      <c r="G1158" s="42">
        <v>375816</v>
      </c>
      <c r="H1158" s="42">
        <v>182564</v>
      </c>
      <c r="I1158" s="42">
        <v>381842</v>
      </c>
      <c r="J1158" s="42">
        <v>184752</v>
      </c>
      <c r="K1158" s="42">
        <v>390219</v>
      </c>
      <c r="L1158" s="42">
        <v>187172</v>
      </c>
      <c r="M1158" s="42">
        <v>393350</v>
      </c>
      <c r="N1158" s="42">
        <v>188655</v>
      </c>
      <c r="O1158" s="42">
        <v>395998</v>
      </c>
      <c r="P1158" s="36">
        <v>189673</v>
      </c>
      <c r="Q1158" s="42">
        <v>398362</v>
      </c>
      <c r="R1158" s="36">
        <v>190662</v>
      </c>
    </row>
    <row r="1159" spans="1:18" s="12" customFormat="1" ht="12.75" x14ac:dyDescent="0.2">
      <c r="A1159" s="133" t="s">
        <v>408</v>
      </c>
      <c r="B1159" s="134" t="s">
        <v>437</v>
      </c>
      <c r="C1159" s="38"/>
      <c r="D1159" s="167" t="s">
        <v>61</v>
      </c>
      <c r="E1159" s="42">
        <v>167986</v>
      </c>
      <c r="F1159" s="42">
        <v>83095</v>
      </c>
      <c r="G1159" s="42">
        <v>168869</v>
      </c>
      <c r="H1159" s="42">
        <v>83126</v>
      </c>
      <c r="I1159" s="42">
        <v>169353</v>
      </c>
      <c r="J1159" s="42">
        <v>82865</v>
      </c>
      <c r="K1159" s="42">
        <v>171955</v>
      </c>
      <c r="L1159" s="42">
        <v>83332</v>
      </c>
      <c r="M1159" s="42">
        <v>171198</v>
      </c>
      <c r="N1159" s="42">
        <v>82850</v>
      </c>
      <c r="O1159" s="42">
        <v>170245</v>
      </c>
      <c r="P1159" s="36">
        <v>82118</v>
      </c>
      <c r="Q1159" s="42">
        <v>168908</v>
      </c>
      <c r="R1159" s="36">
        <v>81298</v>
      </c>
    </row>
    <row r="1160" spans="1:18" s="12" customFormat="1" ht="12.75" x14ac:dyDescent="0.2">
      <c r="A1160" s="133" t="s">
        <v>408</v>
      </c>
      <c r="B1160" s="134" t="s">
        <v>437</v>
      </c>
      <c r="C1160" s="38"/>
      <c r="D1160" s="167" t="s">
        <v>62</v>
      </c>
      <c r="E1160" s="42">
        <v>201501</v>
      </c>
      <c r="F1160" s="42">
        <v>96992</v>
      </c>
      <c r="G1160" s="42">
        <v>206947</v>
      </c>
      <c r="H1160" s="42">
        <v>99438</v>
      </c>
      <c r="I1160" s="42">
        <v>212489</v>
      </c>
      <c r="J1160" s="42">
        <v>101887</v>
      </c>
      <c r="K1160" s="42">
        <v>218264</v>
      </c>
      <c r="L1160" s="42">
        <v>103840</v>
      </c>
      <c r="M1160" s="42">
        <v>222152</v>
      </c>
      <c r="N1160" s="42">
        <v>105805</v>
      </c>
      <c r="O1160" s="42">
        <v>225753</v>
      </c>
      <c r="P1160" s="36">
        <v>107555</v>
      </c>
      <c r="Q1160" s="42">
        <v>229454</v>
      </c>
      <c r="R1160" s="36">
        <v>109364</v>
      </c>
    </row>
    <row r="1161" spans="1:18" s="12" customFormat="1" ht="12.75" x14ac:dyDescent="0.2">
      <c r="A1161" s="133" t="s">
        <v>408</v>
      </c>
      <c r="B1161" s="134" t="s">
        <v>437</v>
      </c>
      <c r="C1161" s="45" t="s">
        <v>438</v>
      </c>
      <c r="D1161" s="166" t="s">
        <v>60</v>
      </c>
      <c r="E1161" s="51">
        <v>36951</v>
      </c>
      <c r="F1161" s="51">
        <v>17792</v>
      </c>
      <c r="G1161" s="51">
        <v>37276</v>
      </c>
      <c r="H1161" s="51">
        <v>17894</v>
      </c>
      <c r="I1161" s="51">
        <v>37429</v>
      </c>
      <c r="J1161" s="51">
        <v>17822</v>
      </c>
      <c r="K1161" s="51">
        <v>38209</v>
      </c>
      <c r="L1161" s="51">
        <v>17944</v>
      </c>
      <c r="M1161" s="51">
        <v>38190</v>
      </c>
      <c r="N1161" s="51">
        <v>17887</v>
      </c>
      <c r="O1161" s="51">
        <v>38183</v>
      </c>
      <c r="P1161" s="15">
        <v>17869</v>
      </c>
      <c r="Q1161" s="51">
        <v>37961</v>
      </c>
      <c r="R1161" s="15">
        <v>17694</v>
      </c>
    </row>
    <row r="1162" spans="1:18" s="12" customFormat="1" ht="12.75" x14ac:dyDescent="0.2">
      <c r="A1162" s="133" t="s">
        <v>408</v>
      </c>
      <c r="B1162" s="134" t="s">
        <v>437</v>
      </c>
      <c r="C1162" s="45" t="s">
        <v>438</v>
      </c>
      <c r="D1162" s="166" t="s">
        <v>61</v>
      </c>
      <c r="E1162" s="51">
        <v>19236</v>
      </c>
      <c r="F1162" s="51">
        <v>9424</v>
      </c>
      <c r="G1162" s="51">
        <v>19291</v>
      </c>
      <c r="H1162" s="51">
        <v>9404</v>
      </c>
      <c r="I1162" s="51">
        <v>19239</v>
      </c>
      <c r="J1162" s="51">
        <v>9288</v>
      </c>
      <c r="K1162" s="51">
        <v>19562</v>
      </c>
      <c r="L1162" s="51">
        <v>9356</v>
      </c>
      <c r="M1162" s="51">
        <v>19462</v>
      </c>
      <c r="N1162" s="51">
        <v>9288</v>
      </c>
      <c r="O1162" s="51">
        <v>19346</v>
      </c>
      <c r="P1162" s="15">
        <v>9207</v>
      </c>
      <c r="Q1162" s="51">
        <v>19079</v>
      </c>
      <c r="R1162" s="15">
        <v>9057</v>
      </c>
    </row>
    <row r="1163" spans="1:18" s="12" customFormat="1" ht="12.75" x14ac:dyDescent="0.2">
      <c r="A1163" s="133" t="s">
        <v>408</v>
      </c>
      <c r="B1163" s="134" t="s">
        <v>437</v>
      </c>
      <c r="C1163" s="45" t="s">
        <v>438</v>
      </c>
      <c r="D1163" s="166" t="s">
        <v>62</v>
      </c>
      <c r="E1163" s="51">
        <v>17715</v>
      </c>
      <c r="F1163" s="51">
        <v>8368</v>
      </c>
      <c r="G1163" s="51">
        <v>17985</v>
      </c>
      <c r="H1163" s="51">
        <v>8490</v>
      </c>
      <c r="I1163" s="51">
        <v>18190</v>
      </c>
      <c r="J1163" s="51">
        <v>8534</v>
      </c>
      <c r="K1163" s="51">
        <v>18647</v>
      </c>
      <c r="L1163" s="51">
        <v>8588</v>
      </c>
      <c r="M1163" s="51">
        <v>18728</v>
      </c>
      <c r="N1163" s="51">
        <v>8599</v>
      </c>
      <c r="O1163" s="51">
        <v>18837</v>
      </c>
      <c r="P1163" s="15">
        <v>8662</v>
      </c>
      <c r="Q1163" s="51">
        <v>18882</v>
      </c>
      <c r="R1163" s="15">
        <v>8637</v>
      </c>
    </row>
    <row r="1164" spans="1:18" s="12" customFormat="1" ht="12.75" x14ac:dyDescent="0.2">
      <c r="A1164" s="133" t="s">
        <v>408</v>
      </c>
      <c r="B1164" s="134" t="s">
        <v>437</v>
      </c>
      <c r="C1164" s="45" t="s">
        <v>437</v>
      </c>
      <c r="D1164" s="166" t="s">
        <v>60</v>
      </c>
      <c r="E1164" s="51">
        <v>202032</v>
      </c>
      <c r="F1164" s="51">
        <v>99241</v>
      </c>
      <c r="G1164" s="51">
        <v>207237</v>
      </c>
      <c r="H1164" s="51">
        <v>101429</v>
      </c>
      <c r="I1164" s="51">
        <v>212284</v>
      </c>
      <c r="J1164" s="51">
        <v>103590</v>
      </c>
      <c r="K1164" s="51">
        <v>217916</v>
      </c>
      <c r="L1164" s="51">
        <v>105729</v>
      </c>
      <c r="M1164" s="51">
        <v>221255</v>
      </c>
      <c r="N1164" s="51">
        <v>107456</v>
      </c>
      <c r="O1164" s="51">
        <v>224057</v>
      </c>
      <c r="P1164" s="15">
        <v>108744</v>
      </c>
      <c r="Q1164" s="51">
        <v>227280</v>
      </c>
      <c r="R1164" s="15">
        <v>110230</v>
      </c>
    </row>
    <row r="1165" spans="1:18" s="12" customFormat="1" ht="12.75" x14ac:dyDescent="0.2">
      <c r="A1165" s="133" t="s">
        <v>408</v>
      </c>
      <c r="B1165" s="134" t="s">
        <v>437</v>
      </c>
      <c r="C1165" s="45" t="s">
        <v>437</v>
      </c>
      <c r="D1165" s="166" t="s">
        <v>61</v>
      </c>
      <c r="E1165" s="51">
        <v>83753</v>
      </c>
      <c r="F1165" s="51">
        <v>41616</v>
      </c>
      <c r="G1165" s="51">
        <v>84543</v>
      </c>
      <c r="H1165" s="51">
        <v>41776</v>
      </c>
      <c r="I1165" s="51">
        <v>85134</v>
      </c>
      <c r="J1165" s="51">
        <v>41855</v>
      </c>
      <c r="K1165" s="51">
        <v>86543</v>
      </c>
      <c r="L1165" s="51">
        <v>42230</v>
      </c>
      <c r="M1165" s="51">
        <v>86405</v>
      </c>
      <c r="N1165" s="51">
        <v>42146</v>
      </c>
      <c r="O1165" s="51">
        <v>86112</v>
      </c>
      <c r="P1165" s="15">
        <v>41896</v>
      </c>
      <c r="Q1165" s="51">
        <v>85866</v>
      </c>
      <c r="R1165" s="15">
        <v>41651</v>
      </c>
    </row>
    <row r="1166" spans="1:18" s="12" customFormat="1" ht="12.75" x14ac:dyDescent="0.2">
      <c r="A1166" s="133" t="s">
        <v>408</v>
      </c>
      <c r="B1166" s="134" t="s">
        <v>437</v>
      </c>
      <c r="C1166" s="45" t="s">
        <v>437</v>
      </c>
      <c r="D1166" s="166" t="s">
        <v>62</v>
      </c>
      <c r="E1166" s="51">
        <v>118279</v>
      </c>
      <c r="F1166" s="51">
        <v>57625</v>
      </c>
      <c r="G1166" s="51">
        <v>122694</v>
      </c>
      <c r="H1166" s="51">
        <v>59653</v>
      </c>
      <c r="I1166" s="51">
        <v>127150</v>
      </c>
      <c r="J1166" s="51">
        <v>61735</v>
      </c>
      <c r="K1166" s="51">
        <v>131373</v>
      </c>
      <c r="L1166" s="51">
        <v>63499</v>
      </c>
      <c r="M1166" s="51">
        <v>134850</v>
      </c>
      <c r="N1166" s="51">
        <v>65310</v>
      </c>
      <c r="O1166" s="51">
        <v>137945</v>
      </c>
      <c r="P1166" s="15">
        <v>66848</v>
      </c>
      <c r="Q1166" s="51">
        <v>141414</v>
      </c>
      <c r="R1166" s="15">
        <v>68579</v>
      </c>
    </row>
    <row r="1167" spans="1:18" s="12" customFormat="1" ht="12.75" x14ac:dyDescent="0.2">
      <c r="A1167" s="133" t="s">
        <v>408</v>
      </c>
      <c r="B1167" s="134" t="s">
        <v>437</v>
      </c>
      <c r="C1167" s="45" t="s">
        <v>439</v>
      </c>
      <c r="D1167" s="166" t="s">
        <v>60</v>
      </c>
      <c r="E1167" s="51">
        <v>56375</v>
      </c>
      <c r="F1167" s="51">
        <v>27242</v>
      </c>
      <c r="G1167" s="51">
        <v>56725</v>
      </c>
      <c r="H1167" s="51">
        <v>27323</v>
      </c>
      <c r="I1167" s="51">
        <v>57008</v>
      </c>
      <c r="J1167" s="51">
        <v>27351</v>
      </c>
      <c r="K1167" s="51">
        <v>57807</v>
      </c>
      <c r="L1167" s="51">
        <v>27391</v>
      </c>
      <c r="M1167" s="51">
        <v>57740</v>
      </c>
      <c r="N1167" s="51">
        <v>27279</v>
      </c>
      <c r="O1167" s="51">
        <v>57689</v>
      </c>
      <c r="P1167" s="15">
        <v>27174</v>
      </c>
      <c r="Q1167" s="51">
        <v>57447</v>
      </c>
      <c r="R1167" s="15">
        <v>27036</v>
      </c>
    </row>
    <row r="1168" spans="1:18" s="12" customFormat="1" ht="12.75" x14ac:dyDescent="0.2">
      <c r="A1168" s="133" t="s">
        <v>408</v>
      </c>
      <c r="B1168" s="134" t="s">
        <v>437</v>
      </c>
      <c r="C1168" s="45" t="s">
        <v>439</v>
      </c>
      <c r="D1168" s="166" t="s">
        <v>61</v>
      </c>
      <c r="E1168" s="51">
        <v>27783</v>
      </c>
      <c r="F1168" s="51">
        <v>13681</v>
      </c>
      <c r="G1168" s="51">
        <v>27840</v>
      </c>
      <c r="H1168" s="51">
        <v>13665</v>
      </c>
      <c r="I1168" s="51">
        <v>27831</v>
      </c>
      <c r="J1168" s="51">
        <v>13590</v>
      </c>
      <c r="K1168" s="51">
        <v>28197</v>
      </c>
      <c r="L1168" s="51">
        <v>13569</v>
      </c>
      <c r="M1168" s="51">
        <v>27991</v>
      </c>
      <c r="N1168" s="51">
        <v>13439</v>
      </c>
      <c r="O1168" s="51">
        <v>27716</v>
      </c>
      <c r="P1168" s="15">
        <v>13239</v>
      </c>
      <c r="Q1168" s="51">
        <v>27362</v>
      </c>
      <c r="R1168" s="15">
        <v>13022</v>
      </c>
    </row>
    <row r="1169" spans="1:18" s="12" customFormat="1" ht="12.75" x14ac:dyDescent="0.2">
      <c r="A1169" s="133" t="s">
        <v>408</v>
      </c>
      <c r="B1169" s="134" t="s">
        <v>437</v>
      </c>
      <c r="C1169" s="45" t="s">
        <v>439</v>
      </c>
      <c r="D1169" s="166" t="s">
        <v>62</v>
      </c>
      <c r="E1169" s="51">
        <v>28592</v>
      </c>
      <c r="F1169" s="51">
        <v>13561</v>
      </c>
      <c r="G1169" s="51">
        <v>28885</v>
      </c>
      <c r="H1169" s="51">
        <v>13658</v>
      </c>
      <c r="I1169" s="51">
        <v>29177</v>
      </c>
      <c r="J1169" s="51">
        <v>13761</v>
      </c>
      <c r="K1169" s="51">
        <v>29610</v>
      </c>
      <c r="L1169" s="51">
        <v>13822</v>
      </c>
      <c r="M1169" s="51">
        <v>29749</v>
      </c>
      <c r="N1169" s="51">
        <v>13840</v>
      </c>
      <c r="O1169" s="51">
        <v>29973</v>
      </c>
      <c r="P1169" s="15">
        <v>13935</v>
      </c>
      <c r="Q1169" s="51">
        <v>30085</v>
      </c>
      <c r="R1169" s="15">
        <v>14014</v>
      </c>
    </row>
    <row r="1170" spans="1:18" s="12" customFormat="1" ht="12.75" x14ac:dyDescent="0.2">
      <c r="A1170" s="133" t="s">
        <v>408</v>
      </c>
      <c r="B1170" s="134" t="s">
        <v>437</v>
      </c>
      <c r="C1170" s="45" t="s">
        <v>92</v>
      </c>
      <c r="D1170" s="166" t="s">
        <v>60</v>
      </c>
      <c r="E1170" s="51">
        <v>35732</v>
      </c>
      <c r="F1170" s="51">
        <v>17191</v>
      </c>
      <c r="G1170" s="51">
        <v>35899</v>
      </c>
      <c r="H1170" s="51">
        <v>17260</v>
      </c>
      <c r="I1170" s="51">
        <v>36252</v>
      </c>
      <c r="J1170" s="51">
        <v>17344</v>
      </c>
      <c r="K1170" s="51">
        <v>36777</v>
      </c>
      <c r="L1170" s="51">
        <v>17382</v>
      </c>
      <c r="M1170" s="51">
        <v>36761</v>
      </c>
      <c r="N1170" s="51">
        <v>17386</v>
      </c>
      <c r="O1170" s="51">
        <v>36740</v>
      </c>
      <c r="P1170" s="15">
        <v>17314</v>
      </c>
      <c r="Q1170" s="51">
        <v>36661</v>
      </c>
      <c r="R1170" s="15">
        <v>17260</v>
      </c>
    </row>
    <row r="1171" spans="1:18" s="12" customFormat="1" ht="12.75" x14ac:dyDescent="0.2">
      <c r="A1171" s="133" t="s">
        <v>408</v>
      </c>
      <c r="B1171" s="134" t="s">
        <v>437</v>
      </c>
      <c r="C1171" s="45" t="s">
        <v>92</v>
      </c>
      <c r="D1171" s="166" t="s">
        <v>61</v>
      </c>
      <c r="E1171" s="51">
        <v>14400</v>
      </c>
      <c r="F1171" s="51">
        <v>7080</v>
      </c>
      <c r="G1171" s="51">
        <v>14422</v>
      </c>
      <c r="H1171" s="51">
        <v>7090</v>
      </c>
      <c r="I1171" s="51">
        <v>14504</v>
      </c>
      <c r="J1171" s="51">
        <v>7085</v>
      </c>
      <c r="K1171" s="51">
        <v>14716</v>
      </c>
      <c r="L1171" s="51">
        <v>7098</v>
      </c>
      <c r="M1171" s="51">
        <v>14651</v>
      </c>
      <c r="N1171" s="51">
        <v>7044</v>
      </c>
      <c r="O1171" s="51">
        <v>14586</v>
      </c>
      <c r="P1171" s="15">
        <v>6980</v>
      </c>
      <c r="Q1171" s="51">
        <v>14505</v>
      </c>
      <c r="R1171" s="15">
        <v>6947</v>
      </c>
    </row>
    <row r="1172" spans="1:18" s="12" customFormat="1" ht="12.75" x14ac:dyDescent="0.2">
      <c r="A1172" s="133" t="s">
        <v>408</v>
      </c>
      <c r="B1172" s="134" t="s">
        <v>437</v>
      </c>
      <c r="C1172" s="45" t="s">
        <v>92</v>
      </c>
      <c r="D1172" s="166" t="s">
        <v>62</v>
      </c>
      <c r="E1172" s="51">
        <v>21332</v>
      </c>
      <c r="F1172" s="51">
        <v>10111</v>
      </c>
      <c r="G1172" s="51">
        <v>21477</v>
      </c>
      <c r="H1172" s="51">
        <v>10170</v>
      </c>
      <c r="I1172" s="51">
        <v>21748</v>
      </c>
      <c r="J1172" s="51">
        <v>10259</v>
      </c>
      <c r="K1172" s="51">
        <v>22061</v>
      </c>
      <c r="L1172" s="51">
        <v>10284</v>
      </c>
      <c r="M1172" s="51">
        <v>22110</v>
      </c>
      <c r="N1172" s="51">
        <v>10342</v>
      </c>
      <c r="O1172" s="51">
        <v>22154</v>
      </c>
      <c r="P1172" s="15">
        <v>10334</v>
      </c>
      <c r="Q1172" s="51">
        <v>22156</v>
      </c>
      <c r="R1172" s="15">
        <v>10313</v>
      </c>
    </row>
    <row r="1173" spans="1:18" s="12" customFormat="1" ht="12.75" x14ac:dyDescent="0.2">
      <c r="A1173" s="133" t="s">
        <v>408</v>
      </c>
      <c r="B1173" s="134" t="s">
        <v>437</v>
      </c>
      <c r="C1173" s="45" t="s">
        <v>440</v>
      </c>
      <c r="D1173" s="166" t="s">
        <v>60</v>
      </c>
      <c r="E1173" s="51">
        <v>38397</v>
      </c>
      <c r="F1173" s="51">
        <v>18621</v>
      </c>
      <c r="G1173" s="51">
        <v>38679</v>
      </c>
      <c r="H1173" s="51">
        <v>18658</v>
      </c>
      <c r="I1173" s="51">
        <v>38869</v>
      </c>
      <c r="J1173" s="51">
        <v>18645</v>
      </c>
      <c r="K1173" s="51">
        <v>39510</v>
      </c>
      <c r="L1173" s="51">
        <v>18726</v>
      </c>
      <c r="M1173" s="51">
        <v>39404</v>
      </c>
      <c r="N1173" s="51">
        <v>18647</v>
      </c>
      <c r="O1173" s="51">
        <v>39329</v>
      </c>
      <c r="P1173" s="15">
        <v>18572</v>
      </c>
      <c r="Q1173" s="51">
        <v>39013</v>
      </c>
      <c r="R1173" s="15">
        <v>18442</v>
      </c>
    </row>
    <row r="1174" spans="1:18" s="12" customFormat="1" ht="12.75" x14ac:dyDescent="0.2">
      <c r="A1174" s="133" t="s">
        <v>408</v>
      </c>
      <c r="B1174" s="134" t="s">
        <v>437</v>
      </c>
      <c r="C1174" s="45" t="s">
        <v>440</v>
      </c>
      <c r="D1174" s="166" t="s">
        <v>61</v>
      </c>
      <c r="E1174" s="51">
        <v>22814</v>
      </c>
      <c r="F1174" s="51">
        <v>11294</v>
      </c>
      <c r="G1174" s="51">
        <v>22773</v>
      </c>
      <c r="H1174" s="51">
        <v>11191</v>
      </c>
      <c r="I1174" s="51">
        <v>22645</v>
      </c>
      <c r="J1174" s="51">
        <v>11047</v>
      </c>
      <c r="K1174" s="51">
        <v>22937</v>
      </c>
      <c r="L1174" s="51">
        <v>11079</v>
      </c>
      <c r="M1174" s="51">
        <v>22689</v>
      </c>
      <c r="N1174" s="51">
        <v>10933</v>
      </c>
      <c r="O1174" s="51">
        <v>22485</v>
      </c>
      <c r="P1174" s="15">
        <v>10796</v>
      </c>
      <c r="Q1174" s="51">
        <v>22096</v>
      </c>
      <c r="R1174" s="15">
        <v>10621</v>
      </c>
    </row>
    <row r="1175" spans="1:18" s="12" customFormat="1" ht="12.75" x14ac:dyDescent="0.2">
      <c r="A1175" s="133" t="s">
        <v>408</v>
      </c>
      <c r="B1175" s="134" t="s">
        <v>437</v>
      </c>
      <c r="C1175" s="45" t="s">
        <v>440</v>
      </c>
      <c r="D1175" s="166" t="s">
        <v>62</v>
      </c>
      <c r="E1175" s="51">
        <v>15583</v>
      </c>
      <c r="F1175" s="51">
        <v>7327</v>
      </c>
      <c r="G1175" s="51">
        <v>15906</v>
      </c>
      <c r="H1175" s="51">
        <v>7467</v>
      </c>
      <c r="I1175" s="51">
        <v>16224</v>
      </c>
      <c r="J1175" s="51">
        <v>7598</v>
      </c>
      <c r="K1175" s="51">
        <v>16573</v>
      </c>
      <c r="L1175" s="51">
        <v>7647</v>
      </c>
      <c r="M1175" s="51">
        <v>16715</v>
      </c>
      <c r="N1175" s="51">
        <v>7714</v>
      </c>
      <c r="O1175" s="51">
        <v>16844</v>
      </c>
      <c r="P1175" s="15">
        <v>7776</v>
      </c>
      <c r="Q1175" s="51">
        <v>16917</v>
      </c>
      <c r="R1175" s="15">
        <v>7821</v>
      </c>
    </row>
    <row r="1176" spans="1:18" s="12" customFormat="1" ht="12.75" x14ac:dyDescent="0.2">
      <c r="A1176" s="133" t="s">
        <v>441</v>
      </c>
      <c r="B1176" s="134"/>
      <c r="C1176" s="38"/>
      <c r="D1176" s="167" t="s">
        <v>60</v>
      </c>
      <c r="E1176" s="42">
        <v>1115412</v>
      </c>
      <c r="F1176" s="42">
        <v>539463</v>
      </c>
      <c r="G1176" s="42">
        <v>1115847</v>
      </c>
      <c r="H1176" s="42">
        <v>537314</v>
      </c>
      <c r="I1176" s="42">
        <v>1114593</v>
      </c>
      <c r="J1176" s="42">
        <v>533529</v>
      </c>
      <c r="K1176" s="42">
        <v>1134079</v>
      </c>
      <c r="L1176" s="42">
        <v>536381</v>
      </c>
      <c r="M1176" s="42">
        <v>1127066</v>
      </c>
      <c r="N1176" s="42">
        <v>530950</v>
      </c>
      <c r="O1176" s="42">
        <v>1118413</v>
      </c>
      <c r="P1176" s="36">
        <v>525156</v>
      </c>
      <c r="Q1176" s="42">
        <v>1107824</v>
      </c>
      <c r="R1176" s="36">
        <v>519164</v>
      </c>
    </row>
    <row r="1177" spans="1:18" s="12" customFormat="1" ht="12.75" x14ac:dyDescent="0.2">
      <c r="A1177" s="133" t="s">
        <v>441</v>
      </c>
      <c r="B1177" s="134"/>
      <c r="C1177" s="38"/>
      <c r="D1177" s="167" t="s">
        <v>61</v>
      </c>
      <c r="E1177" s="42">
        <v>777446</v>
      </c>
      <c r="F1177" s="42">
        <v>382409</v>
      </c>
      <c r="G1177" s="42">
        <v>773864</v>
      </c>
      <c r="H1177" s="42">
        <v>378739</v>
      </c>
      <c r="I1177" s="42">
        <v>769448</v>
      </c>
      <c r="J1177" s="42">
        <v>374064</v>
      </c>
      <c r="K1177" s="42">
        <v>784341</v>
      </c>
      <c r="L1177" s="42">
        <v>376653</v>
      </c>
      <c r="M1177" s="42">
        <v>775887</v>
      </c>
      <c r="N1177" s="42">
        <v>370846</v>
      </c>
      <c r="O1177" s="42">
        <v>766229</v>
      </c>
      <c r="P1177" s="36">
        <v>364825</v>
      </c>
      <c r="Q1177" s="42">
        <v>754930</v>
      </c>
      <c r="R1177" s="36">
        <v>358488</v>
      </c>
    </row>
    <row r="1178" spans="1:18" s="12" customFormat="1" ht="12.75" x14ac:dyDescent="0.2">
      <c r="A1178" s="133" t="s">
        <v>441</v>
      </c>
      <c r="B1178" s="134"/>
      <c r="C1178" s="38"/>
      <c r="D1178" s="167" t="s">
        <v>62</v>
      </c>
      <c r="E1178" s="42">
        <v>337966</v>
      </c>
      <c r="F1178" s="42">
        <v>157054</v>
      </c>
      <c r="G1178" s="42">
        <v>341983</v>
      </c>
      <c r="H1178" s="42">
        <v>158575</v>
      </c>
      <c r="I1178" s="42">
        <v>345145</v>
      </c>
      <c r="J1178" s="42">
        <v>159465</v>
      </c>
      <c r="K1178" s="42">
        <v>349738</v>
      </c>
      <c r="L1178" s="42">
        <v>159728</v>
      </c>
      <c r="M1178" s="42">
        <v>351179</v>
      </c>
      <c r="N1178" s="42">
        <v>160104</v>
      </c>
      <c r="O1178" s="42">
        <v>352184</v>
      </c>
      <c r="P1178" s="36">
        <v>160331</v>
      </c>
      <c r="Q1178" s="42">
        <v>352894</v>
      </c>
      <c r="R1178" s="36">
        <v>160676</v>
      </c>
    </row>
    <row r="1179" spans="1:18" s="12" customFormat="1" ht="12.75" x14ac:dyDescent="0.2">
      <c r="A1179" s="133" t="s">
        <v>441</v>
      </c>
      <c r="B1179" s="134" t="s">
        <v>442</v>
      </c>
      <c r="C1179" s="38"/>
      <c r="D1179" s="167" t="s">
        <v>60</v>
      </c>
      <c r="E1179" s="42">
        <v>386436</v>
      </c>
      <c r="F1179" s="42">
        <v>186795</v>
      </c>
      <c r="G1179" s="42">
        <v>386872</v>
      </c>
      <c r="H1179" s="42">
        <v>186119</v>
      </c>
      <c r="I1179" s="42">
        <v>386871</v>
      </c>
      <c r="J1179" s="42">
        <v>184943</v>
      </c>
      <c r="K1179" s="42">
        <v>396287</v>
      </c>
      <c r="L1179" s="42">
        <v>187449</v>
      </c>
      <c r="M1179" s="42">
        <v>394032</v>
      </c>
      <c r="N1179" s="42">
        <v>185591</v>
      </c>
      <c r="O1179" s="42">
        <v>391110</v>
      </c>
      <c r="P1179" s="36">
        <v>183635</v>
      </c>
      <c r="Q1179" s="42">
        <v>387457</v>
      </c>
      <c r="R1179" s="36">
        <v>181719</v>
      </c>
    </row>
    <row r="1180" spans="1:18" s="12" customFormat="1" ht="12.75" x14ac:dyDescent="0.2">
      <c r="A1180" s="133" t="s">
        <v>441</v>
      </c>
      <c r="B1180" s="134" t="s">
        <v>442</v>
      </c>
      <c r="C1180" s="38"/>
      <c r="D1180" s="167" t="s">
        <v>61</v>
      </c>
      <c r="E1180" s="42">
        <v>241401</v>
      </c>
      <c r="F1180" s="42">
        <v>119297</v>
      </c>
      <c r="G1180" s="42">
        <v>240417</v>
      </c>
      <c r="H1180" s="42">
        <v>118176</v>
      </c>
      <c r="I1180" s="42">
        <v>239286</v>
      </c>
      <c r="J1180" s="42">
        <v>116831</v>
      </c>
      <c r="K1180" s="42">
        <v>250018</v>
      </c>
      <c r="L1180" s="42">
        <v>120675</v>
      </c>
      <c r="M1180" s="42">
        <v>247538</v>
      </c>
      <c r="N1180" s="42">
        <v>118877</v>
      </c>
      <c r="O1180" s="42">
        <v>244717</v>
      </c>
      <c r="P1180" s="36">
        <v>117049</v>
      </c>
      <c r="Q1180" s="42">
        <v>241211</v>
      </c>
      <c r="R1180" s="36">
        <v>115111</v>
      </c>
    </row>
    <row r="1181" spans="1:18" s="12" customFormat="1" ht="12.75" x14ac:dyDescent="0.2">
      <c r="A1181" s="133" t="s">
        <v>441</v>
      </c>
      <c r="B1181" s="134" t="s">
        <v>442</v>
      </c>
      <c r="C1181" s="38"/>
      <c r="D1181" s="167" t="s">
        <v>62</v>
      </c>
      <c r="E1181" s="42">
        <v>145035</v>
      </c>
      <c r="F1181" s="42">
        <v>67498</v>
      </c>
      <c r="G1181" s="42">
        <v>146455</v>
      </c>
      <c r="H1181" s="42">
        <v>67943</v>
      </c>
      <c r="I1181" s="42">
        <v>147585</v>
      </c>
      <c r="J1181" s="42">
        <v>68112</v>
      </c>
      <c r="K1181" s="42">
        <v>146269</v>
      </c>
      <c r="L1181" s="42">
        <v>66774</v>
      </c>
      <c r="M1181" s="42">
        <v>146494</v>
      </c>
      <c r="N1181" s="42">
        <v>66714</v>
      </c>
      <c r="O1181" s="42">
        <v>146393</v>
      </c>
      <c r="P1181" s="36">
        <v>66586</v>
      </c>
      <c r="Q1181" s="42">
        <v>146246</v>
      </c>
      <c r="R1181" s="36">
        <v>66608</v>
      </c>
    </row>
    <row r="1182" spans="1:18" s="12" customFormat="1" ht="12.75" x14ac:dyDescent="0.2">
      <c r="A1182" s="133" t="s">
        <v>441</v>
      </c>
      <c r="B1182" s="134" t="s">
        <v>442</v>
      </c>
      <c r="C1182" s="45" t="s">
        <v>443</v>
      </c>
      <c r="D1182" s="166" t="s">
        <v>60</v>
      </c>
      <c r="E1182" s="51">
        <v>31077</v>
      </c>
      <c r="F1182" s="51">
        <v>14876</v>
      </c>
      <c r="G1182" s="51">
        <v>31199</v>
      </c>
      <c r="H1182" s="51">
        <v>14853</v>
      </c>
      <c r="I1182" s="51">
        <v>31250</v>
      </c>
      <c r="J1182" s="51">
        <v>14748</v>
      </c>
      <c r="K1182" s="51">
        <v>32226</v>
      </c>
      <c r="L1182" s="51">
        <v>15067</v>
      </c>
      <c r="M1182" s="51">
        <v>31993</v>
      </c>
      <c r="N1182" s="51">
        <v>14921</v>
      </c>
      <c r="O1182" s="51">
        <v>31854</v>
      </c>
      <c r="P1182" s="15">
        <v>14819</v>
      </c>
      <c r="Q1182" s="51">
        <v>31581</v>
      </c>
      <c r="R1182" s="15">
        <v>14687</v>
      </c>
    </row>
    <row r="1183" spans="1:18" s="12" customFormat="1" ht="12.75" x14ac:dyDescent="0.2">
      <c r="A1183" s="133" t="s">
        <v>441</v>
      </c>
      <c r="B1183" s="134" t="s">
        <v>442</v>
      </c>
      <c r="C1183" s="45" t="s">
        <v>443</v>
      </c>
      <c r="D1183" s="166" t="s">
        <v>61</v>
      </c>
      <c r="E1183" s="51">
        <v>19687</v>
      </c>
      <c r="F1183" s="51">
        <v>9651</v>
      </c>
      <c r="G1183" s="51">
        <v>19663</v>
      </c>
      <c r="H1183" s="51">
        <v>9562</v>
      </c>
      <c r="I1183" s="51">
        <v>19604</v>
      </c>
      <c r="J1183" s="51">
        <v>9452</v>
      </c>
      <c r="K1183" s="51">
        <v>21858</v>
      </c>
      <c r="L1183" s="51">
        <v>10399</v>
      </c>
      <c r="M1183" s="51">
        <v>21644</v>
      </c>
      <c r="N1183" s="51">
        <v>10270</v>
      </c>
      <c r="O1183" s="51">
        <v>21499</v>
      </c>
      <c r="P1183" s="15">
        <v>10184</v>
      </c>
      <c r="Q1183" s="51">
        <v>21306</v>
      </c>
      <c r="R1183" s="15">
        <v>10073</v>
      </c>
    </row>
    <row r="1184" spans="1:18" s="12" customFormat="1" ht="12.75" x14ac:dyDescent="0.2">
      <c r="A1184" s="133" t="s">
        <v>441</v>
      </c>
      <c r="B1184" s="134" t="s">
        <v>442</v>
      </c>
      <c r="C1184" s="45" t="s">
        <v>443</v>
      </c>
      <c r="D1184" s="166" t="s">
        <v>62</v>
      </c>
      <c r="E1184" s="51">
        <v>11390</v>
      </c>
      <c r="F1184" s="51">
        <v>5225</v>
      </c>
      <c r="G1184" s="51">
        <v>11536</v>
      </c>
      <c r="H1184" s="51">
        <v>5291</v>
      </c>
      <c r="I1184" s="51">
        <v>11646</v>
      </c>
      <c r="J1184" s="51">
        <v>5296</v>
      </c>
      <c r="K1184" s="51">
        <v>10368</v>
      </c>
      <c r="L1184" s="51">
        <v>4668</v>
      </c>
      <c r="M1184" s="51">
        <v>10349</v>
      </c>
      <c r="N1184" s="51">
        <v>4651</v>
      </c>
      <c r="O1184" s="51">
        <v>10355</v>
      </c>
      <c r="P1184" s="15">
        <v>4635</v>
      </c>
      <c r="Q1184" s="51">
        <v>10275</v>
      </c>
      <c r="R1184" s="15">
        <v>4614</v>
      </c>
    </row>
    <row r="1185" spans="1:18" s="12" customFormat="1" ht="12.75" x14ac:dyDescent="0.2">
      <c r="A1185" s="133" t="s">
        <v>441</v>
      </c>
      <c r="B1185" s="134" t="s">
        <v>442</v>
      </c>
      <c r="C1185" s="45" t="s">
        <v>444</v>
      </c>
      <c r="D1185" s="166" t="s">
        <v>60</v>
      </c>
      <c r="E1185" s="51">
        <v>37810</v>
      </c>
      <c r="F1185" s="51">
        <v>18047</v>
      </c>
      <c r="G1185" s="51">
        <v>37727</v>
      </c>
      <c r="H1185" s="51">
        <v>17977</v>
      </c>
      <c r="I1185" s="51">
        <v>37703</v>
      </c>
      <c r="J1185" s="51">
        <v>17822</v>
      </c>
      <c r="K1185" s="51">
        <v>38685</v>
      </c>
      <c r="L1185" s="51">
        <v>18063</v>
      </c>
      <c r="M1185" s="51">
        <v>38402</v>
      </c>
      <c r="N1185" s="51">
        <v>17826</v>
      </c>
      <c r="O1185" s="51">
        <v>38082</v>
      </c>
      <c r="P1185" s="15">
        <v>17643</v>
      </c>
      <c r="Q1185" s="51">
        <v>37667</v>
      </c>
      <c r="R1185" s="15">
        <v>17463</v>
      </c>
    </row>
    <row r="1186" spans="1:18" s="12" customFormat="1" ht="12.75" x14ac:dyDescent="0.2">
      <c r="A1186" s="133" t="s">
        <v>441</v>
      </c>
      <c r="B1186" s="134" t="s">
        <v>442</v>
      </c>
      <c r="C1186" s="45" t="s">
        <v>444</v>
      </c>
      <c r="D1186" s="166" t="s">
        <v>61</v>
      </c>
      <c r="E1186" s="51">
        <v>23715</v>
      </c>
      <c r="F1186" s="51">
        <v>11738</v>
      </c>
      <c r="G1186" s="51">
        <v>23658</v>
      </c>
      <c r="H1186" s="51">
        <v>11689</v>
      </c>
      <c r="I1186" s="51">
        <v>23628</v>
      </c>
      <c r="J1186" s="51">
        <v>11565</v>
      </c>
      <c r="K1186" s="51">
        <v>24421</v>
      </c>
      <c r="L1186" s="51">
        <v>11705</v>
      </c>
      <c r="M1186" s="51">
        <v>24156</v>
      </c>
      <c r="N1186" s="51">
        <v>11524</v>
      </c>
      <c r="O1186" s="51">
        <v>23893</v>
      </c>
      <c r="P1186" s="15">
        <v>11373</v>
      </c>
      <c r="Q1186" s="51">
        <v>23600</v>
      </c>
      <c r="R1186" s="15">
        <v>11226</v>
      </c>
    </row>
    <row r="1187" spans="1:18" s="12" customFormat="1" ht="12.75" x14ac:dyDescent="0.2">
      <c r="A1187" s="133" t="s">
        <v>441</v>
      </c>
      <c r="B1187" s="134" t="s">
        <v>442</v>
      </c>
      <c r="C1187" s="45" t="s">
        <v>444</v>
      </c>
      <c r="D1187" s="166" t="s">
        <v>62</v>
      </c>
      <c r="E1187" s="51">
        <v>14095</v>
      </c>
      <c r="F1187" s="51">
        <v>6309</v>
      </c>
      <c r="G1187" s="51">
        <v>14069</v>
      </c>
      <c r="H1187" s="51">
        <v>6288</v>
      </c>
      <c r="I1187" s="51">
        <v>14075</v>
      </c>
      <c r="J1187" s="51">
        <v>6257</v>
      </c>
      <c r="K1187" s="51">
        <v>14264</v>
      </c>
      <c r="L1187" s="51">
        <v>6358</v>
      </c>
      <c r="M1187" s="51">
        <v>14246</v>
      </c>
      <c r="N1187" s="51">
        <v>6302</v>
      </c>
      <c r="O1187" s="51">
        <v>14189</v>
      </c>
      <c r="P1187" s="15">
        <v>6270</v>
      </c>
      <c r="Q1187" s="51">
        <v>14067</v>
      </c>
      <c r="R1187" s="15">
        <v>6237</v>
      </c>
    </row>
    <row r="1188" spans="1:18" s="12" customFormat="1" ht="12.75" x14ac:dyDescent="0.2">
      <c r="A1188" s="133" t="s">
        <v>441</v>
      </c>
      <c r="B1188" s="134" t="s">
        <v>442</v>
      </c>
      <c r="C1188" s="45" t="s">
        <v>445</v>
      </c>
      <c r="D1188" s="166" t="s">
        <v>60</v>
      </c>
      <c r="E1188" s="51">
        <v>50290</v>
      </c>
      <c r="F1188" s="51">
        <v>24755</v>
      </c>
      <c r="G1188" s="51">
        <v>50353</v>
      </c>
      <c r="H1188" s="51">
        <v>24646</v>
      </c>
      <c r="I1188" s="51">
        <v>50405</v>
      </c>
      <c r="J1188" s="51">
        <v>24472</v>
      </c>
      <c r="K1188" s="51">
        <v>52150</v>
      </c>
      <c r="L1188" s="51">
        <v>25033</v>
      </c>
      <c r="M1188" s="51">
        <v>51960</v>
      </c>
      <c r="N1188" s="51">
        <v>24837</v>
      </c>
      <c r="O1188" s="51">
        <v>51528</v>
      </c>
      <c r="P1188" s="15">
        <v>24510</v>
      </c>
      <c r="Q1188" s="51">
        <v>51080</v>
      </c>
      <c r="R1188" s="15">
        <v>24270</v>
      </c>
    </row>
    <row r="1189" spans="1:18" s="12" customFormat="1" ht="12.75" x14ac:dyDescent="0.2">
      <c r="A1189" s="133" t="s">
        <v>441</v>
      </c>
      <c r="B1189" s="134" t="s">
        <v>442</v>
      </c>
      <c r="C1189" s="45" t="s">
        <v>445</v>
      </c>
      <c r="D1189" s="166" t="s">
        <v>61</v>
      </c>
      <c r="E1189" s="51">
        <v>29720</v>
      </c>
      <c r="F1189" s="51">
        <v>14949</v>
      </c>
      <c r="G1189" s="51">
        <v>29532</v>
      </c>
      <c r="H1189" s="51">
        <v>14771</v>
      </c>
      <c r="I1189" s="51">
        <v>29364</v>
      </c>
      <c r="J1189" s="51">
        <v>14540</v>
      </c>
      <c r="K1189" s="51">
        <v>32481</v>
      </c>
      <c r="L1189" s="51">
        <v>15789</v>
      </c>
      <c r="M1189" s="51">
        <v>32163</v>
      </c>
      <c r="N1189" s="51">
        <v>15537</v>
      </c>
      <c r="O1189" s="51">
        <v>31742</v>
      </c>
      <c r="P1189" s="15">
        <v>15242</v>
      </c>
      <c r="Q1189" s="51">
        <v>31225</v>
      </c>
      <c r="R1189" s="15">
        <v>14966</v>
      </c>
    </row>
    <row r="1190" spans="1:18" s="12" customFormat="1" ht="12.75" x14ac:dyDescent="0.2">
      <c r="A1190" s="133" t="s">
        <v>441</v>
      </c>
      <c r="B1190" s="134" t="s">
        <v>442</v>
      </c>
      <c r="C1190" s="45" t="s">
        <v>445</v>
      </c>
      <c r="D1190" s="166" t="s">
        <v>62</v>
      </c>
      <c r="E1190" s="51">
        <v>20570</v>
      </c>
      <c r="F1190" s="51">
        <v>9806</v>
      </c>
      <c r="G1190" s="51">
        <v>20821</v>
      </c>
      <c r="H1190" s="51">
        <v>9875</v>
      </c>
      <c r="I1190" s="51">
        <v>21041</v>
      </c>
      <c r="J1190" s="51">
        <v>9932</v>
      </c>
      <c r="K1190" s="51">
        <v>19669</v>
      </c>
      <c r="L1190" s="51">
        <v>9244</v>
      </c>
      <c r="M1190" s="51">
        <v>19797</v>
      </c>
      <c r="N1190" s="51">
        <v>9300</v>
      </c>
      <c r="O1190" s="51">
        <v>19786</v>
      </c>
      <c r="P1190" s="15">
        <v>9268</v>
      </c>
      <c r="Q1190" s="51">
        <v>19855</v>
      </c>
      <c r="R1190" s="15">
        <v>9304</v>
      </c>
    </row>
    <row r="1191" spans="1:18" s="12" customFormat="1" ht="12.75" x14ac:dyDescent="0.2">
      <c r="A1191" s="133" t="s">
        <v>441</v>
      </c>
      <c r="B1191" s="134" t="s">
        <v>442</v>
      </c>
      <c r="C1191" s="45" t="s">
        <v>442</v>
      </c>
      <c r="D1191" s="166" t="s">
        <v>60</v>
      </c>
      <c r="E1191" s="51">
        <v>42240</v>
      </c>
      <c r="F1191" s="51">
        <v>20037</v>
      </c>
      <c r="G1191" s="51">
        <v>42814</v>
      </c>
      <c r="H1191" s="51">
        <v>20183</v>
      </c>
      <c r="I1191" s="51">
        <v>43141</v>
      </c>
      <c r="J1191" s="51">
        <v>20220</v>
      </c>
      <c r="K1191" s="51">
        <v>43535</v>
      </c>
      <c r="L1191" s="51">
        <v>20228</v>
      </c>
      <c r="M1191" s="51">
        <v>43683</v>
      </c>
      <c r="N1191" s="51">
        <v>20246</v>
      </c>
      <c r="O1191" s="51">
        <v>43650</v>
      </c>
      <c r="P1191" s="15">
        <v>20163</v>
      </c>
      <c r="Q1191" s="51">
        <v>43741</v>
      </c>
      <c r="R1191" s="15">
        <v>20198</v>
      </c>
    </row>
    <row r="1192" spans="1:18" s="12" customFormat="1" ht="12.75" x14ac:dyDescent="0.2">
      <c r="A1192" s="133" t="s">
        <v>441</v>
      </c>
      <c r="B1192" s="134" t="s">
        <v>442</v>
      </c>
      <c r="C1192" s="45" t="s">
        <v>442</v>
      </c>
      <c r="D1192" s="166" t="s">
        <v>61</v>
      </c>
      <c r="E1192" s="51">
        <v>9219</v>
      </c>
      <c r="F1192" s="51">
        <v>4477</v>
      </c>
      <c r="G1192" s="51">
        <v>9312</v>
      </c>
      <c r="H1192" s="51">
        <v>4501</v>
      </c>
      <c r="I1192" s="51">
        <v>9280</v>
      </c>
      <c r="J1192" s="51">
        <v>4447</v>
      </c>
      <c r="K1192" s="51">
        <v>9421</v>
      </c>
      <c r="L1192" s="51">
        <v>4492</v>
      </c>
      <c r="M1192" s="51">
        <v>9347</v>
      </c>
      <c r="N1192" s="51">
        <v>4442</v>
      </c>
      <c r="O1192" s="51">
        <v>9310</v>
      </c>
      <c r="P1192" s="15">
        <v>4392</v>
      </c>
      <c r="Q1192" s="51">
        <v>9293</v>
      </c>
      <c r="R1192" s="15">
        <v>4390</v>
      </c>
    </row>
    <row r="1193" spans="1:18" s="12" customFormat="1" ht="12.75" x14ac:dyDescent="0.2">
      <c r="A1193" s="133" t="s">
        <v>441</v>
      </c>
      <c r="B1193" s="134" t="s">
        <v>442</v>
      </c>
      <c r="C1193" s="45" t="s">
        <v>442</v>
      </c>
      <c r="D1193" s="166" t="s">
        <v>62</v>
      </c>
      <c r="E1193" s="51">
        <v>33021</v>
      </c>
      <c r="F1193" s="51">
        <v>15560</v>
      </c>
      <c r="G1193" s="51">
        <v>33502</v>
      </c>
      <c r="H1193" s="51">
        <v>15682</v>
      </c>
      <c r="I1193" s="51">
        <v>33861</v>
      </c>
      <c r="J1193" s="51">
        <v>15773</v>
      </c>
      <c r="K1193" s="51">
        <v>34114</v>
      </c>
      <c r="L1193" s="51">
        <v>15736</v>
      </c>
      <c r="M1193" s="51">
        <v>34336</v>
      </c>
      <c r="N1193" s="51">
        <v>15804</v>
      </c>
      <c r="O1193" s="51">
        <v>34340</v>
      </c>
      <c r="P1193" s="15">
        <v>15771</v>
      </c>
      <c r="Q1193" s="51">
        <v>34448</v>
      </c>
      <c r="R1193" s="15">
        <v>15808</v>
      </c>
    </row>
    <row r="1194" spans="1:18" s="12" customFormat="1" ht="12.75" x14ac:dyDescent="0.2">
      <c r="A1194" s="133" t="s">
        <v>441</v>
      </c>
      <c r="B1194" s="134" t="s">
        <v>442</v>
      </c>
      <c r="C1194" s="45" t="s">
        <v>446</v>
      </c>
      <c r="D1194" s="166" t="s">
        <v>71</v>
      </c>
      <c r="E1194" s="51">
        <v>71881</v>
      </c>
      <c r="F1194" s="51">
        <v>35498</v>
      </c>
      <c r="G1194" s="51">
        <v>71405</v>
      </c>
      <c r="H1194" s="51">
        <v>35073</v>
      </c>
      <c r="I1194" s="51">
        <v>70833</v>
      </c>
      <c r="J1194" s="51">
        <v>34535</v>
      </c>
      <c r="K1194" s="51">
        <v>71683</v>
      </c>
      <c r="L1194" s="51">
        <v>34917</v>
      </c>
      <c r="M1194" s="51">
        <v>70858</v>
      </c>
      <c r="N1194" s="51">
        <v>34334</v>
      </c>
      <c r="O1194" s="51">
        <v>69972</v>
      </c>
      <c r="P1194" s="15">
        <v>33753</v>
      </c>
      <c r="Q1194" s="51">
        <v>68889</v>
      </c>
      <c r="R1194" s="15">
        <v>33116</v>
      </c>
    </row>
    <row r="1195" spans="1:18" s="12" customFormat="1" ht="12.75" x14ac:dyDescent="0.2">
      <c r="A1195" s="133" t="s">
        <v>441</v>
      </c>
      <c r="B1195" s="134" t="s">
        <v>442</v>
      </c>
      <c r="C1195" s="45" t="s">
        <v>447</v>
      </c>
      <c r="D1195" s="166" t="s">
        <v>60</v>
      </c>
      <c r="E1195" s="51">
        <v>36784</v>
      </c>
      <c r="F1195" s="51">
        <v>17582</v>
      </c>
      <c r="G1195" s="51">
        <v>36924</v>
      </c>
      <c r="H1195" s="51">
        <v>17539</v>
      </c>
      <c r="I1195" s="51">
        <v>37072</v>
      </c>
      <c r="J1195" s="51">
        <v>17549</v>
      </c>
      <c r="K1195" s="51">
        <v>37812</v>
      </c>
      <c r="L1195" s="51">
        <v>17647</v>
      </c>
      <c r="M1195" s="51">
        <v>37615</v>
      </c>
      <c r="N1195" s="51">
        <v>17521</v>
      </c>
      <c r="O1195" s="51">
        <v>37384</v>
      </c>
      <c r="P1195" s="15">
        <v>17342</v>
      </c>
      <c r="Q1195" s="51">
        <v>37124</v>
      </c>
      <c r="R1195" s="15">
        <v>17179</v>
      </c>
    </row>
    <row r="1196" spans="1:18" s="12" customFormat="1" ht="12.75" x14ac:dyDescent="0.2">
      <c r="A1196" s="133" t="s">
        <v>441</v>
      </c>
      <c r="B1196" s="134" t="s">
        <v>442</v>
      </c>
      <c r="C1196" s="45" t="s">
        <v>447</v>
      </c>
      <c r="D1196" s="166" t="s">
        <v>61</v>
      </c>
      <c r="E1196" s="51">
        <v>17868</v>
      </c>
      <c r="F1196" s="51">
        <v>8740</v>
      </c>
      <c r="G1196" s="51">
        <v>17736</v>
      </c>
      <c r="H1196" s="51">
        <v>8596</v>
      </c>
      <c r="I1196" s="51">
        <v>17675</v>
      </c>
      <c r="J1196" s="51">
        <v>8562</v>
      </c>
      <c r="K1196" s="51">
        <v>18016</v>
      </c>
      <c r="L1196" s="51">
        <v>8614</v>
      </c>
      <c r="M1196" s="51">
        <v>17757</v>
      </c>
      <c r="N1196" s="51">
        <v>8459</v>
      </c>
      <c r="O1196" s="51">
        <v>17441</v>
      </c>
      <c r="P1196" s="15">
        <v>8246</v>
      </c>
      <c r="Q1196" s="51">
        <v>17139</v>
      </c>
      <c r="R1196" s="15">
        <v>8012</v>
      </c>
    </row>
    <row r="1197" spans="1:18" s="12" customFormat="1" ht="12.75" x14ac:dyDescent="0.2">
      <c r="A1197" s="133" t="s">
        <v>441</v>
      </c>
      <c r="B1197" s="134" t="s">
        <v>442</v>
      </c>
      <c r="C1197" s="45" t="s">
        <v>447</v>
      </c>
      <c r="D1197" s="166" t="s">
        <v>62</v>
      </c>
      <c r="E1197" s="51">
        <v>18916</v>
      </c>
      <c r="F1197" s="51">
        <v>8842</v>
      </c>
      <c r="G1197" s="51">
        <v>19188</v>
      </c>
      <c r="H1197" s="51">
        <v>8943</v>
      </c>
      <c r="I1197" s="51">
        <v>19397</v>
      </c>
      <c r="J1197" s="51">
        <v>8987</v>
      </c>
      <c r="K1197" s="51">
        <v>19796</v>
      </c>
      <c r="L1197" s="51">
        <v>9033</v>
      </c>
      <c r="M1197" s="51">
        <v>19858</v>
      </c>
      <c r="N1197" s="51">
        <v>9062</v>
      </c>
      <c r="O1197" s="51">
        <v>19943</v>
      </c>
      <c r="P1197" s="15">
        <v>9096</v>
      </c>
      <c r="Q1197" s="51">
        <v>19985</v>
      </c>
      <c r="R1197" s="15">
        <v>9167</v>
      </c>
    </row>
    <row r="1198" spans="1:18" s="12" customFormat="1" ht="12.75" x14ac:dyDescent="0.2">
      <c r="A1198" s="133" t="s">
        <v>441</v>
      </c>
      <c r="B1198" s="134" t="s">
        <v>442</v>
      </c>
      <c r="C1198" s="45" t="s">
        <v>448</v>
      </c>
      <c r="D1198" s="166" t="s">
        <v>60</v>
      </c>
      <c r="E1198" s="51">
        <v>49396</v>
      </c>
      <c r="F1198" s="51">
        <v>23926</v>
      </c>
      <c r="G1198" s="51">
        <v>49345</v>
      </c>
      <c r="H1198" s="51">
        <v>23840</v>
      </c>
      <c r="I1198" s="51">
        <v>49475</v>
      </c>
      <c r="J1198" s="51">
        <v>23793</v>
      </c>
      <c r="K1198" s="51">
        <v>51627</v>
      </c>
      <c r="L1198" s="51">
        <v>24454</v>
      </c>
      <c r="M1198" s="51">
        <v>51475</v>
      </c>
      <c r="N1198" s="51">
        <v>24254</v>
      </c>
      <c r="O1198" s="51">
        <v>51150</v>
      </c>
      <c r="P1198" s="15">
        <v>24053</v>
      </c>
      <c r="Q1198" s="51">
        <v>50634</v>
      </c>
      <c r="R1198" s="15">
        <v>23799</v>
      </c>
    </row>
    <row r="1199" spans="1:18" s="12" customFormat="1" ht="12.75" x14ac:dyDescent="0.2">
      <c r="A1199" s="133" t="s">
        <v>441</v>
      </c>
      <c r="B1199" s="134" t="s">
        <v>442</v>
      </c>
      <c r="C1199" s="45" t="s">
        <v>448</v>
      </c>
      <c r="D1199" s="166" t="s">
        <v>61</v>
      </c>
      <c r="E1199" s="51">
        <v>31595</v>
      </c>
      <c r="F1199" s="51">
        <v>15706</v>
      </c>
      <c r="G1199" s="51">
        <v>31456</v>
      </c>
      <c r="H1199" s="51">
        <v>15598</v>
      </c>
      <c r="I1199" s="51">
        <v>31422</v>
      </c>
      <c r="J1199" s="51">
        <v>15501</v>
      </c>
      <c r="K1199" s="51">
        <v>33571</v>
      </c>
      <c r="L1199" s="51">
        <v>16281</v>
      </c>
      <c r="M1199" s="51">
        <v>33428</v>
      </c>
      <c r="N1199" s="51">
        <v>16116</v>
      </c>
      <c r="O1199" s="51">
        <v>33131</v>
      </c>
      <c r="P1199" s="15">
        <v>15917</v>
      </c>
      <c r="Q1199" s="51">
        <v>32662</v>
      </c>
      <c r="R1199" s="15">
        <v>15711</v>
      </c>
    </row>
    <row r="1200" spans="1:18" s="12" customFormat="1" ht="12.75" x14ac:dyDescent="0.2">
      <c r="A1200" s="133" t="s">
        <v>441</v>
      </c>
      <c r="B1200" s="134" t="s">
        <v>442</v>
      </c>
      <c r="C1200" s="45" t="s">
        <v>448</v>
      </c>
      <c r="D1200" s="166" t="s">
        <v>62</v>
      </c>
      <c r="E1200" s="51">
        <v>17801</v>
      </c>
      <c r="F1200" s="51">
        <v>8220</v>
      </c>
      <c r="G1200" s="51">
        <v>17889</v>
      </c>
      <c r="H1200" s="51">
        <v>8242</v>
      </c>
      <c r="I1200" s="51">
        <v>18053</v>
      </c>
      <c r="J1200" s="51">
        <v>8292</v>
      </c>
      <c r="K1200" s="51">
        <v>18056</v>
      </c>
      <c r="L1200" s="51">
        <v>8173</v>
      </c>
      <c r="M1200" s="51">
        <v>18047</v>
      </c>
      <c r="N1200" s="51">
        <v>8138</v>
      </c>
      <c r="O1200" s="51">
        <v>18019</v>
      </c>
      <c r="P1200" s="15">
        <v>8136</v>
      </c>
      <c r="Q1200" s="51">
        <v>17972</v>
      </c>
      <c r="R1200" s="15">
        <v>8088</v>
      </c>
    </row>
    <row r="1201" spans="1:18" s="12" customFormat="1" ht="12.75" x14ac:dyDescent="0.2">
      <c r="A1201" s="133" t="s">
        <v>441</v>
      </c>
      <c r="B1201" s="134" t="s">
        <v>442</v>
      </c>
      <c r="C1201" s="45" t="s">
        <v>449</v>
      </c>
      <c r="D1201" s="166" t="s">
        <v>60</v>
      </c>
      <c r="E1201" s="51">
        <v>31480</v>
      </c>
      <c r="F1201" s="51">
        <v>14928</v>
      </c>
      <c r="G1201" s="51">
        <v>31659</v>
      </c>
      <c r="H1201" s="51">
        <v>14930</v>
      </c>
      <c r="I1201" s="51">
        <v>31590</v>
      </c>
      <c r="J1201" s="51">
        <v>14864</v>
      </c>
      <c r="K1201" s="51">
        <v>32465</v>
      </c>
      <c r="L1201" s="51">
        <v>15030</v>
      </c>
      <c r="M1201" s="51">
        <v>32227</v>
      </c>
      <c r="N1201" s="51">
        <v>14846</v>
      </c>
      <c r="O1201" s="51">
        <v>31876</v>
      </c>
      <c r="P1201" s="15">
        <v>14690</v>
      </c>
      <c r="Q1201" s="51">
        <v>31492</v>
      </c>
      <c r="R1201" s="15">
        <v>14503</v>
      </c>
    </row>
    <row r="1202" spans="1:18" s="12" customFormat="1" ht="12.75" x14ac:dyDescent="0.2">
      <c r="A1202" s="133" t="s">
        <v>441</v>
      </c>
      <c r="B1202" s="134" t="s">
        <v>442</v>
      </c>
      <c r="C1202" s="45" t="s">
        <v>449</v>
      </c>
      <c r="D1202" s="166" t="s">
        <v>61</v>
      </c>
      <c r="E1202" s="51">
        <v>15774</v>
      </c>
      <c r="F1202" s="51">
        <v>7736</v>
      </c>
      <c r="G1202" s="51">
        <v>15846</v>
      </c>
      <c r="H1202" s="51">
        <v>7706</v>
      </c>
      <c r="I1202" s="51">
        <v>15740</v>
      </c>
      <c r="J1202" s="51">
        <v>7650</v>
      </c>
      <c r="K1202" s="51">
        <v>16201</v>
      </c>
      <c r="L1202" s="51">
        <v>7739</v>
      </c>
      <c r="M1202" s="51">
        <v>16023</v>
      </c>
      <c r="N1202" s="51">
        <v>7606</v>
      </c>
      <c r="O1202" s="51">
        <v>15807</v>
      </c>
      <c r="P1202" s="15">
        <v>7528</v>
      </c>
      <c r="Q1202" s="51">
        <v>15542</v>
      </c>
      <c r="R1202" s="15">
        <v>7376</v>
      </c>
    </row>
    <row r="1203" spans="1:18" s="12" customFormat="1" ht="12.75" x14ac:dyDescent="0.2">
      <c r="A1203" s="133" t="s">
        <v>441</v>
      </c>
      <c r="B1203" s="134" t="s">
        <v>442</v>
      </c>
      <c r="C1203" s="45" t="s">
        <v>449</v>
      </c>
      <c r="D1203" s="166" t="s">
        <v>62</v>
      </c>
      <c r="E1203" s="51">
        <v>15706</v>
      </c>
      <c r="F1203" s="51">
        <v>7192</v>
      </c>
      <c r="G1203" s="51">
        <v>15813</v>
      </c>
      <c r="H1203" s="51">
        <v>7224</v>
      </c>
      <c r="I1203" s="51">
        <v>15850</v>
      </c>
      <c r="J1203" s="51">
        <v>7214</v>
      </c>
      <c r="K1203" s="51">
        <v>16264</v>
      </c>
      <c r="L1203" s="51">
        <v>7291</v>
      </c>
      <c r="M1203" s="51">
        <v>16204</v>
      </c>
      <c r="N1203" s="51">
        <v>7240</v>
      </c>
      <c r="O1203" s="51">
        <v>16069</v>
      </c>
      <c r="P1203" s="15">
        <v>7162</v>
      </c>
      <c r="Q1203" s="51">
        <v>15950</v>
      </c>
      <c r="R1203" s="15">
        <v>7127</v>
      </c>
    </row>
    <row r="1204" spans="1:18" s="12" customFormat="1" ht="12.75" x14ac:dyDescent="0.2">
      <c r="A1204" s="133" t="s">
        <v>441</v>
      </c>
      <c r="B1204" s="134" t="s">
        <v>442</v>
      </c>
      <c r="C1204" s="45" t="s">
        <v>450</v>
      </c>
      <c r="D1204" s="166" t="s">
        <v>60</v>
      </c>
      <c r="E1204" s="51">
        <v>35478</v>
      </c>
      <c r="F1204" s="51">
        <v>17146</v>
      </c>
      <c r="G1204" s="51">
        <v>35446</v>
      </c>
      <c r="H1204" s="51">
        <v>17078</v>
      </c>
      <c r="I1204" s="51">
        <v>35402</v>
      </c>
      <c r="J1204" s="51">
        <v>16940</v>
      </c>
      <c r="K1204" s="51">
        <v>36104</v>
      </c>
      <c r="L1204" s="51">
        <v>17010</v>
      </c>
      <c r="M1204" s="51">
        <v>35819</v>
      </c>
      <c r="N1204" s="51">
        <v>16806</v>
      </c>
      <c r="O1204" s="51">
        <v>35614</v>
      </c>
      <c r="P1204" s="15">
        <v>16662</v>
      </c>
      <c r="Q1204" s="51">
        <v>35249</v>
      </c>
      <c r="R1204" s="15">
        <v>16504</v>
      </c>
    </row>
    <row r="1205" spans="1:18" s="12" customFormat="1" ht="12.75" x14ac:dyDescent="0.2">
      <c r="A1205" s="133" t="s">
        <v>441</v>
      </c>
      <c r="B1205" s="134" t="s">
        <v>442</v>
      </c>
      <c r="C1205" s="45" t="s">
        <v>450</v>
      </c>
      <c r="D1205" s="166" t="s">
        <v>61</v>
      </c>
      <c r="E1205" s="51">
        <v>21942</v>
      </c>
      <c r="F1205" s="51">
        <v>10802</v>
      </c>
      <c r="G1205" s="51">
        <v>21809</v>
      </c>
      <c r="H1205" s="51">
        <v>10680</v>
      </c>
      <c r="I1205" s="51">
        <v>21740</v>
      </c>
      <c r="J1205" s="51">
        <v>10579</v>
      </c>
      <c r="K1205" s="51">
        <v>22366</v>
      </c>
      <c r="L1205" s="51">
        <v>10739</v>
      </c>
      <c r="M1205" s="51">
        <v>22162</v>
      </c>
      <c r="N1205" s="51">
        <v>10589</v>
      </c>
      <c r="O1205" s="51">
        <v>21922</v>
      </c>
      <c r="P1205" s="15">
        <v>10414</v>
      </c>
      <c r="Q1205" s="51">
        <v>21555</v>
      </c>
      <c r="R1205" s="15">
        <v>10241</v>
      </c>
    </row>
    <row r="1206" spans="1:18" s="12" customFormat="1" ht="12.75" x14ac:dyDescent="0.2">
      <c r="A1206" s="133" t="s">
        <v>441</v>
      </c>
      <c r="B1206" s="134" t="s">
        <v>442</v>
      </c>
      <c r="C1206" s="45" t="s">
        <v>450</v>
      </c>
      <c r="D1206" s="166" t="s">
        <v>62</v>
      </c>
      <c r="E1206" s="51">
        <v>13536</v>
      </c>
      <c r="F1206" s="51">
        <v>6344</v>
      </c>
      <c r="G1206" s="51">
        <v>13637</v>
      </c>
      <c r="H1206" s="51">
        <v>6398</v>
      </c>
      <c r="I1206" s="51">
        <v>13662</v>
      </c>
      <c r="J1206" s="51">
        <v>6361</v>
      </c>
      <c r="K1206" s="51">
        <v>13738</v>
      </c>
      <c r="L1206" s="51">
        <v>6271</v>
      </c>
      <c r="M1206" s="51">
        <v>13657</v>
      </c>
      <c r="N1206" s="51">
        <v>6217</v>
      </c>
      <c r="O1206" s="51">
        <v>13692</v>
      </c>
      <c r="P1206" s="15">
        <v>6248</v>
      </c>
      <c r="Q1206" s="51">
        <v>13694</v>
      </c>
      <c r="R1206" s="15">
        <v>6263</v>
      </c>
    </row>
    <row r="1207" spans="1:18" s="12" customFormat="1" ht="12.75" x14ac:dyDescent="0.2">
      <c r="A1207" s="133" t="s">
        <v>441</v>
      </c>
      <c r="B1207" s="134" t="s">
        <v>451</v>
      </c>
      <c r="C1207" s="38"/>
      <c r="D1207" s="167" t="s">
        <v>71</v>
      </c>
      <c r="E1207" s="42">
        <v>271250</v>
      </c>
      <c r="F1207" s="42">
        <v>133812</v>
      </c>
      <c r="G1207" s="42">
        <v>269645</v>
      </c>
      <c r="H1207" s="42">
        <v>132405</v>
      </c>
      <c r="I1207" s="42">
        <v>268076</v>
      </c>
      <c r="J1207" s="42">
        <v>130794</v>
      </c>
      <c r="K1207" s="42">
        <v>268712</v>
      </c>
      <c r="L1207" s="42">
        <v>129549</v>
      </c>
      <c r="M1207" s="42">
        <v>266070</v>
      </c>
      <c r="N1207" s="42">
        <v>127808</v>
      </c>
      <c r="O1207" s="42">
        <v>262469</v>
      </c>
      <c r="P1207" s="36">
        <v>125714</v>
      </c>
      <c r="Q1207" s="42">
        <v>258846</v>
      </c>
      <c r="R1207" s="36">
        <v>123512</v>
      </c>
    </row>
    <row r="1208" spans="1:18" s="12" customFormat="1" ht="12.75" x14ac:dyDescent="0.2">
      <c r="A1208" s="133" t="s">
        <v>441</v>
      </c>
      <c r="B1208" s="134" t="s">
        <v>451</v>
      </c>
      <c r="C1208" s="45" t="s">
        <v>451</v>
      </c>
      <c r="D1208" s="166" t="s">
        <v>71</v>
      </c>
      <c r="E1208" s="51">
        <v>271250</v>
      </c>
      <c r="F1208" s="51">
        <v>133812</v>
      </c>
      <c r="G1208" s="51">
        <v>269645</v>
      </c>
      <c r="H1208" s="51">
        <v>132405</v>
      </c>
      <c r="I1208" s="51">
        <v>268076</v>
      </c>
      <c r="J1208" s="51">
        <v>130794</v>
      </c>
      <c r="K1208" s="51">
        <v>268712</v>
      </c>
      <c r="L1208" s="51">
        <v>129549</v>
      </c>
      <c r="M1208" s="51">
        <v>266070</v>
      </c>
      <c r="N1208" s="51">
        <v>127808</v>
      </c>
      <c r="O1208" s="51">
        <v>262469</v>
      </c>
      <c r="P1208" s="15">
        <v>125714</v>
      </c>
      <c r="Q1208" s="51">
        <v>258846</v>
      </c>
      <c r="R1208" s="15">
        <v>123512</v>
      </c>
    </row>
    <row r="1209" spans="1:18" s="12" customFormat="1" ht="12.75" x14ac:dyDescent="0.2">
      <c r="A1209" s="133" t="s">
        <v>441</v>
      </c>
      <c r="B1209" s="134" t="s">
        <v>452</v>
      </c>
      <c r="C1209" s="38"/>
      <c r="D1209" s="167" t="s">
        <v>60</v>
      </c>
      <c r="E1209" s="42">
        <v>245282</v>
      </c>
      <c r="F1209" s="42">
        <v>116775</v>
      </c>
      <c r="G1209" s="42">
        <v>245671</v>
      </c>
      <c r="H1209" s="42">
        <v>116481</v>
      </c>
      <c r="I1209" s="42">
        <v>245405</v>
      </c>
      <c r="J1209" s="42">
        <v>115770</v>
      </c>
      <c r="K1209" s="42">
        <v>250551</v>
      </c>
      <c r="L1209" s="42">
        <v>116511</v>
      </c>
      <c r="M1209" s="42">
        <v>248898</v>
      </c>
      <c r="N1209" s="42">
        <v>115189</v>
      </c>
      <c r="O1209" s="42">
        <v>247416</v>
      </c>
      <c r="P1209" s="36">
        <v>114181</v>
      </c>
      <c r="Q1209" s="42">
        <v>245316</v>
      </c>
      <c r="R1209" s="36">
        <v>113085</v>
      </c>
    </row>
    <row r="1210" spans="1:18" s="12" customFormat="1" ht="12.75" x14ac:dyDescent="0.2">
      <c r="A1210" s="133" t="s">
        <v>441</v>
      </c>
      <c r="B1210" s="134" t="s">
        <v>452</v>
      </c>
      <c r="C1210" s="38"/>
      <c r="D1210" s="167" t="s">
        <v>61</v>
      </c>
      <c r="E1210" s="42">
        <v>141024</v>
      </c>
      <c r="F1210" s="42">
        <v>68819</v>
      </c>
      <c r="G1210" s="42">
        <v>140527</v>
      </c>
      <c r="H1210" s="42">
        <v>68148</v>
      </c>
      <c r="I1210" s="42">
        <v>139473</v>
      </c>
      <c r="J1210" s="42">
        <v>67261</v>
      </c>
      <c r="K1210" s="42">
        <v>141430</v>
      </c>
      <c r="L1210" s="42">
        <v>67242</v>
      </c>
      <c r="M1210" s="42">
        <v>139550</v>
      </c>
      <c r="N1210" s="42">
        <v>65938</v>
      </c>
      <c r="O1210" s="42">
        <v>137885</v>
      </c>
      <c r="P1210" s="36">
        <v>64880</v>
      </c>
      <c r="Q1210" s="42">
        <v>135717</v>
      </c>
      <c r="R1210" s="36">
        <v>63746</v>
      </c>
    </row>
    <row r="1211" spans="1:18" s="12" customFormat="1" ht="12.75" x14ac:dyDescent="0.2">
      <c r="A1211" s="133" t="s">
        <v>441</v>
      </c>
      <c r="B1211" s="134" t="s">
        <v>452</v>
      </c>
      <c r="C1211" s="38"/>
      <c r="D1211" s="167" t="s">
        <v>62</v>
      </c>
      <c r="E1211" s="42">
        <v>104258</v>
      </c>
      <c r="F1211" s="42">
        <v>47956</v>
      </c>
      <c r="G1211" s="42">
        <v>105144</v>
      </c>
      <c r="H1211" s="42">
        <v>48333</v>
      </c>
      <c r="I1211" s="42">
        <v>105932</v>
      </c>
      <c r="J1211" s="42">
        <v>48509</v>
      </c>
      <c r="K1211" s="42">
        <v>109121</v>
      </c>
      <c r="L1211" s="42">
        <v>49269</v>
      </c>
      <c r="M1211" s="42">
        <v>109348</v>
      </c>
      <c r="N1211" s="42">
        <v>49251</v>
      </c>
      <c r="O1211" s="42">
        <v>109531</v>
      </c>
      <c r="P1211" s="36">
        <v>49301</v>
      </c>
      <c r="Q1211" s="42">
        <v>109599</v>
      </c>
      <c r="R1211" s="36">
        <v>49339</v>
      </c>
    </row>
    <row r="1212" spans="1:18" s="12" customFormat="1" ht="12.75" x14ac:dyDescent="0.2">
      <c r="A1212" s="133" t="s">
        <v>441</v>
      </c>
      <c r="B1212" s="134" t="s">
        <v>452</v>
      </c>
      <c r="C1212" s="45" t="s">
        <v>453</v>
      </c>
      <c r="D1212" s="166" t="s">
        <v>60</v>
      </c>
      <c r="E1212" s="51">
        <v>32319</v>
      </c>
      <c r="F1212" s="51">
        <v>15247</v>
      </c>
      <c r="G1212" s="51">
        <v>32383</v>
      </c>
      <c r="H1212" s="51">
        <v>15196</v>
      </c>
      <c r="I1212" s="51">
        <v>32329</v>
      </c>
      <c r="J1212" s="51">
        <v>15102</v>
      </c>
      <c r="K1212" s="51">
        <v>33117</v>
      </c>
      <c r="L1212" s="51">
        <v>15259</v>
      </c>
      <c r="M1212" s="51">
        <v>32923</v>
      </c>
      <c r="N1212" s="51">
        <v>15130</v>
      </c>
      <c r="O1212" s="51">
        <v>32747</v>
      </c>
      <c r="P1212" s="15">
        <v>14982</v>
      </c>
      <c r="Q1212" s="51">
        <v>32454</v>
      </c>
      <c r="R1212" s="15">
        <v>14858</v>
      </c>
    </row>
    <row r="1213" spans="1:18" s="12" customFormat="1" ht="12.75" x14ac:dyDescent="0.2">
      <c r="A1213" s="133" t="s">
        <v>441</v>
      </c>
      <c r="B1213" s="134" t="s">
        <v>452</v>
      </c>
      <c r="C1213" s="45" t="s">
        <v>453</v>
      </c>
      <c r="D1213" s="166" t="s">
        <v>61</v>
      </c>
      <c r="E1213" s="51">
        <v>15864</v>
      </c>
      <c r="F1213" s="51">
        <v>7706</v>
      </c>
      <c r="G1213" s="51">
        <v>15826</v>
      </c>
      <c r="H1213" s="51">
        <v>7622</v>
      </c>
      <c r="I1213" s="51">
        <v>15718</v>
      </c>
      <c r="J1213" s="51">
        <v>7548</v>
      </c>
      <c r="K1213" s="51">
        <v>16089</v>
      </c>
      <c r="L1213" s="51">
        <v>7606</v>
      </c>
      <c r="M1213" s="51">
        <v>15885</v>
      </c>
      <c r="N1213" s="51">
        <v>7477</v>
      </c>
      <c r="O1213" s="51">
        <v>15718</v>
      </c>
      <c r="P1213" s="15">
        <v>7348</v>
      </c>
      <c r="Q1213" s="51">
        <v>15511</v>
      </c>
      <c r="R1213" s="15">
        <v>7236</v>
      </c>
    </row>
    <row r="1214" spans="1:18" s="12" customFormat="1" ht="12.75" x14ac:dyDescent="0.2">
      <c r="A1214" s="133" t="s">
        <v>441</v>
      </c>
      <c r="B1214" s="134" t="s">
        <v>452</v>
      </c>
      <c r="C1214" s="45" t="s">
        <v>453</v>
      </c>
      <c r="D1214" s="166" t="s">
        <v>62</v>
      </c>
      <c r="E1214" s="51">
        <v>16455</v>
      </c>
      <c r="F1214" s="51">
        <v>7541</v>
      </c>
      <c r="G1214" s="51">
        <v>16557</v>
      </c>
      <c r="H1214" s="51">
        <v>7574</v>
      </c>
      <c r="I1214" s="51">
        <v>16611</v>
      </c>
      <c r="J1214" s="51">
        <v>7554</v>
      </c>
      <c r="K1214" s="51">
        <v>17028</v>
      </c>
      <c r="L1214" s="51">
        <v>7653</v>
      </c>
      <c r="M1214" s="51">
        <v>17038</v>
      </c>
      <c r="N1214" s="51">
        <v>7653</v>
      </c>
      <c r="O1214" s="51">
        <v>17029</v>
      </c>
      <c r="P1214" s="15">
        <v>7634</v>
      </c>
      <c r="Q1214" s="51">
        <v>16943</v>
      </c>
      <c r="R1214" s="15">
        <v>7622</v>
      </c>
    </row>
    <row r="1215" spans="1:18" s="12" customFormat="1" ht="12.75" x14ac:dyDescent="0.2">
      <c r="A1215" s="133" t="s">
        <v>441</v>
      </c>
      <c r="B1215" s="134" t="s">
        <v>452</v>
      </c>
      <c r="C1215" s="45" t="s">
        <v>454</v>
      </c>
      <c r="D1215" s="166" t="s">
        <v>60</v>
      </c>
      <c r="E1215" s="51">
        <v>39798</v>
      </c>
      <c r="F1215" s="51">
        <v>18826</v>
      </c>
      <c r="G1215" s="51">
        <v>39848</v>
      </c>
      <c r="H1215" s="51">
        <v>18815</v>
      </c>
      <c r="I1215" s="51">
        <v>39841</v>
      </c>
      <c r="J1215" s="51">
        <v>18743</v>
      </c>
      <c r="K1215" s="51">
        <v>40863</v>
      </c>
      <c r="L1215" s="51">
        <v>18936</v>
      </c>
      <c r="M1215" s="51">
        <v>40567</v>
      </c>
      <c r="N1215" s="51">
        <v>18709</v>
      </c>
      <c r="O1215" s="51">
        <v>40377</v>
      </c>
      <c r="P1215" s="15">
        <v>18604</v>
      </c>
      <c r="Q1215" s="51">
        <v>40135</v>
      </c>
      <c r="R1215" s="15">
        <v>18432</v>
      </c>
    </row>
    <row r="1216" spans="1:18" s="12" customFormat="1" ht="12.75" x14ac:dyDescent="0.2">
      <c r="A1216" s="133" t="s">
        <v>441</v>
      </c>
      <c r="B1216" s="134" t="s">
        <v>452</v>
      </c>
      <c r="C1216" s="45" t="s">
        <v>454</v>
      </c>
      <c r="D1216" s="166" t="s">
        <v>61</v>
      </c>
      <c r="E1216" s="51">
        <v>20491</v>
      </c>
      <c r="F1216" s="51">
        <v>9870</v>
      </c>
      <c r="G1216" s="51">
        <v>20587</v>
      </c>
      <c r="H1216" s="51">
        <v>9880</v>
      </c>
      <c r="I1216" s="51">
        <v>20466</v>
      </c>
      <c r="J1216" s="51">
        <v>9796</v>
      </c>
      <c r="K1216" s="51">
        <v>20894</v>
      </c>
      <c r="L1216" s="51">
        <v>9843</v>
      </c>
      <c r="M1216" s="51">
        <v>20637</v>
      </c>
      <c r="N1216" s="51">
        <v>9670</v>
      </c>
      <c r="O1216" s="51">
        <v>20456</v>
      </c>
      <c r="P1216" s="15">
        <v>9557</v>
      </c>
      <c r="Q1216" s="51">
        <v>20219</v>
      </c>
      <c r="R1216" s="15">
        <v>9406</v>
      </c>
    </row>
    <row r="1217" spans="1:18" s="12" customFormat="1" ht="12.75" x14ac:dyDescent="0.2">
      <c r="A1217" s="133" t="s">
        <v>441</v>
      </c>
      <c r="B1217" s="134" t="s">
        <v>452</v>
      </c>
      <c r="C1217" s="45" t="s">
        <v>454</v>
      </c>
      <c r="D1217" s="166" t="s">
        <v>62</v>
      </c>
      <c r="E1217" s="51">
        <v>19307</v>
      </c>
      <c r="F1217" s="51">
        <v>8956</v>
      </c>
      <c r="G1217" s="51">
        <v>19261</v>
      </c>
      <c r="H1217" s="51">
        <v>8935</v>
      </c>
      <c r="I1217" s="51">
        <v>19375</v>
      </c>
      <c r="J1217" s="51">
        <v>8947</v>
      </c>
      <c r="K1217" s="51">
        <v>19969</v>
      </c>
      <c r="L1217" s="51">
        <v>9093</v>
      </c>
      <c r="M1217" s="51">
        <v>19930</v>
      </c>
      <c r="N1217" s="51">
        <v>9039</v>
      </c>
      <c r="O1217" s="51">
        <v>19921</v>
      </c>
      <c r="P1217" s="15">
        <v>9047</v>
      </c>
      <c r="Q1217" s="51">
        <v>19916</v>
      </c>
      <c r="R1217" s="15">
        <v>9026</v>
      </c>
    </row>
    <row r="1218" spans="1:18" s="12" customFormat="1" ht="12.75" x14ac:dyDescent="0.2">
      <c r="A1218" s="133" t="s">
        <v>441</v>
      </c>
      <c r="B1218" s="134" t="s">
        <v>452</v>
      </c>
      <c r="C1218" s="45" t="s">
        <v>455</v>
      </c>
      <c r="D1218" s="166" t="s">
        <v>60</v>
      </c>
      <c r="E1218" s="51">
        <v>24504</v>
      </c>
      <c r="F1218" s="51">
        <v>11571</v>
      </c>
      <c r="G1218" s="51">
        <v>24549</v>
      </c>
      <c r="H1218" s="51">
        <v>11539</v>
      </c>
      <c r="I1218" s="51">
        <v>24495</v>
      </c>
      <c r="J1218" s="51">
        <v>11478</v>
      </c>
      <c r="K1218" s="51">
        <v>24982</v>
      </c>
      <c r="L1218" s="51">
        <v>11495</v>
      </c>
      <c r="M1218" s="51">
        <v>24761</v>
      </c>
      <c r="N1218" s="51">
        <v>11310</v>
      </c>
      <c r="O1218" s="51">
        <v>24640</v>
      </c>
      <c r="P1218" s="15">
        <v>11233</v>
      </c>
      <c r="Q1218" s="51">
        <v>24352</v>
      </c>
      <c r="R1218" s="15">
        <v>11079</v>
      </c>
    </row>
    <row r="1219" spans="1:18" s="12" customFormat="1" ht="12.75" x14ac:dyDescent="0.2">
      <c r="A1219" s="133" t="s">
        <v>441</v>
      </c>
      <c r="B1219" s="134" t="s">
        <v>452</v>
      </c>
      <c r="C1219" s="45" t="s">
        <v>455</v>
      </c>
      <c r="D1219" s="166" t="s">
        <v>61</v>
      </c>
      <c r="E1219" s="51">
        <v>13414</v>
      </c>
      <c r="F1219" s="51">
        <v>6516</v>
      </c>
      <c r="G1219" s="51">
        <v>13222</v>
      </c>
      <c r="H1219" s="51">
        <v>6380</v>
      </c>
      <c r="I1219" s="51">
        <v>13220</v>
      </c>
      <c r="J1219" s="51">
        <v>6363</v>
      </c>
      <c r="K1219" s="51">
        <v>13445</v>
      </c>
      <c r="L1219" s="51">
        <v>6372</v>
      </c>
      <c r="M1219" s="51">
        <v>13299</v>
      </c>
      <c r="N1219" s="51">
        <v>6245</v>
      </c>
      <c r="O1219" s="51">
        <v>13147</v>
      </c>
      <c r="P1219" s="15">
        <v>6161</v>
      </c>
      <c r="Q1219" s="51">
        <v>12856</v>
      </c>
      <c r="R1219" s="15">
        <v>6020</v>
      </c>
    </row>
    <row r="1220" spans="1:18" s="12" customFormat="1" ht="12.75" x14ac:dyDescent="0.2">
      <c r="A1220" s="133" t="s">
        <v>441</v>
      </c>
      <c r="B1220" s="134" t="s">
        <v>452</v>
      </c>
      <c r="C1220" s="45" t="s">
        <v>455</v>
      </c>
      <c r="D1220" s="166" t="s">
        <v>62</v>
      </c>
      <c r="E1220" s="51">
        <v>11090</v>
      </c>
      <c r="F1220" s="51">
        <v>5055</v>
      </c>
      <c r="G1220" s="51">
        <v>11327</v>
      </c>
      <c r="H1220" s="51">
        <v>5159</v>
      </c>
      <c r="I1220" s="51">
        <v>11275</v>
      </c>
      <c r="J1220" s="51">
        <v>5115</v>
      </c>
      <c r="K1220" s="51">
        <v>11537</v>
      </c>
      <c r="L1220" s="51">
        <v>5123</v>
      </c>
      <c r="M1220" s="51">
        <v>11462</v>
      </c>
      <c r="N1220" s="51">
        <v>5065</v>
      </c>
      <c r="O1220" s="51">
        <v>11493</v>
      </c>
      <c r="P1220" s="15">
        <v>5072</v>
      </c>
      <c r="Q1220" s="51">
        <v>11496</v>
      </c>
      <c r="R1220" s="15">
        <v>5059</v>
      </c>
    </row>
    <row r="1221" spans="1:18" s="12" customFormat="1" ht="12.75" x14ac:dyDescent="0.2">
      <c r="A1221" s="133" t="s">
        <v>441</v>
      </c>
      <c r="B1221" s="134" t="s">
        <v>452</v>
      </c>
      <c r="C1221" s="45" t="s">
        <v>456</v>
      </c>
      <c r="D1221" s="166" t="s">
        <v>60</v>
      </c>
      <c r="E1221" s="51">
        <v>43988</v>
      </c>
      <c r="F1221" s="51">
        <v>21025</v>
      </c>
      <c r="G1221" s="51">
        <v>44006</v>
      </c>
      <c r="H1221" s="51">
        <v>20971</v>
      </c>
      <c r="I1221" s="51">
        <v>43934</v>
      </c>
      <c r="J1221" s="51">
        <v>20805</v>
      </c>
      <c r="K1221" s="51">
        <v>44763</v>
      </c>
      <c r="L1221" s="51">
        <v>20929</v>
      </c>
      <c r="M1221" s="51">
        <v>44442</v>
      </c>
      <c r="N1221" s="51">
        <v>20699</v>
      </c>
      <c r="O1221" s="51">
        <v>44115</v>
      </c>
      <c r="P1221" s="15">
        <v>20489</v>
      </c>
      <c r="Q1221" s="51">
        <v>43765</v>
      </c>
      <c r="R1221" s="15">
        <v>20294</v>
      </c>
    </row>
    <row r="1222" spans="1:18" s="12" customFormat="1" ht="12.75" x14ac:dyDescent="0.2">
      <c r="A1222" s="133" t="s">
        <v>441</v>
      </c>
      <c r="B1222" s="134" t="s">
        <v>452</v>
      </c>
      <c r="C1222" s="45" t="s">
        <v>456</v>
      </c>
      <c r="D1222" s="166" t="s">
        <v>61</v>
      </c>
      <c r="E1222" s="51">
        <v>26445</v>
      </c>
      <c r="F1222" s="51">
        <v>12930</v>
      </c>
      <c r="G1222" s="51">
        <v>26371</v>
      </c>
      <c r="H1222" s="51">
        <v>12821</v>
      </c>
      <c r="I1222" s="51">
        <v>26156</v>
      </c>
      <c r="J1222" s="51">
        <v>12598</v>
      </c>
      <c r="K1222" s="51">
        <v>26577</v>
      </c>
      <c r="L1222" s="51">
        <v>12670</v>
      </c>
      <c r="M1222" s="51">
        <v>26229</v>
      </c>
      <c r="N1222" s="51">
        <v>12447</v>
      </c>
      <c r="O1222" s="51">
        <v>25884</v>
      </c>
      <c r="P1222" s="15">
        <v>12239</v>
      </c>
      <c r="Q1222" s="51">
        <v>25550</v>
      </c>
      <c r="R1222" s="15">
        <v>12061</v>
      </c>
    </row>
    <row r="1223" spans="1:18" s="12" customFormat="1" ht="12.75" x14ac:dyDescent="0.2">
      <c r="A1223" s="133" t="s">
        <v>441</v>
      </c>
      <c r="B1223" s="134" t="s">
        <v>452</v>
      </c>
      <c r="C1223" s="45" t="s">
        <v>456</v>
      </c>
      <c r="D1223" s="166" t="s">
        <v>62</v>
      </c>
      <c r="E1223" s="51">
        <v>17543</v>
      </c>
      <c r="F1223" s="51">
        <v>8095</v>
      </c>
      <c r="G1223" s="51">
        <v>17635</v>
      </c>
      <c r="H1223" s="51">
        <v>8150</v>
      </c>
      <c r="I1223" s="51">
        <v>17778</v>
      </c>
      <c r="J1223" s="51">
        <v>8207</v>
      </c>
      <c r="K1223" s="51">
        <v>18186</v>
      </c>
      <c r="L1223" s="51">
        <v>8259</v>
      </c>
      <c r="M1223" s="51">
        <v>18213</v>
      </c>
      <c r="N1223" s="51">
        <v>8252</v>
      </c>
      <c r="O1223" s="51">
        <v>18231</v>
      </c>
      <c r="P1223" s="15">
        <v>8250</v>
      </c>
      <c r="Q1223" s="51">
        <v>18215</v>
      </c>
      <c r="R1223" s="15">
        <v>8233</v>
      </c>
    </row>
    <row r="1224" spans="1:18" s="12" customFormat="1" ht="12.75" x14ac:dyDescent="0.2">
      <c r="A1224" s="133" t="s">
        <v>441</v>
      </c>
      <c r="B1224" s="134" t="s">
        <v>452</v>
      </c>
      <c r="C1224" s="45" t="s">
        <v>457</v>
      </c>
      <c r="D1224" s="166" t="s">
        <v>60</v>
      </c>
      <c r="E1224" s="51">
        <v>25828</v>
      </c>
      <c r="F1224" s="51">
        <v>12045</v>
      </c>
      <c r="G1224" s="51">
        <v>25904</v>
      </c>
      <c r="H1224" s="51">
        <v>12049</v>
      </c>
      <c r="I1224" s="51">
        <v>25885</v>
      </c>
      <c r="J1224" s="51">
        <v>11955</v>
      </c>
      <c r="K1224" s="51">
        <v>26630</v>
      </c>
      <c r="L1224" s="51">
        <v>12094</v>
      </c>
      <c r="M1224" s="51">
        <v>26492</v>
      </c>
      <c r="N1224" s="51">
        <v>12000</v>
      </c>
      <c r="O1224" s="51">
        <v>26377</v>
      </c>
      <c r="P1224" s="15">
        <v>11938</v>
      </c>
      <c r="Q1224" s="51">
        <v>26142</v>
      </c>
      <c r="R1224" s="15">
        <v>11836</v>
      </c>
    </row>
    <row r="1225" spans="1:18" s="12" customFormat="1" ht="12.75" x14ac:dyDescent="0.2">
      <c r="A1225" s="133" t="s">
        <v>441</v>
      </c>
      <c r="B1225" s="134" t="s">
        <v>452</v>
      </c>
      <c r="C1225" s="45" t="s">
        <v>457</v>
      </c>
      <c r="D1225" s="166" t="s">
        <v>61</v>
      </c>
      <c r="E1225" s="51">
        <v>11183</v>
      </c>
      <c r="F1225" s="51">
        <v>5385</v>
      </c>
      <c r="G1225" s="51">
        <v>11095</v>
      </c>
      <c r="H1225" s="51">
        <v>5297</v>
      </c>
      <c r="I1225" s="51">
        <v>10993</v>
      </c>
      <c r="J1225" s="51">
        <v>5192</v>
      </c>
      <c r="K1225" s="51">
        <v>11243</v>
      </c>
      <c r="L1225" s="51">
        <v>5233</v>
      </c>
      <c r="M1225" s="51">
        <v>11087</v>
      </c>
      <c r="N1225" s="51">
        <v>5141</v>
      </c>
      <c r="O1225" s="51">
        <v>10994</v>
      </c>
      <c r="P1225" s="15">
        <v>5109</v>
      </c>
      <c r="Q1225" s="51">
        <v>10781</v>
      </c>
      <c r="R1225" s="15">
        <v>5006</v>
      </c>
    </row>
    <row r="1226" spans="1:18" s="12" customFormat="1" ht="12.75" x14ac:dyDescent="0.2">
      <c r="A1226" s="133" t="s">
        <v>441</v>
      </c>
      <c r="B1226" s="134" t="s">
        <v>452</v>
      </c>
      <c r="C1226" s="45" t="s">
        <v>457</v>
      </c>
      <c r="D1226" s="166" t="s">
        <v>62</v>
      </c>
      <c r="E1226" s="51">
        <v>14645</v>
      </c>
      <c r="F1226" s="51">
        <v>6660</v>
      </c>
      <c r="G1226" s="51">
        <v>14809</v>
      </c>
      <c r="H1226" s="51">
        <v>6752</v>
      </c>
      <c r="I1226" s="51">
        <v>14892</v>
      </c>
      <c r="J1226" s="51">
        <v>6763</v>
      </c>
      <c r="K1226" s="51">
        <v>15387</v>
      </c>
      <c r="L1226" s="51">
        <v>6861</v>
      </c>
      <c r="M1226" s="51">
        <v>15405</v>
      </c>
      <c r="N1226" s="51">
        <v>6859</v>
      </c>
      <c r="O1226" s="51">
        <v>15383</v>
      </c>
      <c r="P1226" s="15">
        <v>6829</v>
      </c>
      <c r="Q1226" s="51">
        <v>15361</v>
      </c>
      <c r="R1226" s="15">
        <v>6830</v>
      </c>
    </row>
    <row r="1227" spans="1:18" s="12" customFormat="1" ht="12.75" x14ac:dyDescent="0.2">
      <c r="A1227" s="133" t="s">
        <v>441</v>
      </c>
      <c r="B1227" s="134" t="s">
        <v>452</v>
      </c>
      <c r="C1227" s="45" t="s">
        <v>452</v>
      </c>
      <c r="D1227" s="166" t="s">
        <v>60</v>
      </c>
      <c r="E1227" s="51">
        <v>78845</v>
      </c>
      <c r="F1227" s="51">
        <v>38061</v>
      </c>
      <c r="G1227" s="51">
        <v>78981</v>
      </c>
      <c r="H1227" s="51">
        <v>37911</v>
      </c>
      <c r="I1227" s="51">
        <v>78921</v>
      </c>
      <c r="J1227" s="51">
        <v>37687</v>
      </c>
      <c r="K1227" s="51">
        <v>80196</v>
      </c>
      <c r="L1227" s="51">
        <v>37798</v>
      </c>
      <c r="M1227" s="51">
        <v>79713</v>
      </c>
      <c r="N1227" s="51">
        <v>37341</v>
      </c>
      <c r="O1227" s="51">
        <v>79160</v>
      </c>
      <c r="P1227" s="15">
        <v>36935</v>
      </c>
      <c r="Q1227" s="51">
        <v>78468</v>
      </c>
      <c r="R1227" s="15">
        <v>36586</v>
      </c>
    </row>
    <row r="1228" spans="1:18" s="12" customFormat="1" ht="12.75" x14ac:dyDescent="0.2">
      <c r="A1228" s="133" t="s">
        <v>441</v>
      </c>
      <c r="B1228" s="134" t="s">
        <v>452</v>
      </c>
      <c r="C1228" s="45" t="s">
        <v>452</v>
      </c>
      <c r="D1228" s="166" t="s">
        <v>61</v>
      </c>
      <c r="E1228" s="51">
        <v>53627</v>
      </c>
      <c r="F1228" s="51">
        <v>26412</v>
      </c>
      <c r="G1228" s="51">
        <v>53426</v>
      </c>
      <c r="H1228" s="51">
        <v>26148</v>
      </c>
      <c r="I1228" s="51">
        <v>52920</v>
      </c>
      <c r="J1228" s="51">
        <v>25764</v>
      </c>
      <c r="K1228" s="51">
        <v>53182</v>
      </c>
      <c r="L1228" s="51">
        <v>25518</v>
      </c>
      <c r="M1228" s="51">
        <v>52413</v>
      </c>
      <c r="N1228" s="51">
        <v>24958</v>
      </c>
      <c r="O1228" s="51">
        <v>51686</v>
      </c>
      <c r="P1228" s="15">
        <v>24466</v>
      </c>
      <c r="Q1228" s="51">
        <v>50800</v>
      </c>
      <c r="R1228" s="15">
        <v>24017</v>
      </c>
    </row>
    <row r="1229" spans="1:18" s="12" customFormat="1" ht="12.75" x14ac:dyDescent="0.2">
      <c r="A1229" s="133" t="s">
        <v>441</v>
      </c>
      <c r="B1229" s="134" t="s">
        <v>452</v>
      </c>
      <c r="C1229" s="45" t="s">
        <v>452</v>
      </c>
      <c r="D1229" s="166" t="s">
        <v>62</v>
      </c>
      <c r="E1229" s="51">
        <v>25218</v>
      </c>
      <c r="F1229" s="51">
        <v>11649</v>
      </c>
      <c r="G1229" s="51">
        <v>25555</v>
      </c>
      <c r="H1229" s="51">
        <v>11763</v>
      </c>
      <c r="I1229" s="51">
        <v>26001</v>
      </c>
      <c r="J1229" s="51">
        <v>11923</v>
      </c>
      <c r="K1229" s="51">
        <v>27014</v>
      </c>
      <c r="L1229" s="51">
        <v>12280</v>
      </c>
      <c r="M1229" s="51">
        <v>27300</v>
      </c>
      <c r="N1229" s="51">
        <v>12383</v>
      </c>
      <c r="O1229" s="51">
        <v>27474</v>
      </c>
      <c r="P1229" s="15">
        <v>12469</v>
      </c>
      <c r="Q1229" s="51">
        <v>27668</v>
      </c>
      <c r="R1229" s="15">
        <v>12569</v>
      </c>
    </row>
    <row r="1230" spans="1:18" s="12" customFormat="1" ht="12.75" x14ac:dyDescent="0.2">
      <c r="A1230" s="133" t="s">
        <v>441</v>
      </c>
      <c r="B1230" s="134" t="s">
        <v>458</v>
      </c>
      <c r="C1230" s="38"/>
      <c r="D1230" s="167" t="s">
        <v>60</v>
      </c>
      <c r="E1230" s="42">
        <v>212444</v>
      </c>
      <c r="F1230" s="42">
        <v>102081</v>
      </c>
      <c r="G1230" s="42">
        <v>213659</v>
      </c>
      <c r="H1230" s="42">
        <v>102309</v>
      </c>
      <c r="I1230" s="42">
        <v>214241</v>
      </c>
      <c r="J1230" s="42">
        <v>102022</v>
      </c>
      <c r="K1230" s="42">
        <v>218529</v>
      </c>
      <c r="L1230" s="42">
        <v>102872</v>
      </c>
      <c r="M1230" s="42">
        <v>218066</v>
      </c>
      <c r="N1230" s="42">
        <v>102362</v>
      </c>
      <c r="O1230" s="42">
        <v>217418</v>
      </c>
      <c r="P1230" s="36">
        <v>101626</v>
      </c>
      <c r="Q1230" s="42">
        <v>216205</v>
      </c>
      <c r="R1230" s="36">
        <v>100848</v>
      </c>
    </row>
    <row r="1231" spans="1:18" s="12" customFormat="1" ht="12.75" x14ac:dyDescent="0.2">
      <c r="A1231" s="133" t="s">
        <v>441</v>
      </c>
      <c r="B1231" s="134" t="s">
        <v>458</v>
      </c>
      <c r="C1231" s="38"/>
      <c r="D1231" s="167" t="s">
        <v>61</v>
      </c>
      <c r="E1231" s="42">
        <v>123771</v>
      </c>
      <c r="F1231" s="42">
        <v>60481</v>
      </c>
      <c r="G1231" s="42">
        <v>123275</v>
      </c>
      <c r="H1231" s="42">
        <v>60010</v>
      </c>
      <c r="I1231" s="42">
        <v>122613</v>
      </c>
      <c r="J1231" s="42">
        <v>59178</v>
      </c>
      <c r="K1231" s="42">
        <v>124181</v>
      </c>
      <c r="L1231" s="42">
        <v>59187</v>
      </c>
      <c r="M1231" s="42">
        <v>122729</v>
      </c>
      <c r="N1231" s="42">
        <v>58223</v>
      </c>
      <c r="O1231" s="42">
        <v>121158</v>
      </c>
      <c r="P1231" s="36">
        <v>57182</v>
      </c>
      <c r="Q1231" s="42">
        <v>119156</v>
      </c>
      <c r="R1231" s="36">
        <v>56119</v>
      </c>
    </row>
    <row r="1232" spans="1:18" s="12" customFormat="1" ht="12.75" x14ac:dyDescent="0.2">
      <c r="A1232" s="133" t="s">
        <v>441</v>
      </c>
      <c r="B1232" s="134" t="s">
        <v>458</v>
      </c>
      <c r="C1232" s="38"/>
      <c r="D1232" s="167" t="s">
        <v>62</v>
      </c>
      <c r="E1232" s="42">
        <v>88673</v>
      </c>
      <c r="F1232" s="42">
        <v>41600</v>
      </c>
      <c r="G1232" s="42">
        <v>90384</v>
      </c>
      <c r="H1232" s="42">
        <v>42299</v>
      </c>
      <c r="I1232" s="42">
        <v>91628</v>
      </c>
      <c r="J1232" s="42">
        <v>42844</v>
      </c>
      <c r="K1232" s="42">
        <v>94348</v>
      </c>
      <c r="L1232" s="42">
        <v>43685</v>
      </c>
      <c r="M1232" s="42">
        <v>95337</v>
      </c>
      <c r="N1232" s="42">
        <v>44139</v>
      </c>
      <c r="O1232" s="42">
        <v>96260</v>
      </c>
      <c r="P1232" s="36">
        <v>44444</v>
      </c>
      <c r="Q1232" s="42">
        <v>97049</v>
      </c>
      <c r="R1232" s="36">
        <v>44729</v>
      </c>
    </row>
    <row r="1233" spans="1:18" s="12" customFormat="1" ht="12.75" x14ac:dyDescent="0.2">
      <c r="A1233" s="133" t="s">
        <v>441</v>
      </c>
      <c r="B1233" s="134" t="s">
        <v>458</v>
      </c>
      <c r="C1233" s="45" t="s">
        <v>459</v>
      </c>
      <c r="D1233" s="166" t="s">
        <v>60</v>
      </c>
      <c r="E1233" s="51">
        <v>52112</v>
      </c>
      <c r="F1233" s="51">
        <v>24923</v>
      </c>
      <c r="G1233" s="51">
        <v>52373</v>
      </c>
      <c r="H1233" s="51">
        <v>24960</v>
      </c>
      <c r="I1233" s="51">
        <v>52575</v>
      </c>
      <c r="J1233" s="51">
        <v>24901</v>
      </c>
      <c r="K1233" s="51">
        <v>53686</v>
      </c>
      <c r="L1233" s="51">
        <v>25075</v>
      </c>
      <c r="M1233" s="51">
        <v>53592</v>
      </c>
      <c r="N1233" s="51">
        <v>24980</v>
      </c>
      <c r="O1233" s="51">
        <v>53509</v>
      </c>
      <c r="P1233" s="15">
        <v>24856</v>
      </c>
      <c r="Q1233" s="51">
        <v>53290</v>
      </c>
      <c r="R1233" s="15">
        <v>24712</v>
      </c>
    </row>
    <row r="1234" spans="1:18" s="12" customFormat="1" ht="12.75" x14ac:dyDescent="0.2">
      <c r="A1234" s="133" t="s">
        <v>441</v>
      </c>
      <c r="B1234" s="134" t="s">
        <v>458</v>
      </c>
      <c r="C1234" s="45" t="s">
        <v>459</v>
      </c>
      <c r="D1234" s="166" t="s">
        <v>61</v>
      </c>
      <c r="E1234" s="51">
        <v>28266</v>
      </c>
      <c r="F1234" s="51">
        <v>13834</v>
      </c>
      <c r="G1234" s="51">
        <v>28165</v>
      </c>
      <c r="H1234" s="51">
        <v>13761</v>
      </c>
      <c r="I1234" s="51">
        <v>28063</v>
      </c>
      <c r="J1234" s="51">
        <v>13585</v>
      </c>
      <c r="K1234" s="51">
        <v>28549</v>
      </c>
      <c r="L1234" s="51">
        <v>13620</v>
      </c>
      <c r="M1234" s="51">
        <v>28267</v>
      </c>
      <c r="N1234" s="51">
        <v>13431</v>
      </c>
      <c r="O1234" s="51">
        <v>28008</v>
      </c>
      <c r="P1234" s="15">
        <v>13246</v>
      </c>
      <c r="Q1234" s="51">
        <v>27602</v>
      </c>
      <c r="R1234" s="15">
        <v>13039</v>
      </c>
    </row>
    <row r="1235" spans="1:18" s="12" customFormat="1" ht="12.75" x14ac:dyDescent="0.2">
      <c r="A1235" s="133" t="s">
        <v>441</v>
      </c>
      <c r="B1235" s="134" t="s">
        <v>458</v>
      </c>
      <c r="C1235" s="45" t="s">
        <v>459</v>
      </c>
      <c r="D1235" s="166" t="s">
        <v>62</v>
      </c>
      <c r="E1235" s="51">
        <v>23846</v>
      </c>
      <c r="F1235" s="51">
        <v>11089</v>
      </c>
      <c r="G1235" s="51">
        <v>24208</v>
      </c>
      <c r="H1235" s="51">
        <v>11199</v>
      </c>
      <c r="I1235" s="51">
        <v>24512</v>
      </c>
      <c r="J1235" s="51">
        <v>11316</v>
      </c>
      <c r="K1235" s="51">
        <v>25137</v>
      </c>
      <c r="L1235" s="51">
        <v>11455</v>
      </c>
      <c r="M1235" s="51">
        <v>25325</v>
      </c>
      <c r="N1235" s="51">
        <v>11549</v>
      </c>
      <c r="O1235" s="51">
        <v>25501</v>
      </c>
      <c r="P1235" s="15">
        <v>11610</v>
      </c>
      <c r="Q1235" s="51">
        <v>25688</v>
      </c>
      <c r="R1235" s="15">
        <v>11673</v>
      </c>
    </row>
    <row r="1236" spans="1:18" s="12" customFormat="1" ht="12.75" x14ac:dyDescent="0.2">
      <c r="A1236" s="133" t="s">
        <v>441</v>
      </c>
      <c r="B1236" s="134" t="s">
        <v>458</v>
      </c>
      <c r="C1236" s="45" t="s">
        <v>460</v>
      </c>
      <c r="D1236" s="166" t="s">
        <v>60</v>
      </c>
      <c r="E1236" s="51">
        <v>54888</v>
      </c>
      <c r="F1236" s="51">
        <v>26051</v>
      </c>
      <c r="G1236" s="51">
        <v>54928</v>
      </c>
      <c r="H1236" s="51">
        <v>25948</v>
      </c>
      <c r="I1236" s="51">
        <v>54881</v>
      </c>
      <c r="J1236" s="51">
        <v>25797</v>
      </c>
      <c r="K1236" s="51">
        <v>55978</v>
      </c>
      <c r="L1236" s="51">
        <v>26036</v>
      </c>
      <c r="M1236" s="51">
        <v>55619</v>
      </c>
      <c r="N1236" s="51">
        <v>25771</v>
      </c>
      <c r="O1236" s="51">
        <v>55286</v>
      </c>
      <c r="P1236" s="15">
        <v>25521</v>
      </c>
      <c r="Q1236" s="51">
        <v>54882</v>
      </c>
      <c r="R1236" s="15">
        <v>25300</v>
      </c>
    </row>
    <row r="1237" spans="1:18" s="12" customFormat="1" ht="12.75" x14ac:dyDescent="0.2">
      <c r="A1237" s="133" t="s">
        <v>441</v>
      </c>
      <c r="B1237" s="134" t="s">
        <v>458</v>
      </c>
      <c r="C1237" s="45" t="s">
        <v>460</v>
      </c>
      <c r="D1237" s="166" t="s">
        <v>61</v>
      </c>
      <c r="E1237" s="51">
        <v>25790</v>
      </c>
      <c r="F1237" s="51">
        <v>12671</v>
      </c>
      <c r="G1237" s="51">
        <v>25542</v>
      </c>
      <c r="H1237" s="51">
        <v>12485</v>
      </c>
      <c r="I1237" s="51">
        <v>25630</v>
      </c>
      <c r="J1237" s="51">
        <v>12420</v>
      </c>
      <c r="K1237" s="51">
        <v>26104</v>
      </c>
      <c r="L1237" s="51">
        <v>12497</v>
      </c>
      <c r="M1237" s="51">
        <v>25798</v>
      </c>
      <c r="N1237" s="51">
        <v>12276</v>
      </c>
      <c r="O1237" s="51">
        <v>25447</v>
      </c>
      <c r="P1237" s="15">
        <v>12026</v>
      </c>
      <c r="Q1237" s="51">
        <v>25061</v>
      </c>
      <c r="R1237" s="15">
        <v>11827</v>
      </c>
    </row>
    <row r="1238" spans="1:18" s="12" customFormat="1" ht="12.75" x14ac:dyDescent="0.2">
      <c r="A1238" s="133" t="s">
        <v>441</v>
      </c>
      <c r="B1238" s="134" t="s">
        <v>458</v>
      </c>
      <c r="C1238" s="45" t="s">
        <v>460</v>
      </c>
      <c r="D1238" s="166" t="s">
        <v>62</v>
      </c>
      <c r="E1238" s="51">
        <v>29098</v>
      </c>
      <c r="F1238" s="51">
        <v>13380</v>
      </c>
      <c r="G1238" s="51">
        <v>29386</v>
      </c>
      <c r="H1238" s="51">
        <v>13463</v>
      </c>
      <c r="I1238" s="51">
        <v>29251</v>
      </c>
      <c r="J1238" s="51">
        <v>13377</v>
      </c>
      <c r="K1238" s="51">
        <v>29874</v>
      </c>
      <c r="L1238" s="51">
        <v>13539</v>
      </c>
      <c r="M1238" s="51">
        <v>29821</v>
      </c>
      <c r="N1238" s="51">
        <v>13495</v>
      </c>
      <c r="O1238" s="51">
        <v>29839</v>
      </c>
      <c r="P1238" s="15">
        <v>13495</v>
      </c>
      <c r="Q1238" s="51">
        <v>29821</v>
      </c>
      <c r="R1238" s="15">
        <v>13473</v>
      </c>
    </row>
    <row r="1239" spans="1:18" s="12" customFormat="1" ht="12.75" x14ac:dyDescent="0.2">
      <c r="A1239" s="133" t="s">
        <v>441</v>
      </c>
      <c r="B1239" s="134" t="s">
        <v>458</v>
      </c>
      <c r="C1239" s="45" t="s">
        <v>461</v>
      </c>
      <c r="D1239" s="166" t="s">
        <v>60</v>
      </c>
      <c r="E1239" s="51">
        <v>31739</v>
      </c>
      <c r="F1239" s="51">
        <v>15251</v>
      </c>
      <c r="G1239" s="51">
        <v>31887</v>
      </c>
      <c r="H1239" s="51">
        <v>15259</v>
      </c>
      <c r="I1239" s="51">
        <v>31806</v>
      </c>
      <c r="J1239" s="51">
        <v>15139</v>
      </c>
      <c r="K1239" s="51">
        <v>32533</v>
      </c>
      <c r="L1239" s="51">
        <v>15218</v>
      </c>
      <c r="M1239" s="51">
        <v>32250</v>
      </c>
      <c r="N1239" s="51">
        <v>15006</v>
      </c>
      <c r="O1239" s="51">
        <v>31971</v>
      </c>
      <c r="P1239" s="15">
        <v>14795</v>
      </c>
      <c r="Q1239" s="51">
        <v>31498</v>
      </c>
      <c r="R1239" s="15">
        <v>14507</v>
      </c>
    </row>
    <row r="1240" spans="1:18" s="12" customFormat="1" ht="12.75" x14ac:dyDescent="0.2">
      <c r="A1240" s="133" t="s">
        <v>441</v>
      </c>
      <c r="B1240" s="134" t="s">
        <v>458</v>
      </c>
      <c r="C1240" s="45" t="s">
        <v>461</v>
      </c>
      <c r="D1240" s="166" t="s">
        <v>61</v>
      </c>
      <c r="E1240" s="51">
        <v>17065</v>
      </c>
      <c r="F1240" s="51">
        <v>8379</v>
      </c>
      <c r="G1240" s="51">
        <v>17120</v>
      </c>
      <c r="H1240" s="51">
        <v>8382</v>
      </c>
      <c r="I1240" s="51">
        <v>16908</v>
      </c>
      <c r="J1240" s="51">
        <v>8208</v>
      </c>
      <c r="K1240" s="51">
        <v>17290</v>
      </c>
      <c r="L1240" s="51">
        <v>8239</v>
      </c>
      <c r="M1240" s="51">
        <v>17036</v>
      </c>
      <c r="N1240" s="51">
        <v>8069</v>
      </c>
      <c r="O1240" s="51">
        <v>16731</v>
      </c>
      <c r="P1240" s="15">
        <v>7887</v>
      </c>
      <c r="Q1240" s="51">
        <v>16392</v>
      </c>
      <c r="R1240" s="15">
        <v>7692</v>
      </c>
    </row>
    <row r="1241" spans="1:18" s="12" customFormat="1" ht="12.75" x14ac:dyDescent="0.2">
      <c r="A1241" s="133" t="s">
        <v>441</v>
      </c>
      <c r="B1241" s="134" t="s">
        <v>458</v>
      </c>
      <c r="C1241" s="45" t="s">
        <v>461</v>
      </c>
      <c r="D1241" s="166" t="s">
        <v>62</v>
      </c>
      <c r="E1241" s="51">
        <v>14674</v>
      </c>
      <c r="F1241" s="51">
        <v>6872</v>
      </c>
      <c r="G1241" s="51">
        <v>14767</v>
      </c>
      <c r="H1241" s="51">
        <v>6877</v>
      </c>
      <c r="I1241" s="51">
        <v>14898</v>
      </c>
      <c r="J1241" s="51">
        <v>6931</v>
      </c>
      <c r="K1241" s="51">
        <v>15243</v>
      </c>
      <c r="L1241" s="51">
        <v>6979</v>
      </c>
      <c r="M1241" s="51">
        <v>15214</v>
      </c>
      <c r="N1241" s="51">
        <v>6937</v>
      </c>
      <c r="O1241" s="51">
        <v>15240</v>
      </c>
      <c r="P1241" s="15">
        <v>6908</v>
      </c>
      <c r="Q1241" s="51">
        <v>15106</v>
      </c>
      <c r="R1241" s="15">
        <v>6815</v>
      </c>
    </row>
    <row r="1242" spans="1:18" s="12" customFormat="1" ht="12.75" x14ac:dyDescent="0.2">
      <c r="A1242" s="133" t="s">
        <v>441</v>
      </c>
      <c r="B1242" s="134" t="s">
        <v>458</v>
      </c>
      <c r="C1242" s="45" t="s">
        <v>462</v>
      </c>
      <c r="D1242" s="166" t="s">
        <v>71</v>
      </c>
      <c r="E1242" s="51">
        <v>27484</v>
      </c>
      <c r="F1242" s="51">
        <v>13208</v>
      </c>
      <c r="G1242" s="51">
        <v>27341</v>
      </c>
      <c r="H1242" s="51">
        <v>13065</v>
      </c>
      <c r="I1242" s="51">
        <v>27106</v>
      </c>
      <c r="J1242" s="51">
        <v>12852</v>
      </c>
      <c r="K1242" s="51">
        <v>27478</v>
      </c>
      <c r="L1242" s="51">
        <v>12949</v>
      </c>
      <c r="M1242" s="51">
        <v>27208</v>
      </c>
      <c r="N1242" s="51">
        <v>12783</v>
      </c>
      <c r="O1242" s="51">
        <v>26920</v>
      </c>
      <c r="P1242" s="15">
        <v>12575</v>
      </c>
      <c r="Q1242" s="51">
        <v>26528</v>
      </c>
      <c r="R1242" s="15">
        <v>12381</v>
      </c>
    </row>
    <row r="1243" spans="1:18" s="12" customFormat="1" ht="12.75" x14ac:dyDescent="0.2">
      <c r="A1243" s="133" t="s">
        <v>441</v>
      </c>
      <c r="B1243" s="134" t="s">
        <v>458</v>
      </c>
      <c r="C1243" s="45" t="s">
        <v>463</v>
      </c>
      <c r="D1243" s="166" t="s">
        <v>60</v>
      </c>
      <c r="E1243" s="51">
        <v>46221</v>
      </c>
      <c r="F1243" s="51">
        <v>22648</v>
      </c>
      <c r="G1243" s="51">
        <v>47130</v>
      </c>
      <c r="H1243" s="51">
        <v>23077</v>
      </c>
      <c r="I1243" s="51">
        <v>47873</v>
      </c>
      <c r="J1243" s="51">
        <v>23333</v>
      </c>
      <c r="K1243" s="51">
        <v>48854</v>
      </c>
      <c r="L1243" s="51">
        <v>23594</v>
      </c>
      <c r="M1243" s="51">
        <v>49397</v>
      </c>
      <c r="N1243" s="51">
        <v>23822</v>
      </c>
      <c r="O1243" s="51">
        <v>49732</v>
      </c>
      <c r="P1243" s="15">
        <v>23879</v>
      </c>
      <c r="Q1243" s="51">
        <v>50007</v>
      </c>
      <c r="R1243" s="15">
        <v>23948</v>
      </c>
    </row>
    <row r="1244" spans="1:18" s="12" customFormat="1" ht="12.75" x14ac:dyDescent="0.2">
      <c r="A1244" s="133" t="s">
        <v>441</v>
      </c>
      <c r="B1244" s="134" t="s">
        <v>458</v>
      </c>
      <c r="C1244" s="45" t="s">
        <v>463</v>
      </c>
      <c r="D1244" s="166" t="s">
        <v>61</v>
      </c>
      <c r="E1244" s="51">
        <v>25166</v>
      </c>
      <c r="F1244" s="51">
        <v>12389</v>
      </c>
      <c r="G1244" s="51">
        <v>25107</v>
      </c>
      <c r="H1244" s="51">
        <v>12317</v>
      </c>
      <c r="I1244" s="51">
        <v>24906</v>
      </c>
      <c r="J1244" s="51">
        <v>12113</v>
      </c>
      <c r="K1244" s="51">
        <v>24760</v>
      </c>
      <c r="L1244" s="51">
        <v>11882</v>
      </c>
      <c r="M1244" s="51">
        <v>24420</v>
      </c>
      <c r="N1244" s="51">
        <v>11664</v>
      </c>
      <c r="O1244" s="51">
        <v>24052</v>
      </c>
      <c r="P1244" s="15">
        <v>11448</v>
      </c>
      <c r="Q1244" s="51">
        <v>23573</v>
      </c>
      <c r="R1244" s="15">
        <v>11180</v>
      </c>
    </row>
    <row r="1245" spans="1:18" s="12" customFormat="1" ht="12.75" x14ac:dyDescent="0.2">
      <c r="A1245" s="133" t="s">
        <v>441</v>
      </c>
      <c r="B1245" s="134" t="s">
        <v>458</v>
      </c>
      <c r="C1245" s="45" t="s">
        <v>463</v>
      </c>
      <c r="D1245" s="166" t="s">
        <v>62</v>
      </c>
      <c r="E1245" s="51">
        <v>21055</v>
      </c>
      <c r="F1245" s="51">
        <v>10259</v>
      </c>
      <c r="G1245" s="51">
        <v>22023</v>
      </c>
      <c r="H1245" s="51">
        <v>10760</v>
      </c>
      <c r="I1245" s="51">
        <v>22967</v>
      </c>
      <c r="J1245" s="51">
        <v>11220</v>
      </c>
      <c r="K1245" s="51">
        <v>24094</v>
      </c>
      <c r="L1245" s="51">
        <v>11712</v>
      </c>
      <c r="M1245" s="51">
        <v>24977</v>
      </c>
      <c r="N1245" s="51">
        <v>12158</v>
      </c>
      <c r="O1245" s="51">
        <v>25680</v>
      </c>
      <c r="P1245" s="15">
        <v>12431</v>
      </c>
      <c r="Q1245" s="51">
        <v>26434</v>
      </c>
      <c r="R1245" s="15">
        <v>12768</v>
      </c>
    </row>
    <row r="1246" spans="1:18" s="12" customFormat="1" ht="12.75" x14ac:dyDescent="0.2">
      <c r="A1246" s="82"/>
      <c r="B1246" s="82"/>
      <c r="D1246" s="13"/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15"/>
      <c r="P1246" s="15"/>
      <c r="Q1246" s="15"/>
      <c r="R1246" s="15"/>
    </row>
    <row r="1247" spans="1:18" ht="15.75" x14ac:dyDescent="0.25">
      <c r="A1247" s="82" t="s">
        <v>864</v>
      </c>
    </row>
    <row r="1248" spans="1:18" ht="15.75" x14ac:dyDescent="0.25">
      <c r="A1248" s="373" t="s">
        <v>867</v>
      </c>
    </row>
  </sheetData>
  <mergeCells count="23">
    <mergeCell ref="O5:P8"/>
    <mergeCell ref="Q5:R8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O9:O10"/>
    <mergeCell ref="Q9:Q10"/>
    <mergeCell ref="P9:P10"/>
    <mergeCell ref="R9:R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8"/>
  <sheetViews>
    <sheetView workbookViewId="0"/>
  </sheetViews>
  <sheetFormatPr defaultRowHeight="15" x14ac:dyDescent="0.25"/>
  <cols>
    <col min="1" max="1" width="20.28515625" style="82" bestFit="1" customWidth="1"/>
    <col min="2" max="2" width="19.28515625" style="82" bestFit="1" customWidth="1"/>
    <col min="3" max="3" width="17.5703125" style="12" bestFit="1" customWidth="1"/>
    <col min="4" max="4" width="3.7109375" style="13" bestFit="1" customWidth="1"/>
    <col min="5" max="17" width="9.140625" style="12" customWidth="1"/>
    <col min="18" max="18" width="9.140625" style="12"/>
    <col min="27" max="16384" width="9.140625" style="12"/>
  </cols>
  <sheetData>
    <row r="1" spans="1:18" s="12" customFormat="1" ht="12.75" x14ac:dyDescent="0.2">
      <c r="A1" s="57" t="s">
        <v>541</v>
      </c>
      <c r="B1" s="82"/>
      <c r="D1" s="153"/>
      <c r="E1" s="57"/>
      <c r="F1" s="57"/>
      <c r="G1" s="57"/>
      <c r="H1" s="57"/>
      <c r="I1" s="57"/>
      <c r="J1" s="57"/>
      <c r="K1" s="57"/>
    </row>
    <row r="2" spans="1:18" s="12" customFormat="1" ht="12.75" x14ac:dyDescent="0.2">
      <c r="A2" s="154" t="s">
        <v>48</v>
      </c>
      <c r="B2" s="82"/>
      <c r="D2" s="13"/>
    </row>
    <row r="3" spans="1:18" s="12" customFormat="1" ht="12.75" x14ac:dyDescent="0.2">
      <c r="A3" s="155" t="s">
        <v>539</v>
      </c>
      <c r="B3" s="82"/>
      <c r="D3" s="13"/>
    </row>
    <row r="4" spans="1:18" s="12" customFormat="1" ht="12.75" x14ac:dyDescent="0.2">
      <c r="A4" s="155" t="s">
        <v>50</v>
      </c>
      <c r="B4" s="82"/>
      <c r="D4" s="13"/>
    </row>
    <row r="5" spans="1:18" s="12" customFormat="1" ht="12.75" x14ac:dyDescent="0.2">
      <c r="A5" s="425" t="s">
        <v>534</v>
      </c>
      <c r="B5" s="425"/>
      <c r="C5" s="425"/>
      <c r="D5" s="425"/>
      <c r="E5" s="417">
        <v>2007</v>
      </c>
      <c r="F5" s="417"/>
      <c r="G5" s="417">
        <v>2008</v>
      </c>
      <c r="H5" s="417"/>
      <c r="I5" s="417">
        <v>2009</v>
      </c>
      <c r="J5" s="417"/>
      <c r="K5" s="417">
        <v>2010</v>
      </c>
      <c r="L5" s="417"/>
      <c r="M5" s="417">
        <v>2011</v>
      </c>
      <c r="N5" s="417"/>
      <c r="O5" s="417">
        <v>2012</v>
      </c>
      <c r="P5" s="418"/>
      <c r="Q5" s="417">
        <v>2013</v>
      </c>
      <c r="R5" s="418"/>
    </row>
    <row r="6" spans="1:18" s="12" customFormat="1" ht="12.75" x14ac:dyDescent="0.2">
      <c r="A6" s="426"/>
      <c r="B6" s="426"/>
      <c r="C6" s="426"/>
      <c r="D6" s="426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20"/>
      <c r="Q6" s="419"/>
      <c r="R6" s="420"/>
    </row>
    <row r="7" spans="1:18" s="12" customFormat="1" ht="12.75" x14ac:dyDescent="0.2">
      <c r="A7" s="426"/>
      <c r="B7" s="426"/>
      <c r="C7" s="426"/>
      <c r="D7" s="426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20"/>
      <c r="Q7" s="419"/>
      <c r="R7" s="420"/>
    </row>
    <row r="8" spans="1:18" s="12" customFormat="1" ht="12.75" x14ac:dyDescent="0.2">
      <c r="A8" s="426"/>
      <c r="B8" s="426"/>
      <c r="C8" s="426"/>
      <c r="D8" s="426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21"/>
      <c r="P8" s="422"/>
      <c r="Q8" s="421"/>
      <c r="R8" s="422"/>
    </row>
    <row r="9" spans="1:18" s="12" customFormat="1" ht="25.5" customHeight="1" x14ac:dyDescent="0.2">
      <c r="A9" s="427"/>
      <c r="B9" s="427"/>
      <c r="C9" s="427"/>
      <c r="D9" s="428"/>
      <c r="E9" s="407" t="s">
        <v>868</v>
      </c>
      <c r="F9" s="407" t="s">
        <v>869</v>
      </c>
      <c r="G9" s="407" t="s">
        <v>868</v>
      </c>
      <c r="H9" s="407" t="s">
        <v>869</v>
      </c>
      <c r="I9" s="407" t="s">
        <v>868</v>
      </c>
      <c r="J9" s="407" t="s">
        <v>869</v>
      </c>
      <c r="K9" s="407" t="s">
        <v>868</v>
      </c>
      <c r="L9" s="407" t="s">
        <v>869</v>
      </c>
      <c r="M9" s="407" t="s">
        <v>868</v>
      </c>
      <c r="N9" s="407" t="s">
        <v>869</v>
      </c>
      <c r="O9" s="407" t="s">
        <v>868</v>
      </c>
      <c r="P9" s="407" t="s">
        <v>869</v>
      </c>
      <c r="Q9" s="407" t="s">
        <v>868</v>
      </c>
      <c r="R9" s="409" t="s">
        <v>869</v>
      </c>
    </row>
    <row r="10" spans="1:18" s="12" customFormat="1" ht="27" customHeight="1" thickBot="1" x14ac:dyDescent="0.25">
      <c r="A10" s="124" t="s">
        <v>52</v>
      </c>
      <c r="B10" s="125" t="s">
        <v>53</v>
      </c>
      <c r="C10" s="423" t="s">
        <v>54</v>
      </c>
      <c r="D10" s="424"/>
      <c r="E10" s="408"/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10"/>
    </row>
    <row r="11" spans="1:18" s="12" customFormat="1" ht="12.75" x14ac:dyDescent="0.2">
      <c r="A11" s="126" t="s">
        <v>59</v>
      </c>
      <c r="B11" s="127"/>
      <c r="C11" s="29"/>
      <c r="D11" s="156" t="s">
        <v>60</v>
      </c>
      <c r="E11" s="83">
        <v>15267391</v>
      </c>
      <c r="F11" s="83">
        <v>7535834</v>
      </c>
      <c r="G11" s="83">
        <v>15290005</v>
      </c>
      <c r="H11" s="83">
        <v>7545918</v>
      </c>
      <c r="I11" s="83">
        <v>15321522</v>
      </c>
      <c r="J11" s="83">
        <v>7557494</v>
      </c>
      <c r="K11" s="128">
        <v>15423937</v>
      </c>
      <c r="L11" s="129">
        <v>7600081</v>
      </c>
      <c r="M11" s="130">
        <v>15418411</v>
      </c>
      <c r="N11" s="131">
        <v>7596694</v>
      </c>
      <c r="O11" s="174">
        <v>15396983</v>
      </c>
      <c r="P11" s="35">
        <v>7586379</v>
      </c>
      <c r="Q11" s="35">
        <v>15337852</v>
      </c>
      <c r="R11" s="132">
        <v>7556577</v>
      </c>
    </row>
    <row r="12" spans="1:18" s="12" customFormat="1" ht="12.75" x14ac:dyDescent="0.2">
      <c r="A12" s="133" t="s">
        <v>59</v>
      </c>
      <c r="B12" s="134"/>
      <c r="C12" s="38"/>
      <c r="D12" s="156" t="s">
        <v>61</v>
      </c>
      <c r="E12" s="62">
        <v>9371825</v>
      </c>
      <c r="F12" s="62">
        <v>4692316</v>
      </c>
      <c r="G12" s="62">
        <v>9348881</v>
      </c>
      <c r="H12" s="62">
        <v>4676980</v>
      </c>
      <c r="I12" s="62">
        <v>9330530</v>
      </c>
      <c r="J12" s="62">
        <v>4663369</v>
      </c>
      <c r="K12" s="135">
        <v>9337529</v>
      </c>
      <c r="L12" s="135">
        <v>4660532</v>
      </c>
      <c r="M12" s="69">
        <v>9300329</v>
      </c>
      <c r="N12" s="69">
        <v>4640034</v>
      </c>
      <c r="O12" s="132">
        <v>9248608</v>
      </c>
      <c r="P12" s="42">
        <v>4612939</v>
      </c>
      <c r="Q12" s="42">
        <v>9166570</v>
      </c>
      <c r="R12" s="132">
        <v>4569370</v>
      </c>
    </row>
    <row r="13" spans="1:18" s="12" customFormat="1" ht="12.75" x14ac:dyDescent="0.2">
      <c r="A13" s="133" t="s">
        <v>59</v>
      </c>
      <c r="B13" s="134"/>
      <c r="C13" s="38"/>
      <c r="D13" s="156" t="s">
        <v>62</v>
      </c>
      <c r="E13" s="62">
        <v>5895566</v>
      </c>
      <c r="F13" s="62">
        <v>2843518</v>
      </c>
      <c r="G13" s="62">
        <v>5941124</v>
      </c>
      <c r="H13" s="62">
        <v>2868938</v>
      </c>
      <c r="I13" s="62">
        <v>5990992</v>
      </c>
      <c r="J13" s="62">
        <v>2894125</v>
      </c>
      <c r="K13" s="135">
        <v>6086408</v>
      </c>
      <c r="L13" s="135">
        <v>2939549</v>
      </c>
      <c r="M13" s="69">
        <v>6118082</v>
      </c>
      <c r="N13" s="69">
        <v>2956660</v>
      </c>
      <c r="O13" s="132">
        <v>6148375</v>
      </c>
      <c r="P13" s="42">
        <v>2973440</v>
      </c>
      <c r="Q13" s="42">
        <v>6171282</v>
      </c>
      <c r="R13" s="132">
        <v>2987207</v>
      </c>
    </row>
    <row r="14" spans="1:18" s="12" customFormat="1" ht="12.75" x14ac:dyDescent="0.2">
      <c r="A14" s="133" t="s">
        <v>63</v>
      </c>
      <c r="B14" s="134"/>
      <c r="C14" s="38"/>
      <c r="D14" s="159" t="s">
        <v>60</v>
      </c>
      <c r="E14" s="42">
        <v>1144389</v>
      </c>
      <c r="F14" s="42">
        <v>565727</v>
      </c>
      <c r="G14" s="42">
        <v>1145202</v>
      </c>
      <c r="H14" s="42">
        <v>565972</v>
      </c>
      <c r="I14" s="42">
        <v>1146710</v>
      </c>
      <c r="J14" s="42">
        <v>566464</v>
      </c>
      <c r="K14" s="42">
        <v>1160299</v>
      </c>
      <c r="L14" s="42">
        <v>571842</v>
      </c>
      <c r="M14" s="42">
        <v>1160370</v>
      </c>
      <c r="N14" s="42">
        <v>571963</v>
      </c>
      <c r="O14" s="42">
        <v>1160735</v>
      </c>
      <c r="P14" s="36">
        <v>572558</v>
      </c>
      <c r="Q14" s="42">
        <v>1158342</v>
      </c>
      <c r="R14" s="36">
        <v>571495</v>
      </c>
    </row>
    <row r="15" spans="1:18" s="12" customFormat="1" ht="12.75" x14ac:dyDescent="0.2">
      <c r="A15" s="133" t="s">
        <v>63</v>
      </c>
      <c r="B15" s="134"/>
      <c r="C15" s="38"/>
      <c r="D15" s="159" t="s">
        <v>61</v>
      </c>
      <c r="E15" s="42">
        <v>804835</v>
      </c>
      <c r="F15" s="42">
        <v>401485</v>
      </c>
      <c r="G15" s="42">
        <v>802263</v>
      </c>
      <c r="H15" s="42">
        <v>399868</v>
      </c>
      <c r="I15" s="42">
        <v>799496</v>
      </c>
      <c r="J15" s="42">
        <v>398247</v>
      </c>
      <c r="K15" s="42">
        <v>804165</v>
      </c>
      <c r="L15" s="42">
        <v>399530</v>
      </c>
      <c r="M15" s="42">
        <v>801050</v>
      </c>
      <c r="N15" s="42">
        <v>397982</v>
      </c>
      <c r="O15" s="42">
        <v>798316</v>
      </c>
      <c r="P15" s="36">
        <v>396780</v>
      </c>
      <c r="Q15" s="42">
        <v>793629</v>
      </c>
      <c r="R15" s="36">
        <v>394501</v>
      </c>
    </row>
    <row r="16" spans="1:18" s="12" customFormat="1" ht="12.75" x14ac:dyDescent="0.2">
      <c r="A16" s="133" t="s">
        <v>63</v>
      </c>
      <c r="B16" s="134"/>
      <c r="C16" s="38"/>
      <c r="D16" s="159" t="s">
        <v>62</v>
      </c>
      <c r="E16" s="42">
        <v>339554</v>
      </c>
      <c r="F16" s="42">
        <v>164242</v>
      </c>
      <c r="G16" s="42">
        <v>342939</v>
      </c>
      <c r="H16" s="42">
        <v>166104</v>
      </c>
      <c r="I16" s="42">
        <v>347214</v>
      </c>
      <c r="J16" s="42">
        <v>168217</v>
      </c>
      <c r="K16" s="42">
        <v>356134</v>
      </c>
      <c r="L16" s="42">
        <v>172312</v>
      </c>
      <c r="M16" s="42">
        <v>359320</v>
      </c>
      <c r="N16" s="42">
        <v>173981</v>
      </c>
      <c r="O16" s="42">
        <v>362419</v>
      </c>
      <c r="P16" s="36">
        <v>175778</v>
      </c>
      <c r="Q16" s="42">
        <v>364713</v>
      </c>
      <c r="R16" s="36">
        <v>176994</v>
      </c>
    </row>
    <row r="17" spans="1:18" s="12" customFormat="1" ht="12.75" x14ac:dyDescent="0.2">
      <c r="A17" s="133" t="s">
        <v>63</v>
      </c>
      <c r="B17" s="134" t="s">
        <v>64</v>
      </c>
      <c r="C17" s="38"/>
      <c r="D17" s="159" t="s">
        <v>60</v>
      </c>
      <c r="E17" s="42">
        <v>225337</v>
      </c>
      <c r="F17" s="42">
        <v>110479</v>
      </c>
      <c r="G17" s="42">
        <v>224897</v>
      </c>
      <c r="H17" s="42">
        <v>110245</v>
      </c>
      <c r="I17" s="42">
        <v>224329</v>
      </c>
      <c r="J17" s="42">
        <v>109810</v>
      </c>
      <c r="K17" s="42">
        <v>226550</v>
      </c>
      <c r="L17" s="42">
        <v>110416</v>
      </c>
      <c r="M17" s="42">
        <v>225819</v>
      </c>
      <c r="N17" s="42">
        <v>110024</v>
      </c>
      <c r="O17" s="42">
        <v>225359</v>
      </c>
      <c r="P17" s="36">
        <v>109753</v>
      </c>
      <c r="Q17" s="42">
        <v>223979</v>
      </c>
      <c r="R17" s="36">
        <v>109077</v>
      </c>
    </row>
    <row r="18" spans="1:18" s="12" customFormat="1" ht="12.75" x14ac:dyDescent="0.2">
      <c r="A18" s="133" t="s">
        <v>63</v>
      </c>
      <c r="B18" s="134" t="s">
        <v>64</v>
      </c>
      <c r="C18" s="38"/>
      <c r="D18" s="159" t="s">
        <v>61</v>
      </c>
      <c r="E18" s="42">
        <v>139377</v>
      </c>
      <c r="F18" s="42">
        <v>69024</v>
      </c>
      <c r="G18" s="42">
        <v>138601</v>
      </c>
      <c r="H18" s="42">
        <v>68539</v>
      </c>
      <c r="I18" s="42">
        <v>137312</v>
      </c>
      <c r="J18" s="42">
        <v>67721</v>
      </c>
      <c r="K18" s="42">
        <v>138174</v>
      </c>
      <c r="L18" s="42">
        <v>67875</v>
      </c>
      <c r="M18" s="42">
        <v>137151</v>
      </c>
      <c r="N18" s="42">
        <v>67352</v>
      </c>
      <c r="O18" s="42">
        <v>136222</v>
      </c>
      <c r="P18" s="36">
        <v>66812</v>
      </c>
      <c r="Q18" s="42">
        <v>134737</v>
      </c>
      <c r="R18" s="36">
        <v>66049</v>
      </c>
    </row>
    <row r="19" spans="1:18" s="12" customFormat="1" ht="12.75" x14ac:dyDescent="0.2">
      <c r="A19" s="133" t="s">
        <v>63</v>
      </c>
      <c r="B19" s="134" t="s">
        <v>64</v>
      </c>
      <c r="C19" s="38"/>
      <c r="D19" s="159" t="s">
        <v>62</v>
      </c>
      <c r="E19" s="42">
        <v>85960</v>
      </c>
      <c r="F19" s="42">
        <v>41455</v>
      </c>
      <c r="G19" s="42">
        <v>86296</v>
      </c>
      <c r="H19" s="42">
        <v>41706</v>
      </c>
      <c r="I19" s="42">
        <v>87017</v>
      </c>
      <c r="J19" s="42">
        <v>42089</v>
      </c>
      <c r="K19" s="42">
        <v>88376</v>
      </c>
      <c r="L19" s="42">
        <v>42541</v>
      </c>
      <c r="M19" s="42">
        <v>88668</v>
      </c>
      <c r="N19" s="42">
        <v>42672</v>
      </c>
      <c r="O19" s="42">
        <v>89137</v>
      </c>
      <c r="P19" s="36">
        <v>42941</v>
      </c>
      <c r="Q19" s="42">
        <v>89242</v>
      </c>
      <c r="R19" s="36">
        <v>43028</v>
      </c>
    </row>
    <row r="20" spans="1:18" s="12" customFormat="1" ht="12.75" x14ac:dyDescent="0.2">
      <c r="A20" s="133" t="s">
        <v>63</v>
      </c>
      <c r="B20" s="134" t="s">
        <v>64</v>
      </c>
      <c r="C20" s="45" t="s">
        <v>65</v>
      </c>
      <c r="D20" s="160" t="s">
        <v>60</v>
      </c>
      <c r="E20" s="141">
        <v>35411</v>
      </c>
      <c r="F20" s="142">
        <v>17394</v>
      </c>
      <c r="G20" s="141">
        <v>35506</v>
      </c>
      <c r="H20" s="142">
        <v>17470</v>
      </c>
      <c r="I20" s="141">
        <v>35622</v>
      </c>
      <c r="J20" s="142">
        <v>17544</v>
      </c>
      <c r="K20" s="141">
        <v>36178</v>
      </c>
      <c r="L20" s="142">
        <v>17719</v>
      </c>
      <c r="M20" s="141">
        <v>36109</v>
      </c>
      <c r="N20" s="142">
        <v>17686</v>
      </c>
      <c r="O20" s="141">
        <v>36104</v>
      </c>
      <c r="P20" s="161">
        <v>17639</v>
      </c>
      <c r="Q20" s="141">
        <v>36007</v>
      </c>
      <c r="R20" s="161">
        <v>17607</v>
      </c>
    </row>
    <row r="21" spans="1:18" s="12" customFormat="1" ht="12.75" x14ac:dyDescent="0.2">
      <c r="A21" s="133" t="s">
        <v>63</v>
      </c>
      <c r="B21" s="134" t="s">
        <v>64</v>
      </c>
      <c r="C21" s="45" t="s">
        <v>65</v>
      </c>
      <c r="D21" s="160" t="s">
        <v>61</v>
      </c>
      <c r="E21" s="142">
        <v>16946</v>
      </c>
      <c r="F21" s="142">
        <v>8447</v>
      </c>
      <c r="G21" s="142">
        <v>16846</v>
      </c>
      <c r="H21" s="142">
        <v>8407</v>
      </c>
      <c r="I21" s="142">
        <v>16679</v>
      </c>
      <c r="J21" s="142">
        <v>8307</v>
      </c>
      <c r="K21" s="142">
        <v>16917</v>
      </c>
      <c r="L21" s="142">
        <v>8326</v>
      </c>
      <c r="M21" s="142">
        <v>16788</v>
      </c>
      <c r="N21" s="142">
        <v>8269</v>
      </c>
      <c r="O21" s="142">
        <v>16680</v>
      </c>
      <c r="P21" s="161">
        <v>8202</v>
      </c>
      <c r="Q21" s="142">
        <v>16530</v>
      </c>
      <c r="R21" s="161">
        <v>8154</v>
      </c>
    </row>
    <row r="22" spans="1:18" s="12" customFormat="1" ht="12.75" x14ac:dyDescent="0.2">
      <c r="A22" s="133" t="s">
        <v>63</v>
      </c>
      <c r="B22" s="134" t="s">
        <v>64</v>
      </c>
      <c r="C22" s="45" t="s">
        <v>65</v>
      </c>
      <c r="D22" s="160" t="s">
        <v>62</v>
      </c>
      <c r="E22" s="142">
        <v>18465</v>
      </c>
      <c r="F22" s="142">
        <v>8947</v>
      </c>
      <c r="G22" s="142">
        <v>18660</v>
      </c>
      <c r="H22" s="142">
        <v>9063</v>
      </c>
      <c r="I22" s="142">
        <v>18943</v>
      </c>
      <c r="J22" s="142">
        <v>9237</v>
      </c>
      <c r="K22" s="142">
        <v>19261</v>
      </c>
      <c r="L22" s="142">
        <v>9393</v>
      </c>
      <c r="M22" s="142">
        <v>19321</v>
      </c>
      <c r="N22" s="142">
        <v>9417</v>
      </c>
      <c r="O22" s="142">
        <v>19424</v>
      </c>
      <c r="P22" s="161">
        <v>9437</v>
      </c>
      <c r="Q22" s="142">
        <v>19477</v>
      </c>
      <c r="R22" s="161">
        <v>9453</v>
      </c>
    </row>
    <row r="23" spans="1:18" s="12" customFormat="1" ht="12.75" x14ac:dyDescent="0.2">
      <c r="A23" s="133" t="s">
        <v>63</v>
      </c>
      <c r="B23" s="134" t="s">
        <v>64</v>
      </c>
      <c r="C23" s="45" t="s">
        <v>66</v>
      </c>
      <c r="D23" s="160" t="s">
        <v>60</v>
      </c>
      <c r="E23" s="141">
        <v>20399</v>
      </c>
      <c r="F23" s="142">
        <v>9921</v>
      </c>
      <c r="G23" s="141">
        <v>20334</v>
      </c>
      <c r="H23" s="142">
        <v>9898</v>
      </c>
      <c r="I23" s="141">
        <v>20299</v>
      </c>
      <c r="J23" s="142">
        <v>9823</v>
      </c>
      <c r="K23" s="141">
        <v>20702</v>
      </c>
      <c r="L23" s="142">
        <v>10035</v>
      </c>
      <c r="M23" s="141">
        <v>20558</v>
      </c>
      <c r="N23" s="142">
        <v>9949</v>
      </c>
      <c r="O23" s="141">
        <v>20478</v>
      </c>
      <c r="P23" s="161">
        <v>9903</v>
      </c>
      <c r="Q23" s="141">
        <v>20349</v>
      </c>
      <c r="R23" s="161">
        <v>9856</v>
      </c>
    </row>
    <row r="24" spans="1:18" s="12" customFormat="1" ht="12.75" x14ac:dyDescent="0.2">
      <c r="A24" s="133" t="s">
        <v>63</v>
      </c>
      <c r="B24" s="134" t="s">
        <v>64</v>
      </c>
      <c r="C24" s="45" t="s">
        <v>66</v>
      </c>
      <c r="D24" s="160" t="s">
        <v>61</v>
      </c>
      <c r="E24" s="142">
        <v>11587</v>
      </c>
      <c r="F24" s="142">
        <v>5678</v>
      </c>
      <c r="G24" s="142">
        <v>11559</v>
      </c>
      <c r="H24" s="142">
        <v>5665</v>
      </c>
      <c r="I24" s="142">
        <v>11428</v>
      </c>
      <c r="J24" s="142">
        <v>5556</v>
      </c>
      <c r="K24" s="142">
        <v>11696</v>
      </c>
      <c r="L24" s="142">
        <v>5715</v>
      </c>
      <c r="M24" s="142">
        <v>11524</v>
      </c>
      <c r="N24" s="142">
        <v>5623</v>
      </c>
      <c r="O24" s="142">
        <v>11444</v>
      </c>
      <c r="P24" s="161">
        <v>5571</v>
      </c>
      <c r="Q24" s="142">
        <v>11303</v>
      </c>
      <c r="R24" s="161">
        <v>5498</v>
      </c>
    </row>
    <row r="25" spans="1:18" s="12" customFormat="1" ht="12.75" x14ac:dyDescent="0.2">
      <c r="A25" s="133" t="s">
        <v>63</v>
      </c>
      <c r="B25" s="134" t="s">
        <v>64</v>
      </c>
      <c r="C25" s="45" t="s">
        <v>66</v>
      </c>
      <c r="D25" s="160" t="s">
        <v>62</v>
      </c>
      <c r="E25" s="142">
        <v>8812</v>
      </c>
      <c r="F25" s="142">
        <v>4243</v>
      </c>
      <c r="G25" s="142">
        <v>8775</v>
      </c>
      <c r="H25" s="142">
        <v>4233</v>
      </c>
      <c r="I25" s="142">
        <v>8871</v>
      </c>
      <c r="J25" s="142">
        <v>4267</v>
      </c>
      <c r="K25" s="142">
        <v>9006</v>
      </c>
      <c r="L25" s="142">
        <v>4320</v>
      </c>
      <c r="M25" s="142">
        <v>9034</v>
      </c>
      <c r="N25" s="142">
        <v>4326</v>
      </c>
      <c r="O25" s="142">
        <v>9034</v>
      </c>
      <c r="P25" s="161">
        <v>4332</v>
      </c>
      <c r="Q25" s="142">
        <v>9046</v>
      </c>
      <c r="R25" s="161">
        <v>4358</v>
      </c>
    </row>
    <row r="26" spans="1:18" s="12" customFormat="1" ht="12.75" x14ac:dyDescent="0.2">
      <c r="A26" s="133" t="s">
        <v>63</v>
      </c>
      <c r="B26" s="134" t="s">
        <v>64</v>
      </c>
      <c r="C26" s="45" t="s">
        <v>64</v>
      </c>
      <c r="D26" s="160" t="s">
        <v>60</v>
      </c>
      <c r="E26" s="141">
        <v>24457</v>
      </c>
      <c r="F26" s="142">
        <v>12209</v>
      </c>
      <c r="G26" s="141">
        <v>24549</v>
      </c>
      <c r="H26" s="142">
        <v>12229</v>
      </c>
      <c r="I26" s="141">
        <v>24632</v>
      </c>
      <c r="J26" s="142">
        <v>12310</v>
      </c>
      <c r="K26" s="141">
        <v>25141</v>
      </c>
      <c r="L26" s="142">
        <v>12419</v>
      </c>
      <c r="M26" s="141">
        <v>25164</v>
      </c>
      <c r="N26" s="142">
        <v>12430</v>
      </c>
      <c r="O26" s="141">
        <v>25263</v>
      </c>
      <c r="P26" s="161">
        <v>12454</v>
      </c>
      <c r="Q26" s="141">
        <v>25223</v>
      </c>
      <c r="R26" s="161">
        <v>12408</v>
      </c>
    </row>
    <row r="27" spans="1:18" s="12" customFormat="1" ht="12.75" x14ac:dyDescent="0.2">
      <c r="A27" s="133" t="s">
        <v>63</v>
      </c>
      <c r="B27" s="134" t="s">
        <v>64</v>
      </c>
      <c r="C27" s="45" t="s">
        <v>64</v>
      </c>
      <c r="D27" s="160" t="s">
        <v>61</v>
      </c>
      <c r="E27" s="142">
        <v>11330</v>
      </c>
      <c r="F27" s="142">
        <v>5710</v>
      </c>
      <c r="G27" s="142">
        <v>11298</v>
      </c>
      <c r="H27" s="142">
        <v>5683</v>
      </c>
      <c r="I27" s="142">
        <v>11227</v>
      </c>
      <c r="J27" s="142">
        <v>5659</v>
      </c>
      <c r="K27" s="142">
        <v>11404</v>
      </c>
      <c r="L27" s="142">
        <v>5693</v>
      </c>
      <c r="M27" s="142">
        <v>11358</v>
      </c>
      <c r="N27" s="142">
        <v>5661</v>
      </c>
      <c r="O27" s="142">
        <v>11302</v>
      </c>
      <c r="P27" s="161">
        <v>5604</v>
      </c>
      <c r="Q27" s="142">
        <v>11161</v>
      </c>
      <c r="R27" s="161">
        <v>5503</v>
      </c>
    </row>
    <row r="28" spans="1:18" s="12" customFormat="1" ht="12.75" x14ac:dyDescent="0.2">
      <c r="A28" s="133" t="s">
        <v>63</v>
      </c>
      <c r="B28" s="134" t="s">
        <v>64</v>
      </c>
      <c r="C28" s="45" t="s">
        <v>64</v>
      </c>
      <c r="D28" s="160" t="s">
        <v>62</v>
      </c>
      <c r="E28" s="142">
        <v>13127</v>
      </c>
      <c r="F28" s="142">
        <v>6499</v>
      </c>
      <c r="G28" s="142">
        <v>13251</v>
      </c>
      <c r="H28" s="142">
        <v>6546</v>
      </c>
      <c r="I28" s="142">
        <v>13405</v>
      </c>
      <c r="J28" s="142">
        <v>6651</v>
      </c>
      <c r="K28" s="142">
        <v>13737</v>
      </c>
      <c r="L28" s="142">
        <v>6726</v>
      </c>
      <c r="M28" s="142">
        <v>13806</v>
      </c>
      <c r="N28" s="142">
        <v>6769</v>
      </c>
      <c r="O28" s="142">
        <v>13961</v>
      </c>
      <c r="P28" s="161">
        <v>6850</v>
      </c>
      <c r="Q28" s="142">
        <v>14062</v>
      </c>
      <c r="R28" s="161">
        <v>6905</v>
      </c>
    </row>
    <row r="29" spans="1:18" s="12" customFormat="1" ht="12.75" x14ac:dyDescent="0.2">
      <c r="A29" s="133" t="s">
        <v>63</v>
      </c>
      <c r="B29" s="134" t="s">
        <v>64</v>
      </c>
      <c r="C29" s="45" t="s">
        <v>67</v>
      </c>
      <c r="D29" s="160" t="s">
        <v>60</v>
      </c>
      <c r="E29" s="141">
        <v>17741</v>
      </c>
      <c r="F29" s="142">
        <v>8583</v>
      </c>
      <c r="G29" s="141">
        <v>17605</v>
      </c>
      <c r="H29" s="142">
        <v>8507</v>
      </c>
      <c r="I29" s="141">
        <v>17482</v>
      </c>
      <c r="J29" s="142">
        <v>8427</v>
      </c>
      <c r="K29" s="141">
        <v>17513</v>
      </c>
      <c r="L29" s="142">
        <v>8368</v>
      </c>
      <c r="M29" s="141">
        <v>17396</v>
      </c>
      <c r="N29" s="142">
        <v>8341</v>
      </c>
      <c r="O29" s="141">
        <v>17343</v>
      </c>
      <c r="P29" s="161">
        <v>8286</v>
      </c>
      <c r="Q29" s="141">
        <v>17223</v>
      </c>
      <c r="R29" s="161">
        <v>8238</v>
      </c>
    </row>
    <row r="30" spans="1:18" s="12" customFormat="1" ht="12.75" x14ac:dyDescent="0.2">
      <c r="A30" s="133" t="s">
        <v>63</v>
      </c>
      <c r="B30" s="134" t="s">
        <v>64</v>
      </c>
      <c r="C30" s="45" t="s">
        <v>67</v>
      </c>
      <c r="D30" s="160" t="s">
        <v>61</v>
      </c>
      <c r="E30" s="142">
        <v>10404</v>
      </c>
      <c r="F30" s="142">
        <v>5106</v>
      </c>
      <c r="G30" s="142">
        <v>10259</v>
      </c>
      <c r="H30" s="142">
        <v>5012</v>
      </c>
      <c r="I30" s="142">
        <v>10107</v>
      </c>
      <c r="J30" s="142">
        <v>4898</v>
      </c>
      <c r="K30" s="142">
        <v>10146</v>
      </c>
      <c r="L30" s="142">
        <v>4836</v>
      </c>
      <c r="M30" s="142">
        <v>9972</v>
      </c>
      <c r="N30" s="142">
        <v>4777</v>
      </c>
      <c r="O30" s="142">
        <v>9886</v>
      </c>
      <c r="P30" s="161">
        <v>4720</v>
      </c>
      <c r="Q30" s="142">
        <v>9751</v>
      </c>
      <c r="R30" s="161">
        <v>4666</v>
      </c>
    </row>
    <row r="31" spans="1:18" s="12" customFormat="1" ht="12.75" x14ac:dyDescent="0.2">
      <c r="A31" s="133" t="s">
        <v>63</v>
      </c>
      <c r="B31" s="134" t="s">
        <v>64</v>
      </c>
      <c r="C31" s="45" t="s">
        <v>67</v>
      </c>
      <c r="D31" s="160" t="s">
        <v>62</v>
      </c>
      <c r="E31" s="142">
        <v>7337</v>
      </c>
      <c r="F31" s="142">
        <v>3477</v>
      </c>
      <c r="G31" s="142">
        <v>7346</v>
      </c>
      <c r="H31" s="142">
        <v>3495</v>
      </c>
      <c r="I31" s="142">
        <v>7375</v>
      </c>
      <c r="J31" s="142">
        <v>3529</v>
      </c>
      <c r="K31" s="142">
        <v>7367</v>
      </c>
      <c r="L31" s="142">
        <v>3532</v>
      </c>
      <c r="M31" s="142">
        <v>7424</v>
      </c>
      <c r="N31" s="142">
        <v>3564</v>
      </c>
      <c r="O31" s="142">
        <v>7457</v>
      </c>
      <c r="P31" s="161">
        <v>3566</v>
      </c>
      <c r="Q31" s="142">
        <v>7472</v>
      </c>
      <c r="R31" s="161">
        <v>3572</v>
      </c>
    </row>
    <row r="32" spans="1:18" s="12" customFormat="1" ht="12.75" x14ac:dyDescent="0.2">
      <c r="A32" s="133" t="s">
        <v>63</v>
      </c>
      <c r="B32" s="134" t="s">
        <v>64</v>
      </c>
      <c r="C32" s="45" t="s">
        <v>68</v>
      </c>
      <c r="D32" s="160" t="s">
        <v>60</v>
      </c>
      <c r="E32" s="141">
        <v>21830</v>
      </c>
      <c r="F32" s="142">
        <v>10641</v>
      </c>
      <c r="G32" s="141">
        <v>21805</v>
      </c>
      <c r="H32" s="142">
        <v>10616</v>
      </c>
      <c r="I32" s="141">
        <v>21779</v>
      </c>
      <c r="J32" s="142">
        <v>10570</v>
      </c>
      <c r="K32" s="141">
        <v>22204</v>
      </c>
      <c r="L32" s="142">
        <v>10723</v>
      </c>
      <c r="M32" s="141">
        <v>22162</v>
      </c>
      <c r="N32" s="142">
        <v>10706</v>
      </c>
      <c r="O32" s="141">
        <v>22144</v>
      </c>
      <c r="P32" s="161">
        <v>10663</v>
      </c>
      <c r="Q32" s="141">
        <v>22115</v>
      </c>
      <c r="R32" s="161">
        <v>10697</v>
      </c>
    </row>
    <row r="33" spans="1:18" s="12" customFormat="1" ht="12.75" x14ac:dyDescent="0.2">
      <c r="A33" s="133" t="s">
        <v>63</v>
      </c>
      <c r="B33" s="134" t="s">
        <v>64</v>
      </c>
      <c r="C33" s="45" t="s">
        <v>68</v>
      </c>
      <c r="D33" s="160" t="s">
        <v>61</v>
      </c>
      <c r="E33" s="142">
        <v>13453</v>
      </c>
      <c r="F33" s="142">
        <v>6587</v>
      </c>
      <c r="G33" s="142">
        <v>13435</v>
      </c>
      <c r="H33" s="142">
        <v>6571</v>
      </c>
      <c r="I33" s="142">
        <v>13381</v>
      </c>
      <c r="J33" s="142">
        <v>6538</v>
      </c>
      <c r="K33" s="142">
        <v>13678</v>
      </c>
      <c r="L33" s="142">
        <v>6685</v>
      </c>
      <c r="M33" s="142">
        <v>13625</v>
      </c>
      <c r="N33" s="142">
        <v>6662</v>
      </c>
      <c r="O33" s="142">
        <v>13583</v>
      </c>
      <c r="P33" s="161">
        <v>6606</v>
      </c>
      <c r="Q33" s="142">
        <v>13565</v>
      </c>
      <c r="R33" s="161">
        <v>6638</v>
      </c>
    </row>
    <row r="34" spans="1:18" s="12" customFormat="1" ht="12.75" x14ac:dyDescent="0.2">
      <c r="A34" s="133" t="s">
        <v>63</v>
      </c>
      <c r="B34" s="134" t="s">
        <v>64</v>
      </c>
      <c r="C34" s="45" t="s">
        <v>68</v>
      </c>
      <c r="D34" s="160" t="s">
        <v>62</v>
      </c>
      <c r="E34" s="142">
        <v>8377</v>
      </c>
      <c r="F34" s="142">
        <v>4054</v>
      </c>
      <c r="G34" s="142">
        <v>8370</v>
      </c>
      <c r="H34" s="142">
        <v>4045</v>
      </c>
      <c r="I34" s="142">
        <v>8398</v>
      </c>
      <c r="J34" s="142">
        <v>4032</v>
      </c>
      <c r="K34" s="142">
        <v>8526</v>
      </c>
      <c r="L34" s="142">
        <v>4038</v>
      </c>
      <c r="M34" s="142">
        <v>8537</v>
      </c>
      <c r="N34" s="142">
        <v>4044</v>
      </c>
      <c r="O34" s="142">
        <v>8561</v>
      </c>
      <c r="P34" s="161">
        <v>4057</v>
      </c>
      <c r="Q34" s="142">
        <v>8550</v>
      </c>
      <c r="R34" s="161">
        <v>4059</v>
      </c>
    </row>
    <row r="35" spans="1:18" s="12" customFormat="1" ht="12.75" x14ac:dyDescent="0.2">
      <c r="A35" s="133" t="s">
        <v>63</v>
      </c>
      <c r="B35" s="134" t="s">
        <v>64</v>
      </c>
      <c r="C35" s="45" t="s">
        <v>69</v>
      </c>
      <c r="D35" s="160" t="s">
        <v>60</v>
      </c>
      <c r="E35" s="141">
        <v>18337</v>
      </c>
      <c r="F35" s="142">
        <v>8883</v>
      </c>
      <c r="G35" s="141">
        <v>18318</v>
      </c>
      <c r="H35" s="142">
        <v>8906</v>
      </c>
      <c r="I35" s="141">
        <v>18304</v>
      </c>
      <c r="J35" s="142">
        <v>8895</v>
      </c>
      <c r="K35" s="141">
        <v>18610</v>
      </c>
      <c r="L35" s="142">
        <v>9031</v>
      </c>
      <c r="M35" s="141">
        <v>18662</v>
      </c>
      <c r="N35" s="142">
        <v>9019</v>
      </c>
      <c r="O35" s="141">
        <v>18694</v>
      </c>
      <c r="P35" s="161">
        <v>9058</v>
      </c>
      <c r="Q35" s="141">
        <v>18614</v>
      </c>
      <c r="R35" s="161">
        <v>9000</v>
      </c>
    </row>
    <row r="36" spans="1:18" s="12" customFormat="1" ht="12.75" x14ac:dyDescent="0.2">
      <c r="A36" s="133" t="s">
        <v>63</v>
      </c>
      <c r="B36" s="134" t="s">
        <v>64</v>
      </c>
      <c r="C36" s="45" t="s">
        <v>69</v>
      </c>
      <c r="D36" s="160" t="s">
        <v>61</v>
      </c>
      <c r="E36" s="142">
        <v>9319</v>
      </c>
      <c r="F36" s="142">
        <v>4612</v>
      </c>
      <c r="G36" s="142">
        <v>9258</v>
      </c>
      <c r="H36" s="142">
        <v>4574</v>
      </c>
      <c r="I36" s="142">
        <v>9204</v>
      </c>
      <c r="J36" s="142">
        <v>4518</v>
      </c>
      <c r="K36" s="142">
        <v>9373</v>
      </c>
      <c r="L36" s="142">
        <v>4590</v>
      </c>
      <c r="M36" s="142">
        <v>9370</v>
      </c>
      <c r="N36" s="142">
        <v>4548</v>
      </c>
      <c r="O36" s="142">
        <v>9285</v>
      </c>
      <c r="P36" s="161">
        <v>4509</v>
      </c>
      <c r="Q36" s="142">
        <v>9215</v>
      </c>
      <c r="R36" s="161">
        <v>4474</v>
      </c>
    </row>
    <row r="37" spans="1:18" s="12" customFormat="1" ht="12.75" x14ac:dyDescent="0.2">
      <c r="A37" s="133" t="s">
        <v>63</v>
      </c>
      <c r="B37" s="134" t="s">
        <v>64</v>
      </c>
      <c r="C37" s="45" t="s">
        <v>69</v>
      </c>
      <c r="D37" s="160" t="s">
        <v>62</v>
      </c>
      <c r="E37" s="142">
        <v>9018</v>
      </c>
      <c r="F37" s="142">
        <v>4271</v>
      </c>
      <c r="G37" s="142">
        <v>9060</v>
      </c>
      <c r="H37" s="142">
        <v>4332</v>
      </c>
      <c r="I37" s="142">
        <v>9100</v>
      </c>
      <c r="J37" s="142">
        <v>4377</v>
      </c>
      <c r="K37" s="142">
        <v>9237</v>
      </c>
      <c r="L37" s="142">
        <v>4441</v>
      </c>
      <c r="M37" s="142">
        <v>9292</v>
      </c>
      <c r="N37" s="142">
        <v>4471</v>
      </c>
      <c r="O37" s="142">
        <v>9409</v>
      </c>
      <c r="P37" s="161">
        <v>4549</v>
      </c>
      <c r="Q37" s="142">
        <v>9399</v>
      </c>
      <c r="R37" s="161">
        <v>4526</v>
      </c>
    </row>
    <row r="38" spans="1:18" s="12" customFormat="1" ht="12.75" x14ac:dyDescent="0.2">
      <c r="A38" s="133" t="s">
        <v>63</v>
      </c>
      <c r="B38" s="134" t="s">
        <v>64</v>
      </c>
      <c r="C38" s="45" t="s">
        <v>70</v>
      </c>
      <c r="D38" s="160" t="s">
        <v>71</v>
      </c>
      <c r="E38" s="141">
        <v>32014</v>
      </c>
      <c r="F38" s="142">
        <v>15827</v>
      </c>
      <c r="G38" s="141">
        <v>31806</v>
      </c>
      <c r="H38" s="142">
        <v>15716</v>
      </c>
      <c r="I38" s="141">
        <v>31441</v>
      </c>
      <c r="J38" s="142">
        <v>15524</v>
      </c>
      <c r="K38" s="141">
        <v>30773</v>
      </c>
      <c r="L38" s="142">
        <v>15284</v>
      </c>
      <c r="M38" s="141">
        <v>30610</v>
      </c>
      <c r="N38" s="142">
        <v>15198</v>
      </c>
      <c r="O38" s="141">
        <v>30395</v>
      </c>
      <c r="P38" s="161">
        <v>15092</v>
      </c>
      <c r="Q38" s="141">
        <v>29870</v>
      </c>
      <c r="R38" s="161">
        <v>14772</v>
      </c>
    </row>
    <row r="39" spans="1:18" s="12" customFormat="1" ht="12.75" x14ac:dyDescent="0.2">
      <c r="A39" s="133" t="s">
        <v>63</v>
      </c>
      <c r="B39" s="134" t="s">
        <v>64</v>
      </c>
      <c r="C39" s="45" t="s">
        <v>72</v>
      </c>
      <c r="D39" s="160" t="s">
        <v>60</v>
      </c>
      <c r="E39" s="141">
        <v>36795</v>
      </c>
      <c r="F39" s="142">
        <v>17993</v>
      </c>
      <c r="G39" s="141">
        <v>36672</v>
      </c>
      <c r="H39" s="142">
        <v>17917</v>
      </c>
      <c r="I39" s="141">
        <v>36396</v>
      </c>
      <c r="J39" s="142">
        <v>17713</v>
      </c>
      <c r="K39" s="141">
        <v>36995</v>
      </c>
      <c r="L39" s="142">
        <v>17877</v>
      </c>
      <c r="M39" s="141">
        <v>36759</v>
      </c>
      <c r="N39" s="142">
        <v>17768</v>
      </c>
      <c r="O39" s="141">
        <v>36623</v>
      </c>
      <c r="P39" s="161">
        <v>17749</v>
      </c>
      <c r="Q39" s="141">
        <v>36392</v>
      </c>
      <c r="R39" s="161">
        <v>17663</v>
      </c>
    </row>
    <row r="40" spans="1:18" s="12" customFormat="1" ht="12.75" x14ac:dyDescent="0.2">
      <c r="A40" s="133" t="s">
        <v>63</v>
      </c>
      <c r="B40" s="134" t="s">
        <v>64</v>
      </c>
      <c r="C40" s="45" t="s">
        <v>72</v>
      </c>
      <c r="D40" s="160" t="s">
        <v>61</v>
      </c>
      <c r="E40" s="142">
        <v>25073</v>
      </c>
      <c r="F40" s="142">
        <v>12413</v>
      </c>
      <c r="G40" s="142">
        <v>24939</v>
      </c>
      <c r="H40" s="142">
        <v>12314</v>
      </c>
      <c r="I40" s="142">
        <v>24634</v>
      </c>
      <c r="J40" s="142">
        <v>12118</v>
      </c>
      <c r="K40" s="142">
        <v>25059</v>
      </c>
      <c r="L40" s="142">
        <v>12218</v>
      </c>
      <c r="M40" s="142">
        <v>24817</v>
      </c>
      <c r="N40" s="142">
        <v>12117</v>
      </c>
      <c r="O40" s="142">
        <v>24626</v>
      </c>
      <c r="P40" s="161">
        <v>12054</v>
      </c>
      <c r="Q40" s="142">
        <v>24414</v>
      </c>
      <c r="R40" s="161">
        <v>11944</v>
      </c>
    </row>
    <row r="41" spans="1:18" s="12" customFormat="1" ht="12.75" x14ac:dyDescent="0.2">
      <c r="A41" s="133" t="s">
        <v>63</v>
      </c>
      <c r="B41" s="134" t="s">
        <v>64</v>
      </c>
      <c r="C41" s="45" t="s">
        <v>72</v>
      </c>
      <c r="D41" s="160" t="s">
        <v>62</v>
      </c>
      <c r="E41" s="142">
        <v>11722</v>
      </c>
      <c r="F41" s="142">
        <v>5580</v>
      </c>
      <c r="G41" s="142">
        <v>11733</v>
      </c>
      <c r="H41" s="142">
        <v>5603</v>
      </c>
      <c r="I41" s="142">
        <v>11762</v>
      </c>
      <c r="J41" s="142">
        <v>5595</v>
      </c>
      <c r="K41" s="142">
        <v>11936</v>
      </c>
      <c r="L41" s="142">
        <v>5659</v>
      </c>
      <c r="M41" s="142">
        <v>11942</v>
      </c>
      <c r="N41" s="142">
        <v>5651</v>
      </c>
      <c r="O41" s="142">
        <v>11997</v>
      </c>
      <c r="P41" s="161">
        <v>5695</v>
      </c>
      <c r="Q41" s="142">
        <v>11978</v>
      </c>
      <c r="R41" s="161">
        <v>5719</v>
      </c>
    </row>
    <row r="42" spans="1:18" s="12" customFormat="1" ht="12.75" x14ac:dyDescent="0.2">
      <c r="A42" s="133" t="s">
        <v>63</v>
      </c>
      <c r="B42" s="134" t="s">
        <v>64</v>
      </c>
      <c r="C42" s="45" t="s">
        <v>73</v>
      </c>
      <c r="D42" s="160" t="s">
        <v>60</v>
      </c>
      <c r="E42" s="141">
        <v>18353</v>
      </c>
      <c r="F42" s="142">
        <v>9028</v>
      </c>
      <c r="G42" s="141">
        <v>18302</v>
      </c>
      <c r="H42" s="142">
        <v>8986</v>
      </c>
      <c r="I42" s="141">
        <v>18374</v>
      </c>
      <c r="J42" s="142">
        <v>9004</v>
      </c>
      <c r="K42" s="141">
        <v>18434</v>
      </c>
      <c r="L42" s="142">
        <v>8960</v>
      </c>
      <c r="M42" s="141">
        <v>18399</v>
      </c>
      <c r="N42" s="142">
        <v>8927</v>
      </c>
      <c r="O42" s="141">
        <v>18315</v>
      </c>
      <c r="P42" s="161">
        <v>8909</v>
      </c>
      <c r="Q42" s="141">
        <v>18186</v>
      </c>
      <c r="R42" s="161">
        <v>8836</v>
      </c>
    </row>
    <row r="43" spans="1:18" s="12" customFormat="1" ht="12.75" x14ac:dyDescent="0.2">
      <c r="A43" s="133" t="s">
        <v>63</v>
      </c>
      <c r="B43" s="134" t="s">
        <v>64</v>
      </c>
      <c r="C43" s="45" t="s">
        <v>73</v>
      </c>
      <c r="D43" s="160" t="s">
        <v>61</v>
      </c>
      <c r="E43" s="142">
        <v>9251</v>
      </c>
      <c r="F43" s="142">
        <v>4644</v>
      </c>
      <c r="G43" s="142">
        <v>9201</v>
      </c>
      <c r="H43" s="142">
        <v>4597</v>
      </c>
      <c r="I43" s="142">
        <v>9211</v>
      </c>
      <c r="J43" s="142">
        <v>4603</v>
      </c>
      <c r="K43" s="142">
        <v>9128</v>
      </c>
      <c r="L43" s="142">
        <v>4528</v>
      </c>
      <c r="M43" s="142">
        <v>9087</v>
      </c>
      <c r="N43" s="142">
        <v>4497</v>
      </c>
      <c r="O43" s="142">
        <v>9021</v>
      </c>
      <c r="P43" s="161">
        <v>4454</v>
      </c>
      <c r="Q43" s="142">
        <v>8928</v>
      </c>
      <c r="R43" s="161">
        <v>4400</v>
      </c>
    </row>
    <row r="44" spans="1:18" s="12" customFormat="1" ht="12.75" x14ac:dyDescent="0.2">
      <c r="A44" s="133" t="s">
        <v>63</v>
      </c>
      <c r="B44" s="134" t="s">
        <v>64</v>
      </c>
      <c r="C44" s="45" t="s">
        <v>73</v>
      </c>
      <c r="D44" s="160" t="s">
        <v>62</v>
      </c>
      <c r="E44" s="142">
        <v>9102</v>
      </c>
      <c r="F44" s="142">
        <v>4384</v>
      </c>
      <c r="G44" s="142">
        <v>9101</v>
      </c>
      <c r="H44" s="142">
        <v>4389</v>
      </c>
      <c r="I44" s="142">
        <v>9163</v>
      </c>
      <c r="J44" s="142">
        <v>4401</v>
      </c>
      <c r="K44" s="142">
        <v>9306</v>
      </c>
      <c r="L44" s="142">
        <v>4432</v>
      </c>
      <c r="M44" s="142">
        <v>9312</v>
      </c>
      <c r="N44" s="142">
        <v>4430</v>
      </c>
      <c r="O44" s="142">
        <v>9294</v>
      </c>
      <c r="P44" s="161">
        <v>4455</v>
      </c>
      <c r="Q44" s="142">
        <v>9258</v>
      </c>
      <c r="R44" s="161">
        <v>4436</v>
      </c>
    </row>
    <row r="45" spans="1:18" s="12" customFormat="1" ht="12.75" x14ac:dyDescent="0.2">
      <c r="A45" s="133" t="s">
        <v>63</v>
      </c>
      <c r="B45" s="134" t="s">
        <v>74</v>
      </c>
      <c r="C45" s="38"/>
      <c r="D45" s="159" t="s">
        <v>60</v>
      </c>
      <c r="E45" s="42">
        <f>SUM(E48,E51,E54,E57,E60,E61)</f>
        <v>179149</v>
      </c>
      <c r="F45" s="42">
        <f t="shared" ref="F45:P45" si="0">SUM(F48,F51,F54,F57,F60,F61)</f>
        <v>88577</v>
      </c>
      <c r="G45" s="42">
        <f t="shared" si="0"/>
        <v>179217</v>
      </c>
      <c r="H45" s="42">
        <f t="shared" si="0"/>
        <v>88555</v>
      </c>
      <c r="I45" s="42">
        <f t="shared" si="0"/>
        <v>179252</v>
      </c>
      <c r="J45" s="42">
        <f t="shared" si="0"/>
        <v>88529</v>
      </c>
      <c r="K45" s="42">
        <f t="shared" si="0"/>
        <v>181811</v>
      </c>
      <c r="L45" s="42">
        <f t="shared" si="0"/>
        <v>89320</v>
      </c>
      <c r="M45" s="42">
        <f t="shared" si="0"/>
        <v>181208</v>
      </c>
      <c r="N45" s="42">
        <f t="shared" si="0"/>
        <v>88933</v>
      </c>
      <c r="O45" s="42">
        <f t="shared" si="0"/>
        <v>181049</v>
      </c>
      <c r="P45" s="36">
        <f t="shared" si="0"/>
        <v>88876</v>
      </c>
      <c r="Q45" s="42">
        <v>180588</v>
      </c>
      <c r="R45" s="36">
        <v>88569</v>
      </c>
    </row>
    <row r="46" spans="1:18" s="12" customFormat="1" ht="12.75" x14ac:dyDescent="0.2">
      <c r="A46" s="133" t="s">
        <v>63</v>
      </c>
      <c r="B46" s="134" t="s">
        <v>74</v>
      </c>
      <c r="C46" s="38"/>
      <c r="D46" s="159" t="s">
        <v>61</v>
      </c>
      <c r="E46" s="42">
        <f>SUM(E49,E52,E55,E58,E60,E62)</f>
        <v>130065</v>
      </c>
      <c r="F46" s="42">
        <f t="shared" ref="F46:P46" si="1">SUM(F49,F52,F55,F58,F60,F62)</f>
        <v>64950</v>
      </c>
      <c r="G46" s="42">
        <f t="shared" si="1"/>
        <v>129472</v>
      </c>
      <c r="H46" s="42">
        <f t="shared" si="1"/>
        <v>64546</v>
      </c>
      <c r="I46" s="42">
        <f t="shared" si="1"/>
        <v>128762</v>
      </c>
      <c r="J46" s="42">
        <f t="shared" si="1"/>
        <v>64140</v>
      </c>
      <c r="K46" s="42">
        <f t="shared" si="1"/>
        <v>129756</v>
      </c>
      <c r="L46" s="42">
        <f t="shared" si="1"/>
        <v>64189</v>
      </c>
      <c r="M46" s="42">
        <f t="shared" si="1"/>
        <v>128541</v>
      </c>
      <c r="N46" s="42">
        <f t="shared" si="1"/>
        <v>63491</v>
      </c>
      <c r="O46" s="42">
        <f t="shared" si="1"/>
        <v>127790</v>
      </c>
      <c r="P46" s="36">
        <f t="shared" si="1"/>
        <v>63076</v>
      </c>
      <c r="Q46" s="42">
        <v>126742</v>
      </c>
      <c r="R46" s="36">
        <v>62537</v>
      </c>
    </row>
    <row r="47" spans="1:18" s="12" customFormat="1" ht="12.75" x14ac:dyDescent="0.2">
      <c r="A47" s="133" t="s">
        <v>63</v>
      </c>
      <c r="B47" s="134" t="s">
        <v>74</v>
      </c>
      <c r="C47" s="38"/>
      <c r="D47" s="159" t="s">
        <v>62</v>
      </c>
      <c r="E47" s="42">
        <f>SUM(E50,E53,E56,E59,E63)</f>
        <v>49084</v>
      </c>
      <c r="F47" s="42">
        <f t="shared" ref="F47:P47" si="2">SUM(F50,F53,F56,F59,F63)</f>
        <v>23627</v>
      </c>
      <c r="G47" s="42">
        <f t="shared" si="2"/>
        <v>49745</v>
      </c>
      <c r="H47" s="42">
        <f t="shared" si="2"/>
        <v>24009</v>
      </c>
      <c r="I47" s="42">
        <f t="shared" si="2"/>
        <v>50490</v>
      </c>
      <c r="J47" s="42">
        <f t="shared" si="2"/>
        <v>24389</v>
      </c>
      <c r="K47" s="42">
        <f t="shared" si="2"/>
        <v>52055</v>
      </c>
      <c r="L47" s="42">
        <f t="shared" si="2"/>
        <v>25131</v>
      </c>
      <c r="M47" s="42">
        <f t="shared" si="2"/>
        <v>52667</v>
      </c>
      <c r="N47" s="42">
        <f t="shared" si="2"/>
        <v>25442</v>
      </c>
      <c r="O47" s="42">
        <f t="shared" si="2"/>
        <v>53259</v>
      </c>
      <c r="P47" s="36">
        <f t="shared" si="2"/>
        <v>25800</v>
      </c>
      <c r="Q47" s="42">
        <v>53846</v>
      </c>
      <c r="R47" s="36">
        <v>26032</v>
      </c>
    </row>
    <row r="48" spans="1:18" s="12" customFormat="1" ht="12.75" x14ac:dyDescent="0.2">
      <c r="A48" s="133" t="s">
        <v>63</v>
      </c>
      <c r="B48" s="134" t="s">
        <v>74</v>
      </c>
      <c r="C48" s="45" t="s">
        <v>75</v>
      </c>
      <c r="D48" s="160" t="s">
        <v>60</v>
      </c>
      <c r="E48" s="141">
        <v>35527</v>
      </c>
      <c r="F48" s="142">
        <v>17660</v>
      </c>
      <c r="G48" s="141">
        <v>35427</v>
      </c>
      <c r="H48" s="142">
        <v>17520</v>
      </c>
      <c r="I48" s="141">
        <v>35297</v>
      </c>
      <c r="J48" s="142">
        <v>17415</v>
      </c>
      <c r="K48" s="141">
        <v>36573</v>
      </c>
      <c r="L48" s="142">
        <v>17873</v>
      </c>
      <c r="M48" s="141">
        <v>36283</v>
      </c>
      <c r="N48" s="142">
        <v>17702</v>
      </c>
      <c r="O48" s="141">
        <v>36243</v>
      </c>
      <c r="P48" s="161">
        <v>17709</v>
      </c>
      <c r="Q48" s="141">
        <v>36173</v>
      </c>
      <c r="R48" s="161">
        <v>17654</v>
      </c>
    </row>
    <row r="49" spans="1:18" s="12" customFormat="1" ht="12.75" x14ac:dyDescent="0.2">
      <c r="A49" s="133" t="s">
        <v>63</v>
      </c>
      <c r="B49" s="134" t="s">
        <v>74</v>
      </c>
      <c r="C49" s="45" t="s">
        <v>75</v>
      </c>
      <c r="D49" s="160" t="s">
        <v>61</v>
      </c>
      <c r="E49" s="142">
        <v>27616</v>
      </c>
      <c r="F49" s="142">
        <v>13787</v>
      </c>
      <c r="G49" s="142">
        <v>27388</v>
      </c>
      <c r="H49" s="142">
        <v>13598</v>
      </c>
      <c r="I49" s="142">
        <v>27136</v>
      </c>
      <c r="J49" s="142">
        <v>13417</v>
      </c>
      <c r="K49" s="142">
        <v>28005</v>
      </c>
      <c r="L49" s="142">
        <v>13702</v>
      </c>
      <c r="M49" s="142">
        <v>27639</v>
      </c>
      <c r="N49" s="142">
        <v>13507</v>
      </c>
      <c r="O49" s="142">
        <v>27483</v>
      </c>
      <c r="P49" s="161">
        <v>13446</v>
      </c>
      <c r="Q49" s="142">
        <v>27334</v>
      </c>
      <c r="R49" s="161">
        <v>13371</v>
      </c>
    </row>
    <row r="50" spans="1:18" s="12" customFormat="1" ht="12.75" x14ac:dyDescent="0.2">
      <c r="A50" s="133" t="s">
        <v>63</v>
      </c>
      <c r="B50" s="134" t="s">
        <v>74</v>
      </c>
      <c r="C50" s="45" t="s">
        <v>75</v>
      </c>
      <c r="D50" s="160" t="s">
        <v>62</v>
      </c>
      <c r="E50" s="142">
        <v>7911</v>
      </c>
      <c r="F50" s="142">
        <v>3873</v>
      </c>
      <c r="G50" s="142">
        <v>8039</v>
      </c>
      <c r="H50" s="142">
        <v>3922</v>
      </c>
      <c r="I50" s="142">
        <v>8161</v>
      </c>
      <c r="J50" s="142">
        <v>3998</v>
      </c>
      <c r="K50" s="142">
        <v>8568</v>
      </c>
      <c r="L50" s="142">
        <v>4171</v>
      </c>
      <c r="M50" s="142">
        <v>8644</v>
      </c>
      <c r="N50" s="142">
        <v>4195</v>
      </c>
      <c r="O50" s="142">
        <v>8760</v>
      </c>
      <c r="P50" s="161">
        <v>4263</v>
      </c>
      <c r="Q50" s="142">
        <v>8839</v>
      </c>
      <c r="R50" s="161">
        <v>4283</v>
      </c>
    </row>
    <row r="51" spans="1:18" s="12" customFormat="1" ht="12.75" x14ac:dyDescent="0.2">
      <c r="A51" s="133" t="s">
        <v>63</v>
      </c>
      <c r="B51" s="134" t="s">
        <v>74</v>
      </c>
      <c r="C51" s="45" t="s">
        <v>76</v>
      </c>
      <c r="D51" s="160" t="s">
        <v>60</v>
      </c>
      <c r="E51" s="141">
        <v>14125</v>
      </c>
      <c r="F51" s="142">
        <v>6817</v>
      </c>
      <c r="G51" s="141">
        <v>14165</v>
      </c>
      <c r="H51" s="142">
        <v>6859</v>
      </c>
      <c r="I51" s="141">
        <v>14263</v>
      </c>
      <c r="J51" s="142">
        <v>6909</v>
      </c>
      <c r="K51" s="141">
        <v>14498</v>
      </c>
      <c r="L51" s="142">
        <v>6975</v>
      </c>
      <c r="M51" s="141">
        <v>14427</v>
      </c>
      <c r="N51" s="142">
        <v>6949</v>
      </c>
      <c r="O51" s="141">
        <v>14438</v>
      </c>
      <c r="P51" s="161">
        <v>6987</v>
      </c>
      <c r="Q51" s="141">
        <v>14444</v>
      </c>
      <c r="R51" s="161">
        <v>6980</v>
      </c>
    </row>
    <row r="52" spans="1:18" s="12" customFormat="1" ht="12.75" x14ac:dyDescent="0.2">
      <c r="A52" s="133" t="s">
        <v>63</v>
      </c>
      <c r="B52" s="134" t="s">
        <v>74</v>
      </c>
      <c r="C52" s="45" t="s">
        <v>76</v>
      </c>
      <c r="D52" s="160" t="s">
        <v>61</v>
      </c>
      <c r="E52" s="142">
        <v>5981</v>
      </c>
      <c r="F52" s="142">
        <v>2930</v>
      </c>
      <c r="G52" s="142">
        <v>5948</v>
      </c>
      <c r="H52" s="142">
        <v>2912</v>
      </c>
      <c r="I52" s="142">
        <v>5969</v>
      </c>
      <c r="J52" s="142">
        <v>2921</v>
      </c>
      <c r="K52" s="142">
        <v>6072</v>
      </c>
      <c r="L52" s="142">
        <v>2933</v>
      </c>
      <c r="M52" s="142">
        <v>5987</v>
      </c>
      <c r="N52" s="142">
        <v>2901</v>
      </c>
      <c r="O52" s="142">
        <v>5979</v>
      </c>
      <c r="P52" s="161">
        <v>2923</v>
      </c>
      <c r="Q52" s="142">
        <v>5955</v>
      </c>
      <c r="R52" s="161">
        <v>2905</v>
      </c>
    </row>
    <row r="53" spans="1:18" s="12" customFormat="1" ht="12.75" x14ac:dyDescent="0.2">
      <c r="A53" s="133" t="s">
        <v>63</v>
      </c>
      <c r="B53" s="134" t="s">
        <v>74</v>
      </c>
      <c r="C53" s="45" t="s">
        <v>76</v>
      </c>
      <c r="D53" s="160" t="s">
        <v>62</v>
      </c>
      <c r="E53" s="142">
        <v>8144</v>
      </c>
      <c r="F53" s="142">
        <v>3887</v>
      </c>
      <c r="G53" s="142">
        <v>8217</v>
      </c>
      <c r="H53" s="142">
        <v>3947</v>
      </c>
      <c r="I53" s="142">
        <v>8294</v>
      </c>
      <c r="J53" s="142">
        <v>3988</v>
      </c>
      <c r="K53" s="142">
        <v>8426</v>
      </c>
      <c r="L53" s="142">
        <v>4042</v>
      </c>
      <c r="M53" s="142">
        <v>8440</v>
      </c>
      <c r="N53" s="142">
        <v>4048</v>
      </c>
      <c r="O53" s="142">
        <v>8459</v>
      </c>
      <c r="P53" s="161">
        <v>4064</v>
      </c>
      <c r="Q53" s="142">
        <v>8489</v>
      </c>
      <c r="R53" s="161">
        <v>4075</v>
      </c>
    </row>
    <row r="54" spans="1:18" s="12" customFormat="1" ht="12.75" x14ac:dyDescent="0.2">
      <c r="A54" s="133" t="s">
        <v>63</v>
      </c>
      <c r="B54" s="134" t="s">
        <v>74</v>
      </c>
      <c r="C54" s="45" t="s">
        <v>77</v>
      </c>
      <c r="D54" s="160" t="s">
        <v>60</v>
      </c>
      <c r="E54" s="141">
        <v>20914</v>
      </c>
      <c r="F54" s="142">
        <v>10272</v>
      </c>
      <c r="G54" s="141">
        <v>20985</v>
      </c>
      <c r="H54" s="142">
        <v>10296</v>
      </c>
      <c r="I54" s="141">
        <v>21145</v>
      </c>
      <c r="J54" s="142">
        <v>10330</v>
      </c>
      <c r="K54" s="141">
        <v>21566</v>
      </c>
      <c r="L54" s="142">
        <v>10542</v>
      </c>
      <c r="M54" s="141">
        <v>21669</v>
      </c>
      <c r="N54" s="142">
        <v>10601</v>
      </c>
      <c r="O54" s="141">
        <v>21771</v>
      </c>
      <c r="P54" s="161">
        <v>10638</v>
      </c>
      <c r="Q54" s="141">
        <v>21830</v>
      </c>
      <c r="R54" s="161">
        <v>10626</v>
      </c>
    </row>
    <row r="55" spans="1:18" s="12" customFormat="1" ht="12.75" x14ac:dyDescent="0.2">
      <c r="A55" s="133" t="s">
        <v>63</v>
      </c>
      <c r="B55" s="134" t="s">
        <v>74</v>
      </c>
      <c r="C55" s="45" t="s">
        <v>77</v>
      </c>
      <c r="D55" s="160" t="s">
        <v>61</v>
      </c>
      <c r="E55" s="142">
        <v>7267</v>
      </c>
      <c r="F55" s="142">
        <v>3648</v>
      </c>
      <c r="G55" s="142">
        <v>7214</v>
      </c>
      <c r="H55" s="142">
        <v>3612</v>
      </c>
      <c r="I55" s="142">
        <v>7218</v>
      </c>
      <c r="J55" s="142">
        <v>3587</v>
      </c>
      <c r="K55" s="142">
        <v>7159</v>
      </c>
      <c r="L55" s="142">
        <v>3541</v>
      </c>
      <c r="M55" s="142">
        <v>7074</v>
      </c>
      <c r="N55" s="142">
        <v>3499</v>
      </c>
      <c r="O55" s="142">
        <v>7025</v>
      </c>
      <c r="P55" s="161">
        <v>3431</v>
      </c>
      <c r="Q55" s="142">
        <v>6931</v>
      </c>
      <c r="R55" s="161">
        <v>3372</v>
      </c>
    </row>
    <row r="56" spans="1:18" s="12" customFormat="1" ht="12.75" x14ac:dyDescent="0.2">
      <c r="A56" s="133" t="s">
        <v>63</v>
      </c>
      <c r="B56" s="134" t="s">
        <v>74</v>
      </c>
      <c r="C56" s="45" t="s">
        <v>77</v>
      </c>
      <c r="D56" s="160" t="s">
        <v>62</v>
      </c>
      <c r="E56" s="142">
        <v>13647</v>
      </c>
      <c r="F56" s="142">
        <v>6624</v>
      </c>
      <c r="G56" s="142">
        <v>13771</v>
      </c>
      <c r="H56" s="142">
        <v>6684</v>
      </c>
      <c r="I56" s="142">
        <v>13927</v>
      </c>
      <c r="J56" s="142">
        <v>6743</v>
      </c>
      <c r="K56" s="142">
        <v>14407</v>
      </c>
      <c r="L56" s="142">
        <v>7001</v>
      </c>
      <c r="M56" s="142">
        <v>14595</v>
      </c>
      <c r="N56" s="142">
        <v>7102</v>
      </c>
      <c r="O56" s="142">
        <v>14746</v>
      </c>
      <c r="P56" s="161">
        <v>7207</v>
      </c>
      <c r="Q56" s="142">
        <v>14899</v>
      </c>
      <c r="R56" s="161">
        <v>7254</v>
      </c>
    </row>
    <row r="57" spans="1:18" s="12" customFormat="1" ht="12.75" x14ac:dyDescent="0.2">
      <c r="A57" s="133" t="s">
        <v>63</v>
      </c>
      <c r="B57" s="134" t="s">
        <v>74</v>
      </c>
      <c r="C57" s="45" t="s">
        <v>78</v>
      </c>
      <c r="D57" s="160" t="s">
        <v>60</v>
      </c>
      <c r="E57" s="141">
        <v>41957</v>
      </c>
      <c r="F57" s="142">
        <v>20804</v>
      </c>
      <c r="G57" s="141">
        <v>41851</v>
      </c>
      <c r="H57" s="142">
        <v>20734</v>
      </c>
      <c r="I57" s="141">
        <v>41844</v>
      </c>
      <c r="J57" s="142">
        <v>20739</v>
      </c>
      <c r="K57" s="141">
        <v>42678</v>
      </c>
      <c r="L57" s="142">
        <v>21042</v>
      </c>
      <c r="M57" s="141">
        <v>42464</v>
      </c>
      <c r="N57" s="142">
        <v>20874</v>
      </c>
      <c r="O57" s="141">
        <v>42350</v>
      </c>
      <c r="P57" s="161">
        <v>20815</v>
      </c>
      <c r="Q57" s="141">
        <v>42072</v>
      </c>
      <c r="R57" s="161">
        <v>20656</v>
      </c>
    </row>
    <row r="58" spans="1:18" s="12" customFormat="1" ht="12.75" x14ac:dyDescent="0.2">
      <c r="A58" s="133" t="s">
        <v>63</v>
      </c>
      <c r="B58" s="134" t="s">
        <v>74</v>
      </c>
      <c r="C58" s="45" t="s">
        <v>78</v>
      </c>
      <c r="D58" s="160" t="s">
        <v>61</v>
      </c>
      <c r="E58" s="142">
        <v>32354</v>
      </c>
      <c r="F58" s="142">
        <v>16204</v>
      </c>
      <c r="G58" s="142">
        <v>32057</v>
      </c>
      <c r="H58" s="142">
        <v>16006</v>
      </c>
      <c r="I58" s="142">
        <v>31742</v>
      </c>
      <c r="J58" s="142">
        <v>15872</v>
      </c>
      <c r="K58" s="142">
        <v>32245</v>
      </c>
      <c r="L58" s="142">
        <v>15979</v>
      </c>
      <c r="M58" s="142">
        <v>31860</v>
      </c>
      <c r="N58" s="142">
        <v>15727</v>
      </c>
      <c r="O58" s="142">
        <v>31566</v>
      </c>
      <c r="P58" s="161">
        <v>15573</v>
      </c>
      <c r="Q58" s="142">
        <v>31099</v>
      </c>
      <c r="R58" s="161">
        <v>15345</v>
      </c>
    </row>
    <row r="59" spans="1:18" s="12" customFormat="1" ht="12.75" x14ac:dyDescent="0.2">
      <c r="A59" s="133" t="s">
        <v>63</v>
      </c>
      <c r="B59" s="134" t="s">
        <v>74</v>
      </c>
      <c r="C59" s="45" t="s">
        <v>78</v>
      </c>
      <c r="D59" s="160" t="s">
        <v>62</v>
      </c>
      <c r="E59" s="142">
        <v>9603</v>
      </c>
      <c r="F59" s="142">
        <v>4600</v>
      </c>
      <c r="G59" s="142">
        <v>9794</v>
      </c>
      <c r="H59" s="142">
        <v>4728</v>
      </c>
      <c r="I59" s="142">
        <v>10102</v>
      </c>
      <c r="J59" s="142">
        <v>4867</v>
      </c>
      <c r="K59" s="142">
        <v>10433</v>
      </c>
      <c r="L59" s="142">
        <v>5063</v>
      </c>
      <c r="M59" s="142">
        <v>10604</v>
      </c>
      <c r="N59" s="142">
        <v>5147</v>
      </c>
      <c r="O59" s="142">
        <v>10784</v>
      </c>
      <c r="P59" s="161">
        <v>5242</v>
      </c>
      <c r="Q59" s="142">
        <v>10973</v>
      </c>
      <c r="R59" s="161">
        <v>5311</v>
      </c>
    </row>
    <row r="60" spans="1:18" s="12" customFormat="1" ht="12.75" x14ac:dyDescent="0.2">
      <c r="A60" s="133" t="s">
        <v>63</v>
      </c>
      <c r="B60" s="134" t="s">
        <v>74</v>
      </c>
      <c r="C60" s="45" t="s">
        <v>79</v>
      </c>
      <c r="D60" s="160" t="s">
        <v>71</v>
      </c>
      <c r="E60" s="141">
        <v>41272</v>
      </c>
      <c r="F60" s="142">
        <v>20654</v>
      </c>
      <c r="G60" s="141">
        <v>41342</v>
      </c>
      <c r="H60" s="142">
        <v>20729</v>
      </c>
      <c r="I60" s="141">
        <v>41208</v>
      </c>
      <c r="J60" s="142">
        <v>20656</v>
      </c>
      <c r="K60" s="141">
        <v>40469</v>
      </c>
      <c r="L60" s="142">
        <v>20217</v>
      </c>
      <c r="M60" s="141">
        <v>40287</v>
      </c>
      <c r="N60" s="142">
        <v>20094</v>
      </c>
      <c r="O60" s="141">
        <v>40118</v>
      </c>
      <c r="P60" s="161">
        <v>19954</v>
      </c>
      <c r="Q60" s="141">
        <v>39900</v>
      </c>
      <c r="R60" s="161">
        <v>19854</v>
      </c>
    </row>
    <row r="61" spans="1:18" s="12" customFormat="1" ht="12.75" x14ac:dyDescent="0.2">
      <c r="A61" s="133" t="s">
        <v>63</v>
      </c>
      <c r="B61" s="134" t="s">
        <v>74</v>
      </c>
      <c r="C61" s="45" t="s">
        <v>80</v>
      </c>
      <c r="D61" s="160" t="s">
        <v>60</v>
      </c>
      <c r="E61" s="141">
        <v>25354</v>
      </c>
      <c r="F61" s="142">
        <v>12370</v>
      </c>
      <c r="G61" s="141">
        <v>25447</v>
      </c>
      <c r="H61" s="142">
        <v>12417</v>
      </c>
      <c r="I61" s="141">
        <v>25495</v>
      </c>
      <c r="J61" s="142">
        <v>12480</v>
      </c>
      <c r="K61" s="141">
        <v>26027</v>
      </c>
      <c r="L61" s="142">
        <v>12671</v>
      </c>
      <c r="M61" s="141">
        <v>26078</v>
      </c>
      <c r="N61" s="142">
        <v>12713</v>
      </c>
      <c r="O61" s="141">
        <v>26129</v>
      </c>
      <c r="P61" s="161">
        <v>12773</v>
      </c>
      <c r="Q61" s="141">
        <v>26169</v>
      </c>
      <c r="R61" s="161">
        <v>12799</v>
      </c>
    </row>
    <row r="62" spans="1:18" s="12" customFormat="1" ht="12.75" x14ac:dyDescent="0.2">
      <c r="A62" s="133" t="s">
        <v>63</v>
      </c>
      <c r="B62" s="134" t="s">
        <v>74</v>
      </c>
      <c r="C62" s="45" t="s">
        <v>80</v>
      </c>
      <c r="D62" s="160" t="s">
        <v>61</v>
      </c>
      <c r="E62" s="142">
        <v>15575</v>
      </c>
      <c r="F62" s="142">
        <v>7727</v>
      </c>
      <c r="G62" s="142">
        <v>15523</v>
      </c>
      <c r="H62" s="142">
        <v>7689</v>
      </c>
      <c r="I62" s="142">
        <v>15489</v>
      </c>
      <c r="J62" s="142">
        <v>7687</v>
      </c>
      <c r="K62" s="142">
        <v>15806</v>
      </c>
      <c r="L62" s="142">
        <v>7817</v>
      </c>
      <c r="M62" s="142">
        <v>15694</v>
      </c>
      <c r="N62" s="142">
        <v>7763</v>
      </c>
      <c r="O62" s="142">
        <v>15619</v>
      </c>
      <c r="P62" s="161">
        <v>7749</v>
      </c>
      <c r="Q62" s="142">
        <v>15523</v>
      </c>
      <c r="R62" s="161">
        <v>7690</v>
      </c>
    </row>
    <row r="63" spans="1:18" s="12" customFormat="1" ht="12.75" x14ac:dyDescent="0.2">
      <c r="A63" s="133" t="s">
        <v>63</v>
      </c>
      <c r="B63" s="134" t="s">
        <v>74</v>
      </c>
      <c r="C63" s="45" t="s">
        <v>80</v>
      </c>
      <c r="D63" s="160" t="s">
        <v>62</v>
      </c>
      <c r="E63" s="142">
        <v>9779</v>
      </c>
      <c r="F63" s="142">
        <v>4643</v>
      </c>
      <c r="G63" s="142">
        <v>9924</v>
      </c>
      <c r="H63" s="142">
        <v>4728</v>
      </c>
      <c r="I63" s="142">
        <v>10006</v>
      </c>
      <c r="J63" s="142">
        <v>4793</v>
      </c>
      <c r="K63" s="142">
        <v>10221</v>
      </c>
      <c r="L63" s="142">
        <v>4854</v>
      </c>
      <c r="M63" s="142">
        <v>10384</v>
      </c>
      <c r="N63" s="142">
        <v>4950</v>
      </c>
      <c r="O63" s="142">
        <v>10510</v>
      </c>
      <c r="P63" s="161">
        <v>5024</v>
      </c>
      <c r="Q63" s="142">
        <v>10646</v>
      </c>
      <c r="R63" s="161">
        <v>5109</v>
      </c>
    </row>
    <row r="64" spans="1:18" s="12" customFormat="1" ht="12.75" x14ac:dyDescent="0.2">
      <c r="A64" s="133" t="s">
        <v>63</v>
      </c>
      <c r="B64" s="134" t="s">
        <v>81</v>
      </c>
      <c r="C64" s="38"/>
      <c r="D64" s="159" t="s">
        <v>71</v>
      </c>
      <c r="E64" s="145">
        <v>262421</v>
      </c>
      <c r="F64" s="146">
        <v>132445</v>
      </c>
      <c r="G64" s="145">
        <v>261999</v>
      </c>
      <c r="H64" s="146">
        <v>132103</v>
      </c>
      <c r="I64" s="145">
        <v>261991</v>
      </c>
      <c r="J64" s="146">
        <v>132307</v>
      </c>
      <c r="K64" s="145">
        <v>260226</v>
      </c>
      <c r="L64" s="146">
        <v>131733</v>
      </c>
      <c r="M64" s="145">
        <v>260617</v>
      </c>
      <c r="N64" s="146">
        <v>132104</v>
      </c>
      <c r="O64" s="145">
        <v>260356</v>
      </c>
      <c r="P64" s="164">
        <v>132309</v>
      </c>
      <c r="Q64" s="145">
        <v>260573</v>
      </c>
      <c r="R64" s="164">
        <v>132416</v>
      </c>
    </row>
    <row r="65" spans="1:26" x14ac:dyDescent="0.25">
      <c r="A65" s="133" t="s">
        <v>63</v>
      </c>
      <c r="B65" s="134" t="s">
        <v>81</v>
      </c>
      <c r="C65" s="45" t="s">
        <v>81</v>
      </c>
      <c r="D65" s="160" t="s">
        <v>71</v>
      </c>
      <c r="E65" s="142">
        <v>262421</v>
      </c>
      <c r="F65" s="142">
        <v>132445</v>
      </c>
      <c r="G65" s="142">
        <v>261999</v>
      </c>
      <c r="H65" s="142">
        <v>132103</v>
      </c>
      <c r="I65" s="142">
        <v>261991</v>
      </c>
      <c r="J65" s="142">
        <v>132307</v>
      </c>
      <c r="K65" s="142">
        <v>260226</v>
      </c>
      <c r="L65" s="142">
        <v>131733</v>
      </c>
      <c r="M65" s="142">
        <v>260617</v>
      </c>
      <c r="N65" s="142">
        <v>132104</v>
      </c>
      <c r="O65" s="142">
        <v>260356</v>
      </c>
      <c r="P65" s="161">
        <v>132309</v>
      </c>
      <c r="Q65" s="142">
        <v>260573</v>
      </c>
      <c r="R65" s="161">
        <v>132416</v>
      </c>
    </row>
    <row r="66" spans="1:26" x14ac:dyDescent="0.25">
      <c r="A66" s="133" t="s">
        <v>63</v>
      </c>
      <c r="B66" s="134" t="s">
        <v>82</v>
      </c>
      <c r="C66" s="38"/>
      <c r="D66" s="159" t="s">
        <v>60</v>
      </c>
      <c r="E66" s="42">
        <f>SUM(E69,E72,E76,E79,E82)</f>
        <v>258736</v>
      </c>
      <c r="F66" s="42">
        <f t="shared" ref="F66:P66" si="3">SUM(F69,F72,F76,F79,F82)</f>
        <v>127340</v>
      </c>
      <c r="G66" s="42">
        <f t="shared" si="3"/>
        <v>257956</v>
      </c>
      <c r="H66" s="42">
        <f t="shared" si="3"/>
        <v>126865</v>
      </c>
      <c r="I66" s="42">
        <f t="shared" si="3"/>
        <v>257227</v>
      </c>
      <c r="J66" s="42">
        <f t="shared" si="3"/>
        <v>126263</v>
      </c>
      <c r="K66" s="42">
        <f t="shared" si="3"/>
        <v>261085</v>
      </c>
      <c r="L66" s="42">
        <f t="shared" si="3"/>
        <v>127678</v>
      </c>
      <c r="M66" s="42">
        <f t="shared" si="3"/>
        <v>259884</v>
      </c>
      <c r="N66" s="42">
        <f t="shared" si="3"/>
        <v>126993</v>
      </c>
      <c r="O66" s="42">
        <f t="shared" si="3"/>
        <v>258968</v>
      </c>
      <c r="P66" s="36">
        <f t="shared" si="3"/>
        <v>126562</v>
      </c>
      <c r="Q66" s="42">
        <v>256852</v>
      </c>
      <c r="R66" s="36">
        <v>125568</v>
      </c>
    </row>
    <row r="67" spans="1:26" x14ac:dyDescent="0.25">
      <c r="A67" s="133" t="s">
        <v>63</v>
      </c>
      <c r="B67" s="134" t="s">
        <v>82</v>
      </c>
      <c r="C67" s="38"/>
      <c r="D67" s="159" t="s">
        <v>61</v>
      </c>
      <c r="E67" s="42">
        <f t="shared" ref="E67:P68" si="4">SUM(E70,E73,E77,E80,E83)</f>
        <v>186628</v>
      </c>
      <c r="F67" s="42">
        <f t="shared" si="4"/>
        <v>92428</v>
      </c>
      <c r="G67" s="42">
        <f t="shared" si="4"/>
        <v>185532</v>
      </c>
      <c r="H67" s="42">
        <f t="shared" si="4"/>
        <v>91852</v>
      </c>
      <c r="I67" s="42">
        <f t="shared" si="4"/>
        <v>184412</v>
      </c>
      <c r="J67" s="42">
        <f t="shared" si="4"/>
        <v>91162</v>
      </c>
      <c r="K67" s="42">
        <f t="shared" si="4"/>
        <v>187195</v>
      </c>
      <c r="L67" s="42">
        <f t="shared" si="4"/>
        <v>92040</v>
      </c>
      <c r="M67" s="42">
        <f t="shared" si="4"/>
        <v>185741</v>
      </c>
      <c r="N67" s="42">
        <f t="shared" si="4"/>
        <v>91191</v>
      </c>
      <c r="O67" s="42">
        <f t="shared" si="4"/>
        <v>184688</v>
      </c>
      <c r="P67" s="36">
        <f t="shared" si="4"/>
        <v>90612</v>
      </c>
      <c r="Q67" s="42">
        <v>182687</v>
      </c>
      <c r="R67" s="36">
        <v>89618</v>
      </c>
    </row>
    <row r="68" spans="1:26" x14ac:dyDescent="0.25">
      <c r="A68" s="133" t="s">
        <v>63</v>
      </c>
      <c r="B68" s="134" t="s">
        <v>82</v>
      </c>
      <c r="C68" s="38"/>
      <c r="D68" s="159" t="s">
        <v>62</v>
      </c>
      <c r="E68" s="42">
        <f t="shared" si="4"/>
        <v>72108</v>
      </c>
      <c r="F68" s="42">
        <f t="shared" si="4"/>
        <v>34912</v>
      </c>
      <c r="G68" s="42">
        <f t="shared" si="4"/>
        <v>72424</v>
      </c>
      <c r="H68" s="42">
        <f t="shared" si="4"/>
        <v>35013</v>
      </c>
      <c r="I68" s="42">
        <f t="shared" si="4"/>
        <v>72815</v>
      </c>
      <c r="J68" s="42">
        <f t="shared" si="4"/>
        <v>35101</v>
      </c>
      <c r="K68" s="42">
        <f t="shared" si="4"/>
        <v>73890</v>
      </c>
      <c r="L68" s="42">
        <f t="shared" si="4"/>
        <v>35638</v>
      </c>
      <c r="M68" s="42">
        <f t="shared" si="4"/>
        <v>74143</v>
      </c>
      <c r="N68" s="42">
        <f t="shared" si="4"/>
        <v>35802</v>
      </c>
      <c r="O68" s="42">
        <f t="shared" si="4"/>
        <v>74280</v>
      </c>
      <c r="P68" s="36">
        <f t="shared" si="4"/>
        <v>35950</v>
      </c>
      <c r="Q68" s="42">
        <v>74165</v>
      </c>
      <c r="R68" s="36">
        <v>35950</v>
      </c>
    </row>
    <row r="69" spans="1:26" x14ac:dyDescent="0.25">
      <c r="A69" s="133" t="s">
        <v>63</v>
      </c>
      <c r="B69" s="134" t="s">
        <v>82</v>
      </c>
      <c r="C69" s="45" t="s">
        <v>83</v>
      </c>
      <c r="D69" s="160" t="s">
        <v>60</v>
      </c>
      <c r="E69" s="141">
        <v>39587</v>
      </c>
      <c r="F69" s="142">
        <v>19599</v>
      </c>
      <c r="G69" s="141">
        <v>39628</v>
      </c>
      <c r="H69" s="142">
        <v>19597</v>
      </c>
      <c r="I69" s="141">
        <v>39598</v>
      </c>
      <c r="J69" s="142">
        <v>19577</v>
      </c>
      <c r="K69" s="141">
        <v>40532</v>
      </c>
      <c r="L69" s="142">
        <v>19933</v>
      </c>
      <c r="M69" s="141">
        <v>40241</v>
      </c>
      <c r="N69" s="142">
        <v>19778</v>
      </c>
      <c r="O69" s="141">
        <v>40068</v>
      </c>
      <c r="P69" s="161">
        <v>19643</v>
      </c>
      <c r="Q69" s="141">
        <v>39751</v>
      </c>
      <c r="R69" s="161">
        <v>19510</v>
      </c>
    </row>
    <row r="70" spans="1:26" x14ac:dyDescent="0.25">
      <c r="A70" s="133" t="s">
        <v>63</v>
      </c>
      <c r="B70" s="134" t="s">
        <v>82</v>
      </c>
      <c r="C70" s="45" t="s">
        <v>83</v>
      </c>
      <c r="D70" s="160" t="s">
        <v>61</v>
      </c>
      <c r="E70" s="142">
        <v>31863</v>
      </c>
      <c r="F70" s="142">
        <v>15810</v>
      </c>
      <c r="G70" s="142">
        <v>31874</v>
      </c>
      <c r="H70" s="142">
        <v>15789</v>
      </c>
      <c r="I70" s="142">
        <v>31840</v>
      </c>
      <c r="J70" s="142">
        <v>15775</v>
      </c>
      <c r="K70" s="142">
        <v>32672</v>
      </c>
      <c r="L70" s="142">
        <v>16111</v>
      </c>
      <c r="M70" s="142">
        <v>32376</v>
      </c>
      <c r="N70" s="142">
        <v>15937</v>
      </c>
      <c r="O70" s="142">
        <v>32294</v>
      </c>
      <c r="P70" s="161">
        <v>15852</v>
      </c>
      <c r="Q70" s="142">
        <v>31959</v>
      </c>
      <c r="R70" s="161">
        <v>15720</v>
      </c>
    </row>
    <row r="71" spans="1:26" x14ac:dyDescent="0.25">
      <c r="A71" s="133" t="s">
        <v>63</v>
      </c>
      <c r="B71" s="134" t="s">
        <v>82</v>
      </c>
      <c r="C71" s="45" t="s">
        <v>83</v>
      </c>
      <c r="D71" s="160" t="s">
        <v>62</v>
      </c>
      <c r="E71" s="142">
        <v>7724</v>
      </c>
      <c r="F71" s="142">
        <v>3789</v>
      </c>
      <c r="G71" s="142">
        <v>7754</v>
      </c>
      <c r="H71" s="142">
        <v>3808</v>
      </c>
      <c r="I71" s="142">
        <v>7758</v>
      </c>
      <c r="J71" s="142">
        <v>3802</v>
      </c>
      <c r="K71" s="142">
        <v>7860</v>
      </c>
      <c r="L71" s="142">
        <v>3822</v>
      </c>
      <c r="M71" s="142">
        <v>7865</v>
      </c>
      <c r="N71" s="142">
        <v>3841</v>
      </c>
      <c r="O71" s="142">
        <v>7774</v>
      </c>
      <c r="P71" s="161">
        <v>3791</v>
      </c>
      <c r="Q71" s="142">
        <v>7792</v>
      </c>
      <c r="R71" s="161">
        <v>3790</v>
      </c>
    </row>
    <row r="72" spans="1:26" x14ac:dyDescent="0.25">
      <c r="A72" s="133" t="s">
        <v>63</v>
      </c>
      <c r="B72" s="134" t="s">
        <v>82</v>
      </c>
      <c r="C72" s="45" t="s">
        <v>84</v>
      </c>
      <c r="D72" s="160" t="s">
        <v>60</v>
      </c>
      <c r="E72" s="141">
        <v>62018</v>
      </c>
      <c r="F72" s="142">
        <v>30415</v>
      </c>
      <c r="G72" s="141">
        <v>61713</v>
      </c>
      <c r="H72" s="142">
        <v>30289</v>
      </c>
      <c r="I72" s="141">
        <v>61437</v>
      </c>
      <c r="J72" s="142">
        <v>30093</v>
      </c>
      <c r="K72" s="141">
        <v>63304</v>
      </c>
      <c r="L72" s="142">
        <v>30890</v>
      </c>
      <c r="M72" s="141">
        <v>63067</v>
      </c>
      <c r="N72" s="142">
        <v>30762</v>
      </c>
      <c r="O72" s="141">
        <v>62937</v>
      </c>
      <c r="P72" s="161">
        <v>30729</v>
      </c>
      <c r="Q72" s="141">
        <v>62522</v>
      </c>
      <c r="R72" s="161">
        <v>30501</v>
      </c>
    </row>
    <row r="73" spans="1:26" x14ac:dyDescent="0.25">
      <c r="A73" s="133" t="s">
        <v>63</v>
      </c>
      <c r="B73" s="134" t="s">
        <v>82</v>
      </c>
      <c r="C73" s="45" t="s">
        <v>84</v>
      </c>
      <c r="D73" s="160" t="s">
        <v>61</v>
      </c>
      <c r="E73" s="142">
        <v>39575</v>
      </c>
      <c r="F73" s="142">
        <v>19642</v>
      </c>
      <c r="G73" s="142">
        <v>39253</v>
      </c>
      <c r="H73" s="142">
        <v>19487</v>
      </c>
      <c r="I73" s="142">
        <v>38954</v>
      </c>
      <c r="J73" s="142">
        <v>19350</v>
      </c>
      <c r="K73" s="142">
        <v>40161</v>
      </c>
      <c r="L73" s="142">
        <v>19803</v>
      </c>
      <c r="M73" s="142">
        <v>39870</v>
      </c>
      <c r="N73" s="142">
        <v>19616</v>
      </c>
      <c r="O73" s="142">
        <v>39622</v>
      </c>
      <c r="P73" s="161">
        <v>19486</v>
      </c>
      <c r="Q73" s="142">
        <v>39202</v>
      </c>
      <c r="R73" s="161">
        <v>19226</v>
      </c>
    </row>
    <row r="74" spans="1:26" x14ac:dyDescent="0.25">
      <c r="A74" s="133" t="s">
        <v>63</v>
      </c>
      <c r="B74" s="134" t="s">
        <v>82</v>
      </c>
      <c r="C74" s="45" t="s">
        <v>84</v>
      </c>
      <c r="D74" s="160" t="s">
        <v>62</v>
      </c>
      <c r="E74" s="142">
        <v>22443</v>
      </c>
      <c r="F74" s="142">
        <v>10773</v>
      </c>
      <c r="G74" s="142">
        <v>22460</v>
      </c>
      <c r="H74" s="142">
        <v>10802</v>
      </c>
      <c r="I74" s="142">
        <v>22483</v>
      </c>
      <c r="J74" s="142">
        <v>10743</v>
      </c>
      <c r="K74" s="142">
        <v>23143</v>
      </c>
      <c r="L74" s="142">
        <v>11087</v>
      </c>
      <c r="M74" s="142">
        <v>23197</v>
      </c>
      <c r="N74" s="142">
        <v>11146</v>
      </c>
      <c r="O74" s="142">
        <v>23315</v>
      </c>
      <c r="P74" s="161">
        <v>11243</v>
      </c>
      <c r="Q74" s="142">
        <v>23320</v>
      </c>
      <c r="R74" s="161">
        <v>11275</v>
      </c>
    </row>
    <row r="75" spans="1:26" s="123" customFormat="1" ht="15.75" x14ac:dyDescent="0.25">
      <c r="A75" s="168" t="s">
        <v>63</v>
      </c>
      <c r="B75" s="169" t="s">
        <v>82</v>
      </c>
      <c r="C75" s="170" t="s">
        <v>865</v>
      </c>
      <c r="D75" s="362" t="s">
        <v>71</v>
      </c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61"/>
      <c r="Q75" s="142">
        <v>43079</v>
      </c>
      <c r="R75" s="161">
        <v>21105</v>
      </c>
      <c r="S75" s="358"/>
      <c r="T75" s="358"/>
      <c r="U75" s="358"/>
      <c r="V75" s="358"/>
      <c r="W75" s="358"/>
      <c r="X75" s="358"/>
      <c r="Y75" s="358"/>
      <c r="Z75" s="358"/>
    </row>
    <row r="76" spans="1:26" s="123" customFormat="1" x14ac:dyDescent="0.25">
      <c r="A76" s="168" t="s">
        <v>63</v>
      </c>
      <c r="B76" s="169" t="s">
        <v>82</v>
      </c>
      <c r="C76" s="170" t="s">
        <v>85</v>
      </c>
      <c r="D76" s="362" t="s">
        <v>60</v>
      </c>
      <c r="E76" s="141">
        <v>62399</v>
      </c>
      <c r="F76" s="142">
        <v>30669</v>
      </c>
      <c r="G76" s="141">
        <v>62409</v>
      </c>
      <c r="H76" s="142">
        <v>30704</v>
      </c>
      <c r="I76" s="141">
        <v>62473</v>
      </c>
      <c r="J76" s="142">
        <v>30687</v>
      </c>
      <c r="K76" s="141">
        <v>63636</v>
      </c>
      <c r="L76" s="142">
        <v>31103</v>
      </c>
      <c r="M76" s="141">
        <v>63586</v>
      </c>
      <c r="N76" s="142">
        <v>31050</v>
      </c>
      <c r="O76" s="141">
        <v>63461</v>
      </c>
      <c r="P76" s="161">
        <v>31041</v>
      </c>
      <c r="Q76" s="141">
        <v>62975</v>
      </c>
      <c r="R76" s="161">
        <v>30814</v>
      </c>
      <c r="S76" s="358"/>
      <c r="T76" s="358"/>
      <c r="U76" s="358"/>
      <c r="V76" s="358"/>
      <c r="W76" s="358"/>
      <c r="X76" s="358"/>
      <c r="Y76" s="358"/>
      <c r="Z76" s="358"/>
    </row>
    <row r="77" spans="1:26" s="123" customFormat="1" x14ac:dyDescent="0.25">
      <c r="A77" s="168" t="s">
        <v>63</v>
      </c>
      <c r="B77" s="169" t="s">
        <v>82</v>
      </c>
      <c r="C77" s="170" t="s">
        <v>85</v>
      </c>
      <c r="D77" s="362" t="s">
        <v>61</v>
      </c>
      <c r="E77" s="142">
        <v>43075</v>
      </c>
      <c r="F77" s="142">
        <v>21360</v>
      </c>
      <c r="G77" s="142">
        <v>42986</v>
      </c>
      <c r="H77" s="142">
        <v>21332</v>
      </c>
      <c r="I77" s="142">
        <v>42845</v>
      </c>
      <c r="J77" s="142">
        <v>21232</v>
      </c>
      <c r="K77" s="142">
        <v>43611</v>
      </c>
      <c r="L77" s="142">
        <v>21417</v>
      </c>
      <c r="M77" s="142">
        <v>43403</v>
      </c>
      <c r="N77" s="142">
        <v>21285</v>
      </c>
      <c r="O77" s="142">
        <v>43136</v>
      </c>
      <c r="P77" s="161">
        <v>21155</v>
      </c>
      <c r="Q77" s="142">
        <v>42658</v>
      </c>
      <c r="R77" s="161">
        <v>20924</v>
      </c>
      <c r="S77" s="358"/>
      <c r="T77" s="358"/>
      <c r="U77" s="358"/>
      <c r="V77" s="358"/>
      <c r="W77" s="358"/>
      <c r="X77" s="358"/>
      <c r="Y77" s="358"/>
      <c r="Z77" s="358"/>
    </row>
    <row r="78" spans="1:26" s="123" customFormat="1" x14ac:dyDescent="0.25">
      <c r="A78" s="168" t="s">
        <v>63</v>
      </c>
      <c r="B78" s="169" t="s">
        <v>82</v>
      </c>
      <c r="C78" s="170" t="s">
        <v>85</v>
      </c>
      <c r="D78" s="362" t="s">
        <v>62</v>
      </c>
      <c r="E78" s="142">
        <v>19324</v>
      </c>
      <c r="F78" s="142">
        <v>9309</v>
      </c>
      <c r="G78" s="142">
        <v>19423</v>
      </c>
      <c r="H78" s="142">
        <v>9372</v>
      </c>
      <c r="I78" s="142">
        <v>19628</v>
      </c>
      <c r="J78" s="142">
        <v>9455</v>
      </c>
      <c r="K78" s="142">
        <v>20025</v>
      </c>
      <c r="L78" s="142">
        <v>9686</v>
      </c>
      <c r="M78" s="142">
        <v>20183</v>
      </c>
      <c r="N78" s="142">
        <v>9765</v>
      </c>
      <c r="O78" s="142">
        <v>20325</v>
      </c>
      <c r="P78" s="161">
        <v>9886</v>
      </c>
      <c r="Q78" s="142">
        <v>20317</v>
      </c>
      <c r="R78" s="161">
        <v>9890</v>
      </c>
      <c r="S78" s="358"/>
      <c r="T78" s="358"/>
      <c r="U78" s="358"/>
      <c r="V78" s="358"/>
      <c r="W78" s="358"/>
      <c r="X78" s="358"/>
      <c r="Y78" s="358"/>
      <c r="Z78" s="358"/>
    </row>
    <row r="79" spans="1:26" s="123" customFormat="1" ht="15.75" x14ac:dyDescent="0.25">
      <c r="A79" s="168" t="s">
        <v>63</v>
      </c>
      <c r="B79" s="169" t="s">
        <v>82</v>
      </c>
      <c r="C79" s="170" t="s">
        <v>866</v>
      </c>
      <c r="D79" s="362" t="s">
        <v>60</v>
      </c>
      <c r="E79" s="141">
        <v>68040</v>
      </c>
      <c r="F79" s="142">
        <v>33501</v>
      </c>
      <c r="G79" s="141">
        <v>67454</v>
      </c>
      <c r="H79" s="142">
        <v>33154</v>
      </c>
      <c r="I79" s="141">
        <v>66930</v>
      </c>
      <c r="J79" s="142">
        <v>32776</v>
      </c>
      <c r="K79" s="141">
        <v>66671</v>
      </c>
      <c r="L79" s="142">
        <v>32635</v>
      </c>
      <c r="M79" s="141">
        <v>66120</v>
      </c>
      <c r="N79" s="142">
        <v>32327</v>
      </c>
      <c r="O79" s="141">
        <v>65833</v>
      </c>
      <c r="P79" s="161">
        <v>32158</v>
      </c>
      <c r="Q79" s="141">
        <v>22080</v>
      </c>
      <c r="R79" s="161">
        <v>10736</v>
      </c>
      <c r="S79" s="358"/>
      <c r="T79" s="358"/>
      <c r="U79" s="358"/>
      <c r="V79" s="358"/>
      <c r="W79" s="358"/>
      <c r="X79" s="358"/>
      <c r="Y79" s="358"/>
      <c r="Z79" s="358"/>
    </row>
    <row r="80" spans="1:26" s="123" customFormat="1" ht="15.75" x14ac:dyDescent="0.25">
      <c r="A80" s="168" t="s">
        <v>63</v>
      </c>
      <c r="B80" s="169" t="s">
        <v>82</v>
      </c>
      <c r="C80" s="170" t="s">
        <v>866</v>
      </c>
      <c r="D80" s="362" t="s">
        <v>61</v>
      </c>
      <c r="E80" s="142">
        <v>60331</v>
      </c>
      <c r="F80" s="142">
        <v>29687</v>
      </c>
      <c r="G80" s="142">
        <v>59661</v>
      </c>
      <c r="H80" s="142">
        <v>29330</v>
      </c>
      <c r="I80" s="142">
        <v>59081</v>
      </c>
      <c r="J80" s="142">
        <v>28930</v>
      </c>
      <c r="K80" s="142">
        <v>58920</v>
      </c>
      <c r="L80" s="142">
        <v>28868</v>
      </c>
      <c r="M80" s="142">
        <v>58318</v>
      </c>
      <c r="N80" s="142">
        <v>28525</v>
      </c>
      <c r="O80" s="142">
        <v>58023</v>
      </c>
      <c r="P80" s="161">
        <v>28367</v>
      </c>
      <c r="Q80" s="142">
        <v>14292</v>
      </c>
      <c r="R80" s="161">
        <v>6937</v>
      </c>
      <c r="S80" s="358"/>
      <c r="T80" s="358"/>
      <c r="U80" s="358"/>
      <c r="V80" s="358"/>
      <c r="W80" s="358"/>
      <c r="X80" s="358"/>
      <c r="Y80" s="358"/>
      <c r="Z80" s="358"/>
    </row>
    <row r="81" spans="1:26" s="123" customFormat="1" ht="15.75" x14ac:dyDescent="0.25">
      <c r="A81" s="168" t="s">
        <v>63</v>
      </c>
      <c r="B81" s="169" t="s">
        <v>82</v>
      </c>
      <c r="C81" s="170" t="s">
        <v>866</v>
      </c>
      <c r="D81" s="362" t="s">
        <v>62</v>
      </c>
      <c r="E81" s="142">
        <v>7709</v>
      </c>
      <c r="F81" s="142">
        <v>3814</v>
      </c>
      <c r="G81" s="142">
        <v>7793</v>
      </c>
      <c r="H81" s="142">
        <v>3824</v>
      </c>
      <c r="I81" s="142">
        <v>7849</v>
      </c>
      <c r="J81" s="142">
        <v>3846</v>
      </c>
      <c r="K81" s="142">
        <v>7751</v>
      </c>
      <c r="L81" s="142">
        <v>3767</v>
      </c>
      <c r="M81" s="142">
        <v>7802</v>
      </c>
      <c r="N81" s="142">
        <v>3802</v>
      </c>
      <c r="O81" s="142">
        <v>7810</v>
      </c>
      <c r="P81" s="161">
        <v>3791</v>
      </c>
      <c r="Q81" s="142">
        <v>7788</v>
      </c>
      <c r="R81" s="161">
        <v>3799</v>
      </c>
      <c r="S81" s="358"/>
      <c r="T81" s="358"/>
      <c r="U81" s="358"/>
      <c r="V81" s="358"/>
      <c r="W81" s="358"/>
      <c r="X81" s="358"/>
      <c r="Y81" s="358"/>
      <c r="Z81" s="358"/>
    </row>
    <row r="82" spans="1:26" x14ac:dyDescent="0.25">
      <c r="A82" s="133" t="s">
        <v>63</v>
      </c>
      <c r="B82" s="134" t="s">
        <v>82</v>
      </c>
      <c r="C82" s="45" t="s">
        <v>86</v>
      </c>
      <c r="D82" s="160" t="s">
        <v>60</v>
      </c>
      <c r="E82" s="141">
        <v>26692</v>
      </c>
      <c r="F82" s="142">
        <v>13156</v>
      </c>
      <c r="G82" s="141">
        <v>26752</v>
      </c>
      <c r="H82" s="142">
        <v>13121</v>
      </c>
      <c r="I82" s="141">
        <v>26789</v>
      </c>
      <c r="J82" s="142">
        <v>13130</v>
      </c>
      <c r="K82" s="141">
        <v>26942</v>
      </c>
      <c r="L82" s="142">
        <v>13117</v>
      </c>
      <c r="M82" s="141">
        <v>26870</v>
      </c>
      <c r="N82" s="142">
        <v>13076</v>
      </c>
      <c r="O82" s="141">
        <v>26669</v>
      </c>
      <c r="P82" s="161">
        <v>12991</v>
      </c>
      <c r="Q82" s="141">
        <v>26445</v>
      </c>
      <c r="R82" s="161">
        <v>12902</v>
      </c>
    </row>
    <row r="83" spans="1:26" x14ac:dyDescent="0.25">
      <c r="A83" s="133" t="s">
        <v>63</v>
      </c>
      <c r="B83" s="134" t="s">
        <v>82</v>
      </c>
      <c r="C83" s="45" t="s">
        <v>86</v>
      </c>
      <c r="D83" s="160" t="s">
        <v>61</v>
      </c>
      <c r="E83" s="142">
        <v>11784</v>
      </c>
      <c r="F83" s="142">
        <v>5929</v>
      </c>
      <c r="G83" s="142">
        <v>11758</v>
      </c>
      <c r="H83" s="142">
        <v>5914</v>
      </c>
      <c r="I83" s="142">
        <v>11692</v>
      </c>
      <c r="J83" s="142">
        <v>5875</v>
      </c>
      <c r="K83" s="142">
        <v>11831</v>
      </c>
      <c r="L83" s="142">
        <v>5841</v>
      </c>
      <c r="M83" s="142">
        <v>11774</v>
      </c>
      <c r="N83" s="142">
        <v>5828</v>
      </c>
      <c r="O83" s="142">
        <v>11613</v>
      </c>
      <c r="P83" s="161">
        <v>5752</v>
      </c>
      <c r="Q83" s="142">
        <v>11497</v>
      </c>
      <c r="R83" s="161">
        <v>5706</v>
      </c>
    </row>
    <row r="84" spans="1:26" x14ac:dyDescent="0.25">
      <c r="A84" s="133" t="s">
        <v>63</v>
      </c>
      <c r="B84" s="134" t="s">
        <v>82</v>
      </c>
      <c r="C84" s="45" t="s">
        <v>86</v>
      </c>
      <c r="D84" s="160" t="s">
        <v>62</v>
      </c>
      <c r="E84" s="142">
        <v>14908</v>
      </c>
      <c r="F84" s="142">
        <v>7227</v>
      </c>
      <c r="G84" s="142">
        <v>14994</v>
      </c>
      <c r="H84" s="142">
        <v>7207</v>
      </c>
      <c r="I84" s="142">
        <v>15097</v>
      </c>
      <c r="J84" s="142">
        <v>7255</v>
      </c>
      <c r="K84" s="142">
        <v>15111</v>
      </c>
      <c r="L84" s="142">
        <v>7276</v>
      </c>
      <c r="M84" s="142">
        <v>15096</v>
      </c>
      <c r="N84" s="142">
        <v>7248</v>
      </c>
      <c r="O84" s="142">
        <v>15056</v>
      </c>
      <c r="P84" s="161">
        <v>7239</v>
      </c>
      <c r="Q84" s="142">
        <v>14948</v>
      </c>
      <c r="R84" s="161">
        <v>7196</v>
      </c>
    </row>
    <row r="85" spans="1:26" x14ac:dyDescent="0.25">
      <c r="A85" s="133" t="s">
        <v>63</v>
      </c>
      <c r="B85" s="134" t="s">
        <v>87</v>
      </c>
      <c r="C85" s="38"/>
      <c r="D85" s="159" t="s">
        <v>60</v>
      </c>
      <c r="E85" s="42">
        <f>SUM(E88,E91,E94,E97,E100,E103,E106,E109)</f>
        <v>218746</v>
      </c>
      <c r="F85" s="42">
        <f t="shared" ref="F85:P85" si="5">SUM(F88,F91,F94,F97,F100,F103,F106,F109)</f>
        <v>106886</v>
      </c>
      <c r="G85" s="42">
        <f t="shared" si="5"/>
        <v>221133</v>
      </c>
      <c r="H85" s="42">
        <f t="shared" si="5"/>
        <v>108204</v>
      </c>
      <c r="I85" s="42">
        <f t="shared" si="5"/>
        <v>223911</v>
      </c>
      <c r="J85" s="42">
        <f t="shared" si="5"/>
        <v>109555</v>
      </c>
      <c r="K85" s="42">
        <f t="shared" si="5"/>
        <v>230627</v>
      </c>
      <c r="L85" s="42">
        <f t="shared" si="5"/>
        <v>112695</v>
      </c>
      <c r="M85" s="42">
        <f t="shared" si="5"/>
        <v>232842</v>
      </c>
      <c r="N85" s="42">
        <f t="shared" si="5"/>
        <v>113909</v>
      </c>
      <c r="O85" s="42">
        <f t="shared" si="5"/>
        <v>235003</v>
      </c>
      <c r="P85" s="36">
        <f t="shared" si="5"/>
        <v>115058</v>
      </c>
      <c r="Q85" s="42">
        <v>236350</v>
      </c>
      <c r="R85" s="36">
        <v>115865</v>
      </c>
    </row>
    <row r="86" spans="1:26" x14ac:dyDescent="0.25">
      <c r="A86" s="133" t="s">
        <v>63</v>
      </c>
      <c r="B86" s="134" t="s">
        <v>87</v>
      </c>
      <c r="C86" s="38"/>
      <c r="D86" s="159" t="s">
        <v>61</v>
      </c>
      <c r="E86" s="42">
        <f t="shared" ref="E86:P87" si="6">SUM(E89,E92,E95,E98,E101,E104,E107,E110)</f>
        <v>86344</v>
      </c>
      <c r="F86" s="42">
        <f t="shared" si="6"/>
        <v>42638</v>
      </c>
      <c r="G86" s="42">
        <f t="shared" si="6"/>
        <v>86659</v>
      </c>
      <c r="H86" s="42">
        <f t="shared" si="6"/>
        <v>42828</v>
      </c>
      <c r="I86" s="42">
        <f t="shared" si="6"/>
        <v>87019</v>
      </c>
      <c r="J86" s="42">
        <f t="shared" si="6"/>
        <v>42917</v>
      </c>
      <c r="K86" s="42">
        <f t="shared" si="6"/>
        <v>88814</v>
      </c>
      <c r="L86" s="42">
        <f t="shared" si="6"/>
        <v>43693</v>
      </c>
      <c r="M86" s="42">
        <f t="shared" si="6"/>
        <v>89000</v>
      </c>
      <c r="N86" s="42">
        <f t="shared" si="6"/>
        <v>43844</v>
      </c>
      <c r="O86" s="42">
        <f t="shared" si="6"/>
        <v>89260</v>
      </c>
      <c r="P86" s="36">
        <f t="shared" si="6"/>
        <v>43971</v>
      </c>
      <c r="Q86" s="42">
        <v>88890</v>
      </c>
      <c r="R86" s="36">
        <v>43881</v>
      </c>
    </row>
    <row r="87" spans="1:26" x14ac:dyDescent="0.25">
      <c r="A87" s="133" t="s">
        <v>63</v>
      </c>
      <c r="B87" s="134" t="s">
        <v>87</v>
      </c>
      <c r="C87" s="38"/>
      <c r="D87" s="159" t="s">
        <v>62</v>
      </c>
      <c r="E87" s="42">
        <f t="shared" si="6"/>
        <v>132402</v>
      </c>
      <c r="F87" s="42">
        <f t="shared" si="6"/>
        <v>64248</v>
      </c>
      <c r="G87" s="42">
        <f t="shared" si="6"/>
        <v>134474</v>
      </c>
      <c r="H87" s="42">
        <f t="shared" si="6"/>
        <v>65376</v>
      </c>
      <c r="I87" s="42">
        <f t="shared" si="6"/>
        <v>136892</v>
      </c>
      <c r="J87" s="42">
        <f t="shared" si="6"/>
        <v>66638</v>
      </c>
      <c r="K87" s="42">
        <f t="shared" si="6"/>
        <v>141813</v>
      </c>
      <c r="L87" s="42">
        <f t="shared" si="6"/>
        <v>69002</v>
      </c>
      <c r="M87" s="42">
        <f t="shared" si="6"/>
        <v>143842</v>
      </c>
      <c r="N87" s="42">
        <f t="shared" si="6"/>
        <v>70065</v>
      </c>
      <c r="O87" s="42">
        <f t="shared" si="6"/>
        <v>145743</v>
      </c>
      <c r="P87" s="36">
        <f t="shared" si="6"/>
        <v>71087</v>
      </c>
      <c r="Q87" s="42">
        <v>147460</v>
      </c>
      <c r="R87" s="36">
        <v>71984</v>
      </c>
    </row>
    <row r="88" spans="1:26" x14ac:dyDescent="0.25">
      <c r="A88" s="133" t="s">
        <v>63</v>
      </c>
      <c r="B88" s="134" t="s">
        <v>87</v>
      </c>
      <c r="C88" s="45" t="s">
        <v>88</v>
      </c>
      <c r="D88" s="160" t="s">
        <v>60</v>
      </c>
      <c r="E88" s="141">
        <v>14559</v>
      </c>
      <c r="F88" s="142">
        <v>6974</v>
      </c>
      <c r="G88" s="141">
        <v>14636</v>
      </c>
      <c r="H88" s="142">
        <v>7045</v>
      </c>
      <c r="I88" s="141">
        <v>14753</v>
      </c>
      <c r="J88" s="142">
        <v>7094</v>
      </c>
      <c r="K88" s="141">
        <v>14946</v>
      </c>
      <c r="L88" s="142">
        <v>7234</v>
      </c>
      <c r="M88" s="141">
        <v>15011</v>
      </c>
      <c r="N88" s="142">
        <v>7253</v>
      </c>
      <c r="O88" s="141">
        <v>15024</v>
      </c>
      <c r="P88" s="161">
        <v>7226</v>
      </c>
      <c r="Q88" s="141">
        <v>14806</v>
      </c>
      <c r="R88" s="161">
        <v>7146</v>
      </c>
    </row>
    <row r="89" spans="1:26" x14ac:dyDescent="0.25">
      <c r="A89" s="133" t="s">
        <v>63</v>
      </c>
      <c r="B89" s="134" t="s">
        <v>87</v>
      </c>
      <c r="C89" s="45" t="s">
        <v>88</v>
      </c>
      <c r="D89" s="160" t="s">
        <v>61</v>
      </c>
      <c r="E89" s="142">
        <v>4670</v>
      </c>
      <c r="F89" s="142">
        <v>2250</v>
      </c>
      <c r="G89" s="142">
        <v>4648</v>
      </c>
      <c r="H89" s="142">
        <v>2252</v>
      </c>
      <c r="I89" s="142">
        <v>4642</v>
      </c>
      <c r="J89" s="142">
        <v>2243</v>
      </c>
      <c r="K89" s="142">
        <v>4644</v>
      </c>
      <c r="L89" s="142">
        <v>2282</v>
      </c>
      <c r="M89" s="142">
        <v>4608</v>
      </c>
      <c r="N89" s="142">
        <v>2264</v>
      </c>
      <c r="O89" s="142">
        <v>4544</v>
      </c>
      <c r="P89" s="161">
        <v>2233</v>
      </c>
      <c r="Q89" s="142">
        <v>4342</v>
      </c>
      <c r="R89" s="161">
        <v>2174</v>
      </c>
    </row>
    <row r="90" spans="1:26" x14ac:dyDescent="0.25">
      <c r="A90" s="133" t="s">
        <v>63</v>
      </c>
      <c r="B90" s="134" t="s">
        <v>87</v>
      </c>
      <c r="C90" s="45" t="s">
        <v>88</v>
      </c>
      <c r="D90" s="160" t="s">
        <v>62</v>
      </c>
      <c r="E90" s="142">
        <v>9889</v>
      </c>
      <c r="F90" s="142">
        <v>4724</v>
      </c>
      <c r="G90" s="142">
        <v>9988</v>
      </c>
      <c r="H90" s="142">
        <v>4793</v>
      </c>
      <c r="I90" s="142">
        <v>10111</v>
      </c>
      <c r="J90" s="142">
        <v>4851</v>
      </c>
      <c r="K90" s="142">
        <v>10302</v>
      </c>
      <c r="L90" s="142">
        <v>4952</v>
      </c>
      <c r="M90" s="142">
        <v>10403</v>
      </c>
      <c r="N90" s="142">
        <v>4989</v>
      </c>
      <c r="O90" s="142">
        <v>10480</v>
      </c>
      <c r="P90" s="161">
        <v>4993</v>
      </c>
      <c r="Q90" s="142">
        <v>10464</v>
      </c>
      <c r="R90" s="161">
        <v>4972</v>
      </c>
    </row>
    <row r="91" spans="1:26" x14ac:dyDescent="0.25">
      <c r="A91" s="133" t="s">
        <v>63</v>
      </c>
      <c r="B91" s="134" t="s">
        <v>87</v>
      </c>
      <c r="C91" s="45" t="s">
        <v>89</v>
      </c>
      <c r="D91" s="160" t="s">
        <v>60</v>
      </c>
      <c r="E91" s="141">
        <v>42576</v>
      </c>
      <c r="F91" s="142">
        <v>20817</v>
      </c>
      <c r="G91" s="141">
        <v>42752</v>
      </c>
      <c r="H91" s="142">
        <v>20905</v>
      </c>
      <c r="I91" s="141">
        <v>43040</v>
      </c>
      <c r="J91" s="142">
        <v>21054</v>
      </c>
      <c r="K91" s="141">
        <v>43282</v>
      </c>
      <c r="L91" s="142">
        <v>21125</v>
      </c>
      <c r="M91" s="141">
        <v>43423</v>
      </c>
      <c r="N91" s="142">
        <v>21191</v>
      </c>
      <c r="O91" s="141">
        <v>43646</v>
      </c>
      <c r="P91" s="161">
        <v>21340</v>
      </c>
      <c r="Q91" s="141">
        <v>43530</v>
      </c>
      <c r="R91" s="161">
        <v>21299</v>
      </c>
    </row>
    <row r="92" spans="1:26" x14ac:dyDescent="0.25">
      <c r="A92" s="133" t="s">
        <v>63</v>
      </c>
      <c r="B92" s="134" t="s">
        <v>87</v>
      </c>
      <c r="C92" s="45" t="s">
        <v>89</v>
      </c>
      <c r="D92" s="160" t="s">
        <v>61</v>
      </c>
      <c r="E92" s="142">
        <v>25244</v>
      </c>
      <c r="F92" s="142">
        <v>12512</v>
      </c>
      <c r="G92" s="142">
        <v>25273</v>
      </c>
      <c r="H92" s="142">
        <v>12529</v>
      </c>
      <c r="I92" s="142">
        <v>25276</v>
      </c>
      <c r="J92" s="142">
        <v>12517</v>
      </c>
      <c r="K92" s="142">
        <v>25027</v>
      </c>
      <c r="L92" s="142">
        <v>12370</v>
      </c>
      <c r="M92" s="142">
        <v>25002</v>
      </c>
      <c r="N92" s="142">
        <v>12371</v>
      </c>
      <c r="O92" s="142">
        <v>24984</v>
      </c>
      <c r="P92" s="161">
        <v>12364</v>
      </c>
      <c r="Q92" s="142">
        <v>24783</v>
      </c>
      <c r="R92" s="161">
        <v>12273</v>
      </c>
    </row>
    <row r="93" spans="1:26" x14ac:dyDescent="0.25">
      <c r="A93" s="133" t="s">
        <v>63</v>
      </c>
      <c r="B93" s="134" t="s">
        <v>87</v>
      </c>
      <c r="C93" s="45" t="s">
        <v>89</v>
      </c>
      <c r="D93" s="160" t="s">
        <v>62</v>
      </c>
      <c r="E93" s="142">
        <v>17332</v>
      </c>
      <c r="F93" s="142">
        <v>8305</v>
      </c>
      <c r="G93" s="142">
        <v>17479</v>
      </c>
      <c r="H93" s="142">
        <v>8376</v>
      </c>
      <c r="I93" s="142">
        <v>17764</v>
      </c>
      <c r="J93" s="142">
        <v>8537</v>
      </c>
      <c r="K93" s="142">
        <v>18255</v>
      </c>
      <c r="L93" s="142">
        <v>8755</v>
      </c>
      <c r="M93" s="142">
        <v>18421</v>
      </c>
      <c r="N93" s="142">
        <v>8820</v>
      </c>
      <c r="O93" s="142">
        <v>18662</v>
      </c>
      <c r="P93" s="161">
        <v>8976</v>
      </c>
      <c r="Q93" s="142">
        <v>18747</v>
      </c>
      <c r="R93" s="161">
        <v>9026</v>
      </c>
    </row>
    <row r="94" spans="1:26" x14ac:dyDescent="0.25">
      <c r="A94" s="133" t="s">
        <v>63</v>
      </c>
      <c r="B94" s="134" t="s">
        <v>87</v>
      </c>
      <c r="C94" s="45" t="s">
        <v>90</v>
      </c>
      <c r="D94" s="160" t="s">
        <v>60</v>
      </c>
      <c r="E94" s="141">
        <v>29210</v>
      </c>
      <c r="F94" s="142">
        <v>14298</v>
      </c>
      <c r="G94" s="141">
        <v>29451</v>
      </c>
      <c r="H94" s="142">
        <v>14408</v>
      </c>
      <c r="I94" s="141">
        <v>29725</v>
      </c>
      <c r="J94" s="142">
        <v>14511</v>
      </c>
      <c r="K94" s="141">
        <v>30515</v>
      </c>
      <c r="L94" s="142">
        <v>14880</v>
      </c>
      <c r="M94" s="141">
        <v>30688</v>
      </c>
      <c r="N94" s="142">
        <v>14988</v>
      </c>
      <c r="O94" s="141">
        <v>30779</v>
      </c>
      <c r="P94" s="161">
        <v>15060</v>
      </c>
      <c r="Q94" s="141">
        <v>30796</v>
      </c>
      <c r="R94" s="161">
        <v>15051</v>
      </c>
    </row>
    <row r="95" spans="1:26" x14ac:dyDescent="0.25">
      <c r="A95" s="133" t="s">
        <v>63</v>
      </c>
      <c r="B95" s="134" t="s">
        <v>87</v>
      </c>
      <c r="C95" s="45" t="s">
        <v>90</v>
      </c>
      <c r="D95" s="160" t="s">
        <v>61</v>
      </c>
      <c r="E95" s="142">
        <v>18814</v>
      </c>
      <c r="F95" s="142">
        <v>9213</v>
      </c>
      <c r="G95" s="142">
        <v>18905</v>
      </c>
      <c r="H95" s="142">
        <v>9237</v>
      </c>
      <c r="I95" s="142">
        <v>19033</v>
      </c>
      <c r="J95" s="142">
        <v>9285</v>
      </c>
      <c r="K95" s="142">
        <v>19461</v>
      </c>
      <c r="L95" s="142">
        <v>9501</v>
      </c>
      <c r="M95" s="142">
        <v>19500</v>
      </c>
      <c r="N95" s="142">
        <v>9530</v>
      </c>
      <c r="O95" s="142">
        <v>19503</v>
      </c>
      <c r="P95" s="161">
        <v>9545</v>
      </c>
      <c r="Q95" s="142">
        <v>19478</v>
      </c>
      <c r="R95" s="161">
        <v>9546</v>
      </c>
    </row>
    <row r="96" spans="1:26" x14ac:dyDescent="0.25">
      <c r="A96" s="133" t="s">
        <v>63</v>
      </c>
      <c r="B96" s="134" t="s">
        <v>87</v>
      </c>
      <c r="C96" s="45" t="s">
        <v>90</v>
      </c>
      <c r="D96" s="160" t="s">
        <v>62</v>
      </c>
      <c r="E96" s="142">
        <v>10396</v>
      </c>
      <c r="F96" s="142">
        <v>5085</v>
      </c>
      <c r="G96" s="142">
        <v>10546</v>
      </c>
      <c r="H96" s="142">
        <v>5171</v>
      </c>
      <c r="I96" s="142">
        <v>10692</v>
      </c>
      <c r="J96" s="142">
        <v>5226</v>
      </c>
      <c r="K96" s="142">
        <v>11054</v>
      </c>
      <c r="L96" s="142">
        <v>5379</v>
      </c>
      <c r="M96" s="142">
        <v>11188</v>
      </c>
      <c r="N96" s="142">
        <v>5458</v>
      </c>
      <c r="O96" s="142">
        <v>11276</v>
      </c>
      <c r="P96" s="161">
        <v>5515</v>
      </c>
      <c r="Q96" s="142">
        <v>11318</v>
      </c>
      <c r="R96" s="161">
        <v>5505</v>
      </c>
    </row>
    <row r="97" spans="1:18" s="12" customFormat="1" ht="12.75" x14ac:dyDescent="0.2">
      <c r="A97" s="133" t="s">
        <v>63</v>
      </c>
      <c r="B97" s="134" t="s">
        <v>87</v>
      </c>
      <c r="C97" s="45" t="s">
        <v>91</v>
      </c>
      <c r="D97" s="160" t="s">
        <v>60</v>
      </c>
      <c r="E97" s="141">
        <v>17314</v>
      </c>
      <c r="F97" s="142">
        <v>8334</v>
      </c>
      <c r="G97" s="141">
        <v>17377</v>
      </c>
      <c r="H97" s="142">
        <v>8366</v>
      </c>
      <c r="I97" s="141">
        <v>17408</v>
      </c>
      <c r="J97" s="142">
        <v>8401</v>
      </c>
      <c r="K97" s="141">
        <v>17623</v>
      </c>
      <c r="L97" s="142">
        <v>8491</v>
      </c>
      <c r="M97" s="141">
        <v>17607</v>
      </c>
      <c r="N97" s="142">
        <v>8480</v>
      </c>
      <c r="O97" s="141">
        <v>17622</v>
      </c>
      <c r="P97" s="161">
        <v>8484</v>
      </c>
      <c r="Q97" s="141">
        <v>17584</v>
      </c>
      <c r="R97" s="161">
        <v>8470</v>
      </c>
    </row>
    <row r="98" spans="1:18" s="12" customFormat="1" ht="12.75" x14ac:dyDescent="0.2">
      <c r="A98" s="133" t="s">
        <v>63</v>
      </c>
      <c r="B98" s="134" t="s">
        <v>87</v>
      </c>
      <c r="C98" s="45" t="s">
        <v>91</v>
      </c>
      <c r="D98" s="160" t="s">
        <v>61</v>
      </c>
      <c r="E98" s="142">
        <v>5679</v>
      </c>
      <c r="F98" s="142">
        <v>2754</v>
      </c>
      <c r="G98" s="142">
        <v>5701</v>
      </c>
      <c r="H98" s="142">
        <v>2776</v>
      </c>
      <c r="I98" s="142">
        <v>5700</v>
      </c>
      <c r="J98" s="142">
        <v>2774</v>
      </c>
      <c r="K98" s="142">
        <v>5870</v>
      </c>
      <c r="L98" s="142">
        <v>2849</v>
      </c>
      <c r="M98" s="142">
        <v>5838</v>
      </c>
      <c r="N98" s="142">
        <v>2832</v>
      </c>
      <c r="O98" s="142">
        <v>5830</v>
      </c>
      <c r="P98" s="161">
        <v>2817</v>
      </c>
      <c r="Q98" s="142">
        <v>5794</v>
      </c>
      <c r="R98" s="161">
        <v>2828</v>
      </c>
    </row>
    <row r="99" spans="1:18" s="12" customFormat="1" ht="12.75" x14ac:dyDescent="0.2">
      <c r="A99" s="133" t="s">
        <v>63</v>
      </c>
      <c r="B99" s="134" t="s">
        <v>87</v>
      </c>
      <c r="C99" s="45" t="s">
        <v>91</v>
      </c>
      <c r="D99" s="160" t="s">
        <v>62</v>
      </c>
      <c r="E99" s="142">
        <v>11635</v>
      </c>
      <c r="F99" s="142">
        <v>5580</v>
      </c>
      <c r="G99" s="142">
        <v>11676</v>
      </c>
      <c r="H99" s="142">
        <v>5590</v>
      </c>
      <c r="I99" s="142">
        <v>11708</v>
      </c>
      <c r="J99" s="142">
        <v>5627</v>
      </c>
      <c r="K99" s="142">
        <v>11753</v>
      </c>
      <c r="L99" s="142">
        <v>5642</v>
      </c>
      <c r="M99" s="142">
        <v>11769</v>
      </c>
      <c r="N99" s="142">
        <v>5648</v>
      </c>
      <c r="O99" s="142">
        <v>11792</v>
      </c>
      <c r="P99" s="161">
        <v>5667</v>
      </c>
      <c r="Q99" s="142">
        <v>11790</v>
      </c>
      <c r="R99" s="161">
        <v>5642</v>
      </c>
    </row>
    <row r="100" spans="1:18" s="12" customFormat="1" ht="12.75" x14ac:dyDescent="0.2">
      <c r="A100" s="133" t="s">
        <v>63</v>
      </c>
      <c r="B100" s="134" t="s">
        <v>87</v>
      </c>
      <c r="C100" s="45" t="s">
        <v>92</v>
      </c>
      <c r="D100" s="160" t="s">
        <v>60</v>
      </c>
      <c r="E100" s="141">
        <v>20259</v>
      </c>
      <c r="F100" s="142">
        <v>9804</v>
      </c>
      <c r="G100" s="141">
        <v>20435</v>
      </c>
      <c r="H100" s="142">
        <v>9910</v>
      </c>
      <c r="I100" s="141">
        <v>20651</v>
      </c>
      <c r="J100" s="142">
        <v>9980</v>
      </c>
      <c r="K100" s="141">
        <v>21231</v>
      </c>
      <c r="L100" s="142">
        <v>10225</v>
      </c>
      <c r="M100" s="141">
        <v>21372</v>
      </c>
      <c r="N100" s="142">
        <v>10307</v>
      </c>
      <c r="O100" s="141">
        <v>21613</v>
      </c>
      <c r="P100" s="161">
        <v>10430</v>
      </c>
      <c r="Q100" s="141">
        <v>21794</v>
      </c>
      <c r="R100" s="161">
        <v>10536</v>
      </c>
    </row>
    <row r="101" spans="1:18" s="12" customFormat="1" ht="12.75" x14ac:dyDescent="0.2">
      <c r="A101" s="133" t="s">
        <v>63</v>
      </c>
      <c r="B101" s="134" t="s">
        <v>87</v>
      </c>
      <c r="C101" s="45" t="s">
        <v>92</v>
      </c>
      <c r="D101" s="160" t="s">
        <v>61</v>
      </c>
      <c r="E101" s="142">
        <v>3533</v>
      </c>
      <c r="F101" s="142">
        <v>1749</v>
      </c>
      <c r="G101" s="142">
        <v>3523</v>
      </c>
      <c r="H101" s="142">
        <v>1752</v>
      </c>
      <c r="I101" s="142">
        <v>3572</v>
      </c>
      <c r="J101" s="142">
        <v>1772</v>
      </c>
      <c r="K101" s="142">
        <v>3732</v>
      </c>
      <c r="L101" s="142">
        <v>1840</v>
      </c>
      <c r="M101" s="142">
        <v>3724</v>
      </c>
      <c r="N101" s="142">
        <v>1841</v>
      </c>
      <c r="O101" s="142">
        <v>3756</v>
      </c>
      <c r="P101" s="161">
        <v>1844</v>
      </c>
      <c r="Q101" s="142">
        <v>3772</v>
      </c>
      <c r="R101" s="161">
        <v>1841</v>
      </c>
    </row>
    <row r="102" spans="1:18" s="12" customFormat="1" ht="12.75" x14ac:dyDescent="0.2">
      <c r="A102" s="133" t="s">
        <v>63</v>
      </c>
      <c r="B102" s="134" t="s">
        <v>87</v>
      </c>
      <c r="C102" s="45" t="s">
        <v>92</v>
      </c>
      <c r="D102" s="160" t="s">
        <v>62</v>
      </c>
      <c r="E102" s="142">
        <v>16726</v>
      </c>
      <c r="F102" s="142">
        <v>8055</v>
      </c>
      <c r="G102" s="142">
        <v>16912</v>
      </c>
      <c r="H102" s="142">
        <v>8158</v>
      </c>
      <c r="I102" s="142">
        <v>17079</v>
      </c>
      <c r="J102" s="142">
        <v>8208</v>
      </c>
      <c r="K102" s="142">
        <v>17499</v>
      </c>
      <c r="L102" s="142">
        <v>8385</v>
      </c>
      <c r="M102" s="142">
        <v>17648</v>
      </c>
      <c r="N102" s="142">
        <v>8466</v>
      </c>
      <c r="O102" s="142">
        <v>17857</v>
      </c>
      <c r="P102" s="161">
        <v>8586</v>
      </c>
      <c r="Q102" s="142">
        <v>18022</v>
      </c>
      <c r="R102" s="161">
        <v>8695</v>
      </c>
    </row>
    <row r="103" spans="1:18" s="12" customFormat="1" ht="12.75" x14ac:dyDescent="0.2">
      <c r="A103" s="133" t="s">
        <v>63</v>
      </c>
      <c r="B103" s="134" t="s">
        <v>87</v>
      </c>
      <c r="C103" s="45" t="s">
        <v>93</v>
      </c>
      <c r="D103" s="160" t="s">
        <v>60</v>
      </c>
      <c r="E103" s="141">
        <v>31817</v>
      </c>
      <c r="F103" s="142">
        <v>15581</v>
      </c>
      <c r="G103" s="141">
        <v>32102</v>
      </c>
      <c r="H103" s="142">
        <v>15731</v>
      </c>
      <c r="I103" s="141">
        <v>32411</v>
      </c>
      <c r="J103" s="142">
        <v>15858</v>
      </c>
      <c r="K103" s="141">
        <v>33306</v>
      </c>
      <c r="L103" s="142">
        <v>16268</v>
      </c>
      <c r="M103" s="141">
        <v>33573</v>
      </c>
      <c r="N103" s="142">
        <v>16465</v>
      </c>
      <c r="O103" s="141">
        <v>33828</v>
      </c>
      <c r="P103" s="161">
        <v>16600</v>
      </c>
      <c r="Q103" s="141">
        <v>33993</v>
      </c>
      <c r="R103" s="161">
        <v>16668</v>
      </c>
    </row>
    <row r="104" spans="1:18" s="12" customFormat="1" ht="12.75" x14ac:dyDescent="0.2">
      <c r="A104" s="133" t="s">
        <v>63</v>
      </c>
      <c r="B104" s="134" t="s">
        <v>87</v>
      </c>
      <c r="C104" s="45" t="s">
        <v>93</v>
      </c>
      <c r="D104" s="160" t="s">
        <v>61</v>
      </c>
      <c r="E104" s="142">
        <v>11897</v>
      </c>
      <c r="F104" s="142">
        <v>5957</v>
      </c>
      <c r="G104" s="142">
        <v>11968</v>
      </c>
      <c r="H104" s="142">
        <v>5983</v>
      </c>
      <c r="I104" s="142">
        <v>11989</v>
      </c>
      <c r="J104" s="142">
        <v>5959</v>
      </c>
      <c r="K104" s="142">
        <v>12161</v>
      </c>
      <c r="L104" s="142">
        <v>5986</v>
      </c>
      <c r="M104" s="142">
        <v>12210</v>
      </c>
      <c r="N104" s="142">
        <v>6033</v>
      </c>
      <c r="O104" s="142">
        <v>12295</v>
      </c>
      <c r="P104" s="161">
        <v>6069</v>
      </c>
      <c r="Q104" s="142">
        <v>12307</v>
      </c>
      <c r="R104" s="161">
        <v>6075</v>
      </c>
    </row>
    <row r="105" spans="1:18" s="12" customFormat="1" ht="12.75" x14ac:dyDescent="0.2">
      <c r="A105" s="133" t="s">
        <v>63</v>
      </c>
      <c r="B105" s="134" t="s">
        <v>87</v>
      </c>
      <c r="C105" s="45" t="s">
        <v>93</v>
      </c>
      <c r="D105" s="160" t="s">
        <v>62</v>
      </c>
      <c r="E105" s="142">
        <v>19920</v>
      </c>
      <c r="F105" s="142">
        <v>9624</v>
      </c>
      <c r="G105" s="142">
        <v>20134</v>
      </c>
      <c r="H105" s="142">
        <v>9748</v>
      </c>
      <c r="I105" s="142">
        <v>20422</v>
      </c>
      <c r="J105" s="142">
        <v>9899</v>
      </c>
      <c r="K105" s="142">
        <v>21145</v>
      </c>
      <c r="L105" s="142">
        <v>10282</v>
      </c>
      <c r="M105" s="142">
        <v>21363</v>
      </c>
      <c r="N105" s="142">
        <v>10432</v>
      </c>
      <c r="O105" s="142">
        <v>21533</v>
      </c>
      <c r="P105" s="161">
        <v>10531</v>
      </c>
      <c r="Q105" s="142">
        <v>21686</v>
      </c>
      <c r="R105" s="161">
        <v>10593</v>
      </c>
    </row>
    <row r="106" spans="1:18" s="12" customFormat="1" ht="12.75" x14ac:dyDescent="0.2">
      <c r="A106" s="133" t="s">
        <v>63</v>
      </c>
      <c r="B106" s="134" t="s">
        <v>87</v>
      </c>
      <c r="C106" s="45" t="s">
        <v>94</v>
      </c>
      <c r="D106" s="160" t="s">
        <v>60</v>
      </c>
      <c r="E106" s="141">
        <v>18825</v>
      </c>
      <c r="F106" s="142">
        <v>9228</v>
      </c>
      <c r="G106" s="141">
        <v>18907</v>
      </c>
      <c r="H106" s="142">
        <v>9269</v>
      </c>
      <c r="I106" s="141">
        <v>18978</v>
      </c>
      <c r="J106" s="142">
        <v>9277</v>
      </c>
      <c r="K106" s="141">
        <v>19202</v>
      </c>
      <c r="L106" s="142">
        <v>9297</v>
      </c>
      <c r="M106" s="141">
        <v>19142</v>
      </c>
      <c r="N106" s="142">
        <v>9267</v>
      </c>
      <c r="O106" s="141">
        <v>19108</v>
      </c>
      <c r="P106" s="161">
        <v>9250</v>
      </c>
      <c r="Q106" s="141">
        <v>19060</v>
      </c>
      <c r="R106" s="161">
        <v>9258</v>
      </c>
    </row>
    <row r="107" spans="1:18" s="12" customFormat="1" ht="12.75" x14ac:dyDescent="0.2">
      <c r="A107" s="133" t="s">
        <v>63</v>
      </c>
      <c r="B107" s="134" t="s">
        <v>87</v>
      </c>
      <c r="C107" s="45" t="s">
        <v>94</v>
      </c>
      <c r="D107" s="160" t="s">
        <v>61</v>
      </c>
      <c r="E107" s="142">
        <v>10023</v>
      </c>
      <c r="F107" s="142">
        <v>4992</v>
      </c>
      <c r="G107" s="142">
        <v>10086</v>
      </c>
      <c r="H107" s="142">
        <v>5028</v>
      </c>
      <c r="I107" s="142">
        <v>10071</v>
      </c>
      <c r="J107" s="142">
        <v>5004</v>
      </c>
      <c r="K107" s="142">
        <v>10211</v>
      </c>
      <c r="L107" s="142">
        <v>5023</v>
      </c>
      <c r="M107" s="142">
        <v>10148</v>
      </c>
      <c r="N107" s="142">
        <v>4993</v>
      </c>
      <c r="O107" s="142">
        <v>10158</v>
      </c>
      <c r="P107" s="161">
        <v>4998</v>
      </c>
      <c r="Q107" s="142">
        <v>10076</v>
      </c>
      <c r="R107" s="161">
        <v>4978</v>
      </c>
    </row>
    <row r="108" spans="1:18" s="12" customFormat="1" ht="12.75" x14ac:dyDescent="0.2">
      <c r="A108" s="133" t="s">
        <v>63</v>
      </c>
      <c r="B108" s="134" t="s">
        <v>87</v>
      </c>
      <c r="C108" s="45" t="s">
        <v>94</v>
      </c>
      <c r="D108" s="160" t="s">
        <v>62</v>
      </c>
      <c r="E108" s="142">
        <v>8802</v>
      </c>
      <c r="F108" s="142">
        <v>4236</v>
      </c>
      <c r="G108" s="142">
        <v>8821</v>
      </c>
      <c r="H108" s="142">
        <v>4241</v>
      </c>
      <c r="I108" s="142">
        <v>8907</v>
      </c>
      <c r="J108" s="142">
        <v>4273</v>
      </c>
      <c r="K108" s="142">
        <v>8991</v>
      </c>
      <c r="L108" s="142">
        <v>4274</v>
      </c>
      <c r="M108" s="142">
        <v>8994</v>
      </c>
      <c r="N108" s="142">
        <v>4274</v>
      </c>
      <c r="O108" s="142">
        <v>8950</v>
      </c>
      <c r="P108" s="161">
        <v>4252</v>
      </c>
      <c r="Q108" s="142">
        <v>8984</v>
      </c>
      <c r="R108" s="161">
        <v>4280</v>
      </c>
    </row>
    <row r="109" spans="1:18" s="12" customFormat="1" ht="12.75" x14ac:dyDescent="0.2">
      <c r="A109" s="133" t="s">
        <v>63</v>
      </c>
      <c r="B109" s="134" t="s">
        <v>87</v>
      </c>
      <c r="C109" s="45" t="s">
        <v>87</v>
      </c>
      <c r="D109" s="160" t="s">
        <v>60</v>
      </c>
      <c r="E109" s="141">
        <v>44186</v>
      </c>
      <c r="F109" s="142">
        <v>21850</v>
      </c>
      <c r="G109" s="141">
        <v>45473</v>
      </c>
      <c r="H109" s="142">
        <v>22570</v>
      </c>
      <c r="I109" s="141">
        <v>46945</v>
      </c>
      <c r="J109" s="142">
        <v>23380</v>
      </c>
      <c r="K109" s="141">
        <v>50522</v>
      </c>
      <c r="L109" s="142">
        <v>25175</v>
      </c>
      <c r="M109" s="141">
        <v>52026</v>
      </c>
      <c r="N109" s="142">
        <v>25958</v>
      </c>
      <c r="O109" s="141">
        <v>53383</v>
      </c>
      <c r="P109" s="161">
        <v>26668</v>
      </c>
      <c r="Q109" s="141">
        <v>54787</v>
      </c>
      <c r="R109" s="161">
        <v>27437</v>
      </c>
    </row>
    <row r="110" spans="1:18" s="12" customFormat="1" ht="12.75" x14ac:dyDescent="0.2">
      <c r="A110" s="133" t="s">
        <v>63</v>
      </c>
      <c r="B110" s="134" t="s">
        <v>87</v>
      </c>
      <c r="C110" s="45" t="s">
        <v>87</v>
      </c>
      <c r="D110" s="160" t="s">
        <v>61</v>
      </c>
      <c r="E110" s="142">
        <v>6484</v>
      </c>
      <c r="F110" s="142">
        <v>3211</v>
      </c>
      <c r="G110" s="142">
        <v>6555</v>
      </c>
      <c r="H110" s="142">
        <v>3271</v>
      </c>
      <c r="I110" s="142">
        <v>6736</v>
      </c>
      <c r="J110" s="142">
        <v>3363</v>
      </c>
      <c r="K110" s="142">
        <v>7708</v>
      </c>
      <c r="L110" s="142">
        <v>3842</v>
      </c>
      <c r="M110" s="142">
        <v>7970</v>
      </c>
      <c r="N110" s="142">
        <v>3980</v>
      </c>
      <c r="O110" s="142">
        <v>8190</v>
      </c>
      <c r="P110" s="161">
        <v>4101</v>
      </c>
      <c r="Q110" s="142">
        <v>8338</v>
      </c>
      <c r="R110" s="161">
        <v>4166</v>
      </c>
    </row>
    <row r="111" spans="1:18" s="12" customFormat="1" ht="12.75" x14ac:dyDescent="0.2">
      <c r="A111" s="133" t="s">
        <v>63</v>
      </c>
      <c r="B111" s="134" t="s">
        <v>87</v>
      </c>
      <c r="C111" s="45" t="s">
        <v>87</v>
      </c>
      <c r="D111" s="160" t="s">
        <v>62</v>
      </c>
      <c r="E111" s="142">
        <v>37702</v>
      </c>
      <c r="F111" s="142">
        <v>18639</v>
      </c>
      <c r="G111" s="142">
        <v>38918</v>
      </c>
      <c r="H111" s="142">
        <v>19299</v>
      </c>
      <c r="I111" s="142">
        <v>40209</v>
      </c>
      <c r="J111" s="142">
        <v>20017</v>
      </c>
      <c r="K111" s="142">
        <v>42814</v>
      </c>
      <c r="L111" s="142">
        <v>21333</v>
      </c>
      <c r="M111" s="142">
        <v>44056</v>
      </c>
      <c r="N111" s="142">
        <v>21978</v>
      </c>
      <c r="O111" s="142">
        <v>45193</v>
      </c>
      <c r="P111" s="161">
        <v>22567</v>
      </c>
      <c r="Q111" s="142">
        <v>46449</v>
      </c>
      <c r="R111" s="161">
        <v>23271</v>
      </c>
    </row>
    <row r="112" spans="1:18" s="12" customFormat="1" ht="12.75" x14ac:dyDescent="0.2">
      <c r="A112" s="133" t="s">
        <v>95</v>
      </c>
      <c r="B112" s="134"/>
      <c r="C112" s="38"/>
      <c r="D112" s="159" t="s">
        <v>60</v>
      </c>
      <c r="E112" s="42">
        <v>828604</v>
      </c>
      <c r="F112" s="42">
        <v>411120</v>
      </c>
      <c r="G112" s="42">
        <v>830502</v>
      </c>
      <c r="H112" s="42">
        <v>411628</v>
      </c>
      <c r="I112" s="42">
        <v>832119</v>
      </c>
      <c r="J112" s="42">
        <v>412008</v>
      </c>
      <c r="K112" s="42">
        <v>840143</v>
      </c>
      <c r="L112" s="42">
        <v>414219</v>
      </c>
      <c r="M112" s="42">
        <v>840225</v>
      </c>
      <c r="N112" s="42">
        <v>414273</v>
      </c>
      <c r="O112" s="42">
        <v>838518</v>
      </c>
      <c r="P112" s="36">
        <v>413190</v>
      </c>
      <c r="Q112" s="42">
        <v>834221</v>
      </c>
      <c r="R112" s="36">
        <v>411016</v>
      </c>
    </row>
    <row r="113" spans="1:18" s="12" customFormat="1" ht="12.75" x14ac:dyDescent="0.2">
      <c r="A113" s="133" t="s">
        <v>95</v>
      </c>
      <c r="B113" s="134"/>
      <c r="C113" s="38"/>
      <c r="D113" s="159" t="s">
        <v>61</v>
      </c>
      <c r="E113" s="42">
        <v>504838</v>
      </c>
      <c r="F113" s="42">
        <v>254633</v>
      </c>
      <c r="G113" s="42">
        <v>503514</v>
      </c>
      <c r="H113" s="42">
        <v>253444</v>
      </c>
      <c r="I113" s="42">
        <v>501643</v>
      </c>
      <c r="J113" s="42">
        <v>252068</v>
      </c>
      <c r="K113" s="42">
        <v>503288</v>
      </c>
      <c r="L113" s="42">
        <v>251760</v>
      </c>
      <c r="M113" s="42">
        <v>501171</v>
      </c>
      <c r="N113" s="42">
        <v>250481</v>
      </c>
      <c r="O113" s="42">
        <v>497749</v>
      </c>
      <c r="P113" s="36">
        <v>262462</v>
      </c>
      <c r="Q113" s="42">
        <v>492577</v>
      </c>
      <c r="R113" s="36">
        <v>245591</v>
      </c>
    </row>
    <row r="114" spans="1:18" s="12" customFormat="1" ht="12.75" x14ac:dyDescent="0.2">
      <c r="A114" s="133" t="s">
        <v>95</v>
      </c>
      <c r="B114" s="134"/>
      <c r="C114" s="38"/>
      <c r="D114" s="159" t="s">
        <v>62</v>
      </c>
      <c r="E114" s="42">
        <v>323766</v>
      </c>
      <c r="F114" s="42">
        <v>156487</v>
      </c>
      <c r="G114" s="42">
        <v>326988</v>
      </c>
      <c r="H114" s="42">
        <v>158184</v>
      </c>
      <c r="I114" s="42">
        <v>330476</v>
      </c>
      <c r="J114" s="42">
        <v>159940</v>
      </c>
      <c r="K114" s="42">
        <v>336855</v>
      </c>
      <c r="L114" s="42">
        <v>162459</v>
      </c>
      <c r="M114" s="42">
        <v>339054</v>
      </c>
      <c r="N114" s="42">
        <v>163792</v>
      </c>
      <c r="O114" s="42">
        <v>340769</v>
      </c>
      <c r="P114" s="36">
        <v>131264</v>
      </c>
      <c r="Q114" s="42">
        <v>341644</v>
      </c>
      <c r="R114" s="36">
        <v>165425</v>
      </c>
    </row>
    <row r="115" spans="1:18" s="12" customFormat="1" ht="12.75" x14ac:dyDescent="0.2">
      <c r="A115" s="133" t="s">
        <v>95</v>
      </c>
      <c r="B115" s="134" t="s">
        <v>96</v>
      </c>
      <c r="C115" s="38"/>
      <c r="D115" s="159" t="s">
        <v>60</v>
      </c>
      <c r="E115" s="42">
        <v>310098</v>
      </c>
      <c r="F115" s="42">
        <v>157139</v>
      </c>
      <c r="G115" s="42">
        <v>310675</v>
      </c>
      <c r="H115" s="42">
        <v>157281</v>
      </c>
      <c r="I115" s="42">
        <v>311538</v>
      </c>
      <c r="J115" s="42">
        <v>157578</v>
      </c>
      <c r="K115" s="42">
        <v>312412</v>
      </c>
      <c r="L115" s="42">
        <v>157597</v>
      </c>
      <c r="M115" s="42">
        <v>313396</v>
      </c>
      <c r="N115" s="42">
        <v>158059</v>
      </c>
      <c r="O115" s="42">
        <v>313013</v>
      </c>
      <c r="P115" s="36">
        <v>157722</v>
      </c>
      <c r="Q115" s="42">
        <v>311237</v>
      </c>
      <c r="R115" s="36">
        <v>156759</v>
      </c>
    </row>
    <row r="116" spans="1:18" s="12" customFormat="1" ht="12.75" x14ac:dyDescent="0.2">
      <c r="A116" s="133" t="s">
        <v>95</v>
      </c>
      <c r="B116" s="134" t="s">
        <v>96</v>
      </c>
      <c r="C116" s="38"/>
      <c r="D116" s="159" t="s">
        <v>61</v>
      </c>
      <c r="E116" s="42">
        <v>246993</v>
      </c>
      <c r="F116" s="42">
        <v>125912</v>
      </c>
      <c r="G116" s="42">
        <v>245750</v>
      </c>
      <c r="H116" s="42">
        <v>125101</v>
      </c>
      <c r="I116" s="42">
        <v>244974</v>
      </c>
      <c r="J116" s="42">
        <v>124607</v>
      </c>
      <c r="K116" s="42">
        <v>244422</v>
      </c>
      <c r="L116" s="42">
        <v>123967</v>
      </c>
      <c r="M116" s="42">
        <v>243924</v>
      </c>
      <c r="N116" s="42">
        <v>123634</v>
      </c>
      <c r="O116" s="42">
        <v>242321</v>
      </c>
      <c r="P116" s="36">
        <v>127418</v>
      </c>
      <c r="Q116" s="42">
        <v>239626</v>
      </c>
      <c r="R116" s="36">
        <v>121166</v>
      </c>
    </row>
    <row r="117" spans="1:18" s="12" customFormat="1" ht="12.75" x14ac:dyDescent="0.2">
      <c r="A117" s="133" t="s">
        <v>95</v>
      </c>
      <c r="B117" s="134" t="s">
        <v>96</v>
      </c>
      <c r="C117" s="38"/>
      <c r="D117" s="159" t="s">
        <v>62</v>
      </c>
      <c r="E117" s="42">
        <v>63105</v>
      </c>
      <c r="F117" s="42">
        <v>31227</v>
      </c>
      <c r="G117" s="42">
        <v>64925</v>
      </c>
      <c r="H117" s="42">
        <v>32180</v>
      </c>
      <c r="I117" s="42">
        <v>66564</v>
      </c>
      <c r="J117" s="42">
        <v>32971</v>
      </c>
      <c r="K117" s="42">
        <v>67990</v>
      </c>
      <c r="L117" s="42">
        <v>33630</v>
      </c>
      <c r="M117" s="42">
        <v>69472</v>
      </c>
      <c r="N117" s="42">
        <v>34425</v>
      </c>
      <c r="O117" s="42">
        <v>70692</v>
      </c>
      <c r="P117" s="36">
        <v>10508</v>
      </c>
      <c r="Q117" s="42">
        <v>71611</v>
      </c>
      <c r="R117" s="36">
        <v>35593</v>
      </c>
    </row>
    <row r="118" spans="1:18" s="12" customFormat="1" ht="12.75" x14ac:dyDescent="0.2">
      <c r="A118" s="133" t="s">
        <v>95</v>
      </c>
      <c r="B118" s="134" t="s">
        <v>96</v>
      </c>
      <c r="C118" s="45" t="s">
        <v>97</v>
      </c>
      <c r="D118" s="160" t="s">
        <v>60</v>
      </c>
      <c r="E118" s="51">
        <v>41269</v>
      </c>
      <c r="F118" s="51">
        <v>20479</v>
      </c>
      <c r="G118" s="51">
        <v>42417</v>
      </c>
      <c r="H118" s="51">
        <v>21060</v>
      </c>
      <c r="I118" s="51">
        <v>43187</v>
      </c>
      <c r="J118" s="51">
        <v>21400</v>
      </c>
      <c r="K118" s="51">
        <v>44150</v>
      </c>
      <c r="L118" s="51">
        <v>21778</v>
      </c>
      <c r="M118" s="51">
        <v>44918</v>
      </c>
      <c r="N118" s="51">
        <v>22233</v>
      </c>
      <c r="O118" s="140">
        <v>45614</v>
      </c>
      <c r="P118" s="175">
        <v>22600</v>
      </c>
      <c r="Q118" s="53">
        <v>45955</v>
      </c>
      <c r="R118" s="12">
        <v>22798</v>
      </c>
    </row>
    <row r="119" spans="1:18" s="12" customFormat="1" ht="12.75" x14ac:dyDescent="0.2">
      <c r="A119" s="133" t="s">
        <v>95</v>
      </c>
      <c r="B119" s="134" t="s">
        <v>96</v>
      </c>
      <c r="C119" s="45" t="s">
        <v>97</v>
      </c>
      <c r="D119" s="160" t="s">
        <v>61</v>
      </c>
      <c r="E119" s="51">
        <v>10711</v>
      </c>
      <c r="F119" s="51">
        <v>5421</v>
      </c>
      <c r="G119" s="51">
        <v>10875</v>
      </c>
      <c r="H119" s="51">
        <v>5492</v>
      </c>
      <c r="I119" s="51">
        <v>10871</v>
      </c>
      <c r="J119" s="51">
        <v>5473</v>
      </c>
      <c r="K119" s="51">
        <v>11057</v>
      </c>
      <c r="L119" s="51">
        <v>5496</v>
      </c>
      <c r="M119" s="51">
        <v>11104</v>
      </c>
      <c r="N119" s="51">
        <v>5532</v>
      </c>
      <c r="O119" s="140">
        <v>11065</v>
      </c>
      <c r="P119" s="175">
        <v>6907</v>
      </c>
      <c r="Q119" s="53">
        <v>11016</v>
      </c>
      <c r="R119" s="12">
        <v>5468</v>
      </c>
    </row>
    <row r="120" spans="1:18" s="12" customFormat="1" ht="12.75" x14ac:dyDescent="0.2">
      <c r="A120" s="133" t="s">
        <v>95</v>
      </c>
      <c r="B120" s="134" t="s">
        <v>96</v>
      </c>
      <c r="C120" s="45" t="s">
        <v>97</v>
      </c>
      <c r="D120" s="160" t="s">
        <v>62</v>
      </c>
      <c r="E120" s="51">
        <v>30558</v>
      </c>
      <c r="F120" s="51">
        <v>15058</v>
      </c>
      <c r="G120" s="51">
        <v>31542</v>
      </c>
      <c r="H120" s="51">
        <v>15568</v>
      </c>
      <c r="I120" s="51">
        <v>32316</v>
      </c>
      <c r="J120" s="51">
        <v>15927</v>
      </c>
      <c r="K120" s="51">
        <v>33093</v>
      </c>
      <c r="L120" s="51">
        <v>16282</v>
      </c>
      <c r="M120" s="51">
        <v>33814</v>
      </c>
      <c r="N120" s="51">
        <v>16701</v>
      </c>
      <c r="O120" s="140">
        <v>34549</v>
      </c>
      <c r="P120" s="175">
        <v>5925</v>
      </c>
      <c r="Q120" s="53">
        <v>34939</v>
      </c>
      <c r="R120" s="12">
        <v>17330</v>
      </c>
    </row>
    <row r="121" spans="1:18" s="12" customFormat="1" ht="12.75" x14ac:dyDescent="0.2">
      <c r="A121" s="133" t="s">
        <v>95</v>
      </c>
      <c r="B121" s="134" t="s">
        <v>96</v>
      </c>
      <c r="C121" s="45" t="s">
        <v>98</v>
      </c>
      <c r="D121" s="160" t="s">
        <v>71</v>
      </c>
      <c r="E121" s="51">
        <v>142931</v>
      </c>
      <c r="F121" s="51">
        <v>72146</v>
      </c>
      <c r="G121" s="51">
        <v>141929</v>
      </c>
      <c r="H121" s="51">
        <v>71534</v>
      </c>
      <c r="I121" s="51">
        <v>141495</v>
      </c>
      <c r="J121" s="51">
        <v>71433</v>
      </c>
      <c r="K121" s="51">
        <v>142823</v>
      </c>
      <c r="L121" s="51">
        <v>72149</v>
      </c>
      <c r="M121" s="51">
        <v>142453</v>
      </c>
      <c r="N121" s="51">
        <v>71888</v>
      </c>
      <c r="O121" s="51">
        <v>141490</v>
      </c>
      <c r="P121" s="15">
        <v>71264</v>
      </c>
      <c r="Q121" s="51">
        <v>139916</v>
      </c>
      <c r="R121" s="15">
        <v>70523</v>
      </c>
    </row>
    <row r="122" spans="1:18" s="12" customFormat="1" ht="12.75" x14ac:dyDescent="0.2">
      <c r="A122" s="133" t="s">
        <v>95</v>
      </c>
      <c r="B122" s="134" t="s">
        <v>96</v>
      </c>
      <c r="C122" s="45" t="s">
        <v>99</v>
      </c>
      <c r="D122" s="160" t="s">
        <v>71</v>
      </c>
      <c r="E122" s="51">
        <v>87197</v>
      </c>
      <c r="F122" s="51">
        <v>45271</v>
      </c>
      <c r="G122" s="51">
        <v>86811</v>
      </c>
      <c r="H122" s="51">
        <v>45018</v>
      </c>
      <c r="I122" s="51">
        <v>86478</v>
      </c>
      <c r="J122" s="51">
        <v>44647</v>
      </c>
      <c r="K122" s="51">
        <v>84414</v>
      </c>
      <c r="L122" s="51">
        <v>43322</v>
      </c>
      <c r="M122" s="51">
        <v>84258</v>
      </c>
      <c r="N122" s="51">
        <v>43213</v>
      </c>
      <c r="O122" s="51">
        <v>83690</v>
      </c>
      <c r="P122" s="15">
        <v>42902</v>
      </c>
      <c r="Q122" s="51">
        <v>82638</v>
      </c>
      <c r="R122" s="15">
        <v>42200</v>
      </c>
    </row>
    <row r="123" spans="1:18" s="12" customFormat="1" ht="12.75" x14ac:dyDescent="0.2">
      <c r="A123" s="133" t="s">
        <v>95</v>
      </c>
      <c r="B123" s="134" t="s">
        <v>96</v>
      </c>
      <c r="C123" s="45" t="s">
        <v>100</v>
      </c>
      <c r="D123" s="160" t="s">
        <v>60</v>
      </c>
      <c r="E123" s="51">
        <v>38701</v>
      </c>
      <c r="F123" s="51">
        <v>19243</v>
      </c>
      <c r="G123" s="51">
        <v>39518</v>
      </c>
      <c r="H123" s="51">
        <v>19669</v>
      </c>
      <c r="I123" s="51">
        <v>40378</v>
      </c>
      <c r="J123" s="51">
        <v>20098</v>
      </c>
      <c r="K123" s="51">
        <v>41025</v>
      </c>
      <c r="L123" s="51">
        <v>20348</v>
      </c>
      <c r="M123" s="51">
        <v>41767</v>
      </c>
      <c r="N123" s="51">
        <v>20725</v>
      </c>
      <c r="O123" s="51">
        <v>42219</v>
      </c>
      <c r="P123" s="15">
        <v>20956</v>
      </c>
      <c r="Q123" s="51">
        <v>42728</v>
      </c>
      <c r="R123" s="15">
        <v>21238</v>
      </c>
    </row>
    <row r="124" spans="1:18" s="12" customFormat="1" ht="12.75" x14ac:dyDescent="0.2">
      <c r="A124" s="133" t="s">
        <v>95</v>
      </c>
      <c r="B124" s="134" t="s">
        <v>96</v>
      </c>
      <c r="C124" s="45" t="s">
        <v>100</v>
      </c>
      <c r="D124" s="160" t="s">
        <v>61</v>
      </c>
      <c r="E124" s="51">
        <v>6154</v>
      </c>
      <c r="F124" s="51">
        <v>3074</v>
      </c>
      <c r="G124" s="51">
        <v>6135</v>
      </c>
      <c r="H124" s="51">
        <v>3057</v>
      </c>
      <c r="I124" s="51">
        <v>6130</v>
      </c>
      <c r="J124" s="51">
        <v>3054</v>
      </c>
      <c r="K124" s="51">
        <v>6128</v>
      </c>
      <c r="L124" s="51">
        <v>3000</v>
      </c>
      <c r="M124" s="51">
        <v>6109</v>
      </c>
      <c r="N124" s="51">
        <v>3001</v>
      </c>
      <c r="O124" s="51">
        <v>6076</v>
      </c>
      <c r="P124" s="15">
        <v>6345</v>
      </c>
      <c r="Q124" s="51">
        <v>6056</v>
      </c>
      <c r="R124" s="15">
        <v>2975</v>
      </c>
    </row>
    <row r="125" spans="1:18" s="12" customFormat="1" ht="12.75" x14ac:dyDescent="0.2">
      <c r="A125" s="133" t="s">
        <v>95</v>
      </c>
      <c r="B125" s="134" t="s">
        <v>96</v>
      </c>
      <c r="C125" s="45" t="s">
        <v>100</v>
      </c>
      <c r="D125" s="160" t="s">
        <v>62</v>
      </c>
      <c r="E125" s="51">
        <v>32547</v>
      </c>
      <c r="F125" s="51">
        <v>16169</v>
      </c>
      <c r="G125" s="51">
        <v>33383</v>
      </c>
      <c r="H125" s="51">
        <v>16612</v>
      </c>
      <c r="I125" s="51">
        <v>34248</v>
      </c>
      <c r="J125" s="51">
        <v>17044</v>
      </c>
      <c r="K125" s="51">
        <v>34897</v>
      </c>
      <c r="L125" s="51">
        <v>17348</v>
      </c>
      <c r="M125" s="51">
        <v>35658</v>
      </c>
      <c r="N125" s="51">
        <v>17724</v>
      </c>
      <c r="O125" s="51">
        <v>36143</v>
      </c>
      <c r="P125" s="15">
        <v>4583</v>
      </c>
      <c r="Q125" s="51">
        <v>36672</v>
      </c>
      <c r="R125" s="15">
        <v>18263</v>
      </c>
    </row>
    <row r="126" spans="1:18" s="12" customFormat="1" ht="12.75" x14ac:dyDescent="0.2">
      <c r="A126" s="133" t="s">
        <v>95</v>
      </c>
      <c r="B126" s="134" t="s">
        <v>101</v>
      </c>
      <c r="C126" s="38"/>
      <c r="D126" s="159" t="s">
        <v>60</v>
      </c>
      <c r="E126" s="42">
        <v>211165</v>
      </c>
      <c r="F126" s="42">
        <v>103375</v>
      </c>
      <c r="G126" s="42">
        <v>211905</v>
      </c>
      <c r="H126" s="42">
        <v>103583</v>
      </c>
      <c r="I126" s="42">
        <v>212798</v>
      </c>
      <c r="J126" s="42">
        <v>103915</v>
      </c>
      <c r="K126" s="42">
        <v>215846</v>
      </c>
      <c r="L126" s="42">
        <v>104945</v>
      </c>
      <c r="M126" s="42">
        <v>215545</v>
      </c>
      <c r="N126" s="42">
        <v>104904</v>
      </c>
      <c r="O126" s="42">
        <v>215397</v>
      </c>
      <c r="P126" s="36">
        <v>104901</v>
      </c>
      <c r="Q126" s="42">
        <v>214553</v>
      </c>
      <c r="R126" s="36">
        <v>104673</v>
      </c>
    </row>
    <row r="127" spans="1:18" s="12" customFormat="1" ht="12.75" x14ac:dyDescent="0.2">
      <c r="A127" s="133" t="s">
        <v>95</v>
      </c>
      <c r="B127" s="134" t="s">
        <v>101</v>
      </c>
      <c r="C127" s="38"/>
      <c r="D127" s="159" t="s">
        <v>61</v>
      </c>
      <c r="E127" s="42">
        <v>99229</v>
      </c>
      <c r="F127" s="42">
        <v>49483</v>
      </c>
      <c r="G127" s="42">
        <v>99341</v>
      </c>
      <c r="H127" s="42">
        <v>49394</v>
      </c>
      <c r="I127" s="42">
        <v>99265</v>
      </c>
      <c r="J127" s="42">
        <v>49238</v>
      </c>
      <c r="K127" s="42">
        <v>100460</v>
      </c>
      <c r="L127" s="42">
        <v>49663</v>
      </c>
      <c r="M127" s="42">
        <v>99867</v>
      </c>
      <c r="N127" s="42">
        <v>49375</v>
      </c>
      <c r="O127" s="42">
        <v>99179</v>
      </c>
      <c r="P127" s="36">
        <v>48522</v>
      </c>
      <c r="Q127" s="42">
        <v>98190</v>
      </c>
      <c r="R127" s="36">
        <v>48513</v>
      </c>
    </row>
    <row r="128" spans="1:18" s="12" customFormat="1" ht="12.75" x14ac:dyDescent="0.2">
      <c r="A128" s="133" t="s">
        <v>95</v>
      </c>
      <c r="B128" s="134" t="s">
        <v>101</v>
      </c>
      <c r="C128" s="38"/>
      <c r="D128" s="159" t="s">
        <v>62</v>
      </c>
      <c r="E128" s="42">
        <v>111936</v>
      </c>
      <c r="F128" s="42">
        <v>53892</v>
      </c>
      <c r="G128" s="42">
        <v>112564</v>
      </c>
      <c r="H128" s="42">
        <v>54189</v>
      </c>
      <c r="I128" s="42">
        <v>113533</v>
      </c>
      <c r="J128" s="42">
        <v>54677</v>
      </c>
      <c r="K128" s="42">
        <v>115386</v>
      </c>
      <c r="L128" s="42">
        <v>55282</v>
      </c>
      <c r="M128" s="42">
        <v>115678</v>
      </c>
      <c r="N128" s="42">
        <v>55529</v>
      </c>
      <c r="O128" s="42">
        <v>116218</v>
      </c>
      <c r="P128" s="36">
        <v>76615</v>
      </c>
      <c r="Q128" s="42">
        <v>116363</v>
      </c>
      <c r="R128" s="36">
        <v>56160</v>
      </c>
    </row>
    <row r="129" spans="1:18" s="12" customFormat="1" ht="12.75" x14ac:dyDescent="0.2">
      <c r="A129" s="133" t="s">
        <v>95</v>
      </c>
      <c r="B129" s="134" t="s">
        <v>101</v>
      </c>
      <c r="C129" s="45" t="s">
        <v>102</v>
      </c>
      <c r="D129" s="160" t="s">
        <v>60</v>
      </c>
      <c r="E129" s="51">
        <v>30079</v>
      </c>
      <c r="F129" s="51">
        <v>14567</v>
      </c>
      <c r="G129" s="51">
        <v>30403</v>
      </c>
      <c r="H129" s="51">
        <v>14743</v>
      </c>
      <c r="I129" s="51">
        <v>30607</v>
      </c>
      <c r="J129" s="51">
        <v>14848</v>
      </c>
      <c r="K129" s="51">
        <v>31753</v>
      </c>
      <c r="L129" s="51">
        <v>15342</v>
      </c>
      <c r="M129" s="51">
        <v>31813</v>
      </c>
      <c r="N129" s="51">
        <v>15407</v>
      </c>
      <c r="O129" s="51">
        <v>31970</v>
      </c>
      <c r="P129" s="15">
        <v>15498</v>
      </c>
      <c r="Q129" s="51">
        <v>31990</v>
      </c>
      <c r="R129" s="15">
        <v>15549</v>
      </c>
    </row>
    <row r="130" spans="1:18" s="12" customFormat="1" ht="12.75" x14ac:dyDescent="0.2">
      <c r="A130" s="133" t="s">
        <v>95</v>
      </c>
      <c r="B130" s="134" t="s">
        <v>101</v>
      </c>
      <c r="C130" s="45" t="s">
        <v>102</v>
      </c>
      <c r="D130" s="160" t="s">
        <v>61</v>
      </c>
      <c r="E130" s="51">
        <v>13030</v>
      </c>
      <c r="F130" s="51">
        <v>6575</v>
      </c>
      <c r="G130" s="51">
        <v>13243</v>
      </c>
      <c r="H130" s="51">
        <v>6735</v>
      </c>
      <c r="I130" s="51">
        <v>13230</v>
      </c>
      <c r="J130" s="51">
        <v>6699</v>
      </c>
      <c r="K130" s="51">
        <v>13731</v>
      </c>
      <c r="L130" s="51">
        <v>6884</v>
      </c>
      <c r="M130" s="51">
        <v>13739</v>
      </c>
      <c r="N130" s="51">
        <v>6896</v>
      </c>
      <c r="O130" s="51">
        <v>13742</v>
      </c>
      <c r="P130" s="15">
        <v>4694</v>
      </c>
      <c r="Q130" s="51">
        <v>13646</v>
      </c>
      <c r="R130" s="15">
        <v>6836</v>
      </c>
    </row>
    <row r="131" spans="1:18" s="12" customFormat="1" ht="12.75" x14ac:dyDescent="0.2">
      <c r="A131" s="133" t="s">
        <v>95</v>
      </c>
      <c r="B131" s="134" t="s">
        <v>101</v>
      </c>
      <c r="C131" s="45" t="s">
        <v>102</v>
      </c>
      <c r="D131" s="160" t="s">
        <v>62</v>
      </c>
      <c r="E131" s="51">
        <v>17049</v>
      </c>
      <c r="F131" s="51">
        <v>7992</v>
      </c>
      <c r="G131" s="51">
        <v>17160</v>
      </c>
      <c r="H131" s="51">
        <v>8008</v>
      </c>
      <c r="I131" s="51">
        <v>17377</v>
      </c>
      <c r="J131" s="51">
        <v>8149</v>
      </c>
      <c r="K131" s="51">
        <v>18022</v>
      </c>
      <c r="L131" s="51">
        <v>8458</v>
      </c>
      <c r="M131" s="51">
        <v>18074</v>
      </c>
      <c r="N131" s="51">
        <v>8511</v>
      </c>
      <c r="O131" s="51">
        <v>18228</v>
      </c>
      <c r="P131" s="15">
        <v>2012</v>
      </c>
      <c r="Q131" s="51">
        <v>18344</v>
      </c>
      <c r="R131" s="15">
        <v>8713</v>
      </c>
    </row>
    <row r="132" spans="1:18" s="12" customFormat="1" ht="12.75" x14ac:dyDescent="0.2">
      <c r="A132" s="133" t="s">
        <v>95</v>
      </c>
      <c r="B132" s="134" t="s">
        <v>101</v>
      </c>
      <c r="C132" s="45" t="s">
        <v>103</v>
      </c>
      <c r="D132" s="160" t="s">
        <v>60</v>
      </c>
      <c r="E132" s="51">
        <v>20909</v>
      </c>
      <c r="F132" s="51">
        <v>10292</v>
      </c>
      <c r="G132" s="51">
        <v>20984</v>
      </c>
      <c r="H132" s="51">
        <v>10302</v>
      </c>
      <c r="I132" s="51">
        <v>21035</v>
      </c>
      <c r="J132" s="51">
        <v>10326</v>
      </c>
      <c r="K132" s="51">
        <v>21543</v>
      </c>
      <c r="L132" s="51">
        <v>10561</v>
      </c>
      <c r="M132" s="51">
        <v>21482</v>
      </c>
      <c r="N132" s="51">
        <v>10520</v>
      </c>
      <c r="O132" s="51">
        <v>21486</v>
      </c>
      <c r="P132" s="15">
        <v>10537</v>
      </c>
      <c r="Q132" s="51">
        <v>21361</v>
      </c>
      <c r="R132" s="15">
        <v>10468</v>
      </c>
    </row>
    <row r="133" spans="1:18" s="12" customFormat="1" ht="12.75" x14ac:dyDescent="0.2">
      <c r="A133" s="133" t="s">
        <v>95</v>
      </c>
      <c r="B133" s="134" t="s">
        <v>101</v>
      </c>
      <c r="C133" s="45" t="s">
        <v>103</v>
      </c>
      <c r="D133" s="160" t="s">
        <v>61</v>
      </c>
      <c r="E133" s="51">
        <v>8171</v>
      </c>
      <c r="F133" s="51">
        <v>4055</v>
      </c>
      <c r="G133" s="51">
        <v>8148</v>
      </c>
      <c r="H133" s="51">
        <v>4019</v>
      </c>
      <c r="I133" s="51">
        <v>8105</v>
      </c>
      <c r="J133" s="51">
        <v>3989</v>
      </c>
      <c r="K133" s="51">
        <v>8454</v>
      </c>
      <c r="L133" s="51">
        <v>4193</v>
      </c>
      <c r="M133" s="51">
        <v>8354</v>
      </c>
      <c r="N133" s="51">
        <v>4132</v>
      </c>
      <c r="O133" s="51">
        <v>8295</v>
      </c>
      <c r="P133" s="15">
        <v>5520</v>
      </c>
      <c r="Q133" s="51">
        <v>8147</v>
      </c>
      <c r="R133" s="15">
        <v>4009</v>
      </c>
    </row>
    <row r="134" spans="1:18" s="12" customFormat="1" ht="12.75" x14ac:dyDescent="0.2">
      <c r="A134" s="133" t="s">
        <v>95</v>
      </c>
      <c r="B134" s="134" t="s">
        <v>101</v>
      </c>
      <c r="C134" s="45" t="s">
        <v>103</v>
      </c>
      <c r="D134" s="160" t="s">
        <v>62</v>
      </c>
      <c r="E134" s="51">
        <v>12738</v>
      </c>
      <c r="F134" s="51">
        <v>6237</v>
      </c>
      <c r="G134" s="51">
        <v>12836</v>
      </c>
      <c r="H134" s="51">
        <v>6283</v>
      </c>
      <c r="I134" s="51">
        <v>12930</v>
      </c>
      <c r="J134" s="51">
        <v>6337</v>
      </c>
      <c r="K134" s="51">
        <v>13089</v>
      </c>
      <c r="L134" s="51">
        <v>6368</v>
      </c>
      <c r="M134" s="51">
        <v>13128</v>
      </c>
      <c r="N134" s="51">
        <v>6388</v>
      </c>
      <c r="O134" s="51">
        <v>13191</v>
      </c>
      <c r="P134" s="15">
        <v>8591</v>
      </c>
      <c r="Q134" s="51">
        <v>13214</v>
      </c>
      <c r="R134" s="15">
        <v>6459</v>
      </c>
    </row>
    <row r="135" spans="1:18" s="12" customFormat="1" ht="12.75" x14ac:dyDescent="0.2">
      <c r="A135" s="133" t="s">
        <v>95</v>
      </c>
      <c r="B135" s="134" t="s">
        <v>101</v>
      </c>
      <c r="C135" s="45" t="s">
        <v>104</v>
      </c>
      <c r="D135" s="160" t="s">
        <v>60</v>
      </c>
      <c r="E135" s="51">
        <v>17959</v>
      </c>
      <c r="F135" s="51">
        <v>8663</v>
      </c>
      <c r="G135" s="51">
        <v>18019</v>
      </c>
      <c r="H135" s="51">
        <v>8709</v>
      </c>
      <c r="I135" s="51">
        <v>18168</v>
      </c>
      <c r="J135" s="51">
        <v>8809</v>
      </c>
      <c r="K135" s="51">
        <v>18226</v>
      </c>
      <c r="L135" s="51">
        <v>8814</v>
      </c>
      <c r="M135" s="51">
        <v>18269</v>
      </c>
      <c r="N135" s="51">
        <v>8848</v>
      </c>
      <c r="O135" s="51">
        <v>18343</v>
      </c>
      <c r="P135" s="15">
        <v>8883</v>
      </c>
      <c r="Q135" s="51">
        <v>18365</v>
      </c>
      <c r="R135" s="15">
        <v>8935</v>
      </c>
    </row>
    <row r="136" spans="1:18" s="12" customFormat="1" ht="12.75" x14ac:dyDescent="0.2">
      <c r="A136" s="133" t="s">
        <v>95</v>
      </c>
      <c r="B136" s="134" t="s">
        <v>101</v>
      </c>
      <c r="C136" s="45" t="s">
        <v>104</v>
      </c>
      <c r="D136" s="160" t="s">
        <v>61</v>
      </c>
      <c r="E136" s="51">
        <v>6941</v>
      </c>
      <c r="F136" s="51">
        <v>3468</v>
      </c>
      <c r="G136" s="51">
        <v>6996</v>
      </c>
      <c r="H136" s="51">
        <v>3486</v>
      </c>
      <c r="I136" s="51">
        <v>7020</v>
      </c>
      <c r="J136" s="51">
        <v>3490</v>
      </c>
      <c r="K136" s="51">
        <v>7023</v>
      </c>
      <c r="L136" s="51">
        <v>3463</v>
      </c>
      <c r="M136" s="51">
        <v>7046</v>
      </c>
      <c r="N136" s="51">
        <v>3495</v>
      </c>
      <c r="O136" s="51">
        <v>7063</v>
      </c>
      <c r="P136" s="15">
        <v>4095</v>
      </c>
      <c r="Q136" s="51">
        <v>6985</v>
      </c>
      <c r="R136" s="15">
        <v>3492</v>
      </c>
    </row>
    <row r="137" spans="1:18" s="12" customFormat="1" ht="12.75" x14ac:dyDescent="0.2">
      <c r="A137" s="133" t="s">
        <v>95</v>
      </c>
      <c r="B137" s="134" t="s">
        <v>101</v>
      </c>
      <c r="C137" s="45" t="s">
        <v>104</v>
      </c>
      <c r="D137" s="160" t="s">
        <v>62</v>
      </c>
      <c r="E137" s="51">
        <v>11018</v>
      </c>
      <c r="F137" s="51">
        <v>5195</v>
      </c>
      <c r="G137" s="51">
        <v>11023</v>
      </c>
      <c r="H137" s="51">
        <v>5223</v>
      </c>
      <c r="I137" s="51">
        <v>11148</v>
      </c>
      <c r="J137" s="51">
        <v>5319</v>
      </c>
      <c r="K137" s="51">
        <v>11203</v>
      </c>
      <c r="L137" s="51">
        <v>5351</v>
      </c>
      <c r="M137" s="51">
        <v>11223</v>
      </c>
      <c r="N137" s="51">
        <v>5353</v>
      </c>
      <c r="O137" s="51">
        <v>11280</v>
      </c>
      <c r="P137" s="15">
        <v>17080</v>
      </c>
      <c r="Q137" s="51">
        <v>11380</v>
      </c>
      <c r="R137" s="15">
        <v>5443</v>
      </c>
    </row>
    <row r="138" spans="1:18" s="12" customFormat="1" ht="12.75" x14ac:dyDescent="0.2">
      <c r="A138" s="133" t="s">
        <v>95</v>
      </c>
      <c r="B138" s="134" t="s">
        <v>101</v>
      </c>
      <c r="C138" s="45" t="s">
        <v>101</v>
      </c>
      <c r="D138" s="160" t="s">
        <v>60</v>
      </c>
      <c r="E138" s="51">
        <v>15664</v>
      </c>
      <c r="F138" s="51">
        <v>7693</v>
      </c>
      <c r="G138" s="51">
        <v>15715</v>
      </c>
      <c r="H138" s="51">
        <v>7700</v>
      </c>
      <c r="I138" s="51">
        <v>15791</v>
      </c>
      <c r="J138" s="51">
        <v>7695</v>
      </c>
      <c r="K138" s="51">
        <v>16287</v>
      </c>
      <c r="L138" s="51">
        <v>7883</v>
      </c>
      <c r="M138" s="51">
        <v>16295</v>
      </c>
      <c r="N138" s="51">
        <v>7895</v>
      </c>
      <c r="O138" s="51">
        <v>16293</v>
      </c>
      <c r="P138" s="15">
        <v>7874</v>
      </c>
      <c r="Q138" s="51">
        <v>16215</v>
      </c>
      <c r="R138" s="15">
        <v>7883</v>
      </c>
    </row>
    <row r="139" spans="1:18" s="12" customFormat="1" ht="12.75" x14ac:dyDescent="0.2">
      <c r="A139" s="133" t="s">
        <v>95</v>
      </c>
      <c r="B139" s="134" t="s">
        <v>101</v>
      </c>
      <c r="C139" s="45" t="s">
        <v>101</v>
      </c>
      <c r="D139" s="160" t="s">
        <v>61</v>
      </c>
      <c r="E139" s="51">
        <v>2117</v>
      </c>
      <c r="F139" s="51">
        <v>1083</v>
      </c>
      <c r="G139" s="51">
        <v>2108</v>
      </c>
      <c r="H139" s="51">
        <v>1065</v>
      </c>
      <c r="I139" s="51">
        <v>2086</v>
      </c>
      <c r="J139" s="51">
        <v>1043</v>
      </c>
      <c r="K139" s="51">
        <v>2135</v>
      </c>
      <c r="L139" s="51">
        <v>1045</v>
      </c>
      <c r="M139" s="51">
        <v>2111</v>
      </c>
      <c r="N139" s="51">
        <v>1030</v>
      </c>
      <c r="O139" s="51">
        <v>2094</v>
      </c>
      <c r="P139" s="15">
        <v>3510</v>
      </c>
      <c r="Q139" s="51">
        <v>2063</v>
      </c>
      <c r="R139" s="15">
        <v>1014</v>
      </c>
    </row>
    <row r="140" spans="1:18" s="12" customFormat="1" ht="12.75" x14ac:dyDescent="0.2">
      <c r="A140" s="133" t="s">
        <v>95</v>
      </c>
      <c r="B140" s="134" t="s">
        <v>101</v>
      </c>
      <c r="C140" s="45" t="s">
        <v>101</v>
      </c>
      <c r="D140" s="160" t="s">
        <v>62</v>
      </c>
      <c r="E140" s="51">
        <v>13547</v>
      </c>
      <c r="F140" s="51">
        <v>6610</v>
      </c>
      <c r="G140" s="51">
        <v>13607</v>
      </c>
      <c r="H140" s="51">
        <v>6635</v>
      </c>
      <c r="I140" s="51">
        <v>13705</v>
      </c>
      <c r="J140" s="51">
        <v>6652</v>
      </c>
      <c r="K140" s="51">
        <v>14152</v>
      </c>
      <c r="L140" s="51">
        <v>6838</v>
      </c>
      <c r="M140" s="51">
        <v>14184</v>
      </c>
      <c r="N140" s="51">
        <v>6865</v>
      </c>
      <c r="O140" s="51">
        <v>14199</v>
      </c>
      <c r="P140" s="15">
        <v>6442</v>
      </c>
      <c r="Q140" s="51">
        <v>14152</v>
      </c>
      <c r="R140" s="15">
        <v>6869</v>
      </c>
    </row>
    <row r="141" spans="1:18" s="12" customFormat="1" ht="12.75" x14ac:dyDescent="0.2">
      <c r="A141" s="133" t="s">
        <v>95</v>
      </c>
      <c r="B141" s="134" t="s">
        <v>101</v>
      </c>
      <c r="C141" s="45" t="s">
        <v>105</v>
      </c>
      <c r="D141" s="160" t="s">
        <v>71</v>
      </c>
      <c r="E141" s="51">
        <v>38603</v>
      </c>
      <c r="F141" s="51">
        <v>19155</v>
      </c>
      <c r="G141" s="51">
        <v>38582</v>
      </c>
      <c r="H141" s="51">
        <v>19081</v>
      </c>
      <c r="I141" s="51">
        <v>38508</v>
      </c>
      <c r="J141" s="51">
        <v>19007</v>
      </c>
      <c r="K141" s="51">
        <v>37958</v>
      </c>
      <c r="L141" s="51">
        <v>18711</v>
      </c>
      <c r="M141" s="51">
        <v>37662</v>
      </c>
      <c r="N141" s="51">
        <v>18560</v>
      </c>
      <c r="O141" s="51">
        <v>37284</v>
      </c>
      <c r="P141" s="15">
        <v>18386</v>
      </c>
      <c r="Q141" s="51">
        <v>36869</v>
      </c>
      <c r="R141" s="15">
        <v>18160</v>
      </c>
    </row>
    <row r="142" spans="1:18" s="12" customFormat="1" ht="12.75" x14ac:dyDescent="0.2">
      <c r="A142" s="133" t="s">
        <v>95</v>
      </c>
      <c r="B142" s="134" t="s">
        <v>101</v>
      </c>
      <c r="C142" s="45" t="s">
        <v>106</v>
      </c>
      <c r="D142" s="160" t="s">
        <v>60</v>
      </c>
      <c r="E142" s="51">
        <v>16290</v>
      </c>
      <c r="F142" s="51">
        <v>7860</v>
      </c>
      <c r="G142" s="51">
        <v>16297</v>
      </c>
      <c r="H142" s="51">
        <v>7843</v>
      </c>
      <c r="I142" s="51">
        <v>16362</v>
      </c>
      <c r="J142" s="51">
        <v>7878</v>
      </c>
      <c r="K142" s="51">
        <v>16624</v>
      </c>
      <c r="L142" s="51">
        <v>8010</v>
      </c>
      <c r="M142" s="51">
        <v>16584</v>
      </c>
      <c r="N142" s="51">
        <v>7977</v>
      </c>
      <c r="O142" s="51">
        <v>16587</v>
      </c>
      <c r="P142" s="15">
        <v>7995</v>
      </c>
      <c r="Q142" s="51">
        <v>16587</v>
      </c>
      <c r="R142" s="15">
        <v>8021</v>
      </c>
    </row>
    <row r="143" spans="1:18" s="12" customFormat="1" ht="12.75" x14ac:dyDescent="0.2">
      <c r="A143" s="133" t="s">
        <v>95</v>
      </c>
      <c r="B143" s="134" t="s">
        <v>101</v>
      </c>
      <c r="C143" s="45" t="s">
        <v>106</v>
      </c>
      <c r="D143" s="160" t="s">
        <v>61</v>
      </c>
      <c r="E143" s="51">
        <v>6914</v>
      </c>
      <c r="F143" s="51">
        <v>3431</v>
      </c>
      <c r="G143" s="51">
        <v>6878</v>
      </c>
      <c r="H143" s="51">
        <v>3389</v>
      </c>
      <c r="I143" s="51">
        <v>6842</v>
      </c>
      <c r="J143" s="51">
        <v>3370</v>
      </c>
      <c r="K143" s="51">
        <v>7002</v>
      </c>
      <c r="L143" s="51">
        <v>3468</v>
      </c>
      <c r="M143" s="51">
        <v>6929</v>
      </c>
      <c r="N143" s="51">
        <v>3420</v>
      </c>
      <c r="O143" s="51">
        <v>6929</v>
      </c>
      <c r="P143" s="15">
        <v>3277</v>
      </c>
      <c r="Q143" s="51">
        <v>6945</v>
      </c>
      <c r="R143" s="15">
        <v>3432</v>
      </c>
    </row>
    <row r="144" spans="1:18" s="12" customFormat="1" ht="12.75" x14ac:dyDescent="0.2">
      <c r="A144" s="133" t="s">
        <v>95</v>
      </c>
      <c r="B144" s="134" t="s">
        <v>101</v>
      </c>
      <c r="C144" s="45" t="s">
        <v>106</v>
      </c>
      <c r="D144" s="160" t="s">
        <v>62</v>
      </c>
      <c r="E144" s="51">
        <v>9376</v>
      </c>
      <c r="F144" s="51">
        <v>4429</v>
      </c>
      <c r="G144" s="51">
        <v>9419</v>
      </c>
      <c r="H144" s="51">
        <v>4454</v>
      </c>
      <c r="I144" s="51">
        <v>9520</v>
      </c>
      <c r="J144" s="51">
        <v>4508</v>
      </c>
      <c r="K144" s="51">
        <v>9622</v>
      </c>
      <c r="L144" s="51">
        <v>4542</v>
      </c>
      <c r="M144" s="51">
        <v>9655</v>
      </c>
      <c r="N144" s="51">
        <v>4557</v>
      </c>
      <c r="O144" s="51">
        <v>9658</v>
      </c>
      <c r="P144" s="15">
        <v>5940</v>
      </c>
      <c r="Q144" s="51">
        <v>9642</v>
      </c>
      <c r="R144" s="15">
        <v>4589</v>
      </c>
    </row>
    <row r="145" spans="1:18" s="12" customFormat="1" ht="12.75" x14ac:dyDescent="0.2">
      <c r="A145" s="133" t="s">
        <v>95</v>
      </c>
      <c r="B145" s="134" t="s">
        <v>101</v>
      </c>
      <c r="C145" s="45" t="s">
        <v>107</v>
      </c>
      <c r="D145" s="160" t="s">
        <v>60</v>
      </c>
      <c r="E145" s="51">
        <v>39167</v>
      </c>
      <c r="F145" s="51">
        <v>19361</v>
      </c>
      <c r="G145" s="51">
        <v>39250</v>
      </c>
      <c r="H145" s="51">
        <v>19339</v>
      </c>
      <c r="I145" s="51">
        <v>39489</v>
      </c>
      <c r="J145" s="51">
        <v>19454</v>
      </c>
      <c r="K145" s="51">
        <v>40337</v>
      </c>
      <c r="L145" s="51">
        <v>19643</v>
      </c>
      <c r="M145" s="51">
        <v>40283</v>
      </c>
      <c r="N145" s="51">
        <v>19693</v>
      </c>
      <c r="O145" s="51">
        <v>40345</v>
      </c>
      <c r="P145" s="15">
        <v>19752</v>
      </c>
      <c r="Q145" s="51">
        <v>40216</v>
      </c>
      <c r="R145" s="15">
        <v>19702</v>
      </c>
    </row>
    <row r="146" spans="1:18" s="12" customFormat="1" ht="12.75" x14ac:dyDescent="0.2">
      <c r="A146" s="133" t="s">
        <v>95</v>
      </c>
      <c r="B146" s="134" t="s">
        <v>101</v>
      </c>
      <c r="C146" s="45" t="s">
        <v>107</v>
      </c>
      <c r="D146" s="160" t="s">
        <v>61</v>
      </c>
      <c r="E146" s="51">
        <v>12607</v>
      </c>
      <c r="F146" s="51">
        <v>6283</v>
      </c>
      <c r="G146" s="51">
        <v>12523</v>
      </c>
      <c r="H146" s="51">
        <v>6202</v>
      </c>
      <c r="I146" s="51">
        <v>12570</v>
      </c>
      <c r="J146" s="51">
        <v>6220</v>
      </c>
      <c r="K146" s="51">
        <v>13094</v>
      </c>
      <c r="L146" s="51">
        <v>6401</v>
      </c>
      <c r="M146" s="51">
        <v>12997</v>
      </c>
      <c r="N146" s="51">
        <v>6376</v>
      </c>
      <c r="O146" s="51">
        <v>12934</v>
      </c>
      <c r="P146" s="15">
        <v>3412</v>
      </c>
      <c r="Q146" s="51">
        <v>12834</v>
      </c>
      <c r="R146" s="15">
        <v>6279</v>
      </c>
    </row>
    <row r="147" spans="1:18" s="12" customFormat="1" ht="12.75" x14ac:dyDescent="0.2">
      <c r="A147" s="133" t="s">
        <v>95</v>
      </c>
      <c r="B147" s="134" t="s">
        <v>101</v>
      </c>
      <c r="C147" s="45" t="s">
        <v>107</v>
      </c>
      <c r="D147" s="160" t="s">
        <v>62</v>
      </c>
      <c r="E147" s="51">
        <v>26560</v>
      </c>
      <c r="F147" s="51">
        <v>13078</v>
      </c>
      <c r="G147" s="51">
        <v>26727</v>
      </c>
      <c r="H147" s="51">
        <v>13137</v>
      </c>
      <c r="I147" s="51">
        <v>26919</v>
      </c>
      <c r="J147" s="51">
        <v>13234</v>
      </c>
      <c r="K147" s="51">
        <v>27243</v>
      </c>
      <c r="L147" s="51">
        <v>13242</v>
      </c>
      <c r="M147" s="51">
        <v>27286</v>
      </c>
      <c r="N147" s="51">
        <v>13317</v>
      </c>
      <c r="O147" s="51">
        <v>27411</v>
      </c>
      <c r="P147" s="15">
        <v>5173</v>
      </c>
      <c r="Q147" s="51">
        <v>27382</v>
      </c>
      <c r="R147" s="15">
        <v>13423</v>
      </c>
    </row>
    <row r="148" spans="1:18" s="12" customFormat="1" ht="12.75" x14ac:dyDescent="0.2">
      <c r="A148" s="133" t="s">
        <v>95</v>
      </c>
      <c r="B148" s="134" t="s">
        <v>101</v>
      </c>
      <c r="C148" s="45" t="s">
        <v>108</v>
      </c>
      <c r="D148" s="160" t="s">
        <v>60</v>
      </c>
      <c r="E148" s="51">
        <v>18683</v>
      </c>
      <c r="F148" s="51">
        <v>9049</v>
      </c>
      <c r="G148" s="51">
        <v>18907</v>
      </c>
      <c r="H148" s="51">
        <v>9171</v>
      </c>
      <c r="I148" s="51">
        <v>18969</v>
      </c>
      <c r="J148" s="51">
        <v>9166</v>
      </c>
      <c r="K148" s="51">
        <v>19092</v>
      </c>
      <c r="L148" s="51">
        <v>9210</v>
      </c>
      <c r="M148" s="51">
        <v>19167</v>
      </c>
      <c r="N148" s="51">
        <v>9252</v>
      </c>
      <c r="O148" s="51">
        <v>19086</v>
      </c>
      <c r="P148" s="15">
        <v>9229</v>
      </c>
      <c r="Q148" s="51">
        <v>19013</v>
      </c>
      <c r="R148" s="15">
        <v>9205</v>
      </c>
    </row>
    <row r="149" spans="1:18" s="12" customFormat="1" ht="12.75" x14ac:dyDescent="0.2">
      <c r="A149" s="133" t="s">
        <v>95</v>
      </c>
      <c r="B149" s="134" t="s">
        <v>101</v>
      </c>
      <c r="C149" s="45" t="s">
        <v>108</v>
      </c>
      <c r="D149" s="160" t="s">
        <v>61</v>
      </c>
      <c r="E149" s="51">
        <v>5371</v>
      </c>
      <c r="F149" s="51">
        <v>2686</v>
      </c>
      <c r="G149" s="51">
        <v>5435</v>
      </c>
      <c r="H149" s="51">
        <v>2704</v>
      </c>
      <c r="I149" s="51">
        <v>5454</v>
      </c>
      <c r="J149" s="51">
        <v>2698</v>
      </c>
      <c r="K149" s="51">
        <v>5478</v>
      </c>
      <c r="L149" s="51">
        <v>2724</v>
      </c>
      <c r="M149" s="51">
        <v>5496</v>
      </c>
      <c r="N149" s="51">
        <v>2723</v>
      </c>
      <c r="O149" s="51">
        <v>5342</v>
      </c>
      <c r="P149" s="15">
        <v>2986</v>
      </c>
      <c r="Q149" s="51">
        <v>5242</v>
      </c>
      <c r="R149" s="15">
        <v>2595</v>
      </c>
    </row>
    <row r="150" spans="1:18" s="12" customFormat="1" ht="12.75" x14ac:dyDescent="0.2">
      <c r="A150" s="133" t="s">
        <v>95</v>
      </c>
      <c r="B150" s="134" t="s">
        <v>101</v>
      </c>
      <c r="C150" s="45" t="s">
        <v>108</v>
      </c>
      <c r="D150" s="160" t="s">
        <v>62</v>
      </c>
      <c r="E150" s="51">
        <v>13312</v>
      </c>
      <c r="F150" s="51">
        <v>6363</v>
      </c>
      <c r="G150" s="51">
        <v>13472</v>
      </c>
      <c r="H150" s="51">
        <v>6467</v>
      </c>
      <c r="I150" s="51">
        <v>13515</v>
      </c>
      <c r="J150" s="51">
        <v>6468</v>
      </c>
      <c r="K150" s="51">
        <v>13614</v>
      </c>
      <c r="L150" s="51">
        <v>6486</v>
      </c>
      <c r="M150" s="51">
        <v>13671</v>
      </c>
      <c r="N150" s="51">
        <v>6529</v>
      </c>
      <c r="O150" s="51">
        <v>13744</v>
      </c>
      <c r="P150" s="15">
        <v>13407</v>
      </c>
      <c r="Q150" s="51">
        <v>13771</v>
      </c>
      <c r="R150" s="15">
        <v>6610</v>
      </c>
    </row>
    <row r="151" spans="1:18" s="12" customFormat="1" ht="12.75" x14ac:dyDescent="0.2">
      <c r="A151" s="133" t="s">
        <v>95</v>
      </c>
      <c r="B151" s="134" t="s">
        <v>101</v>
      </c>
      <c r="C151" s="45" t="s">
        <v>109</v>
      </c>
      <c r="D151" s="160" t="s">
        <v>60</v>
      </c>
      <c r="E151" s="51">
        <v>13811</v>
      </c>
      <c r="F151" s="51">
        <v>6735</v>
      </c>
      <c r="G151" s="51">
        <v>13748</v>
      </c>
      <c r="H151" s="51">
        <v>6695</v>
      </c>
      <c r="I151" s="51">
        <v>13869</v>
      </c>
      <c r="J151" s="51">
        <v>6732</v>
      </c>
      <c r="K151" s="51">
        <v>14026</v>
      </c>
      <c r="L151" s="51">
        <v>6771</v>
      </c>
      <c r="M151" s="51">
        <v>13990</v>
      </c>
      <c r="N151" s="51">
        <v>6752</v>
      </c>
      <c r="O151" s="51">
        <v>14003</v>
      </c>
      <c r="P151" s="15">
        <v>6747</v>
      </c>
      <c r="Q151" s="51">
        <v>13937</v>
      </c>
      <c r="R151" s="15">
        <v>6750</v>
      </c>
    </row>
    <row r="152" spans="1:18" s="12" customFormat="1" ht="12.75" x14ac:dyDescent="0.2">
      <c r="A152" s="133" t="s">
        <v>95</v>
      </c>
      <c r="B152" s="134" t="s">
        <v>101</v>
      </c>
      <c r="C152" s="45" t="s">
        <v>109</v>
      </c>
      <c r="D152" s="160" t="s">
        <v>61</v>
      </c>
      <c r="E152" s="51">
        <v>5475</v>
      </c>
      <c r="F152" s="51">
        <v>2747</v>
      </c>
      <c r="G152" s="51">
        <v>5428</v>
      </c>
      <c r="H152" s="51">
        <v>2713</v>
      </c>
      <c r="I152" s="51">
        <v>5450</v>
      </c>
      <c r="J152" s="51">
        <v>2722</v>
      </c>
      <c r="K152" s="51">
        <v>5585</v>
      </c>
      <c r="L152" s="51">
        <v>2774</v>
      </c>
      <c r="M152" s="51">
        <v>5533</v>
      </c>
      <c r="N152" s="51">
        <v>2743</v>
      </c>
      <c r="O152" s="51">
        <v>5496</v>
      </c>
      <c r="P152" s="15">
        <v>2642</v>
      </c>
      <c r="Q152" s="51">
        <v>5459</v>
      </c>
      <c r="R152" s="15">
        <v>2696</v>
      </c>
    </row>
    <row r="153" spans="1:18" s="12" customFormat="1" ht="12.75" x14ac:dyDescent="0.2">
      <c r="A153" s="133" t="s">
        <v>95</v>
      </c>
      <c r="B153" s="134" t="s">
        <v>101</v>
      </c>
      <c r="C153" s="45" t="s">
        <v>109</v>
      </c>
      <c r="D153" s="160" t="s">
        <v>62</v>
      </c>
      <c r="E153" s="51">
        <v>8336</v>
      </c>
      <c r="F153" s="51">
        <v>3988</v>
      </c>
      <c r="G153" s="51">
        <v>8320</v>
      </c>
      <c r="H153" s="51">
        <v>3982</v>
      </c>
      <c r="I153" s="51">
        <v>8419</v>
      </c>
      <c r="J153" s="51">
        <v>4010</v>
      </c>
      <c r="K153" s="51">
        <v>8441</v>
      </c>
      <c r="L153" s="51">
        <v>3997</v>
      </c>
      <c r="M153" s="51">
        <v>8457</v>
      </c>
      <c r="N153" s="51">
        <v>4009</v>
      </c>
      <c r="O153" s="51">
        <v>8507</v>
      </c>
      <c r="P153" s="15">
        <v>17970</v>
      </c>
      <c r="Q153" s="51">
        <v>8478</v>
      </c>
      <c r="R153" s="15">
        <v>4054</v>
      </c>
    </row>
    <row r="154" spans="1:18" s="12" customFormat="1" ht="12.75" x14ac:dyDescent="0.2">
      <c r="A154" s="133" t="s">
        <v>95</v>
      </c>
      <c r="B154" s="134" t="s">
        <v>110</v>
      </c>
      <c r="C154" s="38"/>
      <c r="D154" s="159" t="s">
        <v>60</v>
      </c>
      <c r="E154" s="42">
        <v>307341</v>
      </c>
      <c r="F154" s="42">
        <v>150606</v>
      </c>
      <c r="G154" s="42">
        <v>307922</v>
      </c>
      <c r="H154" s="42">
        <v>150764</v>
      </c>
      <c r="I154" s="42">
        <v>307783</v>
      </c>
      <c r="J154" s="42">
        <v>150515</v>
      </c>
      <c r="K154" s="42">
        <v>311885</v>
      </c>
      <c r="L154" s="42">
        <v>151677</v>
      </c>
      <c r="M154" s="42">
        <v>311284</v>
      </c>
      <c r="N154" s="42">
        <v>151310</v>
      </c>
      <c r="O154" s="42">
        <v>310108</v>
      </c>
      <c r="P154" s="36">
        <v>150567</v>
      </c>
      <c r="Q154" s="42">
        <v>308431</v>
      </c>
      <c r="R154" s="36">
        <v>149584</v>
      </c>
    </row>
    <row r="155" spans="1:18" s="12" customFormat="1" ht="12.75" x14ac:dyDescent="0.2">
      <c r="A155" s="133" t="s">
        <v>95</v>
      </c>
      <c r="B155" s="134" t="s">
        <v>110</v>
      </c>
      <c r="C155" s="38"/>
      <c r="D155" s="159" t="s">
        <v>61</v>
      </c>
      <c r="E155" s="42">
        <v>158616</v>
      </c>
      <c r="F155" s="42">
        <v>79238</v>
      </c>
      <c r="G155" s="42">
        <v>158423</v>
      </c>
      <c r="H155" s="42">
        <v>78949</v>
      </c>
      <c r="I155" s="42">
        <v>157404</v>
      </c>
      <c r="J155" s="42">
        <v>78223</v>
      </c>
      <c r="K155" s="42">
        <v>158406</v>
      </c>
      <c r="L155" s="42">
        <v>78130</v>
      </c>
      <c r="M155" s="42">
        <v>157380</v>
      </c>
      <c r="N155" s="42">
        <v>77472</v>
      </c>
      <c r="O155" s="42">
        <v>156249</v>
      </c>
      <c r="P155" s="36">
        <v>86522</v>
      </c>
      <c r="Q155" s="42">
        <v>154761</v>
      </c>
      <c r="R155" s="36">
        <v>75912</v>
      </c>
    </row>
    <row r="156" spans="1:18" s="12" customFormat="1" ht="12.75" x14ac:dyDescent="0.2">
      <c r="A156" s="133" t="s">
        <v>95</v>
      </c>
      <c r="B156" s="134" t="s">
        <v>110</v>
      </c>
      <c r="C156" s="38"/>
      <c r="D156" s="159" t="s">
        <v>62</v>
      </c>
      <c r="E156" s="42">
        <v>148725</v>
      </c>
      <c r="F156" s="42">
        <v>71368</v>
      </c>
      <c r="G156" s="42">
        <v>149499</v>
      </c>
      <c r="H156" s="42">
        <v>71815</v>
      </c>
      <c r="I156" s="42">
        <v>150379</v>
      </c>
      <c r="J156" s="42">
        <v>72292</v>
      </c>
      <c r="K156" s="42">
        <v>153479</v>
      </c>
      <c r="L156" s="42">
        <v>73547</v>
      </c>
      <c r="M156" s="42">
        <v>153904</v>
      </c>
      <c r="N156" s="42">
        <v>73838</v>
      </c>
      <c r="O156" s="42">
        <v>153859</v>
      </c>
      <c r="P156" s="36">
        <v>44141</v>
      </c>
      <c r="Q156" s="42">
        <v>153670</v>
      </c>
      <c r="R156" s="36">
        <v>73672</v>
      </c>
    </row>
    <row r="157" spans="1:18" s="12" customFormat="1" ht="12.75" x14ac:dyDescent="0.2">
      <c r="A157" s="133" t="s">
        <v>95</v>
      </c>
      <c r="B157" s="134" t="s">
        <v>110</v>
      </c>
      <c r="C157" s="45" t="s">
        <v>111</v>
      </c>
      <c r="D157" s="160" t="s">
        <v>60</v>
      </c>
      <c r="E157" s="51">
        <v>21387</v>
      </c>
      <c r="F157" s="51">
        <v>10556</v>
      </c>
      <c r="G157" s="51">
        <v>21450</v>
      </c>
      <c r="H157" s="51">
        <v>10541</v>
      </c>
      <c r="I157" s="51">
        <v>21458</v>
      </c>
      <c r="J157" s="51">
        <v>10536</v>
      </c>
      <c r="K157" s="51">
        <v>21861</v>
      </c>
      <c r="L157" s="51">
        <v>10674</v>
      </c>
      <c r="M157" s="51">
        <v>21829</v>
      </c>
      <c r="N157" s="51">
        <v>10671</v>
      </c>
      <c r="O157" s="51">
        <v>21778</v>
      </c>
      <c r="P157" s="15">
        <v>10619</v>
      </c>
      <c r="Q157" s="51">
        <v>21782</v>
      </c>
      <c r="R157" s="15">
        <v>10625</v>
      </c>
    </row>
    <row r="158" spans="1:18" s="12" customFormat="1" ht="12.75" x14ac:dyDescent="0.2">
      <c r="A158" s="133" t="s">
        <v>95</v>
      </c>
      <c r="B158" s="134" t="s">
        <v>110</v>
      </c>
      <c r="C158" s="45" t="s">
        <v>111</v>
      </c>
      <c r="D158" s="160" t="s">
        <v>61</v>
      </c>
      <c r="E158" s="51">
        <v>9409</v>
      </c>
      <c r="F158" s="51">
        <v>4765</v>
      </c>
      <c r="G158" s="51">
        <v>9376</v>
      </c>
      <c r="H158" s="51">
        <v>4733</v>
      </c>
      <c r="I158" s="51">
        <v>9337</v>
      </c>
      <c r="J158" s="51">
        <v>4710</v>
      </c>
      <c r="K158" s="51">
        <v>9540</v>
      </c>
      <c r="L158" s="51">
        <v>4770</v>
      </c>
      <c r="M158" s="51">
        <v>9469</v>
      </c>
      <c r="N158" s="51">
        <v>4746</v>
      </c>
      <c r="O158" s="51">
        <v>9397</v>
      </c>
      <c r="P158" s="15">
        <v>2012</v>
      </c>
      <c r="Q158" s="51">
        <v>9413</v>
      </c>
      <c r="R158" s="15">
        <v>4709</v>
      </c>
    </row>
    <row r="159" spans="1:18" s="12" customFormat="1" ht="12.75" x14ac:dyDescent="0.2">
      <c r="A159" s="133" t="s">
        <v>95</v>
      </c>
      <c r="B159" s="134" t="s">
        <v>110</v>
      </c>
      <c r="C159" s="45" t="s">
        <v>111</v>
      </c>
      <c r="D159" s="160" t="s">
        <v>62</v>
      </c>
      <c r="E159" s="51">
        <v>11978</v>
      </c>
      <c r="F159" s="51">
        <v>5791</v>
      </c>
      <c r="G159" s="51">
        <v>12074</v>
      </c>
      <c r="H159" s="51">
        <v>5808</v>
      </c>
      <c r="I159" s="51">
        <v>12121</v>
      </c>
      <c r="J159" s="51">
        <v>5826</v>
      </c>
      <c r="K159" s="51">
        <v>12321</v>
      </c>
      <c r="L159" s="51">
        <v>5904</v>
      </c>
      <c r="M159" s="51">
        <v>12360</v>
      </c>
      <c r="N159" s="51">
        <v>5925</v>
      </c>
      <c r="O159" s="51">
        <v>12381</v>
      </c>
      <c r="P159" s="15">
        <v>5895</v>
      </c>
      <c r="Q159" s="51">
        <v>12369</v>
      </c>
      <c r="R159" s="15">
        <v>5916</v>
      </c>
    </row>
    <row r="160" spans="1:18" s="12" customFormat="1" ht="12.75" x14ac:dyDescent="0.2">
      <c r="A160" s="133" t="s">
        <v>95</v>
      </c>
      <c r="B160" s="134" t="s">
        <v>110</v>
      </c>
      <c r="C160" s="45" t="s">
        <v>112</v>
      </c>
      <c r="D160" s="160" t="s">
        <v>60</v>
      </c>
      <c r="E160" s="51">
        <v>65921</v>
      </c>
      <c r="F160" s="51">
        <v>32539</v>
      </c>
      <c r="G160" s="51">
        <v>65808</v>
      </c>
      <c r="H160" s="51">
        <v>32381</v>
      </c>
      <c r="I160" s="51">
        <v>65710</v>
      </c>
      <c r="J160" s="51">
        <v>32233</v>
      </c>
      <c r="K160" s="51">
        <v>66140</v>
      </c>
      <c r="L160" s="51">
        <v>32247</v>
      </c>
      <c r="M160" s="51">
        <v>65873</v>
      </c>
      <c r="N160" s="51">
        <v>32113</v>
      </c>
      <c r="O160" s="51">
        <v>65464</v>
      </c>
      <c r="P160" s="15">
        <v>31862</v>
      </c>
      <c r="Q160" s="51">
        <v>64949</v>
      </c>
      <c r="R160" s="15">
        <v>31568</v>
      </c>
    </row>
    <row r="161" spans="1:18" s="12" customFormat="1" ht="12.75" x14ac:dyDescent="0.2">
      <c r="A161" s="133" t="s">
        <v>95</v>
      </c>
      <c r="B161" s="134" t="s">
        <v>110</v>
      </c>
      <c r="C161" s="45" t="s">
        <v>112</v>
      </c>
      <c r="D161" s="160" t="s">
        <v>61</v>
      </c>
      <c r="E161" s="51">
        <v>42842</v>
      </c>
      <c r="F161" s="51">
        <v>21438</v>
      </c>
      <c r="G161" s="51">
        <v>42686</v>
      </c>
      <c r="H161" s="51">
        <v>21266</v>
      </c>
      <c r="I161" s="51">
        <v>42524</v>
      </c>
      <c r="J161" s="51">
        <v>21098</v>
      </c>
      <c r="K161" s="51">
        <v>42582</v>
      </c>
      <c r="L161" s="51">
        <v>20958</v>
      </c>
      <c r="M161" s="51">
        <v>42310</v>
      </c>
      <c r="N161" s="51">
        <v>20808</v>
      </c>
      <c r="O161" s="51">
        <v>41900</v>
      </c>
      <c r="P161" s="15">
        <v>1016</v>
      </c>
      <c r="Q161" s="51">
        <v>41421</v>
      </c>
      <c r="R161" s="15">
        <v>20277</v>
      </c>
    </row>
    <row r="162" spans="1:18" s="12" customFormat="1" ht="12.75" x14ac:dyDescent="0.2">
      <c r="A162" s="133" t="s">
        <v>95</v>
      </c>
      <c r="B162" s="134" t="s">
        <v>110</v>
      </c>
      <c r="C162" s="45" t="s">
        <v>112</v>
      </c>
      <c r="D162" s="160" t="s">
        <v>62</v>
      </c>
      <c r="E162" s="51">
        <v>23079</v>
      </c>
      <c r="F162" s="51">
        <v>11101</v>
      </c>
      <c r="G162" s="51">
        <v>23122</v>
      </c>
      <c r="H162" s="51">
        <v>11115</v>
      </c>
      <c r="I162" s="51">
        <v>23186</v>
      </c>
      <c r="J162" s="51">
        <v>11135</v>
      </c>
      <c r="K162" s="51">
        <v>23558</v>
      </c>
      <c r="L162" s="51">
        <v>11289</v>
      </c>
      <c r="M162" s="51">
        <v>23563</v>
      </c>
      <c r="N162" s="51">
        <v>11305</v>
      </c>
      <c r="O162" s="51">
        <v>23564</v>
      </c>
      <c r="P162" s="15">
        <v>5373</v>
      </c>
      <c r="Q162" s="51">
        <v>23528</v>
      </c>
      <c r="R162" s="15">
        <v>11291</v>
      </c>
    </row>
    <row r="163" spans="1:18" s="12" customFormat="1" ht="12.75" x14ac:dyDescent="0.2">
      <c r="A163" s="133" t="s">
        <v>95</v>
      </c>
      <c r="B163" s="134" t="s">
        <v>110</v>
      </c>
      <c r="C163" s="45" t="s">
        <v>113</v>
      </c>
      <c r="D163" s="160" t="s">
        <v>60</v>
      </c>
      <c r="E163" s="51">
        <v>26223</v>
      </c>
      <c r="F163" s="51">
        <v>12629</v>
      </c>
      <c r="G163" s="51">
        <v>26342</v>
      </c>
      <c r="H163" s="51">
        <v>12701</v>
      </c>
      <c r="I163" s="51">
        <v>26447</v>
      </c>
      <c r="J163" s="51">
        <v>12757</v>
      </c>
      <c r="K163" s="51">
        <v>27148</v>
      </c>
      <c r="L163" s="51">
        <v>13041</v>
      </c>
      <c r="M163" s="51">
        <v>27152</v>
      </c>
      <c r="N163" s="51">
        <v>13056</v>
      </c>
      <c r="O163" s="51">
        <v>27303</v>
      </c>
      <c r="P163" s="15">
        <v>13087</v>
      </c>
      <c r="Q163" s="51">
        <v>27263</v>
      </c>
      <c r="R163" s="15">
        <v>13012</v>
      </c>
    </row>
    <row r="164" spans="1:18" s="12" customFormat="1" ht="12.75" x14ac:dyDescent="0.2">
      <c r="A164" s="133" t="s">
        <v>95</v>
      </c>
      <c r="B164" s="134" t="s">
        <v>110</v>
      </c>
      <c r="C164" s="45" t="s">
        <v>113</v>
      </c>
      <c r="D164" s="160" t="s">
        <v>61</v>
      </c>
      <c r="E164" s="51">
        <v>8270</v>
      </c>
      <c r="F164" s="51">
        <v>4111</v>
      </c>
      <c r="G164" s="51">
        <v>8250</v>
      </c>
      <c r="H164" s="51">
        <v>4081</v>
      </c>
      <c r="I164" s="51">
        <v>8213</v>
      </c>
      <c r="J164" s="51">
        <v>4075</v>
      </c>
      <c r="K164" s="51">
        <v>8374</v>
      </c>
      <c r="L164" s="51">
        <v>4106</v>
      </c>
      <c r="M164" s="51">
        <v>8301</v>
      </c>
      <c r="N164" s="51">
        <v>4068</v>
      </c>
      <c r="O164" s="51">
        <v>8346</v>
      </c>
      <c r="P164" s="15">
        <v>20551</v>
      </c>
      <c r="Q164" s="51">
        <v>8271</v>
      </c>
      <c r="R164" s="15">
        <v>4036</v>
      </c>
    </row>
    <row r="165" spans="1:18" s="12" customFormat="1" ht="12.75" x14ac:dyDescent="0.2">
      <c r="A165" s="133" t="s">
        <v>95</v>
      </c>
      <c r="B165" s="134" t="s">
        <v>110</v>
      </c>
      <c r="C165" s="45" t="s">
        <v>113</v>
      </c>
      <c r="D165" s="160" t="s">
        <v>62</v>
      </c>
      <c r="E165" s="51">
        <v>17953</v>
      </c>
      <c r="F165" s="51">
        <v>8518</v>
      </c>
      <c r="G165" s="51">
        <v>18092</v>
      </c>
      <c r="H165" s="51">
        <v>8620</v>
      </c>
      <c r="I165" s="51">
        <v>18234</v>
      </c>
      <c r="J165" s="51">
        <v>8682</v>
      </c>
      <c r="K165" s="51">
        <v>18774</v>
      </c>
      <c r="L165" s="51">
        <v>8935</v>
      </c>
      <c r="M165" s="51">
        <v>18851</v>
      </c>
      <c r="N165" s="51">
        <v>8988</v>
      </c>
      <c r="O165" s="51">
        <v>18957</v>
      </c>
      <c r="P165" s="15">
        <v>6858</v>
      </c>
      <c r="Q165" s="51">
        <v>18992</v>
      </c>
      <c r="R165" s="15">
        <v>8976</v>
      </c>
    </row>
    <row r="166" spans="1:18" s="12" customFormat="1" ht="12.75" x14ac:dyDescent="0.2">
      <c r="A166" s="133" t="s">
        <v>95</v>
      </c>
      <c r="B166" s="134" t="s">
        <v>110</v>
      </c>
      <c r="C166" s="45" t="s">
        <v>114</v>
      </c>
      <c r="D166" s="160" t="s">
        <v>71</v>
      </c>
      <c r="E166" s="51">
        <v>46553</v>
      </c>
      <c r="F166" s="51">
        <v>23318</v>
      </c>
      <c r="G166" s="51">
        <v>46381</v>
      </c>
      <c r="H166" s="51">
        <v>23194</v>
      </c>
      <c r="I166" s="51">
        <v>45833</v>
      </c>
      <c r="J166" s="51">
        <v>22849</v>
      </c>
      <c r="K166" s="51">
        <v>45396</v>
      </c>
      <c r="L166" s="51">
        <v>22512</v>
      </c>
      <c r="M166" s="51">
        <v>45024</v>
      </c>
      <c r="N166" s="51">
        <v>22279</v>
      </c>
      <c r="O166" s="51">
        <v>44559</v>
      </c>
      <c r="P166" s="15">
        <v>21973</v>
      </c>
      <c r="Q166" s="51">
        <v>43947</v>
      </c>
      <c r="R166" s="15">
        <v>21618</v>
      </c>
    </row>
    <row r="167" spans="1:18" s="12" customFormat="1" ht="12.75" x14ac:dyDescent="0.2">
      <c r="A167" s="133" t="s">
        <v>95</v>
      </c>
      <c r="B167" s="134" t="s">
        <v>110</v>
      </c>
      <c r="C167" s="45" t="s">
        <v>115</v>
      </c>
      <c r="D167" s="160" t="s">
        <v>60</v>
      </c>
      <c r="E167" s="51">
        <v>18756</v>
      </c>
      <c r="F167" s="51">
        <v>9091</v>
      </c>
      <c r="G167" s="51">
        <v>18773</v>
      </c>
      <c r="H167" s="51">
        <v>9076</v>
      </c>
      <c r="I167" s="51">
        <v>18846</v>
      </c>
      <c r="J167" s="51">
        <v>9080</v>
      </c>
      <c r="K167" s="51">
        <v>18726</v>
      </c>
      <c r="L167" s="51">
        <v>9027</v>
      </c>
      <c r="M167" s="51">
        <v>18719</v>
      </c>
      <c r="N167" s="51">
        <v>9029</v>
      </c>
      <c r="O167" s="51">
        <v>18659</v>
      </c>
      <c r="P167" s="15">
        <v>9068</v>
      </c>
      <c r="Q167" s="51">
        <v>18579</v>
      </c>
      <c r="R167" s="15">
        <v>9035</v>
      </c>
    </row>
    <row r="168" spans="1:18" s="12" customFormat="1" ht="12.75" x14ac:dyDescent="0.2">
      <c r="A168" s="133" t="s">
        <v>95</v>
      </c>
      <c r="B168" s="134" t="s">
        <v>110</v>
      </c>
      <c r="C168" s="45" t="s">
        <v>115</v>
      </c>
      <c r="D168" s="160" t="s">
        <v>61</v>
      </c>
      <c r="E168" s="51">
        <v>7336</v>
      </c>
      <c r="F168" s="51">
        <v>3602</v>
      </c>
      <c r="G168" s="51">
        <v>7334</v>
      </c>
      <c r="H168" s="51">
        <v>3599</v>
      </c>
      <c r="I168" s="51">
        <v>7261</v>
      </c>
      <c r="J168" s="51">
        <v>3538</v>
      </c>
      <c r="K168" s="51">
        <v>7243</v>
      </c>
      <c r="L168" s="51">
        <v>3510</v>
      </c>
      <c r="M168" s="51">
        <v>7212</v>
      </c>
      <c r="N168" s="51">
        <v>3486</v>
      </c>
      <c r="O168" s="51">
        <v>7193</v>
      </c>
      <c r="P168" s="15">
        <v>21973</v>
      </c>
      <c r="Q168" s="51">
        <v>7148</v>
      </c>
      <c r="R168" s="15">
        <v>3474</v>
      </c>
    </row>
    <row r="169" spans="1:18" s="12" customFormat="1" ht="12.75" x14ac:dyDescent="0.2">
      <c r="A169" s="133" t="s">
        <v>95</v>
      </c>
      <c r="B169" s="134" t="s">
        <v>110</v>
      </c>
      <c r="C169" s="45" t="s">
        <v>115</v>
      </c>
      <c r="D169" s="160" t="s">
        <v>62</v>
      </c>
      <c r="E169" s="51">
        <v>11420</v>
      </c>
      <c r="F169" s="51">
        <v>5489</v>
      </c>
      <c r="G169" s="51">
        <v>11439</v>
      </c>
      <c r="H169" s="51">
        <v>5477</v>
      </c>
      <c r="I169" s="51">
        <v>11585</v>
      </c>
      <c r="J169" s="51">
        <v>5542</v>
      </c>
      <c r="K169" s="51">
        <v>11483</v>
      </c>
      <c r="L169" s="51">
        <v>5517</v>
      </c>
      <c r="M169" s="51">
        <v>11507</v>
      </c>
      <c r="N169" s="51">
        <v>5543</v>
      </c>
      <c r="O169" s="51">
        <v>11466</v>
      </c>
      <c r="P169" s="176" t="s">
        <v>540</v>
      </c>
      <c r="Q169" s="51">
        <v>11431</v>
      </c>
      <c r="R169" s="15">
        <v>5561</v>
      </c>
    </row>
    <row r="170" spans="1:18" s="12" customFormat="1" ht="12.75" x14ac:dyDescent="0.2">
      <c r="A170" s="133" t="s">
        <v>95</v>
      </c>
      <c r="B170" s="134" t="s">
        <v>110</v>
      </c>
      <c r="C170" s="45" t="s">
        <v>116</v>
      </c>
      <c r="D170" s="160" t="s">
        <v>60</v>
      </c>
      <c r="E170" s="51">
        <v>34661</v>
      </c>
      <c r="F170" s="51">
        <v>17018</v>
      </c>
      <c r="G170" s="51">
        <v>34884</v>
      </c>
      <c r="H170" s="51">
        <v>17122</v>
      </c>
      <c r="I170" s="51">
        <v>35022</v>
      </c>
      <c r="J170" s="51">
        <v>17136</v>
      </c>
      <c r="K170" s="51">
        <v>35542</v>
      </c>
      <c r="L170" s="51">
        <v>17292</v>
      </c>
      <c r="M170" s="51">
        <v>35616</v>
      </c>
      <c r="N170" s="51">
        <v>17314</v>
      </c>
      <c r="O170" s="51">
        <v>35472</v>
      </c>
      <c r="P170" s="15">
        <v>17241</v>
      </c>
      <c r="Q170" s="51">
        <v>35487</v>
      </c>
      <c r="R170" s="15">
        <v>17228</v>
      </c>
    </row>
    <row r="171" spans="1:18" s="12" customFormat="1" ht="12.75" x14ac:dyDescent="0.2">
      <c r="A171" s="133" t="s">
        <v>95</v>
      </c>
      <c r="B171" s="134" t="s">
        <v>110</v>
      </c>
      <c r="C171" s="45" t="s">
        <v>116</v>
      </c>
      <c r="D171" s="160" t="s">
        <v>61</v>
      </c>
      <c r="E171" s="51">
        <v>15004</v>
      </c>
      <c r="F171" s="51">
        <v>7469</v>
      </c>
      <c r="G171" s="51">
        <v>15091</v>
      </c>
      <c r="H171" s="51">
        <v>7499</v>
      </c>
      <c r="I171" s="51">
        <v>15072</v>
      </c>
      <c r="J171" s="51">
        <v>7456</v>
      </c>
      <c r="K171" s="51">
        <v>15260</v>
      </c>
      <c r="L171" s="51">
        <v>7486</v>
      </c>
      <c r="M171" s="51">
        <v>15231</v>
      </c>
      <c r="N171" s="51">
        <v>7449</v>
      </c>
      <c r="O171" s="51">
        <v>15142</v>
      </c>
      <c r="P171" s="15">
        <v>3486</v>
      </c>
      <c r="Q171" s="51">
        <v>15068</v>
      </c>
      <c r="R171" s="15">
        <v>7378</v>
      </c>
    </row>
    <row r="172" spans="1:18" s="12" customFormat="1" ht="12.75" x14ac:dyDescent="0.2">
      <c r="A172" s="133" t="s">
        <v>95</v>
      </c>
      <c r="B172" s="134" t="s">
        <v>110</v>
      </c>
      <c r="C172" s="45" t="s">
        <v>116</v>
      </c>
      <c r="D172" s="160" t="s">
        <v>62</v>
      </c>
      <c r="E172" s="51">
        <v>19657</v>
      </c>
      <c r="F172" s="51">
        <v>9549</v>
      </c>
      <c r="G172" s="51">
        <v>19793</v>
      </c>
      <c r="H172" s="51">
        <v>9623</v>
      </c>
      <c r="I172" s="51">
        <v>19950</v>
      </c>
      <c r="J172" s="51">
        <v>9680</v>
      </c>
      <c r="K172" s="51">
        <v>20282</v>
      </c>
      <c r="L172" s="51">
        <v>9806</v>
      </c>
      <c r="M172" s="51">
        <v>20385</v>
      </c>
      <c r="N172" s="51">
        <v>9865</v>
      </c>
      <c r="O172" s="51">
        <v>20330</v>
      </c>
      <c r="P172" s="176" t="s">
        <v>540</v>
      </c>
      <c r="Q172" s="51">
        <v>20419</v>
      </c>
      <c r="R172" s="15">
        <v>9850</v>
      </c>
    </row>
    <row r="173" spans="1:18" s="12" customFormat="1" ht="12.75" x14ac:dyDescent="0.2">
      <c r="A173" s="133" t="s">
        <v>95</v>
      </c>
      <c r="B173" s="134" t="s">
        <v>110</v>
      </c>
      <c r="C173" s="45" t="s">
        <v>117</v>
      </c>
      <c r="D173" s="160" t="s">
        <v>60</v>
      </c>
      <c r="E173" s="51">
        <v>16077</v>
      </c>
      <c r="F173" s="51">
        <v>7733</v>
      </c>
      <c r="G173" s="51">
        <v>16122</v>
      </c>
      <c r="H173" s="51">
        <v>7722</v>
      </c>
      <c r="I173" s="51">
        <v>16156</v>
      </c>
      <c r="J173" s="51">
        <v>7777</v>
      </c>
      <c r="K173" s="51">
        <v>16662</v>
      </c>
      <c r="L173" s="51">
        <v>8007</v>
      </c>
      <c r="M173" s="51">
        <v>16580</v>
      </c>
      <c r="N173" s="51">
        <v>7953</v>
      </c>
      <c r="O173" s="51">
        <v>16520</v>
      </c>
      <c r="P173" s="15">
        <v>7890</v>
      </c>
      <c r="Q173" s="51">
        <v>16348</v>
      </c>
      <c r="R173" s="15">
        <v>7824</v>
      </c>
    </row>
    <row r="174" spans="1:18" s="12" customFormat="1" ht="12.75" x14ac:dyDescent="0.2">
      <c r="A174" s="133" t="s">
        <v>95</v>
      </c>
      <c r="B174" s="134" t="s">
        <v>110</v>
      </c>
      <c r="C174" s="45" t="s">
        <v>117</v>
      </c>
      <c r="D174" s="160" t="s">
        <v>61</v>
      </c>
      <c r="E174" s="51">
        <v>3959</v>
      </c>
      <c r="F174" s="51">
        <v>1974</v>
      </c>
      <c r="G174" s="51">
        <v>3994</v>
      </c>
      <c r="H174" s="51">
        <v>1960</v>
      </c>
      <c r="I174" s="51">
        <v>3945</v>
      </c>
      <c r="J174" s="51">
        <v>1939</v>
      </c>
      <c r="K174" s="51">
        <v>4101</v>
      </c>
      <c r="L174" s="51">
        <v>1998</v>
      </c>
      <c r="M174" s="51">
        <v>4060</v>
      </c>
      <c r="N174" s="51">
        <v>1971</v>
      </c>
      <c r="O174" s="51">
        <v>4053</v>
      </c>
      <c r="P174" s="15">
        <v>7432</v>
      </c>
      <c r="Q174" s="51">
        <v>4018</v>
      </c>
      <c r="R174" s="15">
        <v>1922</v>
      </c>
    </row>
    <row r="175" spans="1:18" s="12" customFormat="1" ht="12.75" x14ac:dyDescent="0.2">
      <c r="A175" s="133" t="s">
        <v>95</v>
      </c>
      <c r="B175" s="134" t="s">
        <v>110</v>
      </c>
      <c r="C175" s="45" t="s">
        <v>117</v>
      </c>
      <c r="D175" s="160" t="s">
        <v>62</v>
      </c>
      <c r="E175" s="51">
        <v>12118</v>
      </c>
      <c r="F175" s="51">
        <v>5759</v>
      </c>
      <c r="G175" s="51">
        <v>12128</v>
      </c>
      <c r="H175" s="51">
        <v>5762</v>
      </c>
      <c r="I175" s="51">
        <v>12211</v>
      </c>
      <c r="J175" s="51">
        <v>5838</v>
      </c>
      <c r="K175" s="51">
        <v>12561</v>
      </c>
      <c r="L175" s="51">
        <v>6009</v>
      </c>
      <c r="M175" s="51">
        <v>12520</v>
      </c>
      <c r="N175" s="51">
        <v>5982</v>
      </c>
      <c r="O175" s="51">
        <v>12467</v>
      </c>
      <c r="P175" s="15">
        <v>5582</v>
      </c>
      <c r="Q175" s="51">
        <v>12330</v>
      </c>
      <c r="R175" s="15">
        <v>5902</v>
      </c>
    </row>
    <row r="176" spans="1:18" s="12" customFormat="1" ht="12.75" x14ac:dyDescent="0.2">
      <c r="A176" s="133" t="s">
        <v>95</v>
      </c>
      <c r="B176" s="134" t="s">
        <v>110</v>
      </c>
      <c r="C176" s="45" t="s">
        <v>118</v>
      </c>
      <c r="D176" s="160" t="s">
        <v>60</v>
      </c>
      <c r="E176" s="51">
        <v>16897</v>
      </c>
      <c r="F176" s="51">
        <v>8193</v>
      </c>
      <c r="G176" s="51">
        <v>16879</v>
      </c>
      <c r="H176" s="51">
        <v>8235</v>
      </c>
      <c r="I176" s="51">
        <v>16902</v>
      </c>
      <c r="J176" s="51">
        <v>8237</v>
      </c>
      <c r="K176" s="51">
        <v>17501</v>
      </c>
      <c r="L176" s="51">
        <v>8527</v>
      </c>
      <c r="M176" s="51">
        <v>17456</v>
      </c>
      <c r="N176" s="51">
        <v>8468</v>
      </c>
      <c r="O176" s="51">
        <v>17459</v>
      </c>
      <c r="P176" s="15">
        <v>8450</v>
      </c>
      <c r="Q176" s="51">
        <v>17492</v>
      </c>
      <c r="R176" s="15">
        <v>8449</v>
      </c>
    </row>
    <row r="177" spans="1:18" s="12" customFormat="1" ht="12.75" x14ac:dyDescent="0.2">
      <c r="A177" s="133" t="s">
        <v>95</v>
      </c>
      <c r="B177" s="134" t="s">
        <v>110</v>
      </c>
      <c r="C177" s="45" t="s">
        <v>118</v>
      </c>
      <c r="D177" s="160" t="s">
        <v>61</v>
      </c>
      <c r="E177" s="51">
        <v>6524</v>
      </c>
      <c r="F177" s="51">
        <v>3324</v>
      </c>
      <c r="G177" s="51">
        <v>6469</v>
      </c>
      <c r="H177" s="51">
        <v>3297</v>
      </c>
      <c r="I177" s="51">
        <v>6515</v>
      </c>
      <c r="J177" s="51">
        <v>3300</v>
      </c>
      <c r="K177" s="51">
        <v>6637</v>
      </c>
      <c r="L177" s="51">
        <v>3359</v>
      </c>
      <c r="M177" s="51">
        <v>6564</v>
      </c>
      <c r="N177" s="51">
        <v>3301</v>
      </c>
      <c r="O177" s="51">
        <v>6557</v>
      </c>
      <c r="P177" s="15">
        <v>1950</v>
      </c>
      <c r="Q177" s="51">
        <v>6553</v>
      </c>
      <c r="R177" s="15">
        <v>3271</v>
      </c>
    </row>
    <row r="178" spans="1:18" s="12" customFormat="1" ht="12.75" x14ac:dyDescent="0.2">
      <c r="A178" s="133" t="s">
        <v>95</v>
      </c>
      <c r="B178" s="134" t="s">
        <v>110</v>
      </c>
      <c r="C178" s="45" t="s">
        <v>118</v>
      </c>
      <c r="D178" s="160" t="s">
        <v>62</v>
      </c>
      <c r="E178" s="51">
        <v>10373</v>
      </c>
      <c r="F178" s="51">
        <v>4869</v>
      </c>
      <c r="G178" s="51">
        <v>10410</v>
      </c>
      <c r="H178" s="51">
        <v>4938</v>
      </c>
      <c r="I178" s="51">
        <v>10387</v>
      </c>
      <c r="J178" s="51">
        <v>4937</v>
      </c>
      <c r="K178" s="51">
        <v>10864</v>
      </c>
      <c r="L178" s="51">
        <v>5168</v>
      </c>
      <c r="M178" s="51">
        <v>10892</v>
      </c>
      <c r="N178" s="51">
        <v>5167</v>
      </c>
      <c r="O178" s="51">
        <v>10902</v>
      </c>
      <c r="P178" s="15">
        <v>9809</v>
      </c>
      <c r="Q178" s="51">
        <v>10939</v>
      </c>
      <c r="R178" s="15">
        <v>5178</v>
      </c>
    </row>
    <row r="179" spans="1:18" s="12" customFormat="1" ht="12.75" x14ac:dyDescent="0.2">
      <c r="A179" s="133" t="s">
        <v>95</v>
      </c>
      <c r="B179" s="134" t="s">
        <v>110</v>
      </c>
      <c r="C179" s="45" t="s">
        <v>110</v>
      </c>
      <c r="D179" s="160" t="s">
        <v>60</v>
      </c>
      <c r="E179" s="51">
        <v>33190</v>
      </c>
      <c r="F179" s="51">
        <v>16054</v>
      </c>
      <c r="G179" s="51">
        <v>33438</v>
      </c>
      <c r="H179" s="51">
        <v>16223</v>
      </c>
      <c r="I179" s="51">
        <v>33523</v>
      </c>
      <c r="J179" s="51">
        <v>16285</v>
      </c>
      <c r="K179" s="51">
        <v>34527</v>
      </c>
      <c r="L179" s="51">
        <v>16629</v>
      </c>
      <c r="M179" s="51">
        <v>34635</v>
      </c>
      <c r="N179" s="51">
        <v>16696</v>
      </c>
      <c r="O179" s="51">
        <v>34522</v>
      </c>
      <c r="P179" s="15">
        <v>16621</v>
      </c>
      <c r="Q179" s="51">
        <v>34339</v>
      </c>
      <c r="R179" s="15">
        <v>16550</v>
      </c>
    </row>
    <row r="180" spans="1:18" s="12" customFormat="1" ht="12.75" x14ac:dyDescent="0.2">
      <c r="A180" s="133" t="s">
        <v>95</v>
      </c>
      <c r="B180" s="134" t="s">
        <v>110</v>
      </c>
      <c r="C180" s="45" t="s">
        <v>110</v>
      </c>
      <c r="D180" s="160" t="s">
        <v>61</v>
      </c>
      <c r="E180" s="51">
        <v>6780</v>
      </c>
      <c r="F180" s="51">
        <v>3363</v>
      </c>
      <c r="G180" s="51">
        <v>6852</v>
      </c>
      <c r="H180" s="51">
        <v>3420</v>
      </c>
      <c r="I180" s="51">
        <v>6838</v>
      </c>
      <c r="J180" s="51">
        <v>3408</v>
      </c>
      <c r="K180" s="51">
        <v>7021</v>
      </c>
      <c r="L180" s="51">
        <v>3461</v>
      </c>
      <c r="M180" s="51">
        <v>6990</v>
      </c>
      <c r="N180" s="51">
        <v>3439</v>
      </c>
      <c r="O180" s="51">
        <v>6951</v>
      </c>
      <c r="P180" s="15">
        <v>2710</v>
      </c>
      <c r="Q180" s="51">
        <v>6897</v>
      </c>
      <c r="R180" s="15">
        <v>3378</v>
      </c>
    </row>
    <row r="181" spans="1:18" s="12" customFormat="1" ht="12.75" x14ac:dyDescent="0.2">
      <c r="A181" s="133" t="s">
        <v>95</v>
      </c>
      <c r="B181" s="134" t="s">
        <v>110</v>
      </c>
      <c r="C181" s="45" t="s">
        <v>110</v>
      </c>
      <c r="D181" s="160" t="s">
        <v>62</v>
      </c>
      <c r="E181" s="51">
        <v>26410</v>
      </c>
      <c r="F181" s="51">
        <v>12691</v>
      </c>
      <c r="G181" s="51">
        <v>26586</v>
      </c>
      <c r="H181" s="51">
        <v>12803</v>
      </c>
      <c r="I181" s="51">
        <v>26685</v>
      </c>
      <c r="J181" s="51">
        <v>12877</v>
      </c>
      <c r="K181" s="51">
        <v>27506</v>
      </c>
      <c r="L181" s="51">
        <v>13168</v>
      </c>
      <c r="M181" s="51">
        <v>27645</v>
      </c>
      <c r="N181" s="51">
        <v>13257</v>
      </c>
      <c r="O181" s="51">
        <v>27571</v>
      </c>
      <c r="P181" s="15">
        <v>6587</v>
      </c>
      <c r="Q181" s="51">
        <v>27442</v>
      </c>
      <c r="R181" s="15">
        <v>13172</v>
      </c>
    </row>
    <row r="182" spans="1:18" s="12" customFormat="1" ht="12.75" x14ac:dyDescent="0.2">
      <c r="A182" s="133" t="s">
        <v>95</v>
      </c>
      <c r="B182" s="134" t="s">
        <v>110</v>
      </c>
      <c r="C182" s="45" t="s">
        <v>119</v>
      </c>
      <c r="D182" s="160" t="s">
        <v>60</v>
      </c>
      <c r="E182" s="51">
        <v>27676</v>
      </c>
      <c r="F182" s="51">
        <v>13475</v>
      </c>
      <c r="G182" s="51">
        <v>27845</v>
      </c>
      <c r="H182" s="51">
        <v>13569</v>
      </c>
      <c r="I182" s="51">
        <v>27886</v>
      </c>
      <c r="J182" s="51">
        <v>13625</v>
      </c>
      <c r="K182" s="51">
        <v>28382</v>
      </c>
      <c r="L182" s="51">
        <v>13721</v>
      </c>
      <c r="M182" s="51">
        <v>28400</v>
      </c>
      <c r="N182" s="51">
        <v>13731</v>
      </c>
      <c r="O182" s="51">
        <v>28372</v>
      </c>
      <c r="P182" s="15">
        <v>13756</v>
      </c>
      <c r="Q182" s="51">
        <v>28245</v>
      </c>
      <c r="R182" s="15">
        <v>13675</v>
      </c>
    </row>
    <row r="183" spans="1:18" s="12" customFormat="1" ht="12.75" x14ac:dyDescent="0.2">
      <c r="A183" s="133" t="s">
        <v>95</v>
      </c>
      <c r="B183" s="134" t="s">
        <v>110</v>
      </c>
      <c r="C183" s="45" t="s">
        <v>119</v>
      </c>
      <c r="D183" s="160" t="s">
        <v>61</v>
      </c>
      <c r="E183" s="51">
        <v>11939</v>
      </c>
      <c r="F183" s="51">
        <v>5874</v>
      </c>
      <c r="G183" s="51">
        <v>11990</v>
      </c>
      <c r="H183" s="51">
        <v>5900</v>
      </c>
      <c r="I183" s="51">
        <v>11866</v>
      </c>
      <c r="J183" s="51">
        <v>5850</v>
      </c>
      <c r="K183" s="51">
        <v>12252</v>
      </c>
      <c r="L183" s="51">
        <v>5970</v>
      </c>
      <c r="M183" s="51">
        <v>12219</v>
      </c>
      <c r="N183" s="51">
        <v>5925</v>
      </c>
      <c r="O183" s="51">
        <v>12151</v>
      </c>
      <c r="P183" s="15">
        <v>3419</v>
      </c>
      <c r="Q183" s="51">
        <v>12025</v>
      </c>
      <c r="R183" s="15">
        <v>5849</v>
      </c>
    </row>
    <row r="184" spans="1:18" s="12" customFormat="1" ht="12.75" x14ac:dyDescent="0.2">
      <c r="A184" s="133" t="s">
        <v>95</v>
      </c>
      <c r="B184" s="134" t="s">
        <v>110</v>
      </c>
      <c r="C184" s="45" t="s">
        <v>119</v>
      </c>
      <c r="D184" s="160" t="s">
        <v>62</v>
      </c>
      <c r="E184" s="51">
        <v>15737</v>
      </c>
      <c r="F184" s="51">
        <v>7601</v>
      </c>
      <c r="G184" s="51">
        <v>15855</v>
      </c>
      <c r="H184" s="51">
        <v>7669</v>
      </c>
      <c r="I184" s="51">
        <v>16020</v>
      </c>
      <c r="J184" s="51">
        <v>7775</v>
      </c>
      <c r="K184" s="51">
        <v>16130</v>
      </c>
      <c r="L184" s="51">
        <v>7751</v>
      </c>
      <c r="M184" s="51">
        <v>16181</v>
      </c>
      <c r="N184" s="51">
        <v>7806</v>
      </c>
      <c r="O184" s="51">
        <v>16221</v>
      </c>
      <c r="P184" s="15">
        <v>4037</v>
      </c>
      <c r="Q184" s="51">
        <v>16220</v>
      </c>
      <c r="R184" s="15">
        <v>7826</v>
      </c>
    </row>
    <row r="185" spans="1:18" s="12" customFormat="1" ht="12.75" x14ac:dyDescent="0.2">
      <c r="A185" s="133" t="s">
        <v>120</v>
      </c>
      <c r="B185" s="134"/>
      <c r="C185" s="38"/>
      <c r="D185" s="43" t="s">
        <v>60</v>
      </c>
      <c r="E185" s="42">
        <v>852066</v>
      </c>
      <c r="F185" s="42">
        <v>414899</v>
      </c>
      <c r="G185" s="42">
        <v>853496</v>
      </c>
      <c r="H185" s="42">
        <v>415698</v>
      </c>
      <c r="I185" s="42">
        <v>854785</v>
      </c>
      <c r="J185" s="42">
        <v>415873</v>
      </c>
      <c r="K185" s="42">
        <v>864972</v>
      </c>
      <c r="L185" s="42">
        <v>421340</v>
      </c>
      <c r="M185" s="42">
        <v>862366</v>
      </c>
      <c r="N185" s="42">
        <v>419721</v>
      </c>
      <c r="O185" s="42">
        <v>859430</v>
      </c>
      <c r="P185" s="36">
        <v>417902</v>
      </c>
      <c r="Q185" s="42">
        <v>853015</v>
      </c>
      <c r="R185" s="36">
        <v>414496</v>
      </c>
    </row>
    <row r="186" spans="1:18" s="12" customFormat="1" ht="12.75" x14ac:dyDescent="0.2">
      <c r="A186" s="133" t="s">
        <v>120</v>
      </c>
      <c r="B186" s="134"/>
      <c r="C186" s="38"/>
      <c r="D186" s="43" t="s">
        <v>61</v>
      </c>
      <c r="E186" s="42">
        <v>413673</v>
      </c>
      <c r="F186" s="42">
        <v>207208</v>
      </c>
      <c r="G186" s="42">
        <v>412000</v>
      </c>
      <c r="H186" s="42">
        <v>206140</v>
      </c>
      <c r="I186" s="42">
        <v>410277</v>
      </c>
      <c r="J186" s="42">
        <v>204855</v>
      </c>
      <c r="K186" s="42">
        <v>411685</v>
      </c>
      <c r="L186" s="42">
        <v>205532</v>
      </c>
      <c r="M186" s="42">
        <v>408983</v>
      </c>
      <c r="N186" s="42">
        <v>204019</v>
      </c>
      <c r="O186" s="42">
        <v>404674</v>
      </c>
      <c r="P186" s="36">
        <v>201402</v>
      </c>
      <c r="Q186" s="42">
        <v>395916</v>
      </c>
      <c r="R186" s="36">
        <v>196595</v>
      </c>
    </row>
    <row r="187" spans="1:18" s="12" customFormat="1" ht="12.75" x14ac:dyDescent="0.2">
      <c r="A187" s="133" t="s">
        <v>120</v>
      </c>
      <c r="B187" s="134"/>
      <c r="C187" s="38"/>
      <c r="D187" s="43" t="s">
        <v>62</v>
      </c>
      <c r="E187" s="42">
        <v>438393</v>
      </c>
      <c r="F187" s="42">
        <v>207691</v>
      </c>
      <c r="G187" s="42">
        <v>441496</v>
      </c>
      <c r="H187" s="42">
        <v>209558</v>
      </c>
      <c r="I187" s="42">
        <v>444508</v>
      </c>
      <c r="J187" s="42">
        <v>211018</v>
      </c>
      <c r="K187" s="42">
        <v>453287</v>
      </c>
      <c r="L187" s="42">
        <v>215808</v>
      </c>
      <c r="M187" s="42">
        <v>453383</v>
      </c>
      <c r="N187" s="42">
        <v>215702</v>
      </c>
      <c r="O187" s="42">
        <v>454756</v>
      </c>
      <c r="P187" s="36">
        <v>216500</v>
      </c>
      <c r="Q187" s="42">
        <v>457099</v>
      </c>
      <c r="R187" s="36">
        <v>217901</v>
      </c>
    </row>
    <row r="188" spans="1:18" s="12" customFormat="1" ht="12.75" x14ac:dyDescent="0.2">
      <c r="A188" s="133" t="s">
        <v>120</v>
      </c>
      <c r="B188" s="134" t="s">
        <v>121</v>
      </c>
      <c r="C188" s="38"/>
      <c r="D188" s="43" t="s">
        <v>60</v>
      </c>
      <c r="E188" s="42">
        <v>119660</v>
      </c>
      <c r="F188" s="42">
        <v>57015</v>
      </c>
      <c r="G188" s="42">
        <v>120171</v>
      </c>
      <c r="H188" s="42">
        <v>57229</v>
      </c>
      <c r="I188" s="42">
        <v>120435</v>
      </c>
      <c r="J188" s="42">
        <v>57410</v>
      </c>
      <c r="K188" s="42">
        <v>123100</v>
      </c>
      <c r="L188" s="42">
        <v>58657</v>
      </c>
      <c r="M188" s="42">
        <v>122844</v>
      </c>
      <c r="N188" s="42">
        <v>58487</v>
      </c>
      <c r="O188" s="42">
        <v>122409</v>
      </c>
      <c r="P188" s="36">
        <v>58225</v>
      </c>
      <c r="Q188" s="42">
        <v>121870</v>
      </c>
      <c r="R188" s="36">
        <v>57986</v>
      </c>
    </row>
    <row r="189" spans="1:18" s="12" customFormat="1" ht="12.75" x14ac:dyDescent="0.2">
      <c r="A189" s="133" t="s">
        <v>120</v>
      </c>
      <c r="B189" s="134" t="s">
        <v>121</v>
      </c>
      <c r="C189" s="38"/>
      <c r="D189" s="43" t="s">
        <v>61</v>
      </c>
      <c r="E189" s="42">
        <v>49230</v>
      </c>
      <c r="F189" s="42">
        <v>24043</v>
      </c>
      <c r="G189" s="42">
        <v>49111</v>
      </c>
      <c r="H189" s="42">
        <v>23905</v>
      </c>
      <c r="I189" s="42">
        <v>49100</v>
      </c>
      <c r="J189" s="42">
        <v>23907</v>
      </c>
      <c r="K189" s="42">
        <v>50210</v>
      </c>
      <c r="L189" s="42">
        <v>24434</v>
      </c>
      <c r="M189" s="42">
        <v>50021</v>
      </c>
      <c r="N189" s="42">
        <v>24318</v>
      </c>
      <c r="O189" s="42">
        <v>49602</v>
      </c>
      <c r="P189" s="36">
        <v>24082</v>
      </c>
      <c r="Q189" s="42">
        <v>48840</v>
      </c>
      <c r="R189" s="36">
        <v>23692</v>
      </c>
    </row>
    <row r="190" spans="1:18" s="12" customFormat="1" ht="12.75" x14ac:dyDescent="0.2">
      <c r="A190" s="133" t="s">
        <v>120</v>
      </c>
      <c r="B190" s="134" t="s">
        <v>121</v>
      </c>
      <c r="C190" s="38"/>
      <c r="D190" s="43" t="s">
        <v>62</v>
      </c>
      <c r="E190" s="42">
        <v>70430</v>
      </c>
      <c r="F190" s="42">
        <v>32972</v>
      </c>
      <c r="G190" s="42">
        <v>71060</v>
      </c>
      <c r="H190" s="42">
        <v>33324</v>
      </c>
      <c r="I190" s="42">
        <v>71335</v>
      </c>
      <c r="J190" s="42">
        <v>33503</v>
      </c>
      <c r="K190" s="42">
        <v>72890</v>
      </c>
      <c r="L190" s="42">
        <v>34223</v>
      </c>
      <c r="M190" s="42">
        <v>72823</v>
      </c>
      <c r="N190" s="42">
        <v>34169</v>
      </c>
      <c r="O190" s="42">
        <v>72807</v>
      </c>
      <c r="P190" s="36">
        <v>34143</v>
      </c>
      <c r="Q190" s="42">
        <v>73030</v>
      </c>
      <c r="R190" s="36">
        <v>34294</v>
      </c>
    </row>
    <row r="191" spans="1:18" s="12" customFormat="1" ht="12.75" x14ac:dyDescent="0.2">
      <c r="A191" s="133" t="s">
        <v>120</v>
      </c>
      <c r="B191" s="134" t="s">
        <v>121</v>
      </c>
      <c r="C191" s="45" t="s">
        <v>121</v>
      </c>
      <c r="D191" s="46" t="s">
        <v>60</v>
      </c>
      <c r="E191" s="51">
        <v>42904</v>
      </c>
      <c r="F191" s="51">
        <v>20398</v>
      </c>
      <c r="G191" s="51">
        <v>43282</v>
      </c>
      <c r="H191" s="51">
        <v>20595</v>
      </c>
      <c r="I191" s="51">
        <v>43478</v>
      </c>
      <c r="J191" s="51">
        <v>20751</v>
      </c>
      <c r="K191" s="51">
        <v>44559</v>
      </c>
      <c r="L191" s="51">
        <v>21203</v>
      </c>
      <c r="M191" s="51">
        <v>44667</v>
      </c>
      <c r="N191" s="51">
        <v>21260</v>
      </c>
      <c r="O191" s="51">
        <v>44566</v>
      </c>
      <c r="P191" s="15">
        <v>21213</v>
      </c>
      <c r="Q191" s="51">
        <v>44633</v>
      </c>
      <c r="R191" s="15">
        <v>21288</v>
      </c>
    </row>
    <row r="192" spans="1:18" s="12" customFormat="1" ht="12.75" x14ac:dyDescent="0.2">
      <c r="A192" s="133" t="s">
        <v>120</v>
      </c>
      <c r="B192" s="134" t="s">
        <v>121</v>
      </c>
      <c r="C192" s="45" t="s">
        <v>121</v>
      </c>
      <c r="D192" s="46" t="s">
        <v>61</v>
      </c>
      <c r="E192" s="51">
        <v>9097</v>
      </c>
      <c r="F192" s="51">
        <v>4388</v>
      </c>
      <c r="G192" s="51">
        <v>9125</v>
      </c>
      <c r="H192" s="51">
        <v>4399</v>
      </c>
      <c r="I192" s="51">
        <v>9103</v>
      </c>
      <c r="J192" s="51">
        <v>4405</v>
      </c>
      <c r="K192" s="51">
        <v>9345</v>
      </c>
      <c r="L192" s="51">
        <v>4518</v>
      </c>
      <c r="M192" s="51">
        <v>9315</v>
      </c>
      <c r="N192" s="51">
        <v>4502</v>
      </c>
      <c r="O192" s="51">
        <v>9207</v>
      </c>
      <c r="P192" s="15">
        <v>4471</v>
      </c>
      <c r="Q192" s="51">
        <v>9100</v>
      </c>
      <c r="R192" s="15">
        <v>4439</v>
      </c>
    </row>
    <row r="193" spans="1:18" s="12" customFormat="1" ht="12.75" x14ac:dyDescent="0.2">
      <c r="A193" s="133" t="s">
        <v>120</v>
      </c>
      <c r="B193" s="134" t="s">
        <v>121</v>
      </c>
      <c r="C193" s="45" t="s">
        <v>121</v>
      </c>
      <c r="D193" s="46" t="s">
        <v>62</v>
      </c>
      <c r="E193" s="51">
        <v>33807</v>
      </c>
      <c r="F193" s="51">
        <v>16010</v>
      </c>
      <c r="G193" s="51">
        <v>34157</v>
      </c>
      <c r="H193" s="51">
        <v>16196</v>
      </c>
      <c r="I193" s="51">
        <v>34375</v>
      </c>
      <c r="J193" s="51">
        <v>16346</v>
      </c>
      <c r="K193" s="51">
        <v>35214</v>
      </c>
      <c r="L193" s="51">
        <v>16685</v>
      </c>
      <c r="M193" s="51">
        <v>35352</v>
      </c>
      <c r="N193" s="51">
        <v>16758</v>
      </c>
      <c r="O193" s="51">
        <v>35359</v>
      </c>
      <c r="P193" s="15">
        <v>16742</v>
      </c>
      <c r="Q193" s="51">
        <v>35533</v>
      </c>
      <c r="R193" s="15">
        <v>16849</v>
      </c>
    </row>
    <row r="194" spans="1:18" s="12" customFormat="1" ht="12.75" x14ac:dyDescent="0.2">
      <c r="A194" s="133" t="s">
        <v>120</v>
      </c>
      <c r="B194" s="134" t="s">
        <v>121</v>
      </c>
      <c r="C194" s="45" t="s">
        <v>122</v>
      </c>
      <c r="D194" s="46" t="s">
        <v>71</v>
      </c>
      <c r="E194" s="55">
        <v>24371</v>
      </c>
      <c r="F194" s="55">
        <v>11991</v>
      </c>
      <c r="G194" s="55">
        <v>24354</v>
      </c>
      <c r="H194" s="55">
        <v>11927</v>
      </c>
      <c r="I194" s="55">
        <v>24334</v>
      </c>
      <c r="J194" s="55">
        <v>11911</v>
      </c>
      <c r="K194" s="55">
        <v>24392</v>
      </c>
      <c r="L194" s="55">
        <v>11964</v>
      </c>
      <c r="M194" s="55">
        <v>24334</v>
      </c>
      <c r="N194" s="55">
        <v>11926</v>
      </c>
      <c r="O194" s="55">
        <v>24125</v>
      </c>
      <c r="P194" s="14">
        <v>11764</v>
      </c>
      <c r="Q194" s="55">
        <v>23709</v>
      </c>
      <c r="R194" s="14">
        <v>11533</v>
      </c>
    </row>
    <row r="195" spans="1:18" s="12" customFormat="1" ht="12.75" x14ac:dyDescent="0.2">
      <c r="A195" s="133" t="s">
        <v>120</v>
      </c>
      <c r="B195" s="134" t="s">
        <v>121</v>
      </c>
      <c r="C195" s="45" t="s">
        <v>123</v>
      </c>
      <c r="D195" s="46" t="s">
        <v>60</v>
      </c>
      <c r="E195" s="51">
        <v>13633</v>
      </c>
      <c r="F195" s="51">
        <v>6435</v>
      </c>
      <c r="G195" s="51">
        <v>13690</v>
      </c>
      <c r="H195" s="51">
        <v>6471</v>
      </c>
      <c r="I195" s="51">
        <v>13768</v>
      </c>
      <c r="J195" s="51">
        <v>6520</v>
      </c>
      <c r="K195" s="51">
        <v>14219</v>
      </c>
      <c r="L195" s="51">
        <v>6723</v>
      </c>
      <c r="M195" s="51">
        <v>14128</v>
      </c>
      <c r="N195" s="51">
        <v>6653</v>
      </c>
      <c r="O195" s="51">
        <v>14070</v>
      </c>
      <c r="P195" s="15">
        <v>6614</v>
      </c>
      <c r="Q195" s="51">
        <v>13976</v>
      </c>
      <c r="R195" s="15">
        <v>6579</v>
      </c>
    </row>
    <row r="196" spans="1:18" s="12" customFormat="1" ht="12.75" x14ac:dyDescent="0.2">
      <c r="A196" s="133" t="s">
        <v>120</v>
      </c>
      <c r="B196" s="134" t="s">
        <v>121</v>
      </c>
      <c r="C196" s="45" t="s">
        <v>123</v>
      </c>
      <c r="D196" s="46" t="s">
        <v>61</v>
      </c>
      <c r="E196" s="51">
        <v>3960</v>
      </c>
      <c r="F196" s="51">
        <v>1943</v>
      </c>
      <c r="G196" s="51">
        <v>3948</v>
      </c>
      <c r="H196" s="51">
        <v>1940</v>
      </c>
      <c r="I196" s="51">
        <v>3960</v>
      </c>
      <c r="J196" s="51">
        <v>1942</v>
      </c>
      <c r="K196" s="51">
        <v>4396</v>
      </c>
      <c r="L196" s="51">
        <v>2152</v>
      </c>
      <c r="M196" s="51">
        <v>4377</v>
      </c>
      <c r="N196" s="51">
        <v>2135</v>
      </c>
      <c r="O196" s="51">
        <v>4358</v>
      </c>
      <c r="P196" s="15">
        <v>2125</v>
      </c>
      <c r="Q196" s="51">
        <v>4310</v>
      </c>
      <c r="R196" s="15">
        <v>2109</v>
      </c>
    </row>
    <row r="197" spans="1:18" s="12" customFormat="1" ht="12.75" x14ac:dyDescent="0.2">
      <c r="A197" s="133" t="s">
        <v>120</v>
      </c>
      <c r="B197" s="134" t="s">
        <v>121</v>
      </c>
      <c r="C197" s="45" t="s">
        <v>123</v>
      </c>
      <c r="D197" s="46" t="s">
        <v>62</v>
      </c>
      <c r="E197" s="51">
        <v>9673</v>
      </c>
      <c r="F197" s="51">
        <v>4492</v>
      </c>
      <c r="G197" s="51">
        <v>9742</v>
      </c>
      <c r="H197" s="51">
        <v>4531</v>
      </c>
      <c r="I197" s="51">
        <v>9808</v>
      </c>
      <c r="J197" s="51">
        <v>4578</v>
      </c>
      <c r="K197" s="51">
        <v>9823</v>
      </c>
      <c r="L197" s="51">
        <v>4571</v>
      </c>
      <c r="M197" s="51">
        <v>9751</v>
      </c>
      <c r="N197" s="51">
        <v>4518</v>
      </c>
      <c r="O197" s="51">
        <v>9712</v>
      </c>
      <c r="P197" s="15">
        <v>4489</v>
      </c>
      <c r="Q197" s="51">
        <v>9666</v>
      </c>
      <c r="R197" s="15">
        <v>4470</v>
      </c>
    </row>
    <row r="198" spans="1:18" s="12" customFormat="1" ht="12.75" x14ac:dyDescent="0.2">
      <c r="A198" s="133" t="s">
        <v>120</v>
      </c>
      <c r="B198" s="134" t="s">
        <v>121</v>
      </c>
      <c r="C198" s="45" t="s">
        <v>124</v>
      </c>
      <c r="D198" s="46" t="s">
        <v>60</v>
      </c>
      <c r="E198" s="51">
        <v>23355</v>
      </c>
      <c r="F198" s="51">
        <v>10897</v>
      </c>
      <c r="G198" s="51">
        <v>23480</v>
      </c>
      <c r="H198" s="51">
        <v>10944</v>
      </c>
      <c r="I198" s="51">
        <v>23487</v>
      </c>
      <c r="J198" s="51">
        <v>10945</v>
      </c>
      <c r="K198" s="51">
        <v>24068</v>
      </c>
      <c r="L198" s="51">
        <v>11223</v>
      </c>
      <c r="M198" s="51">
        <v>23951</v>
      </c>
      <c r="N198" s="51">
        <v>11172</v>
      </c>
      <c r="O198" s="51">
        <v>23970</v>
      </c>
      <c r="P198" s="15">
        <v>11199</v>
      </c>
      <c r="Q198" s="51">
        <v>23972</v>
      </c>
      <c r="R198" s="15">
        <v>11203</v>
      </c>
    </row>
    <row r="199" spans="1:18" s="12" customFormat="1" ht="12.75" x14ac:dyDescent="0.2">
      <c r="A199" s="133" t="s">
        <v>120</v>
      </c>
      <c r="B199" s="134" t="s">
        <v>121</v>
      </c>
      <c r="C199" s="45" t="s">
        <v>124</v>
      </c>
      <c r="D199" s="46" t="s">
        <v>61</v>
      </c>
      <c r="E199" s="51">
        <v>6329</v>
      </c>
      <c r="F199" s="51">
        <v>3094</v>
      </c>
      <c r="G199" s="51">
        <v>6284</v>
      </c>
      <c r="H199" s="51">
        <v>3033</v>
      </c>
      <c r="I199" s="51">
        <v>6248</v>
      </c>
      <c r="J199" s="51">
        <v>3021</v>
      </c>
      <c r="K199" s="51">
        <v>6443</v>
      </c>
      <c r="L199" s="51">
        <v>3097</v>
      </c>
      <c r="M199" s="51">
        <v>6390</v>
      </c>
      <c r="N199" s="51">
        <v>3067</v>
      </c>
      <c r="O199" s="51">
        <v>6389</v>
      </c>
      <c r="P199" s="15">
        <v>3076</v>
      </c>
      <c r="Q199" s="51">
        <v>6309</v>
      </c>
      <c r="R199" s="15">
        <v>3022</v>
      </c>
    </row>
    <row r="200" spans="1:18" s="12" customFormat="1" ht="12.75" x14ac:dyDescent="0.2">
      <c r="A200" s="133" t="s">
        <v>120</v>
      </c>
      <c r="B200" s="134" t="s">
        <v>121</v>
      </c>
      <c r="C200" s="45" t="s">
        <v>124</v>
      </c>
      <c r="D200" s="46" t="s">
        <v>62</v>
      </c>
      <c r="E200" s="51">
        <v>17026</v>
      </c>
      <c r="F200" s="51">
        <v>7803</v>
      </c>
      <c r="G200" s="51">
        <v>17196</v>
      </c>
      <c r="H200" s="51">
        <v>7911</v>
      </c>
      <c r="I200" s="51">
        <v>17239</v>
      </c>
      <c r="J200" s="51">
        <v>7924</v>
      </c>
      <c r="K200" s="51">
        <v>17625</v>
      </c>
      <c r="L200" s="51">
        <v>8126</v>
      </c>
      <c r="M200" s="51">
        <v>17561</v>
      </c>
      <c r="N200" s="51">
        <v>8105</v>
      </c>
      <c r="O200" s="51">
        <v>17581</v>
      </c>
      <c r="P200" s="15">
        <v>8123</v>
      </c>
      <c r="Q200" s="51">
        <v>17663</v>
      </c>
      <c r="R200" s="15">
        <v>8181</v>
      </c>
    </row>
    <row r="201" spans="1:18" s="12" customFormat="1" ht="12.75" x14ac:dyDescent="0.2">
      <c r="A201" s="133" t="s">
        <v>120</v>
      </c>
      <c r="B201" s="134" t="s">
        <v>121</v>
      </c>
      <c r="C201" s="45" t="s">
        <v>125</v>
      </c>
      <c r="D201" s="46" t="s">
        <v>60</v>
      </c>
      <c r="E201" s="51">
        <v>15397</v>
      </c>
      <c r="F201" s="51">
        <v>7294</v>
      </c>
      <c r="G201" s="51">
        <v>15365</v>
      </c>
      <c r="H201" s="51">
        <v>7292</v>
      </c>
      <c r="I201" s="51">
        <v>15368</v>
      </c>
      <c r="J201" s="51">
        <v>7283</v>
      </c>
      <c r="K201" s="51">
        <v>15862</v>
      </c>
      <c r="L201" s="51">
        <v>7544</v>
      </c>
      <c r="M201" s="51">
        <v>15764</v>
      </c>
      <c r="N201" s="51">
        <v>7476</v>
      </c>
      <c r="O201" s="51">
        <v>15678</v>
      </c>
      <c r="P201" s="15">
        <v>7435</v>
      </c>
      <c r="Q201" s="51">
        <v>15580</v>
      </c>
      <c r="R201" s="15">
        <v>7383</v>
      </c>
    </row>
    <row r="202" spans="1:18" s="12" customFormat="1" ht="12.75" x14ac:dyDescent="0.2">
      <c r="A202" s="133" t="s">
        <v>120</v>
      </c>
      <c r="B202" s="134" t="s">
        <v>121</v>
      </c>
      <c r="C202" s="45" t="s">
        <v>125</v>
      </c>
      <c r="D202" s="46" t="s">
        <v>61</v>
      </c>
      <c r="E202" s="51">
        <v>5473</v>
      </c>
      <c r="F202" s="51">
        <v>2627</v>
      </c>
      <c r="G202" s="51">
        <v>5400</v>
      </c>
      <c r="H202" s="51">
        <v>2606</v>
      </c>
      <c r="I202" s="51">
        <v>5455</v>
      </c>
      <c r="J202" s="51">
        <v>2628</v>
      </c>
      <c r="K202" s="51">
        <v>5634</v>
      </c>
      <c r="L202" s="51">
        <v>2703</v>
      </c>
      <c r="M202" s="51">
        <v>5605</v>
      </c>
      <c r="N202" s="51">
        <v>2688</v>
      </c>
      <c r="O202" s="51">
        <v>5523</v>
      </c>
      <c r="P202" s="15">
        <v>2646</v>
      </c>
      <c r="Q202" s="51">
        <v>5412</v>
      </c>
      <c r="R202" s="15">
        <v>2589</v>
      </c>
    </row>
    <row r="203" spans="1:18" s="12" customFormat="1" ht="12.75" x14ac:dyDescent="0.2">
      <c r="A203" s="133" t="s">
        <v>120</v>
      </c>
      <c r="B203" s="134" t="s">
        <v>121</v>
      </c>
      <c r="C203" s="45" t="s">
        <v>125</v>
      </c>
      <c r="D203" s="46" t="s">
        <v>62</v>
      </c>
      <c r="E203" s="51">
        <v>9924</v>
      </c>
      <c r="F203" s="51">
        <v>4667</v>
      </c>
      <c r="G203" s="51">
        <v>9965</v>
      </c>
      <c r="H203" s="51">
        <v>4686</v>
      </c>
      <c r="I203" s="51">
        <v>9913</v>
      </c>
      <c r="J203" s="51">
        <v>4655</v>
      </c>
      <c r="K203" s="51">
        <v>10228</v>
      </c>
      <c r="L203" s="51">
        <v>4841</v>
      </c>
      <c r="M203" s="51">
        <v>10159</v>
      </c>
      <c r="N203" s="51">
        <v>4788</v>
      </c>
      <c r="O203" s="51">
        <v>10155</v>
      </c>
      <c r="P203" s="15">
        <v>4789</v>
      </c>
      <c r="Q203" s="51">
        <v>10168</v>
      </c>
      <c r="R203" s="15">
        <v>4794</v>
      </c>
    </row>
    <row r="204" spans="1:18" s="12" customFormat="1" ht="12.75" x14ac:dyDescent="0.2">
      <c r="A204" s="133" t="s">
        <v>120</v>
      </c>
      <c r="B204" s="134" t="s">
        <v>126</v>
      </c>
      <c r="C204" s="45"/>
      <c r="D204" s="43" t="s">
        <v>60</v>
      </c>
      <c r="E204" s="42">
        <v>249232</v>
      </c>
      <c r="F204" s="42">
        <v>120081</v>
      </c>
      <c r="G204" s="42">
        <v>249817</v>
      </c>
      <c r="H204" s="42">
        <v>120430</v>
      </c>
      <c r="I204" s="42">
        <v>250443</v>
      </c>
      <c r="J204" s="42">
        <v>120569</v>
      </c>
      <c r="K204" s="42">
        <v>254424</v>
      </c>
      <c r="L204" s="42">
        <v>122746</v>
      </c>
      <c r="M204" s="42">
        <v>253496</v>
      </c>
      <c r="N204" s="42">
        <v>122027</v>
      </c>
      <c r="O204" s="42">
        <v>252973</v>
      </c>
      <c r="P204" s="36">
        <v>121696</v>
      </c>
      <c r="Q204" s="42">
        <v>252032</v>
      </c>
      <c r="R204" s="36">
        <v>121072</v>
      </c>
    </row>
    <row r="205" spans="1:18" s="12" customFormat="1" ht="12.75" x14ac:dyDescent="0.2">
      <c r="A205" s="133" t="s">
        <v>120</v>
      </c>
      <c r="B205" s="134" t="s">
        <v>126</v>
      </c>
      <c r="C205" s="45"/>
      <c r="D205" s="43" t="s">
        <v>61</v>
      </c>
      <c r="E205" s="42">
        <v>97629</v>
      </c>
      <c r="F205" s="42">
        <v>48670</v>
      </c>
      <c r="G205" s="42">
        <v>97762</v>
      </c>
      <c r="H205" s="42">
        <v>48620</v>
      </c>
      <c r="I205" s="42">
        <v>97728</v>
      </c>
      <c r="J205" s="42">
        <v>48457</v>
      </c>
      <c r="K205" s="42">
        <v>98871</v>
      </c>
      <c r="L205" s="42">
        <v>48987</v>
      </c>
      <c r="M205" s="42">
        <v>98400</v>
      </c>
      <c r="N205" s="42">
        <v>48619</v>
      </c>
      <c r="O205" s="42">
        <v>97576</v>
      </c>
      <c r="P205" s="36">
        <v>47961</v>
      </c>
      <c r="Q205" s="42">
        <v>96025</v>
      </c>
      <c r="R205" s="36">
        <v>47042</v>
      </c>
    </row>
    <row r="206" spans="1:18" s="12" customFormat="1" ht="12.75" x14ac:dyDescent="0.2">
      <c r="A206" s="133" t="s">
        <v>120</v>
      </c>
      <c r="B206" s="134" t="s">
        <v>126</v>
      </c>
      <c r="C206" s="45"/>
      <c r="D206" s="43" t="s">
        <v>62</v>
      </c>
      <c r="E206" s="42">
        <v>151603</v>
      </c>
      <c r="F206" s="42">
        <v>71411</v>
      </c>
      <c r="G206" s="42">
        <v>152055</v>
      </c>
      <c r="H206" s="42">
        <v>71810</v>
      </c>
      <c r="I206" s="42">
        <v>152715</v>
      </c>
      <c r="J206" s="42">
        <v>72112</v>
      </c>
      <c r="K206" s="42">
        <v>155553</v>
      </c>
      <c r="L206" s="42">
        <v>73759</v>
      </c>
      <c r="M206" s="42">
        <v>155096</v>
      </c>
      <c r="N206" s="42">
        <v>73408</v>
      </c>
      <c r="O206" s="42">
        <v>155397</v>
      </c>
      <c r="P206" s="36">
        <v>73735</v>
      </c>
      <c r="Q206" s="42">
        <v>156007</v>
      </c>
      <c r="R206" s="36">
        <v>74030</v>
      </c>
    </row>
    <row r="207" spans="1:18" s="12" customFormat="1" ht="12.75" x14ac:dyDescent="0.2">
      <c r="A207" s="133" t="s">
        <v>120</v>
      </c>
      <c r="B207" s="134" t="s">
        <v>126</v>
      </c>
      <c r="C207" s="45" t="s">
        <v>127</v>
      </c>
      <c r="D207" s="46" t="s">
        <v>60</v>
      </c>
      <c r="E207" s="51">
        <v>40584</v>
      </c>
      <c r="F207" s="51">
        <v>19330</v>
      </c>
      <c r="G207" s="51">
        <v>40679</v>
      </c>
      <c r="H207" s="51">
        <v>19452</v>
      </c>
      <c r="I207" s="51">
        <v>40740</v>
      </c>
      <c r="J207" s="51">
        <v>19418</v>
      </c>
      <c r="K207" s="51">
        <v>41159</v>
      </c>
      <c r="L207" s="51">
        <v>19629</v>
      </c>
      <c r="M207" s="51">
        <v>41095</v>
      </c>
      <c r="N207" s="51">
        <v>19589</v>
      </c>
      <c r="O207" s="51">
        <v>41177</v>
      </c>
      <c r="P207" s="15">
        <v>19640</v>
      </c>
      <c r="Q207" s="51">
        <v>41108</v>
      </c>
      <c r="R207" s="15">
        <v>19647</v>
      </c>
    </row>
    <row r="208" spans="1:18" s="12" customFormat="1" ht="12.75" x14ac:dyDescent="0.2">
      <c r="A208" s="133" t="s">
        <v>120</v>
      </c>
      <c r="B208" s="134" t="s">
        <v>126</v>
      </c>
      <c r="C208" s="45" t="s">
        <v>127</v>
      </c>
      <c r="D208" s="46" t="s">
        <v>61</v>
      </c>
      <c r="E208" s="51">
        <v>14008</v>
      </c>
      <c r="F208" s="51">
        <v>6913</v>
      </c>
      <c r="G208" s="51">
        <v>14022</v>
      </c>
      <c r="H208" s="51">
        <v>6940</v>
      </c>
      <c r="I208" s="51">
        <v>13902</v>
      </c>
      <c r="J208" s="51">
        <v>6815</v>
      </c>
      <c r="K208" s="51">
        <v>14198</v>
      </c>
      <c r="L208" s="51">
        <v>6936</v>
      </c>
      <c r="M208" s="51">
        <v>14197</v>
      </c>
      <c r="N208" s="51">
        <v>6933</v>
      </c>
      <c r="O208" s="51">
        <v>14091</v>
      </c>
      <c r="P208" s="15">
        <v>6871</v>
      </c>
      <c r="Q208" s="51">
        <v>13810</v>
      </c>
      <c r="R208" s="15">
        <v>6733</v>
      </c>
    </row>
    <row r="209" spans="1:18" s="12" customFormat="1" ht="12.75" x14ac:dyDescent="0.2">
      <c r="A209" s="133" t="s">
        <v>120</v>
      </c>
      <c r="B209" s="134" t="s">
        <v>126</v>
      </c>
      <c r="C209" s="45" t="s">
        <v>127</v>
      </c>
      <c r="D209" s="46" t="s">
        <v>62</v>
      </c>
      <c r="E209" s="51">
        <v>26576</v>
      </c>
      <c r="F209" s="51">
        <v>12417</v>
      </c>
      <c r="G209" s="51">
        <v>26657</v>
      </c>
      <c r="H209" s="51">
        <v>12512</v>
      </c>
      <c r="I209" s="51">
        <v>26838</v>
      </c>
      <c r="J209" s="51">
        <v>12603</v>
      </c>
      <c r="K209" s="51">
        <v>26961</v>
      </c>
      <c r="L209" s="51">
        <v>12693</v>
      </c>
      <c r="M209" s="51">
        <v>26898</v>
      </c>
      <c r="N209" s="51">
        <v>12656</v>
      </c>
      <c r="O209" s="51">
        <v>27086</v>
      </c>
      <c r="P209" s="15">
        <v>12769</v>
      </c>
      <c r="Q209" s="51">
        <v>27298</v>
      </c>
      <c r="R209" s="15">
        <v>12914</v>
      </c>
    </row>
    <row r="210" spans="1:18" s="12" customFormat="1" ht="12.75" x14ac:dyDescent="0.2">
      <c r="A210" s="133" t="s">
        <v>120</v>
      </c>
      <c r="B210" s="134" t="s">
        <v>126</v>
      </c>
      <c r="C210" s="45" t="s">
        <v>128</v>
      </c>
      <c r="D210" s="46" t="s">
        <v>60</v>
      </c>
      <c r="E210" s="51">
        <v>30391</v>
      </c>
      <c r="F210" s="51">
        <v>14315</v>
      </c>
      <c r="G210" s="51">
        <v>30552</v>
      </c>
      <c r="H210" s="51">
        <v>14423</v>
      </c>
      <c r="I210" s="51">
        <v>30732</v>
      </c>
      <c r="J210" s="51">
        <v>14559</v>
      </c>
      <c r="K210" s="51">
        <v>31988</v>
      </c>
      <c r="L210" s="51">
        <v>15249</v>
      </c>
      <c r="M210" s="51">
        <v>31941</v>
      </c>
      <c r="N210" s="51">
        <v>15234</v>
      </c>
      <c r="O210" s="51">
        <v>31948</v>
      </c>
      <c r="P210" s="15">
        <v>15272</v>
      </c>
      <c r="Q210" s="51">
        <v>31980</v>
      </c>
      <c r="R210" s="15">
        <v>15240</v>
      </c>
    </row>
    <row r="211" spans="1:18" s="12" customFormat="1" ht="12.75" x14ac:dyDescent="0.2">
      <c r="A211" s="133" t="s">
        <v>120</v>
      </c>
      <c r="B211" s="134" t="s">
        <v>126</v>
      </c>
      <c r="C211" s="45" t="s">
        <v>128</v>
      </c>
      <c r="D211" s="46" t="s">
        <v>61</v>
      </c>
      <c r="E211" s="51">
        <v>1766</v>
      </c>
      <c r="F211" s="51">
        <v>868</v>
      </c>
      <c r="G211" s="51">
        <v>1764</v>
      </c>
      <c r="H211" s="51">
        <v>866</v>
      </c>
      <c r="I211" s="51">
        <v>1779</v>
      </c>
      <c r="J211" s="51">
        <v>892</v>
      </c>
      <c r="K211" s="51">
        <v>1875</v>
      </c>
      <c r="L211" s="51">
        <v>925</v>
      </c>
      <c r="M211" s="51">
        <v>1856</v>
      </c>
      <c r="N211" s="51">
        <v>911</v>
      </c>
      <c r="O211" s="51">
        <v>1854</v>
      </c>
      <c r="P211" s="15">
        <v>897</v>
      </c>
      <c r="Q211" s="51">
        <v>1839</v>
      </c>
      <c r="R211" s="15">
        <v>903</v>
      </c>
    </row>
    <row r="212" spans="1:18" s="12" customFormat="1" ht="12.75" x14ac:dyDescent="0.2">
      <c r="A212" s="133" t="s">
        <v>120</v>
      </c>
      <c r="B212" s="134" t="s">
        <v>126</v>
      </c>
      <c r="C212" s="45" t="s">
        <v>128</v>
      </c>
      <c r="D212" s="46" t="s">
        <v>62</v>
      </c>
      <c r="E212" s="51">
        <v>28625</v>
      </c>
      <c r="F212" s="51">
        <v>13447</v>
      </c>
      <c r="G212" s="51">
        <v>28788</v>
      </c>
      <c r="H212" s="51">
        <v>13557</v>
      </c>
      <c r="I212" s="51">
        <v>28953</v>
      </c>
      <c r="J212" s="51">
        <v>13667</v>
      </c>
      <c r="K212" s="51">
        <v>30113</v>
      </c>
      <c r="L212" s="51">
        <v>14324</v>
      </c>
      <c r="M212" s="51">
        <v>30085</v>
      </c>
      <c r="N212" s="51">
        <v>14323</v>
      </c>
      <c r="O212" s="51">
        <v>30094</v>
      </c>
      <c r="P212" s="15">
        <v>14375</v>
      </c>
      <c r="Q212" s="51">
        <v>30141</v>
      </c>
      <c r="R212" s="15">
        <v>14337</v>
      </c>
    </row>
    <row r="213" spans="1:18" s="12" customFormat="1" ht="12.75" x14ac:dyDescent="0.2">
      <c r="A213" s="133" t="s">
        <v>120</v>
      </c>
      <c r="B213" s="134" t="s">
        <v>126</v>
      </c>
      <c r="C213" s="45" t="s">
        <v>129</v>
      </c>
      <c r="D213" s="46" t="s">
        <v>60</v>
      </c>
      <c r="E213" s="51">
        <v>24945</v>
      </c>
      <c r="F213" s="51">
        <v>11800</v>
      </c>
      <c r="G213" s="51">
        <v>24851</v>
      </c>
      <c r="H213" s="51">
        <v>11764</v>
      </c>
      <c r="I213" s="51">
        <v>24953</v>
      </c>
      <c r="J213" s="51">
        <v>11779</v>
      </c>
      <c r="K213" s="51">
        <v>26225</v>
      </c>
      <c r="L213" s="51">
        <v>12492</v>
      </c>
      <c r="M213" s="51">
        <v>26001</v>
      </c>
      <c r="N213" s="51">
        <v>12310</v>
      </c>
      <c r="O213" s="51">
        <v>25840</v>
      </c>
      <c r="P213" s="15">
        <v>12258</v>
      </c>
      <c r="Q213" s="51">
        <v>25771</v>
      </c>
      <c r="R213" s="15">
        <v>12227</v>
      </c>
    </row>
    <row r="214" spans="1:18" s="12" customFormat="1" ht="12.75" x14ac:dyDescent="0.2">
      <c r="A214" s="133" t="s">
        <v>120</v>
      </c>
      <c r="B214" s="134" t="s">
        <v>126</v>
      </c>
      <c r="C214" s="45" t="s">
        <v>129</v>
      </c>
      <c r="D214" s="46" t="s">
        <v>61</v>
      </c>
      <c r="E214" s="51">
        <v>7109</v>
      </c>
      <c r="F214" s="51">
        <v>3455</v>
      </c>
      <c r="G214" s="51">
        <v>7081</v>
      </c>
      <c r="H214" s="51">
        <v>3441</v>
      </c>
      <c r="I214" s="51">
        <v>7122</v>
      </c>
      <c r="J214" s="51">
        <v>3425</v>
      </c>
      <c r="K214" s="51">
        <v>7405</v>
      </c>
      <c r="L214" s="51">
        <v>3610</v>
      </c>
      <c r="M214" s="51">
        <v>7402</v>
      </c>
      <c r="N214" s="51">
        <v>3613</v>
      </c>
      <c r="O214" s="51">
        <v>7388</v>
      </c>
      <c r="P214" s="15">
        <v>3622</v>
      </c>
      <c r="Q214" s="51">
        <v>7275</v>
      </c>
      <c r="R214" s="15">
        <v>3546</v>
      </c>
    </row>
    <row r="215" spans="1:18" s="12" customFormat="1" ht="12.75" x14ac:dyDescent="0.2">
      <c r="A215" s="133" t="s">
        <v>120</v>
      </c>
      <c r="B215" s="134" t="s">
        <v>126</v>
      </c>
      <c r="C215" s="45" t="s">
        <v>129</v>
      </c>
      <c r="D215" s="46" t="s">
        <v>62</v>
      </c>
      <c r="E215" s="51">
        <v>17836</v>
      </c>
      <c r="F215" s="51">
        <v>8345</v>
      </c>
      <c r="G215" s="51">
        <v>17770</v>
      </c>
      <c r="H215" s="51">
        <v>8323</v>
      </c>
      <c r="I215" s="51">
        <v>17831</v>
      </c>
      <c r="J215" s="51">
        <v>8354</v>
      </c>
      <c r="K215" s="51">
        <v>18820</v>
      </c>
      <c r="L215" s="51">
        <v>8882</v>
      </c>
      <c r="M215" s="51">
        <v>18599</v>
      </c>
      <c r="N215" s="51">
        <v>8697</v>
      </c>
      <c r="O215" s="51">
        <v>18452</v>
      </c>
      <c r="P215" s="15">
        <v>8636</v>
      </c>
      <c r="Q215" s="51">
        <v>18496</v>
      </c>
      <c r="R215" s="15">
        <v>8681</v>
      </c>
    </row>
    <row r="216" spans="1:18" s="12" customFormat="1" ht="12.75" x14ac:dyDescent="0.2">
      <c r="A216" s="133" t="s">
        <v>120</v>
      </c>
      <c r="B216" s="134" t="s">
        <v>126</v>
      </c>
      <c r="C216" s="45" t="s">
        <v>130</v>
      </c>
      <c r="D216" s="46" t="s">
        <v>60</v>
      </c>
      <c r="E216" s="51">
        <v>24655</v>
      </c>
      <c r="F216" s="51">
        <v>11915</v>
      </c>
      <c r="G216" s="51">
        <v>24721</v>
      </c>
      <c r="H216" s="51">
        <v>11969</v>
      </c>
      <c r="I216" s="51">
        <v>24878</v>
      </c>
      <c r="J216" s="51">
        <v>12032</v>
      </c>
      <c r="K216" s="51">
        <v>25120</v>
      </c>
      <c r="L216" s="51">
        <v>12052</v>
      </c>
      <c r="M216" s="51">
        <v>25095</v>
      </c>
      <c r="N216" s="51">
        <v>11996</v>
      </c>
      <c r="O216" s="51">
        <v>24999</v>
      </c>
      <c r="P216" s="15">
        <v>11932</v>
      </c>
      <c r="Q216" s="51">
        <v>25005</v>
      </c>
      <c r="R216" s="15">
        <v>11901</v>
      </c>
    </row>
    <row r="217" spans="1:18" s="12" customFormat="1" ht="12.75" x14ac:dyDescent="0.2">
      <c r="A217" s="133" t="s">
        <v>120</v>
      </c>
      <c r="B217" s="134" t="s">
        <v>126</v>
      </c>
      <c r="C217" s="45" t="s">
        <v>130</v>
      </c>
      <c r="D217" s="46" t="s">
        <v>61</v>
      </c>
      <c r="E217" s="51">
        <v>7305</v>
      </c>
      <c r="F217" s="51">
        <v>3658</v>
      </c>
      <c r="G217" s="51">
        <v>7351</v>
      </c>
      <c r="H217" s="51">
        <v>3672</v>
      </c>
      <c r="I217" s="51">
        <v>7404</v>
      </c>
      <c r="J217" s="51">
        <v>3702</v>
      </c>
      <c r="K217" s="51">
        <v>7592</v>
      </c>
      <c r="L217" s="51">
        <v>3728</v>
      </c>
      <c r="M217" s="51">
        <v>7612</v>
      </c>
      <c r="N217" s="51">
        <v>3714</v>
      </c>
      <c r="O217" s="51">
        <v>7552</v>
      </c>
      <c r="P217" s="15">
        <v>3651</v>
      </c>
      <c r="Q217" s="51">
        <v>7484</v>
      </c>
      <c r="R217" s="15">
        <v>3587</v>
      </c>
    </row>
    <row r="218" spans="1:18" s="12" customFormat="1" ht="12.75" x14ac:dyDescent="0.2">
      <c r="A218" s="133" t="s">
        <v>120</v>
      </c>
      <c r="B218" s="134" t="s">
        <v>126</v>
      </c>
      <c r="C218" s="45" t="s">
        <v>130</v>
      </c>
      <c r="D218" s="46" t="s">
        <v>62</v>
      </c>
      <c r="E218" s="51">
        <v>17350</v>
      </c>
      <c r="F218" s="51">
        <v>8257</v>
      </c>
      <c r="G218" s="51">
        <v>17370</v>
      </c>
      <c r="H218" s="51">
        <v>8297</v>
      </c>
      <c r="I218" s="51">
        <v>17474</v>
      </c>
      <c r="J218" s="51">
        <v>8330</v>
      </c>
      <c r="K218" s="51">
        <v>17528</v>
      </c>
      <c r="L218" s="51">
        <v>8324</v>
      </c>
      <c r="M218" s="51">
        <v>17483</v>
      </c>
      <c r="N218" s="51">
        <v>8282</v>
      </c>
      <c r="O218" s="51">
        <v>17447</v>
      </c>
      <c r="P218" s="15">
        <v>8281</v>
      </c>
      <c r="Q218" s="51">
        <v>17521</v>
      </c>
      <c r="R218" s="15">
        <v>8314</v>
      </c>
    </row>
    <row r="219" spans="1:18" s="12" customFormat="1" ht="12.75" x14ac:dyDescent="0.2">
      <c r="A219" s="133" t="s">
        <v>120</v>
      </c>
      <c r="B219" s="134" t="s">
        <v>126</v>
      </c>
      <c r="C219" s="45" t="s">
        <v>131</v>
      </c>
      <c r="D219" s="46" t="s">
        <v>71</v>
      </c>
      <c r="E219" s="51">
        <v>27556</v>
      </c>
      <c r="F219" s="51">
        <v>13756</v>
      </c>
      <c r="G219" s="51">
        <v>27566</v>
      </c>
      <c r="H219" s="51">
        <v>13727</v>
      </c>
      <c r="I219" s="51">
        <v>27527</v>
      </c>
      <c r="J219" s="51">
        <v>13692</v>
      </c>
      <c r="K219" s="51">
        <v>26733</v>
      </c>
      <c r="L219" s="51">
        <v>13308</v>
      </c>
      <c r="M219" s="51">
        <v>26505</v>
      </c>
      <c r="N219" s="51">
        <v>13134</v>
      </c>
      <c r="O219" s="51">
        <v>26240</v>
      </c>
      <c r="P219" s="15">
        <v>12958</v>
      </c>
      <c r="Q219" s="51">
        <v>25928</v>
      </c>
      <c r="R219" s="15">
        <v>12755</v>
      </c>
    </row>
    <row r="220" spans="1:18" s="12" customFormat="1" ht="12.75" x14ac:dyDescent="0.2">
      <c r="A220" s="133" t="s">
        <v>120</v>
      </c>
      <c r="B220" s="134" t="s">
        <v>126</v>
      </c>
      <c r="C220" s="45" t="s">
        <v>132</v>
      </c>
      <c r="D220" s="46" t="s">
        <v>71</v>
      </c>
      <c r="E220" s="51">
        <v>26755</v>
      </c>
      <c r="F220" s="51">
        <v>13455</v>
      </c>
      <c r="G220" s="51">
        <v>26907</v>
      </c>
      <c r="H220" s="51">
        <v>13496</v>
      </c>
      <c r="I220" s="51">
        <v>26870</v>
      </c>
      <c r="J220" s="51">
        <v>13438</v>
      </c>
      <c r="K220" s="51">
        <v>26574</v>
      </c>
      <c r="L220" s="51">
        <v>13329</v>
      </c>
      <c r="M220" s="51">
        <v>26434</v>
      </c>
      <c r="N220" s="51">
        <v>13246</v>
      </c>
      <c r="O220" s="51">
        <v>26265</v>
      </c>
      <c r="P220" s="15">
        <v>13048</v>
      </c>
      <c r="Q220" s="51">
        <v>25786</v>
      </c>
      <c r="R220" s="15">
        <v>12775</v>
      </c>
    </row>
    <row r="221" spans="1:18" s="12" customFormat="1" ht="12.75" x14ac:dyDescent="0.2">
      <c r="A221" s="133" t="s">
        <v>120</v>
      </c>
      <c r="B221" s="134" t="s">
        <v>126</v>
      </c>
      <c r="C221" s="45" t="s">
        <v>133</v>
      </c>
      <c r="D221" s="46" t="s">
        <v>60</v>
      </c>
      <c r="E221" s="51">
        <v>33198</v>
      </c>
      <c r="F221" s="51">
        <v>15777</v>
      </c>
      <c r="G221" s="51">
        <v>33185</v>
      </c>
      <c r="H221" s="51">
        <v>15719</v>
      </c>
      <c r="I221" s="51">
        <v>33230</v>
      </c>
      <c r="J221" s="51">
        <v>15769</v>
      </c>
      <c r="K221" s="51">
        <v>34511</v>
      </c>
      <c r="L221" s="51">
        <v>16499</v>
      </c>
      <c r="M221" s="51">
        <v>34274</v>
      </c>
      <c r="N221" s="51">
        <v>16354</v>
      </c>
      <c r="O221" s="51">
        <v>34130</v>
      </c>
      <c r="P221" s="15">
        <v>16239</v>
      </c>
      <c r="Q221" s="51">
        <v>34025</v>
      </c>
      <c r="R221" s="15">
        <v>16191</v>
      </c>
    </row>
    <row r="222" spans="1:18" s="12" customFormat="1" ht="12.75" x14ac:dyDescent="0.2">
      <c r="A222" s="133" t="s">
        <v>120</v>
      </c>
      <c r="B222" s="134" t="s">
        <v>126</v>
      </c>
      <c r="C222" s="45" t="s">
        <v>133</v>
      </c>
      <c r="D222" s="46" t="s">
        <v>61</v>
      </c>
      <c r="E222" s="51">
        <v>8615</v>
      </c>
      <c r="F222" s="51">
        <v>4320</v>
      </c>
      <c r="G222" s="51">
        <v>8575</v>
      </c>
      <c r="H222" s="51">
        <v>4236</v>
      </c>
      <c r="I222" s="51">
        <v>8591</v>
      </c>
      <c r="J222" s="51">
        <v>4241</v>
      </c>
      <c r="K222" s="51">
        <v>9917</v>
      </c>
      <c r="L222" s="51">
        <v>4909</v>
      </c>
      <c r="M222" s="51">
        <v>9841</v>
      </c>
      <c r="N222" s="51">
        <v>4840</v>
      </c>
      <c r="O222" s="51">
        <v>9616</v>
      </c>
      <c r="P222" s="15">
        <v>4693</v>
      </c>
      <c r="Q222" s="51">
        <v>9365</v>
      </c>
      <c r="R222" s="15">
        <v>4557</v>
      </c>
    </row>
    <row r="223" spans="1:18" s="12" customFormat="1" ht="12.75" x14ac:dyDescent="0.2">
      <c r="A223" s="133" t="s">
        <v>120</v>
      </c>
      <c r="B223" s="134" t="s">
        <v>126</v>
      </c>
      <c r="C223" s="45" t="s">
        <v>133</v>
      </c>
      <c r="D223" s="46" t="s">
        <v>62</v>
      </c>
      <c r="E223" s="51">
        <v>24583</v>
      </c>
      <c r="F223" s="51">
        <v>11457</v>
      </c>
      <c r="G223" s="51">
        <v>24610</v>
      </c>
      <c r="H223" s="51">
        <v>11483</v>
      </c>
      <c r="I223" s="51">
        <v>24639</v>
      </c>
      <c r="J223" s="51">
        <v>11528</v>
      </c>
      <c r="K223" s="51">
        <v>24594</v>
      </c>
      <c r="L223" s="51">
        <v>11590</v>
      </c>
      <c r="M223" s="51">
        <v>24433</v>
      </c>
      <c r="N223" s="51">
        <v>11514</v>
      </c>
      <c r="O223" s="51">
        <v>24514</v>
      </c>
      <c r="P223" s="15">
        <v>11546</v>
      </c>
      <c r="Q223" s="51">
        <v>24660</v>
      </c>
      <c r="R223" s="15">
        <v>11634</v>
      </c>
    </row>
    <row r="224" spans="1:18" s="12" customFormat="1" ht="12.75" x14ac:dyDescent="0.2">
      <c r="A224" s="133" t="s">
        <v>120</v>
      </c>
      <c r="B224" s="134" t="s">
        <v>126</v>
      </c>
      <c r="C224" s="45" t="s">
        <v>134</v>
      </c>
      <c r="D224" s="46" t="s">
        <v>60</v>
      </c>
      <c r="E224" s="51">
        <v>41148</v>
      </c>
      <c r="F224" s="51">
        <v>19733</v>
      </c>
      <c r="G224" s="51">
        <v>41356</v>
      </c>
      <c r="H224" s="51">
        <v>19880</v>
      </c>
      <c r="I224" s="51">
        <v>41513</v>
      </c>
      <c r="J224" s="51">
        <v>19882</v>
      </c>
      <c r="K224" s="51">
        <v>42114</v>
      </c>
      <c r="L224" s="51">
        <v>20188</v>
      </c>
      <c r="M224" s="51">
        <v>42151</v>
      </c>
      <c r="N224" s="51">
        <v>20164</v>
      </c>
      <c r="O224" s="51">
        <v>42374</v>
      </c>
      <c r="P224" s="15">
        <v>20349</v>
      </c>
      <c r="Q224" s="51">
        <v>42429</v>
      </c>
      <c r="R224" s="15">
        <v>20336</v>
      </c>
    </row>
    <row r="225" spans="1:18" s="12" customFormat="1" ht="12.75" x14ac:dyDescent="0.2">
      <c r="A225" s="133" t="s">
        <v>120</v>
      </c>
      <c r="B225" s="134" t="s">
        <v>126</v>
      </c>
      <c r="C225" s="45" t="s">
        <v>134</v>
      </c>
      <c r="D225" s="46" t="s">
        <v>61</v>
      </c>
      <c r="E225" s="51">
        <v>4515</v>
      </c>
      <c r="F225" s="51">
        <v>2245</v>
      </c>
      <c r="G225" s="51">
        <v>4496</v>
      </c>
      <c r="H225" s="51">
        <v>2242</v>
      </c>
      <c r="I225" s="51">
        <v>4533</v>
      </c>
      <c r="J225" s="51">
        <v>2252</v>
      </c>
      <c r="K225" s="51">
        <v>4577</v>
      </c>
      <c r="L225" s="51">
        <v>2242</v>
      </c>
      <c r="M225" s="51">
        <v>4553</v>
      </c>
      <c r="N225" s="51">
        <v>2228</v>
      </c>
      <c r="O225" s="51">
        <v>4570</v>
      </c>
      <c r="P225" s="15">
        <v>2221</v>
      </c>
      <c r="Q225" s="51">
        <v>4538</v>
      </c>
      <c r="R225" s="15">
        <v>2186</v>
      </c>
    </row>
    <row r="226" spans="1:18" s="12" customFormat="1" ht="12.75" x14ac:dyDescent="0.2">
      <c r="A226" s="133" t="s">
        <v>120</v>
      </c>
      <c r="B226" s="134" t="s">
        <v>126</v>
      </c>
      <c r="C226" s="45" t="s">
        <v>134</v>
      </c>
      <c r="D226" s="46" t="s">
        <v>62</v>
      </c>
      <c r="E226" s="51">
        <v>36633</v>
      </c>
      <c r="F226" s="51">
        <v>17488</v>
      </c>
      <c r="G226" s="51">
        <v>36860</v>
      </c>
      <c r="H226" s="51">
        <v>17638</v>
      </c>
      <c r="I226" s="51">
        <v>36980</v>
      </c>
      <c r="J226" s="51">
        <v>17630</v>
      </c>
      <c r="K226" s="51">
        <v>37537</v>
      </c>
      <c r="L226" s="51">
        <v>17946</v>
      </c>
      <c r="M226" s="51">
        <v>37598</v>
      </c>
      <c r="N226" s="51">
        <v>17936</v>
      </c>
      <c r="O226" s="51">
        <v>37804</v>
      </c>
      <c r="P226" s="15">
        <v>18128</v>
      </c>
      <c r="Q226" s="51">
        <v>37891</v>
      </c>
      <c r="R226" s="15">
        <v>18150</v>
      </c>
    </row>
    <row r="227" spans="1:18" s="12" customFormat="1" ht="12.75" x14ac:dyDescent="0.2">
      <c r="A227" s="133" t="s">
        <v>120</v>
      </c>
      <c r="B227" s="134" t="s">
        <v>135</v>
      </c>
      <c r="C227" s="38"/>
      <c r="D227" s="43" t="s">
        <v>60</v>
      </c>
      <c r="E227" s="42">
        <v>295193</v>
      </c>
      <c r="F227" s="42">
        <v>147838</v>
      </c>
      <c r="G227" s="42">
        <v>295119</v>
      </c>
      <c r="H227" s="42">
        <v>147779</v>
      </c>
      <c r="I227" s="42">
        <v>294954</v>
      </c>
      <c r="J227" s="42">
        <v>147494</v>
      </c>
      <c r="K227" s="42">
        <v>293633</v>
      </c>
      <c r="L227" s="42">
        <v>146849</v>
      </c>
      <c r="M227" s="42">
        <v>293124</v>
      </c>
      <c r="N227" s="42">
        <v>146678</v>
      </c>
      <c r="O227" s="42">
        <v>292118</v>
      </c>
      <c r="P227" s="36">
        <v>146075</v>
      </c>
      <c r="Q227" s="42">
        <v>287749</v>
      </c>
      <c r="R227" s="36">
        <v>143690</v>
      </c>
    </row>
    <row r="228" spans="1:18" s="12" customFormat="1" ht="12.75" x14ac:dyDescent="0.2">
      <c r="A228" s="133" t="s">
        <v>120</v>
      </c>
      <c r="B228" s="134" t="s">
        <v>135</v>
      </c>
      <c r="C228" s="38"/>
      <c r="D228" s="43" t="s">
        <v>61</v>
      </c>
      <c r="E228" s="42">
        <v>194466</v>
      </c>
      <c r="F228" s="42">
        <v>99340</v>
      </c>
      <c r="G228" s="42">
        <v>193067</v>
      </c>
      <c r="H228" s="42">
        <v>98636</v>
      </c>
      <c r="I228" s="42">
        <v>191562</v>
      </c>
      <c r="J228" s="42">
        <v>97653</v>
      </c>
      <c r="K228" s="42">
        <v>188661</v>
      </c>
      <c r="L228" s="42">
        <v>96093</v>
      </c>
      <c r="M228" s="42">
        <v>187348</v>
      </c>
      <c r="N228" s="42">
        <v>95425</v>
      </c>
      <c r="O228" s="42">
        <v>185306</v>
      </c>
      <c r="P228" s="36">
        <v>94280</v>
      </c>
      <c r="Q228" s="42">
        <v>179931</v>
      </c>
      <c r="R228" s="36">
        <v>91229</v>
      </c>
    </row>
    <row r="229" spans="1:18" s="12" customFormat="1" ht="12.75" x14ac:dyDescent="0.2">
      <c r="A229" s="133" t="s">
        <v>120</v>
      </c>
      <c r="B229" s="134" t="s">
        <v>135</v>
      </c>
      <c r="C229" s="38"/>
      <c r="D229" s="43" t="s">
        <v>62</v>
      </c>
      <c r="E229" s="42">
        <v>100727</v>
      </c>
      <c r="F229" s="42">
        <v>48498</v>
      </c>
      <c r="G229" s="42">
        <v>102052</v>
      </c>
      <c r="H229" s="42">
        <v>49143</v>
      </c>
      <c r="I229" s="42">
        <v>103392</v>
      </c>
      <c r="J229" s="42">
        <v>49841</v>
      </c>
      <c r="K229" s="42">
        <v>104972</v>
      </c>
      <c r="L229" s="42">
        <v>50756</v>
      </c>
      <c r="M229" s="42">
        <v>105776</v>
      </c>
      <c r="N229" s="42">
        <v>51253</v>
      </c>
      <c r="O229" s="42">
        <v>106812</v>
      </c>
      <c r="P229" s="36">
        <v>51795</v>
      </c>
      <c r="Q229" s="42">
        <v>107818</v>
      </c>
      <c r="R229" s="36">
        <v>52461</v>
      </c>
    </row>
    <row r="230" spans="1:18" s="12" customFormat="1" ht="12.75" x14ac:dyDescent="0.2">
      <c r="A230" s="133" t="s">
        <v>120</v>
      </c>
      <c r="B230" s="134" t="s">
        <v>135</v>
      </c>
      <c r="C230" s="45" t="s">
        <v>136</v>
      </c>
      <c r="D230" s="46" t="s">
        <v>60</v>
      </c>
      <c r="E230" s="51">
        <v>35163</v>
      </c>
      <c r="F230" s="51">
        <v>16845</v>
      </c>
      <c r="G230" s="51">
        <v>35261</v>
      </c>
      <c r="H230" s="51">
        <v>16893</v>
      </c>
      <c r="I230" s="51">
        <v>35489</v>
      </c>
      <c r="J230" s="51">
        <v>17012</v>
      </c>
      <c r="K230" s="51">
        <v>36020</v>
      </c>
      <c r="L230" s="51">
        <v>17262</v>
      </c>
      <c r="M230" s="51">
        <v>35914</v>
      </c>
      <c r="N230" s="51">
        <v>17226</v>
      </c>
      <c r="O230" s="51">
        <v>35887</v>
      </c>
      <c r="P230" s="15">
        <v>17226</v>
      </c>
      <c r="Q230" s="51">
        <v>35939</v>
      </c>
      <c r="R230" s="15">
        <v>17268</v>
      </c>
    </row>
    <row r="231" spans="1:18" s="12" customFormat="1" ht="12.75" x14ac:dyDescent="0.2">
      <c r="A231" s="133" t="s">
        <v>120</v>
      </c>
      <c r="B231" s="134" t="s">
        <v>135</v>
      </c>
      <c r="C231" s="45" t="s">
        <v>136</v>
      </c>
      <c r="D231" s="46" t="s">
        <v>61</v>
      </c>
      <c r="E231" s="51">
        <v>11739</v>
      </c>
      <c r="F231" s="51">
        <v>5797</v>
      </c>
      <c r="G231" s="51">
        <v>11663</v>
      </c>
      <c r="H231" s="51">
        <v>5735</v>
      </c>
      <c r="I231" s="51">
        <v>11649</v>
      </c>
      <c r="J231" s="51">
        <v>5725</v>
      </c>
      <c r="K231" s="51">
        <v>11638</v>
      </c>
      <c r="L231" s="51">
        <v>5688</v>
      </c>
      <c r="M231" s="51">
        <v>11483</v>
      </c>
      <c r="N231" s="51">
        <v>5600</v>
      </c>
      <c r="O231" s="51">
        <v>11362</v>
      </c>
      <c r="P231" s="15">
        <v>5557</v>
      </c>
      <c r="Q231" s="51">
        <v>11181</v>
      </c>
      <c r="R231" s="15">
        <v>5419</v>
      </c>
    </row>
    <row r="232" spans="1:18" s="12" customFormat="1" ht="12.75" x14ac:dyDescent="0.2">
      <c r="A232" s="133" t="s">
        <v>120</v>
      </c>
      <c r="B232" s="134" t="s">
        <v>135</v>
      </c>
      <c r="C232" s="45" t="s">
        <v>136</v>
      </c>
      <c r="D232" s="46" t="s">
        <v>62</v>
      </c>
      <c r="E232" s="51">
        <v>23424</v>
      </c>
      <c r="F232" s="51">
        <v>11048</v>
      </c>
      <c r="G232" s="51">
        <v>23598</v>
      </c>
      <c r="H232" s="51">
        <v>11158</v>
      </c>
      <c r="I232" s="51">
        <v>23840</v>
      </c>
      <c r="J232" s="51">
        <v>11287</v>
      </c>
      <c r="K232" s="51">
        <v>24382</v>
      </c>
      <c r="L232" s="51">
        <v>11574</v>
      </c>
      <c r="M232" s="51">
        <v>24431</v>
      </c>
      <c r="N232" s="51">
        <v>11626</v>
      </c>
      <c r="O232" s="51">
        <v>24525</v>
      </c>
      <c r="P232" s="15">
        <v>11669</v>
      </c>
      <c r="Q232" s="51">
        <v>24758</v>
      </c>
      <c r="R232" s="15">
        <v>11849</v>
      </c>
    </row>
    <row r="233" spans="1:18" s="12" customFormat="1" ht="12.75" x14ac:dyDescent="0.2">
      <c r="A233" s="133" t="s">
        <v>120</v>
      </c>
      <c r="B233" s="134" t="s">
        <v>135</v>
      </c>
      <c r="C233" s="45" t="s">
        <v>135</v>
      </c>
      <c r="D233" s="46" t="s">
        <v>60</v>
      </c>
      <c r="E233" s="51">
        <v>56586</v>
      </c>
      <c r="F233" s="51">
        <v>27584</v>
      </c>
      <c r="G233" s="51">
        <v>57435</v>
      </c>
      <c r="H233" s="51">
        <v>28006</v>
      </c>
      <c r="I233" s="51">
        <v>58187</v>
      </c>
      <c r="J233" s="51">
        <v>28435</v>
      </c>
      <c r="K233" s="51">
        <v>58897</v>
      </c>
      <c r="L233" s="51">
        <v>28846</v>
      </c>
      <c r="M233" s="51">
        <v>59480</v>
      </c>
      <c r="N233" s="51">
        <v>29165</v>
      </c>
      <c r="O233" s="51">
        <v>60199</v>
      </c>
      <c r="P233" s="15">
        <v>29557</v>
      </c>
      <c r="Q233" s="51">
        <v>60699</v>
      </c>
      <c r="R233" s="15">
        <v>29886</v>
      </c>
    </row>
    <row r="234" spans="1:18" s="12" customFormat="1" ht="12.75" x14ac:dyDescent="0.2">
      <c r="A234" s="133" t="s">
        <v>120</v>
      </c>
      <c r="B234" s="134" t="s">
        <v>135</v>
      </c>
      <c r="C234" s="45" t="s">
        <v>135</v>
      </c>
      <c r="D234" s="46" t="s">
        <v>61</v>
      </c>
      <c r="E234" s="51">
        <v>4957</v>
      </c>
      <c r="F234" s="51">
        <v>2475</v>
      </c>
      <c r="G234" s="51">
        <v>4980</v>
      </c>
      <c r="H234" s="51">
        <v>2494</v>
      </c>
      <c r="I234" s="51">
        <v>4944</v>
      </c>
      <c r="J234" s="51">
        <v>2487</v>
      </c>
      <c r="K234" s="51">
        <v>4982</v>
      </c>
      <c r="L234" s="51">
        <v>2476</v>
      </c>
      <c r="M234" s="51">
        <v>5001</v>
      </c>
      <c r="N234" s="51">
        <v>2480</v>
      </c>
      <c r="O234" s="51">
        <v>4962</v>
      </c>
      <c r="P234" s="15">
        <v>2442</v>
      </c>
      <c r="Q234" s="51">
        <v>4908</v>
      </c>
      <c r="R234" s="15">
        <v>2417</v>
      </c>
    </row>
    <row r="235" spans="1:18" s="12" customFormat="1" ht="12.75" x14ac:dyDescent="0.2">
      <c r="A235" s="133" t="s">
        <v>120</v>
      </c>
      <c r="B235" s="134" t="s">
        <v>135</v>
      </c>
      <c r="C235" s="45" t="s">
        <v>135</v>
      </c>
      <c r="D235" s="46" t="s">
        <v>62</v>
      </c>
      <c r="E235" s="51">
        <v>51629</v>
      </c>
      <c r="F235" s="51">
        <v>25109</v>
      </c>
      <c r="G235" s="51">
        <v>52455</v>
      </c>
      <c r="H235" s="51">
        <v>25512</v>
      </c>
      <c r="I235" s="51">
        <v>53243</v>
      </c>
      <c r="J235" s="51">
        <v>25948</v>
      </c>
      <c r="K235" s="51">
        <v>53915</v>
      </c>
      <c r="L235" s="51">
        <v>26370</v>
      </c>
      <c r="M235" s="51">
        <v>54479</v>
      </c>
      <c r="N235" s="51">
        <v>26685</v>
      </c>
      <c r="O235" s="51">
        <v>55237</v>
      </c>
      <c r="P235" s="15">
        <v>27115</v>
      </c>
      <c r="Q235" s="51">
        <v>55791</v>
      </c>
      <c r="R235" s="15">
        <v>27469</v>
      </c>
    </row>
    <row r="236" spans="1:18" s="12" customFormat="1" ht="12.75" x14ac:dyDescent="0.2">
      <c r="A236" s="133" t="s">
        <v>120</v>
      </c>
      <c r="B236" s="134" t="s">
        <v>135</v>
      </c>
      <c r="C236" s="45" t="s">
        <v>137</v>
      </c>
      <c r="D236" s="46" t="s">
        <v>60</v>
      </c>
      <c r="E236" s="51">
        <v>24284</v>
      </c>
      <c r="F236" s="51">
        <v>11962</v>
      </c>
      <c r="G236" s="51">
        <v>24276</v>
      </c>
      <c r="H236" s="51">
        <v>11871</v>
      </c>
      <c r="I236" s="51">
        <v>24307</v>
      </c>
      <c r="J236" s="51">
        <v>11820</v>
      </c>
      <c r="K236" s="51">
        <v>24387</v>
      </c>
      <c r="L236" s="51">
        <v>11814</v>
      </c>
      <c r="M236" s="51">
        <v>24249</v>
      </c>
      <c r="N236" s="51">
        <v>11732</v>
      </c>
      <c r="O236" s="51">
        <v>24247</v>
      </c>
      <c r="P236" s="15">
        <v>11712</v>
      </c>
      <c r="Q236" s="51">
        <v>24162</v>
      </c>
      <c r="R236" s="15">
        <v>11645</v>
      </c>
    </row>
    <row r="237" spans="1:18" s="12" customFormat="1" ht="12.75" x14ac:dyDescent="0.2">
      <c r="A237" s="133" t="s">
        <v>120</v>
      </c>
      <c r="B237" s="134" t="s">
        <v>135</v>
      </c>
      <c r="C237" s="45" t="s">
        <v>137</v>
      </c>
      <c r="D237" s="46" t="s">
        <v>61</v>
      </c>
      <c r="E237" s="51">
        <v>10037</v>
      </c>
      <c r="F237" s="51">
        <v>5100</v>
      </c>
      <c r="G237" s="51">
        <v>9834</v>
      </c>
      <c r="H237" s="51">
        <v>4943</v>
      </c>
      <c r="I237" s="51">
        <v>9673</v>
      </c>
      <c r="J237" s="51">
        <v>4816</v>
      </c>
      <c r="K237" s="51">
        <v>9464</v>
      </c>
      <c r="L237" s="51">
        <v>4683</v>
      </c>
      <c r="M237" s="51">
        <v>9195</v>
      </c>
      <c r="N237" s="51">
        <v>4515</v>
      </c>
      <c r="O237" s="51">
        <v>9019</v>
      </c>
      <c r="P237" s="15">
        <v>4413</v>
      </c>
      <c r="Q237" s="51">
        <v>8721</v>
      </c>
      <c r="R237" s="15">
        <v>4241</v>
      </c>
    </row>
    <row r="238" spans="1:18" s="12" customFormat="1" ht="12.75" x14ac:dyDescent="0.2">
      <c r="A238" s="133" t="s">
        <v>120</v>
      </c>
      <c r="B238" s="134" t="s">
        <v>135</v>
      </c>
      <c r="C238" s="45" t="s">
        <v>137</v>
      </c>
      <c r="D238" s="46" t="s">
        <v>62</v>
      </c>
      <c r="E238" s="51">
        <v>14247</v>
      </c>
      <c r="F238" s="51">
        <v>6862</v>
      </c>
      <c r="G238" s="51">
        <v>14442</v>
      </c>
      <c r="H238" s="51">
        <v>6928</v>
      </c>
      <c r="I238" s="51">
        <v>14634</v>
      </c>
      <c r="J238" s="51">
        <v>7004</v>
      </c>
      <c r="K238" s="51">
        <v>14923</v>
      </c>
      <c r="L238" s="51">
        <v>7131</v>
      </c>
      <c r="M238" s="51">
        <v>15054</v>
      </c>
      <c r="N238" s="51">
        <v>7217</v>
      </c>
      <c r="O238" s="51">
        <v>15228</v>
      </c>
      <c r="P238" s="15">
        <v>7299</v>
      </c>
      <c r="Q238" s="51">
        <v>15441</v>
      </c>
      <c r="R238" s="15">
        <v>7404</v>
      </c>
    </row>
    <row r="239" spans="1:18" s="12" customFormat="1" ht="12.75" x14ac:dyDescent="0.2">
      <c r="A239" s="133" t="s">
        <v>120</v>
      </c>
      <c r="B239" s="134" t="s">
        <v>135</v>
      </c>
      <c r="C239" s="45" t="s">
        <v>138</v>
      </c>
      <c r="D239" s="46" t="s">
        <v>71</v>
      </c>
      <c r="E239" s="51">
        <v>150501</v>
      </c>
      <c r="F239" s="51">
        <v>77429</v>
      </c>
      <c r="G239" s="51">
        <v>149418</v>
      </c>
      <c r="H239" s="51">
        <v>77004</v>
      </c>
      <c r="I239" s="51">
        <v>148195</v>
      </c>
      <c r="J239" s="51">
        <v>76244</v>
      </c>
      <c r="K239" s="51">
        <v>145203</v>
      </c>
      <c r="L239" s="51">
        <v>74682</v>
      </c>
      <c r="M239" s="51">
        <v>144464</v>
      </c>
      <c r="N239" s="51">
        <v>74322</v>
      </c>
      <c r="O239" s="51">
        <v>143055</v>
      </c>
      <c r="P239" s="15">
        <v>73527</v>
      </c>
      <c r="Q239" s="51">
        <v>138449</v>
      </c>
      <c r="R239" s="15">
        <v>70888</v>
      </c>
    </row>
    <row r="240" spans="1:18" s="12" customFormat="1" ht="12.75" x14ac:dyDescent="0.2">
      <c r="A240" s="133" t="s">
        <v>120</v>
      </c>
      <c r="B240" s="134" t="s">
        <v>135</v>
      </c>
      <c r="C240" s="45" t="s">
        <v>85</v>
      </c>
      <c r="D240" s="46" t="s">
        <v>60</v>
      </c>
      <c r="E240" s="51">
        <v>28659</v>
      </c>
      <c r="F240" s="51">
        <v>14018</v>
      </c>
      <c r="G240" s="51">
        <v>28729</v>
      </c>
      <c r="H240" s="51">
        <v>14005</v>
      </c>
      <c r="I240" s="51">
        <v>28776</v>
      </c>
      <c r="J240" s="51">
        <v>13983</v>
      </c>
      <c r="K240" s="51">
        <v>29126</v>
      </c>
      <c r="L240" s="51">
        <v>14245</v>
      </c>
      <c r="M240" s="51">
        <v>29017</v>
      </c>
      <c r="N240" s="51">
        <v>14233</v>
      </c>
      <c r="O240" s="51">
        <v>28730</v>
      </c>
      <c r="P240" s="15">
        <v>14053</v>
      </c>
      <c r="Q240" s="51">
        <v>28500</v>
      </c>
      <c r="R240" s="15">
        <v>14003</v>
      </c>
    </row>
    <row r="241" spans="1:18" s="12" customFormat="1" ht="12.75" x14ac:dyDescent="0.2">
      <c r="A241" s="133" t="s">
        <v>120</v>
      </c>
      <c r="B241" s="134" t="s">
        <v>135</v>
      </c>
      <c r="C241" s="45" t="s">
        <v>85</v>
      </c>
      <c r="D241" s="46" t="s">
        <v>61</v>
      </c>
      <c r="E241" s="51">
        <v>17232</v>
      </c>
      <c r="F241" s="51">
        <v>8539</v>
      </c>
      <c r="G241" s="51">
        <v>17172</v>
      </c>
      <c r="H241" s="51">
        <v>8460</v>
      </c>
      <c r="I241" s="51">
        <v>17101</v>
      </c>
      <c r="J241" s="51">
        <v>8381</v>
      </c>
      <c r="K241" s="51">
        <v>17374</v>
      </c>
      <c r="L241" s="51">
        <v>8564</v>
      </c>
      <c r="M241" s="51">
        <v>17205</v>
      </c>
      <c r="N241" s="51">
        <v>8508</v>
      </c>
      <c r="O241" s="51">
        <v>16908</v>
      </c>
      <c r="P241" s="15">
        <v>8341</v>
      </c>
      <c r="Q241" s="51">
        <v>16672</v>
      </c>
      <c r="R241" s="15">
        <v>8264</v>
      </c>
    </row>
    <row r="242" spans="1:18" s="12" customFormat="1" ht="12.75" x14ac:dyDescent="0.2">
      <c r="A242" s="133" t="s">
        <v>120</v>
      </c>
      <c r="B242" s="134" t="s">
        <v>135</v>
      </c>
      <c r="C242" s="45" t="s">
        <v>85</v>
      </c>
      <c r="D242" s="46" t="s">
        <v>62</v>
      </c>
      <c r="E242" s="51">
        <v>11427</v>
      </c>
      <c r="F242" s="51">
        <v>5479</v>
      </c>
      <c r="G242" s="51">
        <v>11557</v>
      </c>
      <c r="H242" s="51">
        <v>5545</v>
      </c>
      <c r="I242" s="51">
        <v>11675</v>
      </c>
      <c r="J242" s="51">
        <v>5602</v>
      </c>
      <c r="K242" s="51">
        <v>11752</v>
      </c>
      <c r="L242" s="51">
        <v>5681</v>
      </c>
      <c r="M242" s="51">
        <v>11812</v>
      </c>
      <c r="N242" s="51">
        <v>5725</v>
      </c>
      <c r="O242" s="51">
        <v>11822</v>
      </c>
      <c r="P242" s="15">
        <v>5712</v>
      </c>
      <c r="Q242" s="51">
        <v>11828</v>
      </c>
      <c r="R242" s="15">
        <v>5739</v>
      </c>
    </row>
    <row r="243" spans="1:18" s="12" customFormat="1" ht="12.75" x14ac:dyDescent="0.2">
      <c r="A243" s="133" t="s">
        <v>120</v>
      </c>
      <c r="B243" s="134" t="s">
        <v>139</v>
      </c>
      <c r="C243" s="45"/>
      <c r="D243" s="46" t="s">
        <v>60</v>
      </c>
      <c r="E243" s="42">
        <v>187981</v>
      </c>
      <c r="F243" s="42">
        <v>89965</v>
      </c>
      <c r="G243" s="42">
        <v>188389</v>
      </c>
      <c r="H243" s="42">
        <v>90260</v>
      </c>
      <c r="I243" s="42">
        <v>188953</v>
      </c>
      <c r="J243" s="42">
        <v>90400</v>
      </c>
      <c r="K243" s="42">
        <v>193815</v>
      </c>
      <c r="L243" s="42">
        <v>93088</v>
      </c>
      <c r="M243" s="42">
        <v>192902</v>
      </c>
      <c r="N243" s="42">
        <v>92529</v>
      </c>
      <c r="O243" s="42">
        <v>191930</v>
      </c>
      <c r="P243" s="36">
        <v>91906</v>
      </c>
      <c r="Q243" s="42">
        <v>191364</v>
      </c>
      <c r="R243" s="36">
        <v>91748</v>
      </c>
    </row>
    <row r="244" spans="1:18" s="12" customFormat="1" ht="12.75" x14ac:dyDescent="0.2">
      <c r="A244" s="133" t="s">
        <v>120</v>
      </c>
      <c r="B244" s="134" t="s">
        <v>139</v>
      </c>
      <c r="C244" s="45"/>
      <c r="D244" s="46" t="s">
        <v>61</v>
      </c>
      <c r="E244" s="42">
        <v>72348</v>
      </c>
      <c r="F244" s="42">
        <v>35155</v>
      </c>
      <c r="G244" s="42">
        <v>72060</v>
      </c>
      <c r="H244" s="42">
        <v>34979</v>
      </c>
      <c r="I244" s="42">
        <v>71887</v>
      </c>
      <c r="J244" s="42">
        <v>34838</v>
      </c>
      <c r="K244" s="42">
        <v>73943</v>
      </c>
      <c r="L244" s="42">
        <v>36018</v>
      </c>
      <c r="M244" s="42">
        <v>73214</v>
      </c>
      <c r="N244" s="42">
        <v>35657</v>
      </c>
      <c r="O244" s="42">
        <v>72190</v>
      </c>
      <c r="P244" s="36">
        <v>35079</v>
      </c>
      <c r="Q244" s="42">
        <v>71120</v>
      </c>
      <c r="R244" s="36">
        <v>34632</v>
      </c>
    </row>
    <row r="245" spans="1:18" s="12" customFormat="1" ht="12.75" x14ac:dyDescent="0.2">
      <c r="A245" s="133" t="s">
        <v>120</v>
      </c>
      <c r="B245" s="134" t="s">
        <v>139</v>
      </c>
      <c r="C245" s="45"/>
      <c r="D245" s="46" t="s">
        <v>62</v>
      </c>
      <c r="E245" s="42">
        <v>115633</v>
      </c>
      <c r="F245" s="42">
        <v>54810</v>
      </c>
      <c r="G245" s="42">
        <v>116329</v>
      </c>
      <c r="H245" s="42">
        <v>55281</v>
      </c>
      <c r="I245" s="42">
        <v>117066</v>
      </c>
      <c r="J245" s="42">
        <v>55562</v>
      </c>
      <c r="K245" s="42">
        <v>119872</v>
      </c>
      <c r="L245" s="42">
        <v>57070</v>
      </c>
      <c r="M245" s="42">
        <v>119688</v>
      </c>
      <c r="N245" s="42">
        <v>56872</v>
      </c>
      <c r="O245" s="42">
        <v>119740</v>
      </c>
      <c r="P245" s="36">
        <v>56827</v>
      </c>
      <c r="Q245" s="42">
        <v>120244</v>
      </c>
      <c r="R245" s="36">
        <v>57116</v>
      </c>
    </row>
    <row r="246" spans="1:18" s="12" customFormat="1" ht="12.75" x14ac:dyDescent="0.2">
      <c r="A246" s="133" t="s">
        <v>120</v>
      </c>
      <c r="B246" s="134" t="s">
        <v>139</v>
      </c>
      <c r="C246" s="45" t="s">
        <v>140</v>
      </c>
      <c r="D246" s="46" t="s">
        <v>60</v>
      </c>
      <c r="E246" s="51">
        <v>18047</v>
      </c>
      <c r="F246" s="51">
        <v>8489</v>
      </c>
      <c r="G246" s="51">
        <v>18034</v>
      </c>
      <c r="H246" s="51">
        <v>8477</v>
      </c>
      <c r="I246" s="51">
        <v>18091</v>
      </c>
      <c r="J246" s="51">
        <v>8511</v>
      </c>
      <c r="K246" s="51">
        <v>18543</v>
      </c>
      <c r="L246" s="51">
        <v>8762</v>
      </c>
      <c r="M246" s="51">
        <v>18461</v>
      </c>
      <c r="N246" s="51">
        <v>8771</v>
      </c>
      <c r="O246" s="51">
        <v>18439</v>
      </c>
      <c r="P246" s="15">
        <v>8729</v>
      </c>
      <c r="Q246" s="51">
        <v>18510</v>
      </c>
      <c r="R246" s="15">
        <v>8799</v>
      </c>
    </row>
    <row r="247" spans="1:18" s="12" customFormat="1" ht="12.75" x14ac:dyDescent="0.2">
      <c r="A247" s="133" t="s">
        <v>120</v>
      </c>
      <c r="B247" s="134" t="s">
        <v>139</v>
      </c>
      <c r="C247" s="45" t="s">
        <v>140</v>
      </c>
      <c r="D247" s="46" t="s">
        <v>61</v>
      </c>
      <c r="E247" s="51">
        <v>4858</v>
      </c>
      <c r="F247" s="51">
        <v>2313</v>
      </c>
      <c r="G247" s="51">
        <v>4845</v>
      </c>
      <c r="H247" s="51">
        <v>2292</v>
      </c>
      <c r="I247" s="51">
        <v>4828</v>
      </c>
      <c r="J247" s="51">
        <v>2307</v>
      </c>
      <c r="K247" s="51">
        <v>4958</v>
      </c>
      <c r="L247" s="51">
        <v>2396</v>
      </c>
      <c r="M247" s="51">
        <v>4906</v>
      </c>
      <c r="N247" s="51">
        <v>2403</v>
      </c>
      <c r="O247" s="51">
        <v>4879</v>
      </c>
      <c r="P247" s="15">
        <v>2372</v>
      </c>
      <c r="Q247" s="51">
        <v>4842</v>
      </c>
      <c r="R247" s="15">
        <v>2358</v>
      </c>
    </row>
    <row r="248" spans="1:18" s="12" customFormat="1" ht="12.75" x14ac:dyDescent="0.2">
      <c r="A248" s="133" t="s">
        <v>120</v>
      </c>
      <c r="B248" s="134" t="s">
        <v>139</v>
      </c>
      <c r="C248" s="45" t="s">
        <v>140</v>
      </c>
      <c r="D248" s="46" t="s">
        <v>62</v>
      </c>
      <c r="E248" s="51">
        <v>13189</v>
      </c>
      <c r="F248" s="51">
        <v>6176</v>
      </c>
      <c r="G248" s="51">
        <v>13189</v>
      </c>
      <c r="H248" s="51">
        <v>6185</v>
      </c>
      <c r="I248" s="51">
        <v>13263</v>
      </c>
      <c r="J248" s="51">
        <v>6204</v>
      </c>
      <c r="K248" s="51">
        <v>13585</v>
      </c>
      <c r="L248" s="51">
        <v>6366</v>
      </c>
      <c r="M248" s="51">
        <v>13555</v>
      </c>
      <c r="N248" s="51">
        <v>6368</v>
      </c>
      <c r="O248" s="51">
        <v>13560</v>
      </c>
      <c r="P248" s="15">
        <v>6357</v>
      </c>
      <c r="Q248" s="51">
        <v>13668</v>
      </c>
      <c r="R248" s="15">
        <v>6441</v>
      </c>
    </row>
    <row r="249" spans="1:18" s="12" customFormat="1" ht="12.75" x14ac:dyDescent="0.2">
      <c r="A249" s="133" t="s">
        <v>120</v>
      </c>
      <c r="B249" s="134" t="s">
        <v>139</v>
      </c>
      <c r="C249" s="45" t="s">
        <v>141</v>
      </c>
      <c r="D249" s="46" t="s">
        <v>60</v>
      </c>
      <c r="E249" s="51">
        <v>37918</v>
      </c>
      <c r="F249" s="51">
        <v>18433</v>
      </c>
      <c r="G249" s="51">
        <v>38061</v>
      </c>
      <c r="H249" s="51">
        <v>18491</v>
      </c>
      <c r="I249" s="51">
        <v>38117</v>
      </c>
      <c r="J249" s="51">
        <v>18501</v>
      </c>
      <c r="K249" s="51">
        <v>38673</v>
      </c>
      <c r="L249" s="51">
        <v>18819</v>
      </c>
      <c r="M249" s="51">
        <v>38526</v>
      </c>
      <c r="N249" s="51">
        <v>18757</v>
      </c>
      <c r="O249" s="51">
        <v>38438</v>
      </c>
      <c r="P249" s="15">
        <v>18642</v>
      </c>
      <c r="Q249" s="51">
        <v>38375</v>
      </c>
      <c r="R249" s="15">
        <v>18652</v>
      </c>
    </row>
    <row r="250" spans="1:18" s="12" customFormat="1" ht="12.75" x14ac:dyDescent="0.2">
      <c r="A250" s="133" t="s">
        <v>120</v>
      </c>
      <c r="B250" s="134" t="s">
        <v>139</v>
      </c>
      <c r="C250" s="45" t="s">
        <v>141</v>
      </c>
      <c r="D250" s="46" t="s">
        <v>61</v>
      </c>
      <c r="E250" s="51">
        <v>15087</v>
      </c>
      <c r="F250" s="51">
        <v>7438</v>
      </c>
      <c r="G250" s="51">
        <v>15078</v>
      </c>
      <c r="H250" s="51">
        <v>7418</v>
      </c>
      <c r="I250" s="51">
        <v>14966</v>
      </c>
      <c r="J250" s="51">
        <v>7354</v>
      </c>
      <c r="K250" s="51">
        <v>15335</v>
      </c>
      <c r="L250" s="51">
        <v>7526</v>
      </c>
      <c r="M250" s="51">
        <v>15166</v>
      </c>
      <c r="N250" s="51">
        <v>7446</v>
      </c>
      <c r="O250" s="51">
        <v>15044</v>
      </c>
      <c r="P250" s="15">
        <v>7357</v>
      </c>
      <c r="Q250" s="51">
        <v>14901</v>
      </c>
      <c r="R250" s="15">
        <v>7313</v>
      </c>
    </row>
    <row r="251" spans="1:18" s="12" customFormat="1" ht="12.75" x14ac:dyDescent="0.2">
      <c r="A251" s="133" t="s">
        <v>120</v>
      </c>
      <c r="B251" s="134" t="s">
        <v>139</v>
      </c>
      <c r="C251" s="45" t="s">
        <v>141</v>
      </c>
      <c r="D251" s="46" t="s">
        <v>62</v>
      </c>
      <c r="E251" s="51">
        <v>22831</v>
      </c>
      <c r="F251" s="51">
        <v>10995</v>
      </c>
      <c r="G251" s="51">
        <v>22983</v>
      </c>
      <c r="H251" s="51">
        <v>11073</v>
      </c>
      <c r="I251" s="51">
        <v>23151</v>
      </c>
      <c r="J251" s="51">
        <v>11147</v>
      </c>
      <c r="K251" s="51">
        <v>23338</v>
      </c>
      <c r="L251" s="51">
        <v>11293</v>
      </c>
      <c r="M251" s="51">
        <v>23360</v>
      </c>
      <c r="N251" s="51">
        <v>11311</v>
      </c>
      <c r="O251" s="51">
        <v>23394</v>
      </c>
      <c r="P251" s="15">
        <v>11285</v>
      </c>
      <c r="Q251" s="51">
        <v>23474</v>
      </c>
      <c r="R251" s="15">
        <v>11339</v>
      </c>
    </row>
    <row r="252" spans="1:18" s="12" customFormat="1" ht="12.75" x14ac:dyDescent="0.2">
      <c r="A252" s="133" t="s">
        <v>120</v>
      </c>
      <c r="B252" s="134" t="s">
        <v>139</v>
      </c>
      <c r="C252" s="45" t="s">
        <v>142</v>
      </c>
      <c r="D252" s="46" t="s">
        <v>60</v>
      </c>
      <c r="E252" s="51">
        <v>42133</v>
      </c>
      <c r="F252" s="51">
        <v>19941</v>
      </c>
      <c r="G252" s="51">
        <v>42423</v>
      </c>
      <c r="H252" s="51">
        <v>20128</v>
      </c>
      <c r="I252" s="51">
        <v>42630</v>
      </c>
      <c r="J252" s="51">
        <v>20242</v>
      </c>
      <c r="K252" s="51">
        <v>44474</v>
      </c>
      <c r="L252" s="51">
        <v>21174</v>
      </c>
      <c r="M252" s="51">
        <v>44248</v>
      </c>
      <c r="N252" s="51">
        <v>20998</v>
      </c>
      <c r="O252" s="51">
        <v>44047</v>
      </c>
      <c r="P252" s="15">
        <v>20937</v>
      </c>
      <c r="Q252" s="51">
        <v>44050</v>
      </c>
      <c r="R252" s="15">
        <v>20920</v>
      </c>
    </row>
    <row r="253" spans="1:18" s="12" customFormat="1" ht="12.75" x14ac:dyDescent="0.2">
      <c r="A253" s="133" t="s">
        <v>120</v>
      </c>
      <c r="B253" s="134" t="s">
        <v>139</v>
      </c>
      <c r="C253" s="45" t="s">
        <v>142</v>
      </c>
      <c r="D253" s="46" t="s">
        <v>61</v>
      </c>
      <c r="E253" s="51">
        <v>13208</v>
      </c>
      <c r="F253" s="51">
        <v>6386</v>
      </c>
      <c r="G253" s="51">
        <v>13219</v>
      </c>
      <c r="H253" s="51">
        <v>6391</v>
      </c>
      <c r="I253" s="51">
        <v>13238</v>
      </c>
      <c r="J253" s="51">
        <v>6389</v>
      </c>
      <c r="K253" s="51">
        <v>13908</v>
      </c>
      <c r="L253" s="51">
        <v>6771</v>
      </c>
      <c r="M253" s="51">
        <v>13794</v>
      </c>
      <c r="N253" s="51">
        <v>6708</v>
      </c>
      <c r="O253" s="51">
        <v>13616</v>
      </c>
      <c r="P253" s="15">
        <v>6646</v>
      </c>
      <c r="Q253" s="51">
        <v>13448</v>
      </c>
      <c r="R253" s="15">
        <v>6538</v>
      </c>
    </row>
    <row r="254" spans="1:18" s="12" customFormat="1" ht="12.75" x14ac:dyDescent="0.2">
      <c r="A254" s="133" t="s">
        <v>120</v>
      </c>
      <c r="B254" s="134" t="s">
        <v>139</v>
      </c>
      <c r="C254" s="45" t="s">
        <v>142</v>
      </c>
      <c r="D254" s="46" t="s">
        <v>62</v>
      </c>
      <c r="E254" s="51">
        <v>28925</v>
      </c>
      <c r="F254" s="51">
        <v>13555</v>
      </c>
      <c r="G254" s="51">
        <v>29204</v>
      </c>
      <c r="H254" s="51">
        <v>13737</v>
      </c>
      <c r="I254" s="51">
        <v>29392</v>
      </c>
      <c r="J254" s="51">
        <v>13853</v>
      </c>
      <c r="K254" s="51">
        <v>30566</v>
      </c>
      <c r="L254" s="51">
        <v>14403</v>
      </c>
      <c r="M254" s="51">
        <v>30454</v>
      </c>
      <c r="N254" s="51">
        <v>14290</v>
      </c>
      <c r="O254" s="51">
        <v>30431</v>
      </c>
      <c r="P254" s="15">
        <v>14291</v>
      </c>
      <c r="Q254" s="51">
        <v>30602</v>
      </c>
      <c r="R254" s="15">
        <v>14382</v>
      </c>
    </row>
    <row r="255" spans="1:18" s="12" customFormat="1" ht="12.75" x14ac:dyDescent="0.2">
      <c r="A255" s="133" t="s">
        <v>120</v>
      </c>
      <c r="B255" s="134" t="s">
        <v>139</v>
      </c>
      <c r="C255" s="45" t="s">
        <v>143</v>
      </c>
      <c r="D255" s="46" t="s">
        <v>60</v>
      </c>
      <c r="E255" s="51">
        <v>23777</v>
      </c>
      <c r="F255" s="51">
        <v>11488</v>
      </c>
      <c r="G255" s="51">
        <v>23733</v>
      </c>
      <c r="H255" s="51">
        <v>11478</v>
      </c>
      <c r="I255" s="51">
        <v>23856</v>
      </c>
      <c r="J255" s="51">
        <v>11507</v>
      </c>
      <c r="K255" s="51">
        <v>24422</v>
      </c>
      <c r="L255" s="51">
        <v>11801</v>
      </c>
      <c r="M255" s="51">
        <v>24311</v>
      </c>
      <c r="N255" s="51">
        <v>11718</v>
      </c>
      <c r="O255" s="51">
        <v>24226</v>
      </c>
      <c r="P255" s="15">
        <v>11646</v>
      </c>
      <c r="Q255" s="51">
        <v>24272</v>
      </c>
      <c r="R255" s="15">
        <v>11639</v>
      </c>
    </row>
    <row r="256" spans="1:18" s="12" customFormat="1" ht="12.75" x14ac:dyDescent="0.2">
      <c r="A256" s="133" t="s">
        <v>120</v>
      </c>
      <c r="B256" s="134" t="s">
        <v>139</v>
      </c>
      <c r="C256" s="45" t="s">
        <v>143</v>
      </c>
      <c r="D256" s="46" t="s">
        <v>61</v>
      </c>
      <c r="E256" s="51">
        <v>7228</v>
      </c>
      <c r="F256" s="51">
        <v>3596</v>
      </c>
      <c r="G256" s="51">
        <v>7159</v>
      </c>
      <c r="H256" s="51">
        <v>3542</v>
      </c>
      <c r="I256" s="51">
        <v>7158</v>
      </c>
      <c r="J256" s="51">
        <v>3533</v>
      </c>
      <c r="K256" s="51">
        <v>7556</v>
      </c>
      <c r="L256" s="51">
        <v>3738</v>
      </c>
      <c r="M256" s="51">
        <v>7456</v>
      </c>
      <c r="N256" s="51">
        <v>3682</v>
      </c>
      <c r="O256" s="51">
        <v>7356</v>
      </c>
      <c r="P256" s="15">
        <v>3619</v>
      </c>
      <c r="Q256" s="51">
        <v>7264</v>
      </c>
      <c r="R256" s="15">
        <v>3554</v>
      </c>
    </row>
    <row r="257" spans="1:18" s="12" customFormat="1" ht="12.75" x14ac:dyDescent="0.2">
      <c r="A257" s="133" t="s">
        <v>120</v>
      </c>
      <c r="B257" s="134" t="s">
        <v>139</v>
      </c>
      <c r="C257" s="45" t="s">
        <v>143</v>
      </c>
      <c r="D257" s="46" t="s">
        <v>62</v>
      </c>
      <c r="E257" s="51">
        <v>16549</v>
      </c>
      <c r="F257" s="51">
        <v>7892</v>
      </c>
      <c r="G257" s="51">
        <v>16574</v>
      </c>
      <c r="H257" s="51">
        <v>7936</v>
      </c>
      <c r="I257" s="51">
        <v>16698</v>
      </c>
      <c r="J257" s="51">
        <v>7974</v>
      </c>
      <c r="K257" s="51">
        <v>16866</v>
      </c>
      <c r="L257" s="51">
        <v>8063</v>
      </c>
      <c r="M257" s="51">
        <v>16855</v>
      </c>
      <c r="N257" s="51">
        <v>8036</v>
      </c>
      <c r="O257" s="51">
        <v>16870</v>
      </c>
      <c r="P257" s="15">
        <v>8027</v>
      </c>
      <c r="Q257" s="51">
        <v>17008</v>
      </c>
      <c r="R257" s="15">
        <v>8085</v>
      </c>
    </row>
    <row r="258" spans="1:18" s="12" customFormat="1" ht="12.75" x14ac:dyDescent="0.2">
      <c r="A258" s="133" t="s">
        <v>120</v>
      </c>
      <c r="B258" s="134" t="s">
        <v>139</v>
      </c>
      <c r="C258" s="45" t="s">
        <v>139</v>
      </c>
      <c r="D258" s="46" t="s">
        <v>60</v>
      </c>
      <c r="E258" s="51">
        <v>43616</v>
      </c>
      <c r="F258" s="51">
        <v>21368</v>
      </c>
      <c r="G258" s="51">
        <v>43556</v>
      </c>
      <c r="H258" s="51">
        <v>21382</v>
      </c>
      <c r="I258" s="51">
        <v>43614</v>
      </c>
      <c r="J258" s="51">
        <v>21343</v>
      </c>
      <c r="K258" s="51">
        <v>44460</v>
      </c>
      <c r="L258" s="51">
        <v>21714</v>
      </c>
      <c r="M258" s="51">
        <v>44224</v>
      </c>
      <c r="N258" s="51">
        <v>21567</v>
      </c>
      <c r="O258" s="51">
        <v>43844</v>
      </c>
      <c r="P258" s="15">
        <v>21330</v>
      </c>
      <c r="Q258" s="51">
        <v>43407</v>
      </c>
      <c r="R258" s="15">
        <v>21155</v>
      </c>
    </row>
    <row r="259" spans="1:18" s="12" customFormat="1" ht="12.75" x14ac:dyDescent="0.2">
      <c r="A259" s="133" t="s">
        <v>120</v>
      </c>
      <c r="B259" s="134" t="s">
        <v>139</v>
      </c>
      <c r="C259" s="45" t="s">
        <v>139</v>
      </c>
      <c r="D259" s="46" t="s">
        <v>61</v>
      </c>
      <c r="E259" s="51">
        <v>21115</v>
      </c>
      <c r="F259" s="51">
        <v>10552</v>
      </c>
      <c r="G259" s="51">
        <v>20914</v>
      </c>
      <c r="H259" s="51">
        <v>10485</v>
      </c>
      <c r="I259" s="51">
        <v>20834</v>
      </c>
      <c r="J259" s="51">
        <v>10448</v>
      </c>
      <c r="K259" s="51">
        <v>21132</v>
      </c>
      <c r="L259" s="51">
        <v>10506</v>
      </c>
      <c r="M259" s="51">
        <v>20913</v>
      </c>
      <c r="N259" s="51">
        <v>10402</v>
      </c>
      <c r="O259" s="51">
        <v>20470</v>
      </c>
      <c r="P259" s="15">
        <v>10140</v>
      </c>
      <c r="Q259" s="51">
        <v>20062</v>
      </c>
      <c r="R259" s="15">
        <v>9984</v>
      </c>
    </row>
    <row r="260" spans="1:18" s="12" customFormat="1" ht="12.75" x14ac:dyDescent="0.2">
      <c r="A260" s="133" t="s">
        <v>120</v>
      </c>
      <c r="B260" s="134" t="s">
        <v>139</v>
      </c>
      <c r="C260" s="45" t="s">
        <v>139</v>
      </c>
      <c r="D260" s="46" t="s">
        <v>62</v>
      </c>
      <c r="E260" s="51">
        <v>22501</v>
      </c>
      <c r="F260" s="51">
        <v>10816</v>
      </c>
      <c r="G260" s="51">
        <v>22642</v>
      </c>
      <c r="H260" s="51">
        <v>10897</v>
      </c>
      <c r="I260" s="51">
        <v>22780</v>
      </c>
      <c r="J260" s="51">
        <v>10895</v>
      </c>
      <c r="K260" s="51">
        <v>23328</v>
      </c>
      <c r="L260" s="51">
        <v>11208</v>
      </c>
      <c r="M260" s="51">
        <v>23311</v>
      </c>
      <c r="N260" s="51">
        <v>11165</v>
      </c>
      <c r="O260" s="51">
        <v>23374</v>
      </c>
      <c r="P260" s="15">
        <v>11190</v>
      </c>
      <c r="Q260" s="51">
        <v>23345</v>
      </c>
      <c r="R260" s="15">
        <v>11171</v>
      </c>
    </row>
    <row r="261" spans="1:18" s="12" customFormat="1" ht="12.75" x14ac:dyDescent="0.2">
      <c r="A261" s="133" t="s">
        <v>120</v>
      </c>
      <c r="B261" s="134" t="s">
        <v>139</v>
      </c>
      <c r="C261" s="45" t="s">
        <v>144</v>
      </c>
      <c r="D261" s="46" t="s">
        <v>60</v>
      </c>
      <c r="E261" s="51">
        <v>22490</v>
      </c>
      <c r="F261" s="51">
        <v>10246</v>
      </c>
      <c r="G261" s="51">
        <v>22582</v>
      </c>
      <c r="H261" s="51">
        <v>10304</v>
      </c>
      <c r="I261" s="51">
        <v>22645</v>
      </c>
      <c r="J261" s="51">
        <v>10296</v>
      </c>
      <c r="K261" s="51">
        <v>23243</v>
      </c>
      <c r="L261" s="51">
        <v>10818</v>
      </c>
      <c r="M261" s="51">
        <v>23132</v>
      </c>
      <c r="N261" s="51">
        <v>10718</v>
      </c>
      <c r="O261" s="51">
        <v>22936</v>
      </c>
      <c r="P261" s="15">
        <v>10622</v>
      </c>
      <c r="Q261" s="51">
        <v>22750</v>
      </c>
      <c r="R261" s="15">
        <v>10583</v>
      </c>
    </row>
    <row r="262" spans="1:18" s="12" customFormat="1" ht="12.75" x14ac:dyDescent="0.2">
      <c r="A262" s="133" t="s">
        <v>120</v>
      </c>
      <c r="B262" s="134" t="s">
        <v>139</v>
      </c>
      <c r="C262" s="45" t="s">
        <v>144</v>
      </c>
      <c r="D262" s="46" t="s">
        <v>61</v>
      </c>
      <c r="E262" s="51">
        <v>10852</v>
      </c>
      <c r="F262" s="51">
        <v>4870</v>
      </c>
      <c r="G262" s="51">
        <v>10845</v>
      </c>
      <c r="H262" s="51">
        <v>4851</v>
      </c>
      <c r="I262" s="51">
        <v>10863</v>
      </c>
      <c r="J262" s="51">
        <v>4807</v>
      </c>
      <c r="K262" s="51">
        <v>11054</v>
      </c>
      <c r="L262" s="51">
        <v>5081</v>
      </c>
      <c r="M262" s="51">
        <v>10979</v>
      </c>
      <c r="N262" s="51">
        <v>5016</v>
      </c>
      <c r="O262" s="51">
        <v>10825</v>
      </c>
      <c r="P262" s="15">
        <v>4945</v>
      </c>
      <c r="Q262" s="51">
        <v>10603</v>
      </c>
      <c r="R262" s="15">
        <v>4885</v>
      </c>
    </row>
    <row r="263" spans="1:18" s="12" customFormat="1" ht="12.75" x14ac:dyDescent="0.2">
      <c r="A263" s="133" t="s">
        <v>120</v>
      </c>
      <c r="B263" s="134" t="s">
        <v>139</v>
      </c>
      <c r="C263" s="45" t="s">
        <v>144</v>
      </c>
      <c r="D263" s="46" t="s">
        <v>62</v>
      </c>
      <c r="E263" s="51">
        <v>11638</v>
      </c>
      <c r="F263" s="51">
        <v>5376</v>
      </c>
      <c r="G263" s="51">
        <v>11737</v>
      </c>
      <c r="H263" s="51">
        <v>5453</v>
      </c>
      <c r="I263" s="51">
        <v>11782</v>
      </c>
      <c r="J263" s="51">
        <v>5489</v>
      </c>
      <c r="K263" s="51">
        <v>12189</v>
      </c>
      <c r="L263" s="51">
        <v>5737</v>
      </c>
      <c r="M263" s="51">
        <v>12153</v>
      </c>
      <c r="N263" s="51">
        <v>5702</v>
      </c>
      <c r="O263" s="51">
        <v>12111</v>
      </c>
      <c r="P263" s="15">
        <v>5677</v>
      </c>
      <c r="Q263" s="51">
        <v>12147</v>
      </c>
      <c r="R263" s="15">
        <v>5698</v>
      </c>
    </row>
    <row r="264" spans="1:18" s="12" customFormat="1" ht="12.75" x14ac:dyDescent="0.2">
      <c r="A264" s="133" t="s">
        <v>145</v>
      </c>
      <c r="B264" s="134"/>
      <c r="C264" s="38"/>
      <c r="D264" s="159" t="s">
        <v>60</v>
      </c>
      <c r="E264" s="42">
        <v>406809</v>
      </c>
      <c r="F264" s="42">
        <v>200565</v>
      </c>
      <c r="G264" s="42">
        <v>407240</v>
      </c>
      <c r="H264" s="42">
        <v>200620</v>
      </c>
      <c r="I264" s="42">
        <v>407833</v>
      </c>
      <c r="J264" s="42">
        <v>200688</v>
      </c>
      <c r="K264" s="42">
        <v>412303</v>
      </c>
      <c r="L264" s="42">
        <v>202004</v>
      </c>
      <c r="M264" s="42">
        <v>412014</v>
      </c>
      <c r="N264" s="42">
        <v>201870</v>
      </c>
      <c r="O264" s="42">
        <v>411806</v>
      </c>
      <c r="P264" s="36">
        <v>201752</v>
      </c>
      <c r="Q264" s="42">
        <v>410027</v>
      </c>
      <c r="R264" s="36">
        <v>200942</v>
      </c>
    </row>
    <row r="265" spans="1:18" s="12" customFormat="1" ht="12.75" x14ac:dyDescent="0.2">
      <c r="A265" s="133" t="s">
        <v>145</v>
      </c>
      <c r="B265" s="134"/>
      <c r="C265" s="38"/>
      <c r="D265" s="159" t="s">
        <v>61</v>
      </c>
      <c r="E265" s="42">
        <v>258917</v>
      </c>
      <c r="F265" s="42">
        <v>129116</v>
      </c>
      <c r="G265" s="42">
        <v>258416</v>
      </c>
      <c r="H265" s="42">
        <v>128908</v>
      </c>
      <c r="I265" s="42">
        <v>257651</v>
      </c>
      <c r="J265" s="42">
        <v>128381</v>
      </c>
      <c r="K265" s="42">
        <v>259480</v>
      </c>
      <c r="L265" s="42">
        <v>128678</v>
      </c>
      <c r="M265" s="42">
        <v>258441</v>
      </c>
      <c r="N265" s="42">
        <v>128134</v>
      </c>
      <c r="O265" s="42">
        <v>257355</v>
      </c>
      <c r="P265" s="36">
        <v>127459</v>
      </c>
      <c r="Q265" s="42">
        <v>254926</v>
      </c>
      <c r="R265" s="36">
        <v>126190</v>
      </c>
    </row>
    <row r="266" spans="1:18" s="12" customFormat="1" ht="12.75" x14ac:dyDescent="0.2">
      <c r="A266" s="133" t="s">
        <v>145</v>
      </c>
      <c r="B266" s="134"/>
      <c r="C266" s="38"/>
      <c r="D266" s="159" t="s">
        <v>62</v>
      </c>
      <c r="E266" s="42">
        <v>147892</v>
      </c>
      <c r="F266" s="42">
        <v>71449</v>
      </c>
      <c r="G266" s="42">
        <v>148824</v>
      </c>
      <c r="H266" s="42">
        <v>71712</v>
      </c>
      <c r="I266" s="42">
        <v>150182</v>
      </c>
      <c r="J266" s="42">
        <v>72307</v>
      </c>
      <c r="K266" s="42">
        <v>152823</v>
      </c>
      <c r="L266" s="42">
        <v>73326</v>
      </c>
      <c r="M266" s="42">
        <v>153573</v>
      </c>
      <c r="N266" s="42">
        <v>73736</v>
      </c>
      <c r="O266" s="42">
        <v>154451</v>
      </c>
      <c r="P266" s="36">
        <v>74293</v>
      </c>
      <c r="Q266" s="42">
        <v>155101</v>
      </c>
      <c r="R266" s="36">
        <v>74752</v>
      </c>
    </row>
    <row r="267" spans="1:18" s="12" customFormat="1" ht="12.75" x14ac:dyDescent="0.2">
      <c r="A267" s="133" t="s">
        <v>145</v>
      </c>
      <c r="B267" s="134" t="s">
        <v>146</v>
      </c>
      <c r="C267" s="38"/>
      <c r="D267" s="159" t="s">
        <v>60</v>
      </c>
      <c r="E267" s="42">
        <v>155175</v>
      </c>
      <c r="F267" s="42">
        <v>76428</v>
      </c>
      <c r="G267" s="42">
        <v>155218</v>
      </c>
      <c r="H267" s="42">
        <v>76335</v>
      </c>
      <c r="I267" s="42">
        <v>155555</v>
      </c>
      <c r="J267" s="42">
        <v>76375</v>
      </c>
      <c r="K267" s="42">
        <v>156578</v>
      </c>
      <c r="L267" s="42">
        <v>76722</v>
      </c>
      <c r="M267" s="42">
        <v>156265</v>
      </c>
      <c r="N267" s="42">
        <v>76540</v>
      </c>
      <c r="O267" s="42">
        <v>156025</v>
      </c>
      <c r="P267" s="36">
        <v>76354</v>
      </c>
      <c r="Q267" s="42">
        <v>155312</v>
      </c>
      <c r="R267" s="36">
        <v>75977</v>
      </c>
    </row>
    <row r="268" spans="1:18" s="12" customFormat="1" ht="12.75" x14ac:dyDescent="0.2">
      <c r="A268" s="133" t="s">
        <v>145</v>
      </c>
      <c r="B268" s="134" t="s">
        <v>146</v>
      </c>
      <c r="C268" s="38"/>
      <c r="D268" s="159" t="s">
        <v>61</v>
      </c>
      <c r="E268" s="42">
        <v>100810</v>
      </c>
      <c r="F268" s="42">
        <v>50324</v>
      </c>
      <c r="G268" s="42">
        <v>100610</v>
      </c>
      <c r="H268" s="42">
        <v>50177</v>
      </c>
      <c r="I268" s="42">
        <v>100534</v>
      </c>
      <c r="J268" s="42">
        <v>50112</v>
      </c>
      <c r="K268" s="42">
        <v>100727</v>
      </c>
      <c r="L268" s="42">
        <v>50069</v>
      </c>
      <c r="M268" s="42">
        <v>100201</v>
      </c>
      <c r="N268" s="42">
        <v>49739</v>
      </c>
      <c r="O268" s="42">
        <v>99713</v>
      </c>
      <c r="P268" s="36">
        <v>49425</v>
      </c>
      <c r="Q268" s="42">
        <v>98799</v>
      </c>
      <c r="R268" s="36">
        <v>48905</v>
      </c>
    </row>
    <row r="269" spans="1:18" s="12" customFormat="1" ht="12.75" x14ac:dyDescent="0.2">
      <c r="A269" s="133" t="s">
        <v>145</v>
      </c>
      <c r="B269" s="134" t="s">
        <v>146</v>
      </c>
      <c r="C269" s="38"/>
      <c r="D269" s="159" t="s">
        <v>62</v>
      </c>
      <c r="E269" s="42">
        <v>54365</v>
      </c>
      <c r="F269" s="42">
        <v>26104</v>
      </c>
      <c r="G269" s="42">
        <v>54608</v>
      </c>
      <c r="H269" s="42">
        <v>26158</v>
      </c>
      <c r="I269" s="42">
        <v>55021</v>
      </c>
      <c r="J269" s="42">
        <v>26263</v>
      </c>
      <c r="K269" s="42">
        <v>55851</v>
      </c>
      <c r="L269" s="42">
        <v>26653</v>
      </c>
      <c r="M269" s="42">
        <v>56064</v>
      </c>
      <c r="N269" s="42">
        <v>26801</v>
      </c>
      <c r="O269" s="42">
        <v>56312</v>
      </c>
      <c r="P269" s="36">
        <v>26929</v>
      </c>
      <c r="Q269" s="42">
        <v>56513</v>
      </c>
      <c r="R269" s="36">
        <v>27072</v>
      </c>
    </row>
    <row r="270" spans="1:18" s="12" customFormat="1" ht="12.75" x14ac:dyDescent="0.2">
      <c r="A270" s="133" t="s">
        <v>145</v>
      </c>
      <c r="B270" s="134" t="s">
        <v>146</v>
      </c>
      <c r="C270" s="45" t="s">
        <v>146</v>
      </c>
      <c r="D270" s="160" t="s">
        <v>60</v>
      </c>
      <c r="E270" s="51">
        <v>27076</v>
      </c>
      <c r="F270" s="51">
        <v>13362</v>
      </c>
      <c r="G270" s="51">
        <v>27299</v>
      </c>
      <c r="H270" s="51">
        <v>13463</v>
      </c>
      <c r="I270" s="51">
        <v>27677</v>
      </c>
      <c r="J270" s="51">
        <v>13609</v>
      </c>
      <c r="K270" s="51">
        <v>28217</v>
      </c>
      <c r="L270" s="51">
        <v>13840</v>
      </c>
      <c r="M270" s="51">
        <v>28496</v>
      </c>
      <c r="N270" s="51">
        <v>13976</v>
      </c>
      <c r="O270" s="51">
        <v>28765</v>
      </c>
      <c r="P270" s="15">
        <v>14088</v>
      </c>
      <c r="Q270" s="51">
        <v>28888</v>
      </c>
      <c r="R270" s="15">
        <v>14149</v>
      </c>
    </row>
    <row r="271" spans="1:18" s="12" customFormat="1" ht="12.75" x14ac:dyDescent="0.2">
      <c r="A271" s="133" t="s">
        <v>145</v>
      </c>
      <c r="B271" s="134" t="s">
        <v>146</v>
      </c>
      <c r="C271" s="45" t="s">
        <v>146</v>
      </c>
      <c r="D271" s="160" t="s">
        <v>61</v>
      </c>
      <c r="E271" s="51">
        <v>9989</v>
      </c>
      <c r="F271" s="51">
        <v>4986</v>
      </c>
      <c r="G271" s="51">
        <v>9981</v>
      </c>
      <c r="H271" s="51">
        <v>4986</v>
      </c>
      <c r="I271" s="51">
        <v>10011</v>
      </c>
      <c r="J271" s="51">
        <v>5004</v>
      </c>
      <c r="K271" s="51">
        <v>10133</v>
      </c>
      <c r="L271" s="51">
        <v>5024</v>
      </c>
      <c r="M271" s="51">
        <v>10108</v>
      </c>
      <c r="N271" s="51">
        <v>4988</v>
      </c>
      <c r="O271" s="51">
        <v>10129</v>
      </c>
      <c r="P271" s="15">
        <v>4983</v>
      </c>
      <c r="Q271" s="51">
        <v>10090</v>
      </c>
      <c r="R271" s="15">
        <v>4990</v>
      </c>
    </row>
    <row r="272" spans="1:18" s="12" customFormat="1" ht="12.75" x14ac:dyDescent="0.2">
      <c r="A272" s="133" t="s">
        <v>145</v>
      </c>
      <c r="B272" s="134" t="s">
        <v>146</v>
      </c>
      <c r="C272" s="45" t="s">
        <v>146</v>
      </c>
      <c r="D272" s="160" t="s">
        <v>62</v>
      </c>
      <c r="E272" s="51">
        <v>17087</v>
      </c>
      <c r="F272" s="51">
        <v>8376</v>
      </c>
      <c r="G272" s="51">
        <v>17318</v>
      </c>
      <c r="H272" s="51">
        <v>8477</v>
      </c>
      <c r="I272" s="51">
        <v>17666</v>
      </c>
      <c r="J272" s="51">
        <v>8605</v>
      </c>
      <c r="K272" s="51">
        <v>18084</v>
      </c>
      <c r="L272" s="51">
        <v>8816</v>
      </c>
      <c r="M272" s="51">
        <v>18388</v>
      </c>
      <c r="N272" s="51">
        <v>8988</v>
      </c>
      <c r="O272" s="51">
        <v>18636</v>
      </c>
      <c r="P272" s="15">
        <v>9105</v>
      </c>
      <c r="Q272" s="51">
        <v>18798</v>
      </c>
      <c r="R272" s="15">
        <v>9159</v>
      </c>
    </row>
    <row r="273" spans="1:18" s="12" customFormat="1" ht="12.75" x14ac:dyDescent="0.2">
      <c r="A273" s="133" t="s">
        <v>145</v>
      </c>
      <c r="B273" s="134" t="s">
        <v>146</v>
      </c>
      <c r="C273" s="45" t="s">
        <v>147</v>
      </c>
      <c r="D273" s="160" t="s">
        <v>71</v>
      </c>
      <c r="E273" s="51">
        <v>50972</v>
      </c>
      <c r="F273" s="51">
        <v>25511</v>
      </c>
      <c r="G273" s="51">
        <v>50905</v>
      </c>
      <c r="H273" s="51">
        <v>25431</v>
      </c>
      <c r="I273" s="51">
        <v>50885</v>
      </c>
      <c r="J273" s="51">
        <v>25476</v>
      </c>
      <c r="K273" s="51">
        <v>50075</v>
      </c>
      <c r="L273" s="51">
        <v>25012</v>
      </c>
      <c r="M273" s="51">
        <v>49791</v>
      </c>
      <c r="N273" s="51">
        <v>24864</v>
      </c>
      <c r="O273" s="51">
        <v>49511</v>
      </c>
      <c r="P273" s="15">
        <v>24699</v>
      </c>
      <c r="Q273" s="51">
        <v>48877</v>
      </c>
      <c r="R273" s="15">
        <v>24313</v>
      </c>
    </row>
    <row r="274" spans="1:18" s="12" customFormat="1" ht="12.75" x14ac:dyDescent="0.2">
      <c r="A274" s="133" t="s">
        <v>145</v>
      </c>
      <c r="B274" s="134" t="s">
        <v>146</v>
      </c>
      <c r="C274" s="45" t="s">
        <v>148</v>
      </c>
      <c r="D274" s="160" t="s">
        <v>60</v>
      </c>
      <c r="E274" s="51">
        <v>23572</v>
      </c>
      <c r="F274" s="51">
        <v>11500</v>
      </c>
      <c r="G274" s="51">
        <v>23567</v>
      </c>
      <c r="H274" s="51">
        <v>11487</v>
      </c>
      <c r="I274" s="51">
        <v>23657</v>
      </c>
      <c r="J274" s="51">
        <v>11496</v>
      </c>
      <c r="K274" s="51">
        <v>23890</v>
      </c>
      <c r="L274" s="51">
        <v>11579</v>
      </c>
      <c r="M274" s="51">
        <v>23771</v>
      </c>
      <c r="N274" s="51">
        <v>11501</v>
      </c>
      <c r="O274" s="51">
        <v>23717</v>
      </c>
      <c r="P274" s="15">
        <v>11469</v>
      </c>
      <c r="Q274" s="51">
        <v>23653</v>
      </c>
      <c r="R274" s="15">
        <v>11437</v>
      </c>
    </row>
    <row r="275" spans="1:18" s="12" customFormat="1" ht="12.75" x14ac:dyDescent="0.2">
      <c r="A275" s="133" t="s">
        <v>145</v>
      </c>
      <c r="B275" s="134" t="s">
        <v>146</v>
      </c>
      <c r="C275" s="45" t="s">
        <v>148</v>
      </c>
      <c r="D275" s="160" t="s">
        <v>61</v>
      </c>
      <c r="E275" s="51">
        <v>12376</v>
      </c>
      <c r="F275" s="51">
        <v>6136</v>
      </c>
      <c r="G275" s="51">
        <v>12431</v>
      </c>
      <c r="H275" s="51">
        <v>6167</v>
      </c>
      <c r="I275" s="51">
        <v>12506</v>
      </c>
      <c r="J275" s="51">
        <v>6185</v>
      </c>
      <c r="K275" s="51">
        <v>12597</v>
      </c>
      <c r="L275" s="51">
        <v>6214</v>
      </c>
      <c r="M275" s="51">
        <v>12468</v>
      </c>
      <c r="N275" s="51">
        <v>6126</v>
      </c>
      <c r="O275" s="51">
        <v>12371</v>
      </c>
      <c r="P275" s="15">
        <v>6060</v>
      </c>
      <c r="Q275" s="51">
        <v>12272</v>
      </c>
      <c r="R275" s="15">
        <v>5981</v>
      </c>
    </row>
    <row r="276" spans="1:18" s="12" customFormat="1" ht="12.75" x14ac:dyDescent="0.2">
      <c r="A276" s="133" t="s">
        <v>145</v>
      </c>
      <c r="B276" s="134" t="s">
        <v>146</v>
      </c>
      <c r="C276" s="45" t="s">
        <v>148</v>
      </c>
      <c r="D276" s="160" t="s">
        <v>62</v>
      </c>
      <c r="E276" s="51">
        <v>11196</v>
      </c>
      <c r="F276" s="51">
        <v>5364</v>
      </c>
      <c r="G276" s="51">
        <v>11136</v>
      </c>
      <c r="H276" s="51">
        <v>5320</v>
      </c>
      <c r="I276" s="51">
        <v>11151</v>
      </c>
      <c r="J276" s="51">
        <v>5311</v>
      </c>
      <c r="K276" s="51">
        <v>11293</v>
      </c>
      <c r="L276" s="51">
        <v>5365</v>
      </c>
      <c r="M276" s="51">
        <v>11303</v>
      </c>
      <c r="N276" s="51">
        <v>5375</v>
      </c>
      <c r="O276" s="51">
        <v>11346</v>
      </c>
      <c r="P276" s="15">
        <v>5409</v>
      </c>
      <c r="Q276" s="51">
        <v>11381</v>
      </c>
      <c r="R276" s="15">
        <v>5456</v>
      </c>
    </row>
    <row r="277" spans="1:18" s="12" customFormat="1" ht="12.75" x14ac:dyDescent="0.2">
      <c r="A277" s="133" t="s">
        <v>145</v>
      </c>
      <c r="B277" s="134" t="s">
        <v>146</v>
      </c>
      <c r="C277" s="45" t="s">
        <v>149</v>
      </c>
      <c r="D277" s="160" t="s">
        <v>60</v>
      </c>
      <c r="E277" s="51">
        <v>19517</v>
      </c>
      <c r="F277" s="51">
        <v>9620</v>
      </c>
      <c r="G277" s="51">
        <v>19381</v>
      </c>
      <c r="H277" s="51">
        <v>9508</v>
      </c>
      <c r="I277" s="51">
        <v>19270</v>
      </c>
      <c r="J277" s="51">
        <v>9413</v>
      </c>
      <c r="K277" s="51">
        <v>19647</v>
      </c>
      <c r="L277" s="51">
        <v>9621</v>
      </c>
      <c r="M277" s="51">
        <v>19613</v>
      </c>
      <c r="N277" s="51">
        <v>9608</v>
      </c>
      <c r="O277" s="51">
        <v>19427</v>
      </c>
      <c r="P277" s="15">
        <v>9480</v>
      </c>
      <c r="Q277" s="51">
        <v>19378</v>
      </c>
      <c r="R277" s="15">
        <v>9445</v>
      </c>
    </row>
    <row r="278" spans="1:18" s="12" customFormat="1" ht="12.75" x14ac:dyDescent="0.2">
      <c r="A278" s="133" t="s">
        <v>145</v>
      </c>
      <c r="B278" s="134" t="s">
        <v>146</v>
      </c>
      <c r="C278" s="45" t="s">
        <v>149</v>
      </c>
      <c r="D278" s="160" t="s">
        <v>61</v>
      </c>
      <c r="E278" s="51">
        <v>12451</v>
      </c>
      <c r="F278" s="51">
        <v>6242</v>
      </c>
      <c r="G278" s="51">
        <v>12279</v>
      </c>
      <c r="H278" s="51">
        <v>6135</v>
      </c>
      <c r="I278" s="51">
        <v>12116</v>
      </c>
      <c r="J278" s="51">
        <v>6029</v>
      </c>
      <c r="K278" s="51">
        <v>12602</v>
      </c>
      <c r="L278" s="51">
        <v>6281</v>
      </c>
      <c r="M278" s="51">
        <v>12563</v>
      </c>
      <c r="N278" s="51">
        <v>6261</v>
      </c>
      <c r="O278" s="51">
        <v>12436</v>
      </c>
      <c r="P278" s="15">
        <v>6182</v>
      </c>
      <c r="Q278" s="51">
        <v>12394</v>
      </c>
      <c r="R278" s="15">
        <v>6141</v>
      </c>
    </row>
    <row r="279" spans="1:18" s="12" customFormat="1" ht="12.75" x14ac:dyDescent="0.2">
      <c r="A279" s="133" t="s">
        <v>145</v>
      </c>
      <c r="B279" s="134" t="s">
        <v>146</v>
      </c>
      <c r="C279" s="45" t="s">
        <v>149</v>
      </c>
      <c r="D279" s="160" t="s">
        <v>62</v>
      </c>
      <c r="E279" s="51">
        <v>7066</v>
      </c>
      <c r="F279" s="51">
        <v>3378</v>
      </c>
      <c r="G279" s="51">
        <v>7102</v>
      </c>
      <c r="H279" s="51">
        <v>3373</v>
      </c>
      <c r="I279" s="51">
        <v>7154</v>
      </c>
      <c r="J279" s="51">
        <v>3384</v>
      </c>
      <c r="K279" s="51">
        <v>7045</v>
      </c>
      <c r="L279" s="51">
        <v>3340</v>
      </c>
      <c r="M279" s="51">
        <v>7050</v>
      </c>
      <c r="N279" s="51">
        <v>3347</v>
      </c>
      <c r="O279" s="51">
        <v>6991</v>
      </c>
      <c r="P279" s="15">
        <v>3298</v>
      </c>
      <c r="Q279" s="51">
        <v>6984</v>
      </c>
      <c r="R279" s="15">
        <v>3304</v>
      </c>
    </row>
    <row r="280" spans="1:18" s="12" customFormat="1" ht="12.75" x14ac:dyDescent="0.2">
      <c r="A280" s="133" t="s">
        <v>145</v>
      </c>
      <c r="B280" s="134" t="s">
        <v>146</v>
      </c>
      <c r="C280" s="45" t="s">
        <v>150</v>
      </c>
      <c r="D280" s="160" t="s">
        <v>60</v>
      </c>
      <c r="E280" s="51">
        <v>19879</v>
      </c>
      <c r="F280" s="51">
        <v>9640</v>
      </c>
      <c r="G280" s="51">
        <v>19801</v>
      </c>
      <c r="H280" s="51">
        <v>9612</v>
      </c>
      <c r="I280" s="51">
        <v>19723</v>
      </c>
      <c r="J280" s="51">
        <v>9547</v>
      </c>
      <c r="K280" s="51">
        <v>20062</v>
      </c>
      <c r="L280" s="51">
        <v>9705</v>
      </c>
      <c r="M280" s="51">
        <v>19987</v>
      </c>
      <c r="N280" s="51">
        <v>9670</v>
      </c>
      <c r="O280" s="51">
        <v>20024</v>
      </c>
      <c r="P280" s="15">
        <v>9709</v>
      </c>
      <c r="Q280" s="51">
        <v>19885</v>
      </c>
      <c r="R280" s="15">
        <v>9670</v>
      </c>
    </row>
    <row r="281" spans="1:18" s="12" customFormat="1" ht="12.75" x14ac:dyDescent="0.2">
      <c r="A281" s="133" t="s">
        <v>145</v>
      </c>
      <c r="B281" s="134" t="s">
        <v>146</v>
      </c>
      <c r="C281" s="45" t="s">
        <v>150</v>
      </c>
      <c r="D281" s="160" t="s">
        <v>61</v>
      </c>
      <c r="E281" s="51">
        <v>9380</v>
      </c>
      <c r="F281" s="51">
        <v>4649</v>
      </c>
      <c r="G281" s="51">
        <v>9341</v>
      </c>
      <c r="H281" s="51">
        <v>4645</v>
      </c>
      <c r="I281" s="51">
        <v>9275</v>
      </c>
      <c r="J281" s="51">
        <v>4603</v>
      </c>
      <c r="K281" s="51">
        <v>9440</v>
      </c>
      <c r="L281" s="51">
        <v>4670</v>
      </c>
      <c r="M281" s="51">
        <v>9381</v>
      </c>
      <c r="N281" s="51">
        <v>4636</v>
      </c>
      <c r="O281" s="51">
        <v>9354</v>
      </c>
      <c r="P281" s="15">
        <v>4623</v>
      </c>
      <c r="Q281" s="51">
        <v>9287</v>
      </c>
      <c r="R281" s="15">
        <v>4605</v>
      </c>
    </row>
    <row r="282" spans="1:18" s="12" customFormat="1" ht="12.75" x14ac:dyDescent="0.2">
      <c r="A282" s="133" t="s">
        <v>145</v>
      </c>
      <c r="B282" s="134" t="s">
        <v>146</v>
      </c>
      <c r="C282" s="45" t="s">
        <v>150</v>
      </c>
      <c r="D282" s="160" t="s">
        <v>62</v>
      </c>
      <c r="E282" s="51">
        <v>10499</v>
      </c>
      <c r="F282" s="51">
        <v>4991</v>
      </c>
      <c r="G282" s="51">
        <v>10460</v>
      </c>
      <c r="H282" s="51">
        <v>4967</v>
      </c>
      <c r="I282" s="51">
        <v>10448</v>
      </c>
      <c r="J282" s="51">
        <v>4944</v>
      </c>
      <c r="K282" s="51">
        <v>10622</v>
      </c>
      <c r="L282" s="51">
        <v>5035</v>
      </c>
      <c r="M282" s="51">
        <v>10606</v>
      </c>
      <c r="N282" s="51">
        <v>5034</v>
      </c>
      <c r="O282" s="51">
        <v>10670</v>
      </c>
      <c r="P282" s="15">
        <v>5086</v>
      </c>
      <c r="Q282" s="51">
        <v>10598</v>
      </c>
      <c r="R282" s="15">
        <v>5065</v>
      </c>
    </row>
    <row r="283" spans="1:18" s="12" customFormat="1" ht="12.75" x14ac:dyDescent="0.2">
      <c r="A283" s="133" t="s">
        <v>145</v>
      </c>
      <c r="B283" s="134" t="s">
        <v>146</v>
      </c>
      <c r="C283" s="45" t="s">
        <v>151</v>
      </c>
      <c r="D283" s="160" t="s">
        <v>60</v>
      </c>
      <c r="E283" s="51">
        <v>14159</v>
      </c>
      <c r="F283" s="51">
        <v>6795</v>
      </c>
      <c r="G283" s="51">
        <v>14265</v>
      </c>
      <c r="H283" s="51">
        <v>6834</v>
      </c>
      <c r="I283" s="51">
        <v>14343</v>
      </c>
      <c r="J283" s="51">
        <v>6834</v>
      </c>
      <c r="K283" s="51">
        <v>14687</v>
      </c>
      <c r="L283" s="51">
        <v>6965</v>
      </c>
      <c r="M283" s="51">
        <v>14607</v>
      </c>
      <c r="N283" s="51">
        <v>6921</v>
      </c>
      <c r="O283" s="51">
        <v>14581</v>
      </c>
      <c r="P283" s="15">
        <v>6909</v>
      </c>
      <c r="Q283" s="51">
        <v>14631</v>
      </c>
      <c r="R283" s="15">
        <v>6963</v>
      </c>
    </row>
    <row r="284" spans="1:18" s="12" customFormat="1" ht="12.75" x14ac:dyDescent="0.2">
      <c r="A284" s="133" t="s">
        <v>145</v>
      </c>
      <c r="B284" s="134" t="s">
        <v>146</v>
      </c>
      <c r="C284" s="45" t="s">
        <v>151</v>
      </c>
      <c r="D284" s="160" t="s">
        <v>61</v>
      </c>
      <c r="E284" s="51">
        <v>5642</v>
      </c>
      <c r="F284" s="51">
        <v>2800</v>
      </c>
      <c r="G284" s="51">
        <v>5673</v>
      </c>
      <c r="H284" s="51">
        <v>2813</v>
      </c>
      <c r="I284" s="51">
        <v>5741</v>
      </c>
      <c r="J284" s="51">
        <v>2815</v>
      </c>
      <c r="K284" s="51">
        <v>5880</v>
      </c>
      <c r="L284" s="51">
        <v>2868</v>
      </c>
      <c r="M284" s="51">
        <v>5890</v>
      </c>
      <c r="N284" s="51">
        <v>2864</v>
      </c>
      <c r="O284" s="51">
        <v>5912</v>
      </c>
      <c r="P284" s="15">
        <v>2878</v>
      </c>
      <c r="Q284" s="51">
        <v>5879</v>
      </c>
      <c r="R284" s="15">
        <v>2875</v>
      </c>
    </row>
    <row r="285" spans="1:18" s="12" customFormat="1" ht="12.75" x14ac:dyDescent="0.2">
      <c r="A285" s="133" t="s">
        <v>145</v>
      </c>
      <c r="B285" s="134" t="s">
        <v>146</v>
      </c>
      <c r="C285" s="45" t="s">
        <v>151</v>
      </c>
      <c r="D285" s="160" t="s">
        <v>62</v>
      </c>
      <c r="E285" s="51">
        <v>8517</v>
      </c>
      <c r="F285" s="51">
        <v>3995</v>
      </c>
      <c r="G285" s="51">
        <v>8592</v>
      </c>
      <c r="H285" s="51">
        <v>4021</v>
      </c>
      <c r="I285" s="51">
        <v>8602</v>
      </c>
      <c r="J285" s="51">
        <v>4019</v>
      </c>
      <c r="K285" s="51">
        <v>8807</v>
      </c>
      <c r="L285" s="51">
        <v>4097</v>
      </c>
      <c r="M285" s="51">
        <v>8717</v>
      </c>
      <c r="N285" s="51">
        <v>4057</v>
      </c>
      <c r="O285" s="51">
        <v>8669</v>
      </c>
      <c r="P285" s="15">
        <v>4031</v>
      </c>
      <c r="Q285" s="51">
        <v>8752</v>
      </c>
      <c r="R285" s="15">
        <v>4088</v>
      </c>
    </row>
    <row r="286" spans="1:18" s="12" customFormat="1" ht="12.75" x14ac:dyDescent="0.2">
      <c r="A286" s="133" t="s">
        <v>145</v>
      </c>
      <c r="B286" s="134" t="s">
        <v>152</v>
      </c>
      <c r="C286" s="38"/>
      <c r="D286" s="159" t="s">
        <v>60</v>
      </c>
      <c r="E286" s="42">
        <v>251634</v>
      </c>
      <c r="F286" s="42">
        <v>124137</v>
      </c>
      <c r="G286" s="42">
        <v>252022</v>
      </c>
      <c r="H286" s="42">
        <v>124285</v>
      </c>
      <c r="I286" s="42">
        <v>252278</v>
      </c>
      <c r="J286" s="42">
        <v>124313</v>
      </c>
      <c r="K286" s="42">
        <v>255725</v>
      </c>
      <c r="L286" s="42">
        <v>125282</v>
      </c>
      <c r="M286" s="42">
        <v>255749</v>
      </c>
      <c r="N286" s="42">
        <v>125330</v>
      </c>
      <c r="O286" s="42">
        <v>255781</v>
      </c>
      <c r="P286" s="36">
        <v>125398</v>
      </c>
      <c r="Q286" s="42">
        <v>254715</v>
      </c>
      <c r="R286" s="36">
        <v>124965</v>
      </c>
    </row>
    <row r="287" spans="1:18" s="12" customFormat="1" ht="12.75" x14ac:dyDescent="0.2">
      <c r="A287" s="133" t="s">
        <v>145</v>
      </c>
      <c r="B287" s="134" t="s">
        <v>152</v>
      </c>
      <c r="C287" s="38"/>
      <c r="D287" s="159" t="s">
        <v>61</v>
      </c>
      <c r="E287" s="42">
        <v>158107</v>
      </c>
      <c r="F287" s="42">
        <v>78792</v>
      </c>
      <c r="G287" s="42">
        <v>157806</v>
      </c>
      <c r="H287" s="42">
        <v>78731</v>
      </c>
      <c r="I287" s="42">
        <v>157117</v>
      </c>
      <c r="J287" s="42">
        <v>78269</v>
      </c>
      <c r="K287" s="42">
        <v>158753</v>
      </c>
      <c r="L287" s="42">
        <v>78609</v>
      </c>
      <c r="M287" s="42">
        <v>158240</v>
      </c>
      <c r="N287" s="42">
        <v>78395</v>
      </c>
      <c r="O287" s="42">
        <v>157642</v>
      </c>
      <c r="P287" s="36">
        <v>78034</v>
      </c>
      <c r="Q287" s="42">
        <v>156127</v>
      </c>
      <c r="R287" s="36">
        <v>77285</v>
      </c>
    </row>
    <row r="288" spans="1:18" s="12" customFormat="1" ht="12.75" x14ac:dyDescent="0.2">
      <c r="A288" s="133" t="s">
        <v>145</v>
      </c>
      <c r="B288" s="134" t="s">
        <v>152</v>
      </c>
      <c r="C288" s="38"/>
      <c r="D288" s="159" t="s">
        <v>62</v>
      </c>
      <c r="E288" s="42">
        <v>93527</v>
      </c>
      <c r="F288" s="42">
        <v>45345</v>
      </c>
      <c r="G288" s="42">
        <v>94216</v>
      </c>
      <c r="H288" s="42">
        <v>45554</v>
      </c>
      <c r="I288" s="42">
        <v>95161</v>
      </c>
      <c r="J288" s="42">
        <v>46044</v>
      </c>
      <c r="K288" s="42">
        <v>96972</v>
      </c>
      <c r="L288" s="42">
        <v>46673</v>
      </c>
      <c r="M288" s="42">
        <v>97509</v>
      </c>
      <c r="N288" s="42">
        <v>46935</v>
      </c>
      <c r="O288" s="42">
        <v>98139</v>
      </c>
      <c r="P288" s="36">
        <v>47364</v>
      </c>
      <c r="Q288" s="42">
        <v>98588</v>
      </c>
      <c r="R288" s="36">
        <v>47680</v>
      </c>
    </row>
    <row r="289" spans="1:18" s="12" customFormat="1" ht="12.75" x14ac:dyDescent="0.2">
      <c r="A289" s="133" t="s">
        <v>145</v>
      </c>
      <c r="B289" s="134" t="s">
        <v>152</v>
      </c>
      <c r="C289" s="45" t="s">
        <v>153</v>
      </c>
      <c r="D289" s="160" t="s">
        <v>60</v>
      </c>
      <c r="E289" s="51">
        <v>22768</v>
      </c>
      <c r="F289" s="51">
        <v>11104</v>
      </c>
      <c r="G289" s="51">
        <v>22675</v>
      </c>
      <c r="H289" s="51">
        <v>11060</v>
      </c>
      <c r="I289" s="51">
        <v>22802</v>
      </c>
      <c r="J289" s="51">
        <v>11096</v>
      </c>
      <c r="K289" s="51">
        <v>23125</v>
      </c>
      <c r="L289" s="51">
        <v>11199</v>
      </c>
      <c r="M289" s="51">
        <v>22945</v>
      </c>
      <c r="N289" s="51">
        <v>11078</v>
      </c>
      <c r="O289" s="51">
        <v>22914</v>
      </c>
      <c r="P289" s="15">
        <v>11073</v>
      </c>
      <c r="Q289" s="51">
        <v>22941</v>
      </c>
      <c r="R289" s="15">
        <v>11149</v>
      </c>
    </row>
    <row r="290" spans="1:18" s="12" customFormat="1" ht="12.75" x14ac:dyDescent="0.2">
      <c r="A290" s="133" t="s">
        <v>145</v>
      </c>
      <c r="B290" s="134" t="s">
        <v>152</v>
      </c>
      <c r="C290" s="45" t="s">
        <v>153</v>
      </c>
      <c r="D290" s="160" t="s">
        <v>61</v>
      </c>
      <c r="E290" s="51">
        <v>11600</v>
      </c>
      <c r="F290" s="51">
        <v>5706</v>
      </c>
      <c r="G290" s="51">
        <v>11481</v>
      </c>
      <c r="H290" s="51">
        <v>5664</v>
      </c>
      <c r="I290" s="51">
        <v>11470</v>
      </c>
      <c r="J290" s="51">
        <v>5647</v>
      </c>
      <c r="K290" s="51">
        <v>11743</v>
      </c>
      <c r="L290" s="51">
        <v>5746</v>
      </c>
      <c r="M290" s="51">
        <v>11627</v>
      </c>
      <c r="N290" s="51">
        <v>5691</v>
      </c>
      <c r="O290" s="51">
        <v>11655</v>
      </c>
      <c r="P290" s="15">
        <v>5682</v>
      </c>
      <c r="Q290" s="51">
        <v>11609</v>
      </c>
      <c r="R290" s="15">
        <v>5682</v>
      </c>
    </row>
    <row r="291" spans="1:18" s="12" customFormat="1" ht="12.75" x14ac:dyDescent="0.2">
      <c r="A291" s="133" t="s">
        <v>145</v>
      </c>
      <c r="B291" s="134" t="s">
        <v>152</v>
      </c>
      <c r="C291" s="45" t="s">
        <v>153</v>
      </c>
      <c r="D291" s="160" t="s">
        <v>62</v>
      </c>
      <c r="E291" s="51">
        <v>11168</v>
      </c>
      <c r="F291" s="51">
        <v>5398</v>
      </c>
      <c r="G291" s="51">
        <v>11194</v>
      </c>
      <c r="H291" s="51">
        <v>5396</v>
      </c>
      <c r="I291" s="51">
        <v>11332</v>
      </c>
      <c r="J291" s="51">
        <v>5449</v>
      </c>
      <c r="K291" s="51">
        <v>11382</v>
      </c>
      <c r="L291" s="51">
        <v>5453</v>
      </c>
      <c r="M291" s="51">
        <v>11318</v>
      </c>
      <c r="N291" s="51">
        <v>5387</v>
      </c>
      <c r="O291" s="51">
        <v>11259</v>
      </c>
      <c r="P291" s="15">
        <v>5391</v>
      </c>
      <c r="Q291" s="51">
        <v>11332</v>
      </c>
      <c r="R291" s="15">
        <v>5467</v>
      </c>
    </row>
    <row r="292" spans="1:18" s="12" customFormat="1" ht="12.75" x14ac:dyDescent="0.2">
      <c r="A292" s="133" t="s">
        <v>145</v>
      </c>
      <c r="B292" s="134" t="s">
        <v>152</v>
      </c>
      <c r="C292" s="45" t="s">
        <v>154</v>
      </c>
      <c r="D292" s="160" t="s">
        <v>71</v>
      </c>
      <c r="E292" s="51">
        <v>47619</v>
      </c>
      <c r="F292" s="51">
        <v>24121</v>
      </c>
      <c r="G292" s="51">
        <v>47608</v>
      </c>
      <c r="H292" s="51">
        <v>24192</v>
      </c>
      <c r="I292" s="51">
        <v>47408</v>
      </c>
      <c r="J292" s="51">
        <v>24086</v>
      </c>
      <c r="K292" s="51">
        <v>47971</v>
      </c>
      <c r="L292" s="51">
        <v>24282</v>
      </c>
      <c r="M292" s="51">
        <v>48152</v>
      </c>
      <c r="N292" s="51">
        <v>24360</v>
      </c>
      <c r="O292" s="51">
        <v>47872</v>
      </c>
      <c r="P292" s="15">
        <v>24220</v>
      </c>
      <c r="Q292" s="51">
        <v>46856</v>
      </c>
      <c r="R292" s="15">
        <v>23611</v>
      </c>
    </row>
    <row r="293" spans="1:18" s="12" customFormat="1" ht="12.75" x14ac:dyDescent="0.2">
      <c r="A293" s="133" t="s">
        <v>145</v>
      </c>
      <c r="B293" s="134" t="s">
        <v>152</v>
      </c>
      <c r="C293" s="45" t="s">
        <v>155</v>
      </c>
      <c r="D293" s="160" t="s">
        <v>60</v>
      </c>
      <c r="E293" s="51">
        <v>34015</v>
      </c>
      <c r="F293" s="51">
        <v>16688</v>
      </c>
      <c r="G293" s="51">
        <v>34142</v>
      </c>
      <c r="H293" s="51">
        <v>16732</v>
      </c>
      <c r="I293" s="51">
        <v>34161</v>
      </c>
      <c r="J293" s="51">
        <v>16722</v>
      </c>
      <c r="K293" s="51">
        <v>34608</v>
      </c>
      <c r="L293" s="51">
        <v>16842</v>
      </c>
      <c r="M293" s="51">
        <v>34545</v>
      </c>
      <c r="N293" s="51">
        <v>16836</v>
      </c>
      <c r="O293" s="51">
        <v>34587</v>
      </c>
      <c r="P293" s="15">
        <v>16853</v>
      </c>
      <c r="Q293" s="51">
        <v>34508</v>
      </c>
      <c r="R293" s="15">
        <v>16863</v>
      </c>
    </row>
    <row r="294" spans="1:18" s="12" customFormat="1" ht="12.75" x14ac:dyDescent="0.2">
      <c r="A294" s="133" t="s">
        <v>145</v>
      </c>
      <c r="B294" s="134" t="s">
        <v>152</v>
      </c>
      <c r="C294" s="45" t="s">
        <v>155</v>
      </c>
      <c r="D294" s="160" t="s">
        <v>61</v>
      </c>
      <c r="E294" s="51">
        <v>22051</v>
      </c>
      <c r="F294" s="51">
        <v>10901</v>
      </c>
      <c r="G294" s="51">
        <v>22046</v>
      </c>
      <c r="H294" s="51">
        <v>10909</v>
      </c>
      <c r="I294" s="51">
        <v>21976</v>
      </c>
      <c r="J294" s="51">
        <v>10864</v>
      </c>
      <c r="K294" s="51">
        <v>22131</v>
      </c>
      <c r="L294" s="51">
        <v>10888</v>
      </c>
      <c r="M294" s="51">
        <v>22004</v>
      </c>
      <c r="N294" s="51">
        <v>10841</v>
      </c>
      <c r="O294" s="51">
        <v>21907</v>
      </c>
      <c r="P294" s="15">
        <v>10787</v>
      </c>
      <c r="Q294" s="51">
        <v>21799</v>
      </c>
      <c r="R294" s="15">
        <v>10774</v>
      </c>
    </row>
    <row r="295" spans="1:18" s="12" customFormat="1" ht="12.75" x14ac:dyDescent="0.2">
      <c r="A295" s="133" t="s">
        <v>145</v>
      </c>
      <c r="B295" s="134" t="s">
        <v>152</v>
      </c>
      <c r="C295" s="45" t="s">
        <v>155</v>
      </c>
      <c r="D295" s="160" t="s">
        <v>62</v>
      </c>
      <c r="E295" s="51">
        <v>11964</v>
      </c>
      <c r="F295" s="51">
        <v>5787</v>
      </c>
      <c r="G295" s="51">
        <v>12096</v>
      </c>
      <c r="H295" s="51">
        <v>5823</v>
      </c>
      <c r="I295" s="51">
        <v>12185</v>
      </c>
      <c r="J295" s="51">
        <v>5858</v>
      </c>
      <c r="K295" s="51">
        <v>12477</v>
      </c>
      <c r="L295" s="51">
        <v>5954</v>
      </c>
      <c r="M295" s="51">
        <v>12541</v>
      </c>
      <c r="N295" s="51">
        <v>5995</v>
      </c>
      <c r="O295" s="51">
        <v>12680</v>
      </c>
      <c r="P295" s="15">
        <v>6066</v>
      </c>
      <c r="Q295" s="51">
        <v>12709</v>
      </c>
      <c r="R295" s="15">
        <v>6089</v>
      </c>
    </row>
    <row r="296" spans="1:18" s="12" customFormat="1" ht="12.75" x14ac:dyDescent="0.2">
      <c r="A296" s="133" t="s">
        <v>145</v>
      </c>
      <c r="B296" s="134" t="s">
        <v>152</v>
      </c>
      <c r="C296" s="45" t="s">
        <v>156</v>
      </c>
      <c r="D296" s="160" t="s">
        <v>60</v>
      </c>
      <c r="E296" s="51">
        <v>22323</v>
      </c>
      <c r="F296" s="51">
        <v>10923</v>
      </c>
      <c r="G296" s="51">
        <v>22355</v>
      </c>
      <c r="H296" s="51">
        <v>10968</v>
      </c>
      <c r="I296" s="51">
        <v>22317</v>
      </c>
      <c r="J296" s="51">
        <v>10960</v>
      </c>
      <c r="K296" s="51">
        <v>22812</v>
      </c>
      <c r="L296" s="51">
        <v>11022</v>
      </c>
      <c r="M296" s="51">
        <v>22786</v>
      </c>
      <c r="N296" s="51">
        <v>10992</v>
      </c>
      <c r="O296" s="51">
        <v>22761</v>
      </c>
      <c r="P296" s="15">
        <v>11022</v>
      </c>
      <c r="Q296" s="51">
        <v>22665</v>
      </c>
      <c r="R296" s="15">
        <v>11008</v>
      </c>
    </row>
    <row r="297" spans="1:18" s="12" customFormat="1" ht="12.75" x14ac:dyDescent="0.2">
      <c r="A297" s="133" t="s">
        <v>145</v>
      </c>
      <c r="B297" s="134" t="s">
        <v>152</v>
      </c>
      <c r="C297" s="45" t="s">
        <v>156</v>
      </c>
      <c r="D297" s="160" t="s">
        <v>61</v>
      </c>
      <c r="E297" s="51">
        <v>10656</v>
      </c>
      <c r="F297" s="51">
        <v>5339</v>
      </c>
      <c r="G297" s="51">
        <v>10678</v>
      </c>
      <c r="H297" s="51">
        <v>5334</v>
      </c>
      <c r="I297" s="51">
        <v>10632</v>
      </c>
      <c r="J297" s="51">
        <v>5291</v>
      </c>
      <c r="K297" s="51">
        <v>10811</v>
      </c>
      <c r="L297" s="51">
        <v>5303</v>
      </c>
      <c r="M297" s="51">
        <v>10746</v>
      </c>
      <c r="N297" s="51">
        <v>5275</v>
      </c>
      <c r="O297" s="51">
        <v>10701</v>
      </c>
      <c r="P297" s="15">
        <v>5279</v>
      </c>
      <c r="Q297" s="51">
        <v>10666</v>
      </c>
      <c r="R297" s="15">
        <v>5297</v>
      </c>
    </row>
    <row r="298" spans="1:18" s="12" customFormat="1" ht="12.75" x14ac:dyDescent="0.2">
      <c r="A298" s="133" t="s">
        <v>145</v>
      </c>
      <c r="B298" s="134" t="s">
        <v>152</v>
      </c>
      <c r="C298" s="45" t="s">
        <v>156</v>
      </c>
      <c r="D298" s="160" t="s">
        <v>62</v>
      </c>
      <c r="E298" s="51">
        <v>11667</v>
      </c>
      <c r="F298" s="51">
        <v>5584</v>
      </c>
      <c r="G298" s="51">
        <v>11677</v>
      </c>
      <c r="H298" s="51">
        <v>5634</v>
      </c>
      <c r="I298" s="51">
        <v>11685</v>
      </c>
      <c r="J298" s="51">
        <v>5669</v>
      </c>
      <c r="K298" s="51">
        <v>12001</v>
      </c>
      <c r="L298" s="51">
        <v>5719</v>
      </c>
      <c r="M298" s="51">
        <v>12040</v>
      </c>
      <c r="N298" s="51">
        <v>5717</v>
      </c>
      <c r="O298" s="51">
        <v>12060</v>
      </c>
      <c r="P298" s="15">
        <v>5743</v>
      </c>
      <c r="Q298" s="51">
        <v>11999</v>
      </c>
      <c r="R298" s="15">
        <v>5711</v>
      </c>
    </row>
    <row r="299" spans="1:18" s="12" customFormat="1" ht="12.75" x14ac:dyDescent="0.2">
      <c r="A299" s="133" t="s">
        <v>145</v>
      </c>
      <c r="B299" s="134" t="s">
        <v>152</v>
      </c>
      <c r="C299" s="45" t="s">
        <v>157</v>
      </c>
      <c r="D299" s="160" t="s">
        <v>60</v>
      </c>
      <c r="E299" s="51">
        <v>15797</v>
      </c>
      <c r="F299" s="51">
        <v>7656</v>
      </c>
      <c r="G299" s="51">
        <v>15936</v>
      </c>
      <c r="H299" s="51">
        <v>7727</v>
      </c>
      <c r="I299" s="51">
        <v>16016</v>
      </c>
      <c r="J299" s="51">
        <v>7776</v>
      </c>
      <c r="K299" s="51">
        <v>15890</v>
      </c>
      <c r="L299" s="51">
        <v>7689</v>
      </c>
      <c r="M299" s="51">
        <v>15909</v>
      </c>
      <c r="N299" s="51">
        <v>7699</v>
      </c>
      <c r="O299" s="51">
        <v>15949</v>
      </c>
      <c r="P299" s="15">
        <v>7719</v>
      </c>
      <c r="Q299" s="51">
        <v>15958</v>
      </c>
      <c r="R299" s="15">
        <v>7718</v>
      </c>
    </row>
    <row r="300" spans="1:18" s="12" customFormat="1" ht="12.75" x14ac:dyDescent="0.2">
      <c r="A300" s="133" t="s">
        <v>145</v>
      </c>
      <c r="B300" s="134" t="s">
        <v>152</v>
      </c>
      <c r="C300" s="45" t="s">
        <v>157</v>
      </c>
      <c r="D300" s="160" t="s">
        <v>61</v>
      </c>
      <c r="E300" s="51">
        <v>8008</v>
      </c>
      <c r="F300" s="51">
        <v>3928</v>
      </c>
      <c r="G300" s="51">
        <v>8017</v>
      </c>
      <c r="H300" s="51">
        <v>3935</v>
      </c>
      <c r="I300" s="51">
        <v>8008</v>
      </c>
      <c r="J300" s="51">
        <v>3935</v>
      </c>
      <c r="K300" s="51">
        <v>7844</v>
      </c>
      <c r="L300" s="51">
        <v>3848</v>
      </c>
      <c r="M300" s="51">
        <v>7821</v>
      </c>
      <c r="N300" s="51">
        <v>3850</v>
      </c>
      <c r="O300" s="51">
        <v>7786</v>
      </c>
      <c r="P300" s="15">
        <v>3810</v>
      </c>
      <c r="Q300" s="51">
        <v>7735</v>
      </c>
      <c r="R300" s="15">
        <v>3802</v>
      </c>
    </row>
    <row r="301" spans="1:18" s="12" customFormat="1" ht="12.75" x14ac:dyDescent="0.2">
      <c r="A301" s="133" t="s">
        <v>145</v>
      </c>
      <c r="B301" s="134" t="s">
        <v>152</v>
      </c>
      <c r="C301" s="45" t="s">
        <v>157</v>
      </c>
      <c r="D301" s="160" t="s">
        <v>62</v>
      </c>
      <c r="E301" s="51">
        <v>7789</v>
      </c>
      <c r="F301" s="51">
        <v>3728</v>
      </c>
      <c r="G301" s="51">
        <v>7919</v>
      </c>
      <c r="H301" s="51">
        <v>3792</v>
      </c>
      <c r="I301" s="51">
        <v>8008</v>
      </c>
      <c r="J301" s="51">
        <v>3841</v>
      </c>
      <c r="K301" s="51">
        <v>8046</v>
      </c>
      <c r="L301" s="51">
        <v>3841</v>
      </c>
      <c r="M301" s="51">
        <v>8088</v>
      </c>
      <c r="N301" s="51">
        <v>3849</v>
      </c>
      <c r="O301" s="51">
        <v>8163</v>
      </c>
      <c r="P301" s="15">
        <v>3909</v>
      </c>
      <c r="Q301" s="51">
        <v>8223</v>
      </c>
      <c r="R301" s="15">
        <v>3916</v>
      </c>
    </row>
    <row r="302" spans="1:18" s="12" customFormat="1" ht="12.75" x14ac:dyDescent="0.2">
      <c r="A302" s="133" t="s">
        <v>145</v>
      </c>
      <c r="B302" s="134" t="s">
        <v>152</v>
      </c>
      <c r="C302" s="45" t="s">
        <v>152</v>
      </c>
      <c r="D302" s="160" t="s">
        <v>60</v>
      </c>
      <c r="E302" s="51">
        <v>37235</v>
      </c>
      <c r="F302" s="51">
        <v>18286</v>
      </c>
      <c r="G302" s="51">
        <v>37514</v>
      </c>
      <c r="H302" s="51">
        <v>18396</v>
      </c>
      <c r="I302" s="51">
        <v>37944</v>
      </c>
      <c r="J302" s="51">
        <v>18597</v>
      </c>
      <c r="K302" s="51">
        <v>38678</v>
      </c>
      <c r="L302" s="51">
        <v>18891</v>
      </c>
      <c r="M302" s="51">
        <v>38942</v>
      </c>
      <c r="N302" s="51">
        <v>19012</v>
      </c>
      <c r="O302" s="51">
        <v>39446</v>
      </c>
      <c r="P302" s="15">
        <v>19264</v>
      </c>
      <c r="Q302" s="51">
        <v>39514</v>
      </c>
      <c r="R302" s="15">
        <v>19309</v>
      </c>
    </row>
    <row r="303" spans="1:18" s="12" customFormat="1" ht="12.75" x14ac:dyDescent="0.2">
      <c r="A303" s="133" t="s">
        <v>145</v>
      </c>
      <c r="B303" s="134" t="s">
        <v>152</v>
      </c>
      <c r="C303" s="45" t="s">
        <v>152</v>
      </c>
      <c r="D303" s="160" t="s">
        <v>61</v>
      </c>
      <c r="E303" s="51">
        <v>14461</v>
      </c>
      <c r="F303" s="51">
        <v>7168</v>
      </c>
      <c r="G303" s="51">
        <v>14373</v>
      </c>
      <c r="H303" s="51">
        <v>7138</v>
      </c>
      <c r="I303" s="51">
        <v>14312</v>
      </c>
      <c r="J303" s="51">
        <v>7070</v>
      </c>
      <c r="K303" s="51">
        <v>14438</v>
      </c>
      <c r="L303" s="51">
        <v>7086</v>
      </c>
      <c r="M303" s="51">
        <v>14385</v>
      </c>
      <c r="N303" s="51">
        <v>7062</v>
      </c>
      <c r="O303" s="51">
        <v>14473</v>
      </c>
      <c r="P303" s="15">
        <v>7084</v>
      </c>
      <c r="Q303" s="51">
        <v>14307</v>
      </c>
      <c r="R303" s="15">
        <v>6990</v>
      </c>
    </row>
    <row r="304" spans="1:18" s="12" customFormat="1" ht="12.75" x14ac:dyDescent="0.2">
      <c r="A304" s="133" t="s">
        <v>145</v>
      </c>
      <c r="B304" s="134" t="s">
        <v>152</v>
      </c>
      <c r="C304" s="45" t="s">
        <v>152</v>
      </c>
      <c r="D304" s="160" t="s">
        <v>62</v>
      </c>
      <c r="E304" s="51">
        <v>22774</v>
      </c>
      <c r="F304" s="51">
        <v>11118</v>
      </c>
      <c r="G304" s="51">
        <v>23141</v>
      </c>
      <c r="H304" s="51">
        <v>11258</v>
      </c>
      <c r="I304" s="51">
        <v>23632</v>
      </c>
      <c r="J304" s="51">
        <v>11527</v>
      </c>
      <c r="K304" s="51">
        <v>24240</v>
      </c>
      <c r="L304" s="51">
        <v>11805</v>
      </c>
      <c r="M304" s="51">
        <v>24557</v>
      </c>
      <c r="N304" s="51">
        <v>11950</v>
      </c>
      <c r="O304" s="51">
        <v>24973</v>
      </c>
      <c r="P304" s="15">
        <v>12180</v>
      </c>
      <c r="Q304" s="51">
        <v>25207</v>
      </c>
      <c r="R304" s="15">
        <v>12319</v>
      </c>
    </row>
    <row r="305" spans="1:18" s="12" customFormat="1" ht="12.75" x14ac:dyDescent="0.2">
      <c r="A305" s="133" t="s">
        <v>145</v>
      </c>
      <c r="B305" s="134" t="s">
        <v>152</v>
      </c>
      <c r="C305" s="45" t="s">
        <v>158</v>
      </c>
      <c r="D305" s="160" t="s">
        <v>60</v>
      </c>
      <c r="E305" s="51">
        <v>32552</v>
      </c>
      <c r="F305" s="51">
        <v>15911</v>
      </c>
      <c r="G305" s="51">
        <v>32500</v>
      </c>
      <c r="H305" s="51">
        <v>15841</v>
      </c>
      <c r="I305" s="51">
        <v>32296</v>
      </c>
      <c r="J305" s="51">
        <v>15705</v>
      </c>
      <c r="K305" s="51">
        <v>32766</v>
      </c>
      <c r="L305" s="51">
        <v>15854</v>
      </c>
      <c r="M305" s="51">
        <v>32619</v>
      </c>
      <c r="N305" s="51">
        <v>15809</v>
      </c>
      <c r="O305" s="51">
        <v>32462</v>
      </c>
      <c r="P305" s="15">
        <v>15759</v>
      </c>
      <c r="Q305" s="51">
        <v>32468</v>
      </c>
      <c r="R305" s="15">
        <v>15813</v>
      </c>
    </row>
    <row r="306" spans="1:18" s="12" customFormat="1" ht="12.75" x14ac:dyDescent="0.2">
      <c r="A306" s="133" t="s">
        <v>145</v>
      </c>
      <c r="B306" s="134" t="s">
        <v>152</v>
      </c>
      <c r="C306" s="45" t="s">
        <v>158</v>
      </c>
      <c r="D306" s="160" t="s">
        <v>61</v>
      </c>
      <c r="E306" s="51">
        <v>19768</v>
      </c>
      <c r="F306" s="51">
        <v>9702</v>
      </c>
      <c r="G306" s="51">
        <v>19707</v>
      </c>
      <c r="H306" s="51">
        <v>9648</v>
      </c>
      <c r="I306" s="51">
        <v>19467</v>
      </c>
      <c r="J306" s="51">
        <v>9504</v>
      </c>
      <c r="K306" s="51">
        <v>19680</v>
      </c>
      <c r="L306" s="51">
        <v>9518</v>
      </c>
      <c r="M306" s="51">
        <v>19480</v>
      </c>
      <c r="N306" s="51">
        <v>9434</v>
      </c>
      <c r="O306" s="51">
        <v>19378</v>
      </c>
      <c r="P306" s="15">
        <v>9392</v>
      </c>
      <c r="Q306" s="51">
        <v>19341</v>
      </c>
      <c r="R306" s="15">
        <v>9390</v>
      </c>
    </row>
    <row r="307" spans="1:18" s="12" customFormat="1" ht="12.75" x14ac:dyDescent="0.2">
      <c r="A307" s="133" t="s">
        <v>145</v>
      </c>
      <c r="B307" s="134" t="s">
        <v>152</v>
      </c>
      <c r="C307" s="45" t="s">
        <v>158</v>
      </c>
      <c r="D307" s="160" t="s">
        <v>62</v>
      </c>
      <c r="E307" s="51">
        <v>12784</v>
      </c>
      <c r="F307" s="51">
        <v>6209</v>
      </c>
      <c r="G307" s="51">
        <v>12793</v>
      </c>
      <c r="H307" s="51">
        <v>6193</v>
      </c>
      <c r="I307" s="51">
        <v>12829</v>
      </c>
      <c r="J307" s="51">
        <v>6201</v>
      </c>
      <c r="K307" s="51">
        <v>13086</v>
      </c>
      <c r="L307" s="51">
        <v>6336</v>
      </c>
      <c r="M307" s="51">
        <v>13139</v>
      </c>
      <c r="N307" s="51">
        <v>6375</v>
      </c>
      <c r="O307" s="51">
        <v>13084</v>
      </c>
      <c r="P307" s="15">
        <v>6367</v>
      </c>
      <c r="Q307" s="51">
        <v>13127</v>
      </c>
      <c r="R307" s="15">
        <v>6423</v>
      </c>
    </row>
    <row r="308" spans="1:18" s="12" customFormat="1" ht="12.75" x14ac:dyDescent="0.2">
      <c r="A308" s="133" t="s">
        <v>145</v>
      </c>
      <c r="B308" s="134" t="s">
        <v>152</v>
      </c>
      <c r="C308" s="45" t="s">
        <v>159</v>
      </c>
      <c r="D308" s="160" t="s">
        <v>60</v>
      </c>
      <c r="E308" s="51">
        <v>39325</v>
      </c>
      <c r="F308" s="51">
        <v>19448</v>
      </c>
      <c r="G308" s="51">
        <v>39292</v>
      </c>
      <c r="H308" s="51">
        <v>19369</v>
      </c>
      <c r="I308" s="51">
        <v>39334</v>
      </c>
      <c r="J308" s="51">
        <v>19371</v>
      </c>
      <c r="K308" s="51">
        <v>39875</v>
      </c>
      <c r="L308" s="51">
        <v>19503</v>
      </c>
      <c r="M308" s="51">
        <v>39851</v>
      </c>
      <c r="N308" s="51">
        <v>19544</v>
      </c>
      <c r="O308" s="51">
        <v>39790</v>
      </c>
      <c r="P308" s="15">
        <v>19488</v>
      </c>
      <c r="Q308" s="51">
        <v>39805</v>
      </c>
      <c r="R308" s="15">
        <v>19494</v>
      </c>
    </row>
    <row r="309" spans="1:18" s="12" customFormat="1" ht="12.75" x14ac:dyDescent="0.2">
      <c r="A309" s="133" t="s">
        <v>145</v>
      </c>
      <c r="B309" s="134" t="s">
        <v>152</v>
      </c>
      <c r="C309" s="45" t="s">
        <v>159</v>
      </c>
      <c r="D309" s="160" t="s">
        <v>61</v>
      </c>
      <c r="E309" s="51">
        <v>23944</v>
      </c>
      <c r="F309" s="51">
        <v>11927</v>
      </c>
      <c r="G309" s="51">
        <v>23896</v>
      </c>
      <c r="H309" s="51">
        <v>11911</v>
      </c>
      <c r="I309" s="51">
        <v>23844</v>
      </c>
      <c r="J309" s="51">
        <v>11872</v>
      </c>
      <c r="K309" s="51">
        <v>24135</v>
      </c>
      <c r="L309" s="51">
        <v>11938</v>
      </c>
      <c r="M309" s="51">
        <v>24025</v>
      </c>
      <c r="N309" s="51">
        <v>11882</v>
      </c>
      <c r="O309" s="51">
        <v>23870</v>
      </c>
      <c r="P309" s="15">
        <v>11780</v>
      </c>
      <c r="Q309" s="51">
        <v>23814</v>
      </c>
      <c r="R309" s="15">
        <v>11739</v>
      </c>
    </row>
    <row r="310" spans="1:18" s="12" customFormat="1" ht="12.75" x14ac:dyDescent="0.2">
      <c r="A310" s="133" t="s">
        <v>145</v>
      </c>
      <c r="B310" s="134" t="s">
        <v>152</v>
      </c>
      <c r="C310" s="45" t="s">
        <v>159</v>
      </c>
      <c r="D310" s="160" t="s">
        <v>62</v>
      </c>
      <c r="E310" s="51">
        <v>15381</v>
      </c>
      <c r="F310" s="51">
        <v>7521</v>
      </c>
      <c r="G310" s="51">
        <v>15396</v>
      </c>
      <c r="H310" s="51">
        <v>7458</v>
      </c>
      <c r="I310" s="51">
        <v>15490</v>
      </c>
      <c r="J310" s="51">
        <v>7499</v>
      </c>
      <c r="K310" s="51">
        <v>15740</v>
      </c>
      <c r="L310" s="51">
        <v>7565</v>
      </c>
      <c r="M310" s="51">
        <v>15826</v>
      </c>
      <c r="N310" s="51">
        <v>7662</v>
      </c>
      <c r="O310" s="51">
        <v>15920</v>
      </c>
      <c r="P310" s="15">
        <v>7708</v>
      </c>
      <c r="Q310" s="51">
        <v>15991</v>
      </c>
      <c r="R310" s="15">
        <v>7755</v>
      </c>
    </row>
    <row r="311" spans="1:18" s="12" customFormat="1" ht="12.75" x14ac:dyDescent="0.2">
      <c r="A311" s="133" t="s">
        <v>160</v>
      </c>
      <c r="B311" s="134"/>
      <c r="C311" s="38"/>
      <c r="D311" s="159" t="s">
        <v>60</v>
      </c>
      <c r="E311" s="42">
        <v>979875</v>
      </c>
      <c r="F311" s="42">
        <v>483391</v>
      </c>
      <c r="G311" s="42">
        <v>979152</v>
      </c>
      <c r="H311" s="42">
        <v>482893</v>
      </c>
      <c r="I311" s="42">
        <v>978606</v>
      </c>
      <c r="J311" s="42">
        <v>482294</v>
      </c>
      <c r="K311" s="42">
        <v>975231</v>
      </c>
      <c r="L311" s="42">
        <v>479634</v>
      </c>
      <c r="M311" s="42">
        <v>972213</v>
      </c>
      <c r="N311" s="42">
        <v>477869</v>
      </c>
      <c r="O311" s="42">
        <v>968622</v>
      </c>
      <c r="P311" s="36">
        <v>475999</v>
      </c>
      <c r="Q311" s="42">
        <v>961632</v>
      </c>
      <c r="R311" s="36">
        <v>472450</v>
      </c>
    </row>
    <row r="312" spans="1:18" s="12" customFormat="1" ht="12.75" x14ac:dyDescent="0.2">
      <c r="A312" s="133" t="s">
        <v>160</v>
      </c>
      <c r="B312" s="134"/>
      <c r="C312" s="38"/>
      <c r="D312" s="159" t="s">
        <v>61</v>
      </c>
      <c r="E312" s="42">
        <v>635088</v>
      </c>
      <c r="F312" s="42">
        <v>318630</v>
      </c>
      <c r="G312" s="42">
        <v>631535</v>
      </c>
      <c r="H312" s="42">
        <v>316493</v>
      </c>
      <c r="I312" s="42">
        <v>628362</v>
      </c>
      <c r="J312" s="42">
        <v>314531</v>
      </c>
      <c r="K312" s="42">
        <v>620399</v>
      </c>
      <c r="L312" s="42">
        <v>309406</v>
      </c>
      <c r="M312" s="42">
        <v>615828</v>
      </c>
      <c r="N312" s="42">
        <v>306814</v>
      </c>
      <c r="O312" s="42">
        <v>610474</v>
      </c>
      <c r="P312" s="36">
        <v>304016</v>
      </c>
      <c r="Q312" s="42">
        <v>602133</v>
      </c>
      <c r="R312" s="36">
        <v>299371</v>
      </c>
    </row>
    <row r="313" spans="1:18" s="12" customFormat="1" ht="12.75" x14ac:dyDescent="0.2">
      <c r="A313" s="133" t="s">
        <v>160</v>
      </c>
      <c r="B313" s="134"/>
      <c r="C313" s="38"/>
      <c r="D313" s="159" t="s">
        <v>62</v>
      </c>
      <c r="E313" s="42">
        <v>344787</v>
      </c>
      <c r="F313" s="42">
        <v>164761</v>
      </c>
      <c r="G313" s="42">
        <v>347617</v>
      </c>
      <c r="H313" s="42">
        <v>166400</v>
      </c>
      <c r="I313" s="42">
        <v>350244</v>
      </c>
      <c r="J313" s="42">
        <v>167763</v>
      </c>
      <c r="K313" s="42">
        <v>354832</v>
      </c>
      <c r="L313" s="42">
        <v>170228</v>
      </c>
      <c r="M313" s="42">
        <v>356385</v>
      </c>
      <c r="N313" s="42">
        <v>171055</v>
      </c>
      <c r="O313" s="42">
        <v>358148</v>
      </c>
      <c r="P313" s="36">
        <v>171983</v>
      </c>
      <c r="Q313" s="42">
        <v>359499</v>
      </c>
      <c r="R313" s="36">
        <v>173079</v>
      </c>
    </row>
    <row r="314" spans="1:18" s="12" customFormat="1" ht="12.75" x14ac:dyDescent="0.2">
      <c r="A314" s="133" t="s">
        <v>160</v>
      </c>
      <c r="B314" s="134" t="s">
        <v>161</v>
      </c>
      <c r="C314" s="38"/>
      <c r="D314" s="159" t="s">
        <v>60</v>
      </c>
      <c r="E314" s="42">
        <v>145569</v>
      </c>
      <c r="F314" s="42">
        <v>72369</v>
      </c>
      <c r="G314" s="42">
        <v>146192</v>
      </c>
      <c r="H314" s="42">
        <v>72604</v>
      </c>
      <c r="I314" s="42">
        <v>147128</v>
      </c>
      <c r="J314" s="42">
        <v>73023</v>
      </c>
      <c r="K314" s="42">
        <v>148852</v>
      </c>
      <c r="L314" s="42">
        <v>73657</v>
      </c>
      <c r="M314" s="42">
        <v>149114</v>
      </c>
      <c r="N314" s="42">
        <v>73785</v>
      </c>
      <c r="O314" s="42">
        <v>148990</v>
      </c>
      <c r="P314" s="36">
        <v>73746</v>
      </c>
      <c r="Q314" s="42">
        <v>148742</v>
      </c>
      <c r="R314" s="36">
        <v>73679</v>
      </c>
    </row>
    <row r="315" spans="1:18" s="12" customFormat="1" ht="12.75" x14ac:dyDescent="0.2">
      <c r="A315" s="133" t="s">
        <v>160</v>
      </c>
      <c r="B315" s="134" t="s">
        <v>161</v>
      </c>
      <c r="C315" s="38"/>
      <c r="D315" s="159" t="s">
        <v>61</v>
      </c>
      <c r="E315" s="42">
        <v>93549</v>
      </c>
      <c r="F315" s="42">
        <v>46901</v>
      </c>
      <c r="G315" s="42">
        <v>93361</v>
      </c>
      <c r="H315" s="42">
        <v>46725</v>
      </c>
      <c r="I315" s="42">
        <v>93254</v>
      </c>
      <c r="J315" s="42">
        <v>46613</v>
      </c>
      <c r="K315" s="42">
        <v>93761</v>
      </c>
      <c r="L315" s="42">
        <v>46594</v>
      </c>
      <c r="M315" s="42">
        <v>93380</v>
      </c>
      <c r="N315" s="42">
        <v>46387</v>
      </c>
      <c r="O315" s="42">
        <v>92654</v>
      </c>
      <c r="P315" s="36">
        <v>46044</v>
      </c>
      <c r="Q315" s="42">
        <v>91754</v>
      </c>
      <c r="R315" s="36">
        <v>45644</v>
      </c>
    </row>
    <row r="316" spans="1:18" s="12" customFormat="1" ht="12.75" x14ac:dyDescent="0.2">
      <c r="A316" s="133" t="s">
        <v>160</v>
      </c>
      <c r="B316" s="134" t="s">
        <v>161</v>
      </c>
      <c r="C316" s="38"/>
      <c r="D316" s="159" t="s">
        <v>62</v>
      </c>
      <c r="E316" s="42">
        <v>52020</v>
      </c>
      <c r="F316" s="42">
        <v>25468</v>
      </c>
      <c r="G316" s="42">
        <v>52831</v>
      </c>
      <c r="H316" s="42">
        <v>25879</v>
      </c>
      <c r="I316" s="42">
        <v>53874</v>
      </c>
      <c r="J316" s="42">
        <v>26410</v>
      </c>
      <c r="K316" s="42">
        <v>55091</v>
      </c>
      <c r="L316" s="42">
        <v>27063</v>
      </c>
      <c r="M316" s="42">
        <v>55734</v>
      </c>
      <c r="N316" s="42">
        <v>27398</v>
      </c>
      <c r="O316" s="42">
        <v>56336</v>
      </c>
      <c r="P316" s="36">
        <v>27702</v>
      </c>
      <c r="Q316" s="42">
        <v>56988</v>
      </c>
      <c r="R316" s="36">
        <v>28035</v>
      </c>
    </row>
    <row r="317" spans="1:18" s="12" customFormat="1" ht="12.75" x14ac:dyDescent="0.2">
      <c r="A317" s="133" t="s">
        <v>160</v>
      </c>
      <c r="B317" s="134" t="s">
        <v>161</v>
      </c>
      <c r="C317" s="45" t="s">
        <v>162</v>
      </c>
      <c r="D317" s="160" t="s">
        <v>60</v>
      </c>
      <c r="E317" s="51">
        <v>11976</v>
      </c>
      <c r="F317" s="51">
        <v>5858</v>
      </c>
      <c r="G317" s="51">
        <v>12021</v>
      </c>
      <c r="H317" s="51">
        <v>5866</v>
      </c>
      <c r="I317" s="51">
        <v>12061</v>
      </c>
      <c r="J317" s="51">
        <v>5894</v>
      </c>
      <c r="K317" s="51">
        <v>12153</v>
      </c>
      <c r="L317" s="51">
        <v>5917</v>
      </c>
      <c r="M317" s="51">
        <v>12126</v>
      </c>
      <c r="N317" s="51">
        <v>5909</v>
      </c>
      <c r="O317" s="51">
        <v>12109</v>
      </c>
      <c r="P317" s="15">
        <v>5887</v>
      </c>
      <c r="Q317" s="51">
        <v>12060</v>
      </c>
      <c r="R317" s="15">
        <v>5854</v>
      </c>
    </row>
    <row r="318" spans="1:18" s="12" customFormat="1" ht="12.75" x14ac:dyDescent="0.2">
      <c r="A318" s="133" t="s">
        <v>160</v>
      </c>
      <c r="B318" s="134" t="s">
        <v>161</v>
      </c>
      <c r="C318" s="45" t="s">
        <v>162</v>
      </c>
      <c r="D318" s="160" t="s">
        <v>61</v>
      </c>
      <c r="E318" s="51">
        <v>5044</v>
      </c>
      <c r="F318" s="51">
        <v>2498</v>
      </c>
      <c r="G318" s="51">
        <v>5053</v>
      </c>
      <c r="H318" s="51">
        <v>2494</v>
      </c>
      <c r="I318" s="51">
        <v>5062</v>
      </c>
      <c r="J318" s="51">
        <v>2503</v>
      </c>
      <c r="K318" s="51">
        <v>5131</v>
      </c>
      <c r="L318" s="51">
        <v>2533</v>
      </c>
      <c r="M318" s="51">
        <v>5096</v>
      </c>
      <c r="N318" s="51">
        <v>2507</v>
      </c>
      <c r="O318" s="51">
        <v>5050</v>
      </c>
      <c r="P318" s="15">
        <v>2485</v>
      </c>
      <c r="Q318" s="51">
        <v>5013</v>
      </c>
      <c r="R318" s="15">
        <v>2476</v>
      </c>
    </row>
    <row r="319" spans="1:18" s="12" customFormat="1" ht="12.75" x14ac:dyDescent="0.2">
      <c r="A319" s="133" t="s">
        <v>160</v>
      </c>
      <c r="B319" s="134" t="s">
        <v>161</v>
      </c>
      <c r="C319" s="45" t="s">
        <v>162</v>
      </c>
      <c r="D319" s="160" t="s">
        <v>62</v>
      </c>
      <c r="E319" s="51">
        <v>6932</v>
      </c>
      <c r="F319" s="51">
        <v>3360</v>
      </c>
      <c r="G319" s="51">
        <v>6968</v>
      </c>
      <c r="H319" s="51">
        <v>3372</v>
      </c>
      <c r="I319" s="51">
        <v>6999</v>
      </c>
      <c r="J319" s="51">
        <v>3391</v>
      </c>
      <c r="K319" s="51">
        <v>7022</v>
      </c>
      <c r="L319" s="51">
        <v>3384</v>
      </c>
      <c r="M319" s="51">
        <v>7030</v>
      </c>
      <c r="N319" s="51">
        <v>3402</v>
      </c>
      <c r="O319" s="51">
        <v>7059</v>
      </c>
      <c r="P319" s="15">
        <v>3402</v>
      </c>
      <c r="Q319" s="51">
        <v>7047</v>
      </c>
      <c r="R319" s="15">
        <v>3378</v>
      </c>
    </row>
    <row r="320" spans="1:18" s="12" customFormat="1" ht="12.75" x14ac:dyDescent="0.2">
      <c r="A320" s="133" t="s">
        <v>160</v>
      </c>
      <c r="B320" s="134" t="s">
        <v>161</v>
      </c>
      <c r="C320" s="45" t="s">
        <v>163</v>
      </c>
      <c r="D320" s="160" t="s">
        <v>60</v>
      </c>
      <c r="E320" s="51">
        <v>25716</v>
      </c>
      <c r="F320" s="51">
        <v>12804</v>
      </c>
      <c r="G320" s="51">
        <v>26005</v>
      </c>
      <c r="H320" s="51">
        <v>12963</v>
      </c>
      <c r="I320" s="51">
        <v>26416</v>
      </c>
      <c r="J320" s="51">
        <v>13153</v>
      </c>
      <c r="K320" s="51">
        <v>26808</v>
      </c>
      <c r="L320" s="51">
        <v>13307</v>
      </c>
      <c r="M320" s="51">
        <v>27012</v>
      </c>
      <c r="N320" s="51">
        <v>13413</v>
      </c>
      <c r="O320" s="51">
        <v>27155</v>
      </c>
      <c r="P320" s="15">
        <v>13503</v>
      </c>
      <c r="Q320" s="51">
        <v>27271</v>
      </c>
      <c r="R320" s="15">
        <v>13544</v>
      </c>
    </row>
    <row r="321" spans="1:18" s="12" customFormat="1" ht="12.75" x14ac:dyDescent="0.2">
      <c r="A321" s="133" t="s">
        <v>160</v>
      </c>
      <c r="B321" s="134" t="s">
        <v>161</v>
      </c>
      <c r="C321" s="45" t="s">
        <v>163</v>
      </c>
      <c r="D321" s="160" t="s">
        <v>61</v>
      </c>
      <c r="E321" s="51">
        <v>9575</v>
      </c>
      <c r="F321" s="51">
        <v>4765</v>
      </c>
      <c r="G321" s="51">
        <v>9594</v>
      </c>
      <c r="H321" s="51">
        <v>4776</v>
      </c>
      <c r="I321" s="51">
        <v>9609</v>
      </c>
      <c r="J321" s="51">
        <v>4770</v>
      </c>
      <c r="K321" s="51">
        <v>9643</v>
      </c>
      <c r="L321" s="51">
        <v>4757</v>
      </c>
      <c r="M321" s="51">
        <v>9649</v>
      </c>
      <c r="N321" s="51">
        <v>4745</v>
      </c>
      <c r="O321" s="51">
        <v>9586</v>
      </c>
      <c r="P321" s="15">
        <v>4703</v>
      </c>
      <c r="Q321" s="51">
        <v>9503</v>
      </c>
      <c r="R321" s="15">
        <v>4641</v>
      </c>
    </row>
    <row r="322" spans="1:18" s="12" customFormat="1" ht="12.75" x14ac:dyDescent="0.2">
      <c r="A322" s="133" t="s">
        <v>160</v>
      </c>
      <c r="B322" s="134" t="s">
        <v>161</v>
      </c>
      <c r="C322" s="45" t="s">
        <v>163</v>
      </c>
      <c r="D322" s="160" t="s">
        <v>62</v>
      </c>
      <c r="E322" s="51">
        <v>16141</v>
      </c>
      <c r="F322" s="51">
        <v>8039</v>
      </c>
      <c r="G322" s="51">
        <v>16411</v>
      </c>
      <c r="H322" s="51">
        <v>8187</v>
      </c>
      <c r="I322" s="51">
        <v>16807</v>
      </c>
      <c r="J322" s="51">
        <v>8383</v>
      </c>
      <c r="K322" s="51">
        <v>17165</v>
      </c>
      <c r="L322" s="51">
        <v>8550</v>
      </c>
      <c r="M322" s="51">
        <v>17363</v>
      </c>
      <c r="N322" s="51">
        <v>8668</v>
      </c>
      <c r="O322" s="51">
        <v>17569</v>
      </c>
      <c r="P322" s="15">
        <v>8800</v>
      </c>
      <c r="Q322" s="51">
        <v>17768</v>
      </c>
      <c r="R322" s="15">
        <v>8903</v>
      </c>
    </row>
    <row r="323" spans="1:18" s="12" customFormat="1" ht="12.75" x14ac:dyDescent="0.2">
      <c r="A323" s="133" t="s">
        <v>160</v>
      </c>
      <c r="B323" s="134" t="s">
        <v>161</v>
      </c>
      <c r="C323" s="45" t="s">
        <v>164</v>
      </c>
      <c r="D323" s="160" t="s">
        <v>60</v>
      </c>
      <c r="E323" s="51">
        <v>45802</v>
      </c>
      <c r="F323" s="51">
        <v>22894</v>
      </c>
      <c r="G323" s="51">
        <v>45873</v>
      </c>
      <c r="H323" s="51">
        <v>22885</v>
      </c>
      <c r="I323" s="51">
        <v>46009</v>
      </c>
      <c r="J323" s="51">
        <v>22920</v>
      </c>
      <c r="K323" s="51">
        <v>46202</v>
      </c>
      <c r="L323" s="51">
        <v>22955</v>
      </c>
      <c r="M323" s="51">
        <v>46253</v>
      </c>
      <c r="N323" s="51">
        <v>22924</v>
      </c>
      <c r="O323" s="51">
        <v>46159</v>
      </c>
      <c r="P323" s="15">
        <v>22885</v>
      </c>
      <c r="Q323" s="51">
        <v>45932</v>
      </c>
      <c r="R323" s="15">
        <v>22801</v>
      </c>
    </row>
    <row r="324" spans="1:18" s="12" customFormat="1" ht="12.75" x14ac:dyDescent="0.2">
      <c r="A324" s="133" t="s">
        <v>160</v>
      </c>
      <c r="B324" s="134" t="s">
        <v>161</v>
      </c>
      <c r="C324" s="45" t="s">
        <v>164</v>
      </c>
      <c r="D324" s="160" t="s">
        <v>61</v>
      </c>
      <c r="E324" s="51">
        <v>33401</v>
      </c>
      <c r="F324" s="51">
        <v>16778</v>
      </c>
      <c r="G324" s="51">
        <v>33239</v>
      </c>
      <c r="H324" s="51">
        <v>16672</v>
      </c>
      <c r="I324" s="51">
        <v>33138</v>
      </c>
      <c r="J324" s="51">
        <v>16576</v>
      </c>
      <c r="K324" s="51">
        <v>33152</v>
      </c>
      <c r="L324" s="51">
        <v>16510</v>
      </c>
      <c r="M324" s="51">
        <v>33021</v>
      </c>
      <c r="N324" s="51">
        <v>16419</v>
      </c>
      <c r="O324" s="51">
        <v>32809</v>
      </c>
      <c r="P324" s="15">
        <v>16320</v>
      </c>
      <c r="Q324" s="51">
        <v>32436</v>
      </c>
      <c r="R324" s="15">
        <v>16150</v>
      </c>
    </row>
    <row r="325" spans="1:18" s="12" customFormat="1" ht="12.75" x14ac:dyDescent="0.2">
      <c r="A325" s="133" t="s">
        <v>160</v>
      </c>
      <c r="B325" s="134" t="s">
        <v>161</v>
      </c>
      <c r="C325" s="45" t="s">
        <v>164</v>
      </c>
      <c r="D325" s="160" t="s">
        <v>62</v>
      </c>
      <c r="E325" s="51">
        <v>12401</v>
      </c>
      <c r="F325" s="51">
        <v>6116</v>
      </c>
      <c r="G325" s="51">
        <v>12634</v>
      </c>
      <c r="H325" s="51">
        <v>6213</v>
      </c>
      <c r="I325" s="51">
        <v>12871</v>
      </c>
      <c r="J325" s="51">
        <v>6344</v>
      </c>
      <c r="K325" s="51">
        <v>13050</v>
      </c>
      <c r="L325" s="51">
        <v>6445</v>
      </c>
      <c r="M325" s="51">
        <v>13232</v>
      </c>
      <c r="N325" s="51">
        <v>6505</v>
      </c>
      <c r="O325" s="51">
        <v>13350</v>
      </c>
      <c r="P325" s="15">
        <v>6565</v>
      </c>
      <c r="Q325" s="51">
        <v>13496</v>
      </c>
      <c r="R325" s="15">
        <v>6651</v>
      </c>
    </row>
    <row r="326" spans="1:18" s="12" customFormat="1" ht="12.75" x14ac:dyDescent="0.2">
      <c r="A326" s="133" t="s">
        <v>160</v>
      </c>
      <c r="B326" s="134" t="s">
        <v>161</v>
      </c>
      <c r="C326" s="45" t="s">
        <v>165</v>
      </c>
      <c r="D326" s="160" t="s">
        <v>60</v>
      </c>
      <c r="E326" s="51">
        <v>62075</v>
      </c>
      <c r="F326" s="51">
        <v>30813</v>
      </c>
      <c r="G326" s="51">
        <v>62293</v>
      </c>
      <c r="H326" s="51">
        <v>30890</v>
      </c>
      <c r="I326" s="51">
        <v>62642</v>
      </c>
      <c r="J326" s="51">
        <v>31056</v>
      </c>
      <c r="K326" s="51">
        <v>63689</v>
      </c>
      <c r="L326" s="51">
        <v>31478</v>
      </c>
      <c r="M326" s="51">
        <v>63723</v>
      </c>
      <c r="N326" s="51">
        <v>31539</v>
      </c>
      <c r="O326" s="51">
        <v>63567</v>
      </c>
      <c r="P326" s="15">
        <v>31471</v>
      </c>
      <c r="Q326" s="51">
        <v>63479</v>
      </c>
      <c r="R326" s="15">
        <v>31480</v>
      </c>
    </row>
    <row r="327" spans="1:18" s="12" customFormat="1" ht="12.75" x14ac:dyDescent="0.2">
      <c r="A327" s="133" t="s">
        <v>160</v>
      </c>
      <c r="B327" s="134" t="s">
        <v>161</v>
      </c>
      <c r="C327" s="45" t="s">
        <v>165</v>
      </c>
      <c r="D327" s="160" t="s">
        <v>61</v>
      </c>
      <c r="E327" s="51">
        <v>45529</v>
      </c>
      <c r="F327" s="51">
        <v>22860</v>
      </c>
      <c r="G327" s="51">
        <v>45475</v>
      </c>
      <c r="H327" s="51">
        <v>22783</v>
      </c>
      <c r="I327" s="51">
        <v>45445</v>
      </c>
      <c r="J327" s="51">
        <v>22764</v>
      </c>
      <c r="K327" s="51">
        <v>45835</v>
      </c>
      <c r="L327" s="51">
        <v>22794</v>
      </c>
      <c r="M327" s="51">
        <v>45614</v>
      </c>
      <c r="N327" s="51">
        <v>22716</v>
      </c>
      <c r="O327" s="51">
        <v>45209</v>
      </c>
      <c r="P327" s="15">
        <v>22536</v>
      </c>
      <c r="Q327" s="51">
        <v>44802</v>
      </c>
      <c r="R327" s="15">
        <v>22377</v>
      </c>
    </row>
    <row r="328" spans="1:18" s="12" customFormat="1" ht="12.75" x14ac:dyDescent="0.2">
      <c r="A328" s="133" t="s">
        <v>160</v>
      </c>
      <c r="B328" s="134" t="s">
        <v>161</v>
      </c>
      <c r="C328" s="45" t="s">
        <v>165</v>
      </c>
      <c r="D328" s="160" t="s">
        <v>62</v>
      </c>
      <c r="E328" s="51">
        <v>16546</v>
      </c>
      <c r="F328" s="51">
        <v>7953</v>
      </c>
      <c r="G328" s="51">
        <v>16818</v>
      </c>
      <c r="H328" s="51">
        <v>8107</v>
      </c>
      <c r="I328" s="51">
        <v>17197</v>
      </c>
      <c r="J328" s="51">
        <v>8292</v>
      </c>
      <c r="K328" s="51">
        <v>17854</v>
      </c>
      <c r="L328" s="51">
        <v>8684</v>
      </c>
      <c r="M328" s="51">
        <v>18109</v>
      </c>
      <c r="N328" s="51">
        <v>8823</v>
      </c>
      <c r="O328" s="51">
        <v>18358</v>
      </c>
      <c r="P328" s="15">
        <v>8935</v>
      </c>
      <c r="Q328" s="51">
        <v>18677</v>
      </c>
      <c r="R328" s="15">
        <v>9103</v>
      </c>
    </row>
    <row r="329" spans="1:18" s="12" customFormat="1" ht="12.75" x14ac:dyDescent="0.2">
      <c r="A329" s="133" t="s">
        <v>160</v>
      </c>
      <c r="B329" s="134" t="s">
        <v>166</v>
      </c>
      <c r="C329" s="38"/>
      <c r="D329" s="159" t="s">
        <v>71</v>
      </c>
      <c r="E329" s="42">
        <v>284165</v>
      </c>
      <c r="F329" s="42">
        <v>143631</v>
      </c>
      <c r="G329" s="42">
        <v>282264</v>
      </c>
      <c r="H329" s="42">
        <v>142732</v>
      </c>
      <c r="I329" s="42">
        <v>280584</v>
      </c>
      <c r="J329" s="42">
        <v>141926</v>
      </c>
      <c r="K329" s="42">
        <v>272091</v>
      </c>
      <c r="L329" s="42">
        <v>137343</v>
      </c>
      <c r="M329" s="42">
        <v>270097</v>
      </c>
      <c r="N329" s="42">
        <v>136371</v>
      </c>
      <c r="O329" s="42">
        <v>267515</v>
      </c>
      <c r="P329" s="36">
        <v>135037</v>
      </c>
      <c r="Q329" s="42">
        <v>263246</v>
      </c>
      <c r="R329" s="36">
        <v>132531</v>
      </c>
    </row>
    <row r="330" spans="1:18" s="12" customFormat="1" ht="12.75" x14ac:dyDescent="0.2">
      <c r="A330" s="133" t="s">
        <v>160</v>
      </c>
      <c r="B330" s="134" t="s">
        <v>166</v>
      </c>
      <c r="C330" s="45" t="s">
        <v>166</v>
      </c>
      <c r="D330" s="160" t="s">
        <v>71</v>
      </c>
      <c r="E330" s="51">
        <v>284165</v>
      </c>
      <c r="F330" s="51">
        <v>143631</v>
      </c>
      <c r="G330" s="51">
        <v>282264</v>
      </c>
      <c r="H330" s="51">
        <v>142732</v>
      </c>
      <c r="I330" s="51">
        <v>280584</v>
      </c>
      <c r="J330" s="51">
        <v>141926</v>
      </c>
      <c r="K330" s="51">
        <v>272091</v>
      </c>
      <c r="L330" s="51">
        <v>137343</v>
      </c>
      <c r="M330" s="51">
        <v>270097</v>
      </c>
      <c r="N330" s="51">
        <v>136371</v>
      </c>
      <c r="O330" s="51">
        <v>267515</v>
      </c>
      <c r="P330" s="15">
        <v>135037</v>
      </c>
      <c r="Q330" s="51">
        <v>263246</v>
      </c>
      <c r="R330" s="15">
        <v>132531</v>
      </c>
    </row>
    <row r="331" spans="1:18" s="12" customFormat="1" ht="12.75" x14ac:dyDescent="0.2">
      <c r="A331" s="133" t="s">
        <v>160</v>
      </c>
      <c r="B331" s="134" t="s">
        <v>167</v>
      </c>
      <c r="C331" s="38"/>
      <c r="D331" s="159" t="s">
        <v>60</v>
      </c>
      <c r="E331" s="42">
        <v>233239</v>
      </c>
      <c r="F331" s="42">
        <v>113777</v>
      </c>
      <c r="G331" s="42">
        <v>233453</v>
      </c>
      <c r="H331" s="42">
        <v>113929</v>
      </c>
      <c r="I331" s="42">
        <v>233634</v>
      </c>
      <c r="J331" s="42">
        <v>113761</v>
      </c>
      <c r="K331" s="42">
        <v>234401</v>
      </c>
      <c r="L331" s="42">
        <v>113960</v>
      </c>
      <c r="M331" s="42">
        <v>233839</v>
      </c>
      <c r="N331" s="42">
        <v>113584</v>
      </c>
      <c r="O331" s="42">
        <v>233460</v>
      </c>
      <c r="P331" s="36">
        <v>113425</v>
      </c>
      <c r="Q331" s="42">
        <v>232278</v>
      </c>
      <c r="R331" s="36">
        <v>112893</v>
      </c>
    </row>
    <row r="332" spans="1:18" s="12" customFormat="1" ht="12.75" x14ac:dyDescent="0.2">
      <c r="A332" s="133" t="s">
        <v>160</v>
      </c>
      <c r="B332" s="134" t="s">
        <v>167</v>
      </c>
      <c r="C332" s="38"/>
      <c r="D332" s="159" t="s">
        <v>61</v>
      </c>
      <c r="E332" s="42">
        <v>120763</v>
      </c>
      <c r="F332" s="42">
        <v>60039</v>
      </c>
      <c r="G332" s="42">
        <v>119888</v>
      </c>
      <c r="H332" s="42">
        <v>59470</v>
      </c>
      <c r="I332" s="42">
        <v>119273</v>
      </c>
      <c r="J332" s="42">
        <v>58946</v>
      </c>
      <c r="K332" s="42">
        <v>118888</v>
      </c>
      <c r="L332" s="42">
        <v>58532</v>
      </c>
      <c r="M332" s="42">
        <v>117983</v>
      </c>
      <c r="N332" s="42">
        <v>57950</v>
      </c>
      <c r="O332" s="42">
        <v>117125</v>
      </c>
      <c r="P332" s="36">
        <v>57479</v>
      </c>
      <c r="Q332" s="42">
        <v>115538</v>
      </c>
      <c r="R332" s="36">
        <v>56617</v>
      </c>
    </row>
    <row r="333" spans="1:18" s="12" customFormat="1" ht="12.75" x14ac:dyDescent="0.2">
      <c r="A333" s="133" t="s">
        <v>160</v>
      </c>
      <c r="B333" s="134" t="s">
        <v>167</v>
      </c>
      <c r="C333" s="38"/>
      <c r="D333" s="159" t="s">
        <v>62</v>
      </c>
      <c r="E333" s="42">
        <v>112476</v>
      </c>
      <c r="F333" s="42">
        <v>53738</v>
      </c>
      <c r="G333" s="42">
        <v>113565</v>
      </c>
      <c r="H333" s="42">
        <v>54459</v>
      </c>
      <c r="I333" s="42">
        <v>114361</v>
      </c>
      <c r="J333" s="42">
        <v>54815</v>
      </c>
      <c r="K333" s="42">
        <v>115513</v>
      </c>
      <c r="L333" s="42">
        <v>55428</v>
      </c>
      <c r="M333" s="42">
        <v>115856</v>
      </c>
      <c r="N333" s="42">
        <v>55634</v>
      </c>
      <c r="O333" s="42">
        <v>116335</v>
      </c>
      <c r="P333" s="36">
        <v>55946</v>
      </c>
      <c r="Q333" s="42">
        <v>116740</v>
      </c>
      <c r="R333" s="36">
        <v>56276</v>
      </c>
    </row>
    <row r="334" spans="1:18" s="12" customFormat="1" ht="12.75" x14ac:dyDescent="0.2">
      <c r="A334" s="133" t="s">
        <v>160</v>
      </c>
      <c r="B334" s="134" t="s">
        <v>167</v>
      </c>
      <c r="C334" s="45" t="s">
        <v>168</v>
      </c>
      <c r="D334" s="160" t="s">
        <v>60</v>
      </c>
      <c r="E334" s="51">
        <v>46842</v>
      </c>
      <c r="F334" s="51">
        <v>23280</v>
      </c>
      <c r="G334" s="51">
        <v>46875</v>
      </c>
      <c r="H334" s="51">
        <v>23254</v>
      </c>
      <c r="I334" s="51">
        <v>46873</v>
      </c>
      <c r="J334" s="51">
        <v>23183</v>
      </c>
      <c r="K334" s="51">
        <v>46468</v>
      </c>
      <c r="L334" s="51">
        <v>22799</v>
      </c>
      <c r="M334" s="51">
        <v>46393</v>
      </c>
      <c r="N334" s="51">
        <v>22742</v>
      </c>
      <c r="O334" s="51">
        <v>46365</v>
      </c>
      <c r="P334" s="15">
        <v>22669</v>
      </c>
      <c r="Q334" s="51">
        <v>46181</v>
      </c>
      <c r="R334" s="15">
        <v>22608</v>
      </c>
    </row>
    <row r="335" spans="1:18" s="12" customFormat="1" ht="12.75" x14ac:dyDescent="0.2">
      <c r="A335" s="133" t="s">
        <v>160</v>
      </c>
      <c r="B335" s="134" t="s">
        <v>167</v>
      </c>
      <c r="C335" s="45" t="s">
        <v>168</v>
      </c>
      <c r="D335" s="160" t="s">
        <v>61</v>
      </c>
      <c r="E335" s="51">
        <v>30080</v>
      </c>
      <c r="F335" s="51">
        <v>15145</v>
      </c>
      <c r="G335" s="51">
        <v>29751</v>
      </c>
      <c r="H335" s="51">
        <v>14878</v>
      </c>
      <c r="I335" s="51">
        <v>29459</v>
      </c>
      <c r="J335" s="51">
        <v>14648</v>
      </c>
      <c r="K335" s="51">
        <v>28835</v>
      </c>
      <c r="L335" s="51">
        <v>14153</v>
      </c>
      <c r="M335" s="51">
        <v>28503</v>
      </c>
      <c r="N335" s="51">
        <v>13966</v>
      </c>
      <c r="O335" s="51">
        <v>28213</v>
      </c>
      <c r="P335" s="15">
        <v>13777</v>
      </c>
      <c r="Q335" s="51">
        <v>27769</v>
      </c>
      <c r="R335" s="15">
        <v>13535</v>
      </c>
    </row>
    <row r="336" spans="1:18" s="12" customFormat="1" ht="12.75" x14ac:dyDescent="0.2">
      <c r="A336" s="133" t="s">
        <v>160</v>
      </c>
      <c r="B336" s="134" t="s">
        <v>167</v>
      </c>
      <c r="C336" s="45" t="s">
        <v>168</v>
      </c>
      <c r="D336" s="160" t="s">
        <v>62</v>
      </c>
      <c r="E336" s="51">
        <v>16762</v>
      </c>
      <c r="F336" s="51">
        <v>8135</v>
      </c>
      <c r="G336" s="51">
        <v>17124</v>
      </c>
      <c r="H336" s="51">
        <v>8376</v>
      </c>
      <c r="I336" s="51">
        <v>17414</v>
      </c>
      <c r="J336" s="51">
        <v>8535</v>
      </c>
      <c r="K336" s="51">
        <v>17633</v>
      </c>
      <c r="L336" s="51">
        <v>8646</v>
      </c>
      <c r="M336" s="51">
        <v>17890</v>
      </c>
      <c r="N336" s="51">
        <v>8776</v>
      </c>
      <c r="O336" s="51">
        <v>18152</v>
      </c>
      <c r="P336" s="15">
        <v>8892</v>
      </c>
      <c r="Q336" s="51">
        <v>18412</v>
      </c>
      <c r="R336" s="15">
        <v>9073</v>
      </c>
    </row>
    <row r="337" spans="1:18" s="12" customFormat="1" ht="12.75" x14ac:dyDescent="0.2">
      <c r="A337" s="133" t="s">
        <v>160</v>
      </c>
      <c r="B337" s="134" t="s">
        <v>167</v>
      </c>
      <c r="C337" s="45" t="s">
        <v>169</v>
      </c>
      <c r="D337" s="160" t="s">
        <v>71</v>
      </c>
      <c r="E337" s="51">
        <v>31008</v>
      </c>
      <c r="F337" s="51">
        <v>15393</v>
      </c>
      <c r="G337" s="51">
        <v>30717</v>
      </c>
      <c r="H337" s="51">
        <v>15203</v>
      </c>
      <c r="I337" s="51">
        <v>30473</v>
      </c>
      <c r="J337" s="51">
        <v>15053</v>
      </c>
      <c r="K337" s="51">
        <v>29785</v>
      </c>
      <c r="L337" s="51">
        <v>14819</v>
      </c>
      <c r="M337" s="51">
        <v>29481</v>
      </c>
      <c r="N337" s="51">
        <v>14633</v>
      </c>
      <c r="O337" s="51">
        <v>29380</v>
      </c>
      <c r="P337" s="15">
        <v>14585</v>
      </c>
      <c r="Q337" s="51">
        <v>28957</v>
      </c>
      <c r="R337" s="15">
        <v>14316</v>
      </c>
    </row>
    <row r="338" spans="1:18" s="12" customFormat="1" ht="12.75" x14ac:dyDescent="0.2">
      <c r="A338" s="133" t="s">
        <v>160</v>
      </c>
      <c r="B338" s="134" t="s">
        <v>167</v>
      </c>
      <c r="C338" s="45" t="s">
        <v>170</v>
      </c>
      <c r="D338" s="160" t="s">
        <v>60</v>
      </c>
      <c r="E338" s="51">
        <v>30227</v>
      </c>
      <c r="F338" s="51">
        <v>14246</v>
      </c>
      <c r="G338" s="51">
        <v>30420</v>
      </c>
      <c r="H338" s="51">
        <v>14386</v>
      </c>
      <c r="I338" s="51">
        <v>30411</v>
      </c>
      <c r="J338" s="51">
        <v>14362</v>
      </c>
      <c r="K338" s="51">
        <v>30701</v>
      </c>
      <c r="L338" s="51">
        <v>14592</v>
      </c>
      <c r="M338" s="51">
        <v>30627</v>
      </c>
      <c r="N338" s="51">
        <v>14553</v>
      </c>
      <c r="O338" s="51">
        <v>30532</v>
      </c>
      <c r="P338" s="15">
        <v>14563</v>
      </c>
      <c r="Q338" s="51">
        <v>30517</v>
      </c>
      <c r="R338" s="15">
        <v>14542</v>
      </c>
    </row>
    <row r="339" spans="1:18" s="12" customFormat="1" ht="12.75" x14ac:dyDescent="0.2">
      <c r="A339" s="133" t="s">
        <v>160</v>
      </c>
      <c r="B339" s="134" t="s">
        <v>167</v>
      </c>
      <c r="C339" s="45" t="s">
        <v>170</v>
      </c>
      <c r="D339" s="160" t="s">
        <v>61</v>
      </c>
      <c r="E339" s="51">
        <v>10839</v>
      </c>
      <c r="F339" s="51">
        <v>5257</v>
      </c>
      <c r="G339" s="51">
        <v>10843</v>
      </c>
      <c r="H339" s="51">
        <v>5250</v>
      </c>
      <c r="I339" s="51">
        <v>10803</v>
      </c>
      <c r="J339" s="51">
        <v>5213</v>
      </c>
      <c r="K339" s="51">
        <v>10686</v>
      </c>
      <c r="L339" s="51">
        <v>5163</v>
      </c>
      <c r="M339" s="51">
        <v>10600</v>
      </c>
      <c r="N339" s="51">
        <v>5086</v>
      </c>
      <c r="O339" s="51">
        <v>10440</v>
      </c>
      <c r="P339" s="15">
        <v>5011</v>
      </c>
      <c r="Q339" s="51">
        <v>10370</v>
      </c>
      <c r="R339" s="15">
        <v>4966</v>
      </c>
    </row>
    <row r="340" spans="1:18" s="12" customFormat="1" ht="12.75" x14ac:dyDescent="0.2">
      <c r="A340" s="133" t="s">
        <v>160</v>
      </c>
      <c r="B340" s="134" t="s">
        <v>167</v>
      </c>
      <c r="C340" s="45" t="s">
        <v>170</v>
      </c>
      <c r="D340" s="160" t="s">
        <v>62</v>
      </c>
      <c r="E340" s="51">
        <v>19388</v>
      </c>
      <c r="F340" s="51">
        <v>8989</v>
      </c>
      <c r="G340" s="51">
        <v>19577</v>
      </c>
      <c r="H340" s="51">
        <v>9136</v>
      </c>
      <c r="I340" s="51">
        <v>19608</v>
      </c>
      <c r="J340" s="51">
        <v>9149</v>
      </c>
      <c r="K340" s="51">
        <v>20015</v>
      </c>
      <c r="L340" s="51">
        <v>9429</v>
      </c>
      <c r="M340" s="51">
        <v>20027</v>
      </c>
      <c r="N340" s="51">
        <v>9467</v>
      </c>
      <c r="O340" s="51">
        <v>20092</v>
      </c>
      <c r="P340" s="15">
        <v>9552</v>
      </c>
      <c r="Q340" s="51">
        <v>20147</v>
      </c>
      <c r="R340" s="15">
        <v>9576</v>
      </c>
    </row>
    <row r="341" spans="1:18" s="12" customFormat="1" ht="12.75" x14ac:dyDescent="0.2">
      <c r="A341" s="133" t="s">
        <v>160</v>
      </c>
      <c r="B341" s="134" t="s">
        <v>167</v>
      </c>
      <c r="C341" s="45" t="s">
        <v>167</v>
      </c>
      <c r="D341" s="160" t="s">
        <v>60</v>
      </c>
      <c r="E341" s="51">
        <v>34603</v>
      </c>
      <c r="F341" s="51">
        <v>16768</v>
      </c>
      <c r="G341" s="51">
        <v>34879</v>
      </c>
      <c r="H341" s="51">
        <v>16909</v>
      </c>
      <c r="I341" s="51">
        <v>35142</v>
      </c>
      <c r="J341" s="51">
        <v>17032</v>
      </c>
      <c r="K341" s="51">
        <v>35767</v>
      </c>
      <c r="L341" s="51">
        <v>17290</v>
      </c>
      <c r="M341" s="51">
        <v>35965</v>
      </c>
      <c r="N341" s="51">
        <v>17434</v>
      </c>
      <c r="O341" s="51">
        <v>36108</v>
      </c>
      <c r="P341" s="15">
        <v>17507</v>
      </c>
      <c r="Q341" s="51">
        <v>36117</v>
      </c>
      <c r="R341" s="15">
        <v>17554</v>
      </c>
    </row>
    <row r="342" spans="1:18" s="12" customFormat="1" ht="12.75" x14ac:dyDescent="0.2">
      <c r="A342" s="133" t="s">
        <v>160</v>
      </c>
      <c r="B342" s="134" t="s">
        <v>167</v>
      </c>
      <c r="C342" s="45" t="s">
        <v>167</v>
      </c>
      <c r="D342" s="160" t="s">
        <v>61</v>
      </c>
      <c r="E342" s="51">
        <v>2489</v>
      </c>
      <c r="F342" s="51">
        <v>1218</v>
      </c>
      <c r="G342" s="51">
        <v>2473</v>
      </c>
      <c r="H342" s="51">
        <v>1211</v>
      </c>
      <c r="I342" s="51">
        <v>2518</v>
      </c>
      <c r="J342" s="51">
        <v>1225</v>
      </c>
      <c r="K342" s="51">
        <v>3511</v>
      </c>
      <c r="L342" s="51">
        <v>1708</v>
      </c>
      <c r="M342" s="51">
        <v>3536</v>
      </c>
      <c r="N342" s="51">
        <v>1727</v>
      </c>
      <c r="O342" s="51">
        <v>3535</v>
      </c>
      <c r="P342" s="15">
        <v>1736</v>
      </c>
      <c r="Q342" s="51">
        <v>3458</v>
      </c>
      <c r="R342" s="15">
        <v>1710</v>
      </c>
    </row>
    <row r="343" spans="1:18" s="12" customFormat="1" ht="12.75" x14ac:dyDescent="0.2">
      <c r="A343" s="133" t="s">
        <v>160</v>
      </c>
      <c r="B343" s="134" t="s">
        <v>167</v>
      </c>
      <c r="C343" s="45" t="s">
        <v>167</v>
      </c>
      <c r="D343" s="160" t="s">
        <v>62</v>
      </c>
      <c r="E343" s="51">
        <v>32114</v>
      </c>
      <c r="F343" s="51">
        <v>15550</v>
      </c>
      <c r="G343" s="51">
        <v>32406</v>
      </c>
      <c r="H343" s="51">
        <v>15698</v>
      </c>
      <c r="I343" s="51">
        <v>32624</v>
      </c>
      <c r="J343" s="51">
        <v>15807</v>
      </c>
      <c r="K343" s="51">
        <v>32256</v>
      </c>
      <c r="L343" s="51">
        <v>15582</v>
      </c>
      <c r="M343" s="51">
        <v>32429</v>
      </c>
      <c r="N343" s="51">
        <v>15707</v>
      </c>
      <c r="O343" s="51">
        <v>32573</v>
      </c>
      <c r="P343" s="15">
        <v>15771</v>
      </c>
      <c r="Q343" s="51">
        <v>32659</v>
      </c>
      <c r="R343" s="15">
        <v>15844</v>
      </c>
    </row>
    <row r="344" spans="1:18" s="12" customFormat="1" ht="12.75" x14ac:dyDescent="0.2">
      <c r="A344" s="133" t="s">
        <v>160</v>
      </c>
      <c r="B344" s="134" t="s">
        <v>167</v>
      </c>
      <c r="C344" s="45" t="s">
        <v>171</v>
      </c>
      <c r="D344" s="160" t="s">
        <v>60</v>
      </c>
      <c r="E344" s="51">
        <v>44765</v>
      </c>
      <c r="F344" s="51">
        <v>21637</v>
      </c>
      <c r="G344" s="51">
        <v>44777</v>
      </c>
      <c r="H344" s="51">
        <v>21713</v>
      </c>
      <c r="I344" s="51">
        <v>44800</v>
      </c>
      <c r="J344" s="51">
        <v>21702</v>
      </c>
      <c r="K344" s="51">
        <v>45194</v>
      </c>
      <c r="L344" s="51">
        <v>21877</v>
      </c>
      <c r="M344" s="51">
        <v>45083</v>
      </c>
      <c r="N344" s="51">
        <v>21797</v>
      </c>
      <c r="O344" s="51">
        <v>44987</v>
      </c>
      <c r="P344" s="15">
        <v>21764</v>
      </c>
      <c r="Q344" s="51">
        <v>44702</v>
      </c>
      <c r="R344" s="15">
        <v>21653</v>
      </c>
    </row>
    <row r="345" spans="1:18" s="12" customFormat="1" ht="12.75" x14ac:dyDescent="0.2">
      <c r="A345" s="133" t="s">
        <v>160</v>
      </c>
      <c r="B345" s="134" t="s">
        <v>167</v>
      </c>
      <c r="C345" s="45" t="s">
        <v>171</v>
      </c>
      <c r="D345" s="160" t="s">
        <v>61</v>
      </c>
      <c r="E345" s="51">
        <v>21417</v>
      </c>
      <c r="F345" s="51">
        <v>10564</v>
      </c>
      <c r="G345" s="51">
        <v>21329</v>
      </c>
      <c r="H345" s="51">
        <v>10570</v>
      </c>
      <c r="I345" s="51">
        <v>21268</v>
      </c>
      <c r="J345" s="51">
        <v>10514</v>
      </c>
      <c r="K345" s="51">
        <v>21145</v>
      </c>
      <c r="L345" s="51">
        <v>10440</v>
      </c>
      <c r="M345" s="51">
        <v>21022</v>
      </c>
      <c r="N345" s="51">
        <v>10380</v>
      </c>
      <c r="O345" s="51">
        <v>20924</v>
      </c>
      <c r="P345" s="15">
        <v>10328</v>
      </c>
      <c r="Q345" s="51">
        <v>20665</v>
      </c>
      <c r="R345" s="15">
        <v>10184</v>
      </c>
    </row>
    <row r="346" spans="1:18" s="12" customFormat="1" ht="12.75" x14ac:dyDescent="0.2">
      <c r="A346" s="133" t="s">
        <v>160</v>
      </c>
      <c r="B346" s="134" t="s">
        <v>167</v>
      </c>
      <c r="C346" s="45" t="s">
        <v>171</v>
      </c>
      <c r="D346" s="160" t="s">
        <v>62</v>
      </c>
      <c r="E346" s="51">
        <v>23348</v>
      </c>
      <c r="F346" s="51">
        <v>11073</v>
      </c>
      <c r="G346" s="51">
        <v>23448</v>
      </c>
      <c r="H346" s="51">
        <v>11143</v>
      </c>
      <c r="I346" s="51">
        <v>23532</v>
      </c>
      <c r="J346" s="51">
        <v>11188</v>
      </c>
      <c r="K346" s="51">
        <v>24049</v>
      </c>
      <c r="L346" s="51">
        <v>11437</v>
      </c>
      <c r="M346" s="51">
        <v>24061</v>
      </c>
      <c r="N346" s="51">
        <v>11417</v>
      </c>
      <c r="O346" s="51">
        <v>24063</v>
      </c>
      <c r="P346" s="15">
        <v>11436</v>
      </c>
      <c r="Q346" s="51">
        <v>24037</v>
      </c>
      <c r="R346" s="15">
        <v>11469</v>
      </c>
    </row>
    <row r="347" spans="1:18" s="12" customFormat="1" ht="12.75" x14ac:dyDescent="0.2">
      <c r="A347" s="133" t="s">
        <v>160</v>
      </c>
      <c r="B347" s="134" t="s">
        <v>167</v>
      </c>
      <c r="C347" s="45" t="s">
        <v>133</v>
      </c>
      <c r="D347" s="160" t="s">
        <v>60</v>
      </c>
      <c r="E347" s="51">
        <v>45794</v>
      </c>
      <c r="F347" s="51">
        <v>22453</v>
      </c>
      <c r="G347" s="51">
        <v>45785</v>
      </c>
      <c r="H347" s="51">
        <v>22464</v>
      </c>
      <c r="I347" s="51">
        <v>45935</v>
      </c>
      <c r="J347" s="51">
        <v>22429</v>
      </c>
      <c r="K347" s="51">
        <v>46486</v>
      </c>
      <c r="L347" s="51">
        <v>22583</v>
      </c>
      <c r="M347" s="51">
        <v>46290</v>
      </c>
      <c r="N347" s="51">
        <v>22425</v>
      </c>
      <c r="O347" s="51">
        <v>46088</v>
      </c>
      <c r="P347" s="15">
        <v>22337</v>
      </c>
      <c r="Q347" s="51">
        <v>45804</v>
      </c>
      <c r="R347" s="15">
        <v>22220</v>
      </c>
    </row>
    <row r="348" spans="1:18" s="12" customFormat="1" ht="12.75" x14ac:dyDescent="0.2">
      <c r="A348" s="133" t="s">
        <v>160</v>
      </c>
      <c r="B348" s="134" t="s">
        <v>167</v>
      </c>
      <c r="C348" s="45" t="s">
        <v>133</v>
      </c>
      <c r="D348" s="160" t="s">
        <v>61</v>
      </c>
      <c r="E348" s="51">
        <v>24930</v>
      </c>
      <c r="F348" s="51">
        <v>12462</v>
      </c>
      <c r="G348" s="51">
        <v>24775</v>
      </c>
      <c r="H348" s="51">
        <v>12358</v>
      </c>
      <c r="I348" s="51">
        <v>24752</v>
      </c>
      <c r="J348" s="51">
        <v>12293</v>
      </c>
      <c r="K348" s="51">
        <v>24926</v>
      </c>
      <c r="L348" s="51">
        <v>12249</v>
      </c>
      <c r="M348" s="51">
        <v>24841</v>
      </c>
      <c r="N348" s="51">
        <v>12158</v>
      </c>
      <c r="O348" s="51">
        <v>24633</v>
      </c>
      <c r="P348" s="15">
        <v>12042</v>
      </c>
      <c r="Q348" s="51">
        <v>24319</v>
      </c>
      <c r="R348" s="15">
        <v>11906</v>
      </c>
    </row>
    <row r="349" spans="1:18" s="12" customFormat="1" ht="12.75" x14ac:dyDescent="0.2">
      <c r="A349" s="133" t="s">
        <v>160</v>
      </c>
      <c r="B349" s="134" t="s">
        <v>167</v>
      </c>
      <c r="C349" s="45" t="s">
        <v>133</v>
      </c>
      <c r="D349" s="160" t="s">
        <v>62</v>
      </c>
      <c r="E349" s="51">
        <v>20864</v>
      </c>
      <c r="F349" s="51">
        <v>9991</v>
      </c>
      <c r="G349" s="51">
        <v>21010</v>
      </c>
      <c r="H349" s="51">
        <v>10106</v>
      </c>
      <c r="I349" s="51">
        <v>21183</v>
      </c>
      <c r="J349" s="51">
        <v>10136</v>
      </c>
      <c r="K349" s="51">
        <v>21560</v>
      </c>
      <c r="L349" s="51">
        <v>10334</v>
      </c>
      <c r="M349" s="51">
        <v>21449</v>
      </c>
      <c r="N349" s="51">
        <v>10267</v>
      </c>
      <c r="O349" s="51">
        <v>21455</v>
      </c>
      <c r="P349" s="15">
        <v>10295</v>
      </c>
      <c r="Q349" s="51">
        <v>21485</v>
      </c>
      <c r="R349" s="15">
        <v>10314</v>
      </c>
    </row>
    <row r="350" spans="1:18" s="12" customFormat="1" ht="12.75" x14ac:dyDescent="0.2">
      <c r="A350" s="133" t="s">
        <v>160</v>
      </c>
      <c r="B350" s="134" t="s">
        <v>172</v>
      </c>
      <c r="C350" s="38"/>
      <c r="D350" s="159" t="s">
        <v>60</v>
      </c>
      <c r="E350" s="42">
        <v>175508</v>
      </c>
      <c r="F350" s="42">
        <v>84842</v>
      </c>
      <c r="G350" s="42">
        <v>175937</v>
      </c>
      <c r="H350" s="42">
        <v>84982</v>
      </c>
      <c r="I350" s="42">
        <v>176256</v>
      </c>
      <c r="J350" s="42">
        <v>85105</v>
      </c>
      <c r="K350" s="42">
        <v>177876</v>
      </c>
      <c r="L350" s="42">
        <v>85821</v>
      </c>
      <c r="M350" s="42">
        <v>177627</v>
      </c>
      <c r="N350" s="42">
        <v>85605</v>
      </c>
      <c r="O350" s="42">
        <v>177480</v>
      </c>
      <c r="P350" s="36">
        <v>85511</v>
      </c>
      <c r="Q350" s="42">
        <v>176971</v>
      </c>
      <c r="R350" s="36">
        <v>85438</v>
      </c>
    </row>
    <row r="351" spans="1:18" s="12" customFormat="1" ht="12.75" x14ac:dyDescent="0.2">
      <c r="A351" s="133" t="s">
        <v>160</v>
      </c>
      <c r="B351" s="134" t="s">
        <v>172</v>
      </c>
      <c r="C351" s="38"/>
      <c r="D351" s="159" t="s">
        <v>61</v>
      </c>
      <c r="E351" s="42">
        <v>68513</v>
      </c>
      <c r="F351" s="42">
        <v>34104</v>
      </c>
      <c r="G351" s="42">
        <v>68273</v>
      </c>
      <c r="H351" s="42">
        <v>33894</v>
      </c>
      <c r="I351" s="42">
        <v>68038</v>
      </c>
      <c r="J351" s="42">
        <v>33670</v>
      </c>
      <c r="K351" s="42">
        <v>68580</v>
      </c>
      <c r="L351" s="42">
        <v>33822</v>
      </c>
      <c r="M351" s="42">
        <v>67947</v>
      </c>
      <c r="N351" s="42">
        <v>33420</v>
      </c>
      <c r="O351" s="42">
        <v>67244</v>
      </c>
      <c r="P351" s="36">
        <v>33081</v>
      </c>
      <c r="Q351" s="42">
        <v>66379</v>
      </c>
      <c r="R351" s="36">
        <v>32622</v>
      </c>
    </row>
    <row r="352" spans="1:18" s="12" customFormat="1" ht="12.75" x14ac:dyDescent="0.2">
      <c r="A352" s="133" t="s">
        <v>160</v>
      </c>
      <c r="B352" s="134" t="s">
        <v>172</v>
      </c>
      <c r="C352" s="38"/>
      <c r="D352" s="159" t="s">
        <v>62</v>
      </c>
      <c r="E352" s="42">
        <v>106995</v>
      </c>
      <c r="F352" s="42">
        <v>50738</v>
      </c>
      <c r="G352" s="42">
        <v>107664</v>
      </c>
      <c r="H352" s="42">
        <v>51088</v>
      </c>
      <c r="I352" s="42">
        <v>108218</v>
      </c>
      <c r="J352" s="42">
        <v>51435</v>
      </c>
      <c r="K352" s="42">
        <v>109296</v>
      </c>
      <c r="L352" s="42">
        <v>51999</v>
      </c>
      <c r="M352" s="42">
        <v>109680</v>
      </c>
      <c r="N352" s="42">
        <v>52185</v>
      </c>
      <c r="O352" s="42">
        <v>110236</v>
      </c>
      <c r="P352" s="36">
        <v>52430</v>
      </c>
      <c r="Q352" s="42">
        <v>110592</v>
      </c>
      <c r="R352" s="36">
        <v>52816</v>
      </c>
    </row>
    <row r="353" spans="1:18" s="12" customFormat="1" ht="12.75" x14ac:dyDescent="0.2">
      <c r="A353" s="133" t="s">
        <v>160</v>
      </c>
      <c r="B353" s="134" t="s">
        <v>172</v>
      </c>
      <c r="C353" s="45" t="s">
        <v>173</v>
      </c>
      <c r="D353" s="160" t="s">
        <v>60</v>
      </c>
      <c r="E353" s="51">
        <v>19731</v>
      </c>
      <c r="F353" s="51">
        <v>9563</v>
      </c>
      <c r="G353" s="51">
        <v>19772</v>
      </c>
      <c r="H353" s="51">
        <v>9519</v>
      </c>
      <c r="I353" s="51">
        <v>19920</v>
      </c>
      <c r="J353" s="51">
        <v>9603</v>
      </c>
      <c r="K353" s="51">
        <v>19899</v>
      </c>
      <c r="L353" s="51">
        <v>9584</v>
      </c>
      <c r="M353" s="51">
        <v>19921</v>
      </c>
      <c r="N353" s="51">
        <v>9549</v>
      </c>
      <c r="O353" s="51">
        <v>19900</v>
      </c>
      <c r="P353" s="15">
        <v>9523</v>
      </c>
      <c r="Q353" s="51">
        <v>19910</v>
      </c>
      <c r="R353" s="15">
        <v>9539</v>
      </c>
    </row>
    <row r="354" spans="1:18" s="12" customFormat="1" ht="12.75" x14ac:dyDescent="0.2">
      <c r="A354" s="133" t="s">
        <v>160</v>
      </c>
      <c r="B354" s="134" t="s">
        <v>172</v>
      </c>
      <c r="C354" s="45" t="s">
        <v>173</v>
      </c>
      <c r="D354" s="160" t="s">
        <v>61</v>
      </c>
      <c r="E354" s="51">
        <v>7409</v>
      </c>
      <c r="F354" s="51">
        <v>3705</v>
      </c>
      <c r="G354" s="51">
        <v>7315</v>
      </c>
      <c r="H354" s="51">
        <v>3616</v>
      </c>
      <c r="I354" s="51">
        <v>7372</v>
      </c>
      <c r="J354" s="51">
        <v>3639</v>
      </c>
      <c r="K354" s="51">
        <v>7227</v>
      </c>
      <c r="L354" s="51">
        <v>3541</v>
      </c>
      <c r="M354" s="51">
        <v>7199</v>
      </c>
      <c r="N354" s="51">
        <v>3508</v>
      </c>
      <c r="O354" s="51">
        <v>7088</v>
      </c>
      <c r="P354" s="15">
        <v>3461</v>
      </c>
      <c r="Q354" s="51">
        <v>7011</v>
      </c>
      <c r="R354" s="15">
        <v>3410</v>
      </c>
    </row>
    <row r="355" spans="1:18" s="12" customFormat="1" ht="12.75" x14ac:dyDescent="0.2">
      <c r="A355" s="133" t="s">
        <v>160</v>
      </c>
      <c r="B355" s="134" t="s">
        <v>172</v>
      </c>
      <c r="C355" s="45" t="s">
        <v>173</v>
      </c>
      <c r="D355" s="160" t="s">
        <v>62</v>
      </c>
      <c r="E355" s="51">
        <v>12322</v>
      </c>
      <c r="F355" s="51">
        <v>5858</v>
      </c>
      <c r="G355" s="51">
        <v>12457</v>
      </c>
      <c r="H355" s="51">
        <v>5903</v>
      </c>
      <c r="I355" s="51">
        <v>12548</v>
      </c>
      <c r="J355" s="51">
        <v>5964</v>
      </c>
      <c r="K355" s="51">
        <v>12672</v>
      </c>
      <c r="L355" s="51">
        <v>6043</v>
      </c>
      <c r="M355" s="51">
        <v>12722</v>
      </c>
      <c r="N355" s="51">
        <v>6041</v>
      </c>
      <c r="O355" s="51">
        <v>12812</v>
      </c>
      <c r="P355" s="15">
        <v>6062</v>
      </c>
      <c r="Q355" s="51">
        <v>12899</v>
      </c>
      <c r="R355" s="15">
        <v>6129</v>
      </c>
    </row>
    <row r="356" spans="1:18" s="12" customFormat="1" ht="12.75" x14ac:dyDescent="0.2">
      <c r="A356" s="133" t="s">
        <v>160</v>
      </c>
      <c r="B356" s="134" t="s">
        <v>172</v>
      </c>
      <c r="C356" s="45" t="s">
        <v>174</v>
      </c>
      <c r="D356" s="160" t="s">
        <v>60</v>
      </c>
      <c r="E356" s="51">
        <v>20354</v>
      </c>
      <c r="F356" s="51">
        <v>9627</v>
      </c>
      <c r="G356" s="51">
        <v>20411</v>
      </c>
      <c r="H356" s="51">
        <v>9716</v>
      </c>
      <c r="I356" s="51">
        <v>20384</v>
      </c>
      <c r="J356" s="51">
        <v>9721</v>
      </c>
      <c r="K356" s="51">
        <v>20617</v>
      </c>
      <c r="L356" s="51">
        <v>9822</v>
      </c>
      <c r="M356" s="51">
        <v>20523</v>
      </c>
      <c r="N356" s="51">
        <v>9786</v>
      </c>
      <c r="O356" s="51">
        <v>20503</v>
      </c>
      <c r="P356" s="15">
        <v>9790</v>
      </c>
      <c r="Q356" s="51">
        <v>20489</v>
      </c>
      <c r="R356" s="15">
        <v>9808</v>
      </c>
    </row>
    <row r="357" spans="1:18" s="12" customFormat="1" ht="12.75" x14ac:dyDescent="0.2">
      <c r="A357" s="133" t="s">
        <v>160</v>
      </c>
      <c r="B357" s="134" t="s">
        <v>172</v>
      </c>
      <c r="C357" s="45" t="s">
        <v>174</v>
      </c>
      <c r="D357" s="160" t="s">
        <v>61</v>
      </c>
      <c r="E357" s="51">
        <v>5076</v>
      </c>
      <c r="F357" s="51">
        <v>2412</v>
      </c>
      <c r="G357" s="51">
        <v>5089</v>
      </c>
      <c r="H357" s="51">
        <v>2423</v>
      </c>
      <c r="I357" s="51">
        <v>5079</v>
      </c>
      <c r="J357" s="51">
        <v>2435</v>
      </c>
      <c r="K357" s="51">
        <v>5236</v>
      </c>
      <c r="L357" s="51">
        <v>2518</v>
      </c>
      <c r="M357" s="51">
        <v>5159</v>
      </c>
      <c r="N357" s="51">
        <v>2467</v>
      </c>
      <c r="O357" s="51">
        <v>5131</v>
      </c>
      <c r="P357" s="15">
        <v>2472</v>
      </c>
      <c r="Q357" s="51">
        <v>5052</v>
      </c>
      <c r="R357" s="15">
        <v>2433</v>
      </c>
    </row>
    <row r="358" spans="1:18" s="12" customFormat="1" ht="12.75" x14ac:dyDescent="0.2">
      <c r="A358" s="133" t="s">
        <v>160</v>
      </c>
      <c r="B358" s="134" t="s">
        <v>172</v>
      </c>
      <c r="C358" s="45" t="s">
        <v>174</v>
      </c>
      <c r="D358" s="160" t="s">
        <v>62</v>
      </c>
      <c r="E358" s="51">
        <v>15278</v>
      </c>
      <c r="F358" s="51">
        <v>7215</v>
      </c>
      <c r="G358" s="51">
        <v>15322</v>
      </c>
      <c r="H358" s="51">
        <v>7293</v>
      </c>
      <c r="I358" s="51">
        <v>15305</v>
      </c>
      <c r="J358" s="51">
        <v>7286</v>
      </c>
      <c r="K358" s="51">
        <v>15381</v>
      </c>
      <c r="L358" s="51">
        <v>7304</v>
      </c>
      <c r="M358" s="51">
        <v>15364</v>
      </c>
      <c r="N358" s="51">
        <v>7319</v>
      </c>
      <c r="O358" s="51">
        <v>15372</v>
      </c>
      <c r="P358" s="15">
        <v>7318</v>
      </c>
      <c r="Q358" s="51">
        <v>15437</v>
      </c>
      <c r="R358" s="15">
        <v>7375</v>
      </c>
    </row>
    <row r="359" spans="1:18" s="12" customFormat="1" ht="12.75" x14ac:dyDescent="0.2">
      <c r="A359" s="133" t="s">
        <v>160</v>
      </c>
      <c r="B359" s="134" t="s">
        <v>172</v>
      </c>
      <c r="C359" s="45" t="s">
        <v>175</v>
      </c>
      <c r="D359" s="160" t="s">
        <v>60</v>
      </c>
      <c r="E359" s="51">
        <v>15785</v>
      </c>
      <c r="F359" s="51">
        <v>7503</v>
      </c>
      <c r="G359" s="51">
        <v>15795</v>
      </c>
      <c r="H359" s="51">
        <v>7534</v>
      </c>
      <c r="I359" s="51">
        <v>15801</v>
      </c>
      <c r="J359" s="51">
        <v>7524</v>
      </c>
      <c r="K359" s="51">
        <v>16156</v>
      </c>
      <c r="L359" s="51">
        <v>7709</v>
      </c>
      <c r="M359" s="51">
        <v>16095</v>
      </c>
      <c r="N359" s="51">
        <v>7678</v>
      </c>
      <c r="O359" s="51">
        <v>16072</v>
      </c>
      <c r="P359" s="15">
        <v>7684</v>
      </c>
      <c r="Q359" s="51">
        <v>16127</v>
      </c>
      <c r="R359" s="15">
        <v>7741</v>
      </c>
    </row>
    <row r="360" spans="1:18" s="12" customFormat="1" ht="12.75" x14ac:dyDescent="0.2">
      <c r="A360" s="133" t="s">
        <v>160</v>
      </c>
      <c r="B360" s="134" t="s">
        <v>172</v>
      </c>
      <c r="C360" s="45" t="s">
        <v>175</v>
      </c>
      <c r="D360" s="160" t="s">
        <v>61</v>
      </c>
      <c r="E360" s="51">
        <v>4314</v>
      </c>
      <c r="F360" s="51">
        <v>2114</v>
      </c>
      <c r="G360" s="51">
        <v>4312</v>
      </c>
      <c r="H360" s="51">
        <v>2125</v>
      </c>
      <c r="I360" s="51">
        <v>4277</v>
      </c>
      <c r="J360" s="51">
        <v>2092</v>
      </c>
      <c r="K360" s="51">
        <v>4337</v>
      </c>
      <c r="L360" s="51">
        <v>2162</v>
      </c>
      <c r="M360" s="51">
        <v>4302</v>
      </c>
      <c r="N360" s="51">
        <v>2158</v>
      </c>
      <c r="O360" s="51">
        <v>4257</v>
      </c>
      <c r="P360" s="15">
        <v>2136</v>
      </c>
      <c r="Q360" s="51">
        <v>4224</v>
      </c>
      <c r="R360" s="15">
        <v>2133</v>
      </c>
    </row>
    <row r="361" spans="1:18" s="12" customFormat="1" ht="12.75" x14ac:dyDescent="0.2">
      <c r="A361" s="133" t="s">
        <v>160</v>
      </c>
      <c r="B361" s="134" t="s">
        <v>172</v>
      </c>
      <c r="C361" s="45" t="s">
        <v>175</v>
      </c>
      <c r="D361" s="160" t="s">
        <v>62</v>
      </c>
      <c r="E361" s="51">
        <v>11471</v>
      </c>
      <c r="F361" s="51">
        <v>5389</v>
      </c>
      <c r="G361" s="51">
        <v>11483</v>
      </c>
      <c r="H361" s="51">
        <v>5409</v>
      </c>
      <c r="I361" s="51">
        <v>11524</v>
      </c>
      <c r="J361" s="51">
        <v>5432</v>
      </c>
      <c r="K361" s="51">
        <v>11819</v>
      </c>
      <c r="L361" s="51">
        <v>5547</v>
      </c>
      <c r="M361" s="51">
        <v>11793</v>
      </c>
      <c r="N361" s="51">
        <v>5520</v>
      </c>
      <c r="O361" s="51">
        <v>11815</v>
      </c>
      <c r="P361" s="15">
        <v>5548</v>
      </c>
      <c r="Q361" s="51">
        <v>11903</v>
      </c>
      <c r="R361" s="15">
        <v>5608</v>
      </c>
    </row>
    <row r="362" spans="1:18" s="12" customFormat="1" ht="12.75" x14ac:dyDescent="0.2">
      <c r="A362" s="133" t="s">
        <v>160</v>
      </c>
      <c r="B362" s="134" t="s">
        <v>172</v>
      </c>
      <c r="C362" s="45" t="s">
        <v>172</v>
      </c>
      <c r="D362" s="160" t="s">
        <v>60</v>
      </c>
      <c r="E362" s="51">
        <v>46524</v>
      </c>
      <c r="F362" s="51">
        <v>22620</v>
      </c>
      <c r="G362" s="51">
        <v>46529</v>
      </c>
      <c r="H362" s="51">
        <v>22574</v>
      </c>
      <c r="I362" s="51">
        <v>46644</v>
      </c>
      <c r="J362" s="51">
        <v>22609</v>
      </c>
      <c r="K362" s="51">
        <v>47186</v>
      </c>
      <c r="L362" s="51">
        <v>22883</v>
      </c>
      <c r="M362" s="51">
        <v>47140</v>
      </c>
      <c r="N362" s="51">
        <v>22799</v>
      </c>
      <c r="O362" s="51">
        <v>47205</v>
      </c>
      <c r="P362" s="15">
        <v>22874</v>
      </c>
      <c r="Q362" s="51">
        <v>47044</v>
      </c>
      <c r="R362" s="15">
        <v>22824</v>
      </c>
    </row>
    <row r="363" spans="1:18" s="12" customFormat="1" ht="12.75" x14ac:dyDescent="0.2">
      <c r="A363" s="133" t="s">
        <v>160</v>
      </c>
      <c r="B363" s="134" t="s">
        <v>172</v>
      </c>
      <c r="C363" s="45" t="s">
        <v>172</v>
      </c>
      <c r="D363" s="160" t="s">
        <v>61</v>
      </c>
      <c r="E363" s="51">
        <v>20818</v>
      </c>
      <c r="F363" s="51">
        <v>10385</v>
      </c>
      <c r="G363" s="51">
        <v>20618</v>
      </c>
      <c r="H363" s="51">
        <v>10240</v>
      </c>
      <c r="I363" s="51">
        <v>20525</v>
      </c>
      <c r="J363" s="51">
        <v>10171</v>
      </c>
      <c r="K363" s="51">
        <v>20808</v>
      </c>
      <c r="L363" s="51">
        <v>10282</v>
      </c>
      <c r="M363" s="51">
        <v>20610</v>
      </c>
      <c r="N363" s="51">
        <v>10154</v>
      </c>
      <c r="O363" s="51">
        <v>20430</v>
      </c>
      <c r="P363" s="15">
        <v>10085</v>
      </c>
      <c r="Q363" s="51">
        <v>20232</v>
      </c>
      <c r="R363" s="15">
        <v>9969</v>
      </c>
    </row>
    <row r="364" spans="1:18" s="12" customFormat="1" ht="12.75" x14ac:dyDescent="0.2">
      <c r="A364" s="133" t="s">
        <v>160</v>
      </c>
      <c r="B364" s="134" t="s">
        <v>172</v>
      </c>
      <c r="C364" s="45" t="s">
        <v>172</v>
      </c>
      <c r="D364" s="160" t="s">
        <v>62</v>
      </c>
      <c r="E364" s="51">
        <v>25706</v>
      </c>
      <c r="F364" s="51">
        <v>12235</v>
      </c>
      <c r="G364" s="51">
        <v>25911</v>
      </c>
      <c r="H364" s="51">
        <v>12334</v>
      </c>
      <c r="I364" s="51">
        <v>26119</v>
      </c>
      <c r="J364" s="51">
        <v>12438</v>
      </c>
      <c r="K364" s="51">
        <v>26378</v>
      </c>
      <c r="L364" s="51">
        <v>12601</v>
      </c>
      <c r="M364" s="51">
        <v>26530</v>
      </c>
      <c r="N364" s="51">
        <v>12645</v>
      </c>
      <c r="O364" s="51">
        <v>26775</v>
      </c>
      <c r="P364" s="15">
        <v>12789</v>
      </c>
      <c r="Q364" s="51">
        <v>26812</v>
      </c>
      <c r="R364" s="15">
        <v>12855</v>
      </c>
    </row>
    <row r="365" spans="1:18" s="12" customFormat="1" ht="12.75" x14ac:dyDescent="0.2">
      <c r="A365" s="133" t="s">
        <v>160</v>
      </c>
      <c r="B365" s="134" t="s">
        <v>172</v>
      </c>
      <c r="C365" s="45" t="s">
        <v>176</v>
      </c>
      <c r="D365" s="160" t="s">
        <v>60</v>
      </c>
      <c r="E365" s="51">
        <v>29890</v>
      </c>
      <c r="F365" s="51">
        <v>14522</v>
      </c>
      <c r="G365" s="51">
        <v>29938</v>
      </c>
      <c r="H365" s="51">
        <v>14530</v>
      </c>
      <c r="I365" s="51">
        <v>29994</v>
      </c>
      <c r="J365" s="51">
        <v>14573</v>
      </c>
      <c r="K365" s="51">
        <v>30271</v>
      </c>
      <c r="L365" s="51">
        <v>14681</v>
      </c>
      <c r="M365" s="51">
        <v>30190</v>
      </c>
      <c r="N365" s="51">
        <v>14669</v>
      </c>
      <c r="O365" s="51">
        <v>30119</v>
      </c>
      <c r="P365" s="15">
        <v>14584</v>
      </c>
      <c r="Q365" s="51">
        <v>29946</v>
      </c>
      <c r="R365" s="15">
        <v>14520</v>
      </c>
    </row>
    <row r="366" spans="1:18" s="12" customFormat="1" ht="12.75" x14ac:dyDescent="0.2">
      <c r="A366" s="133" t="s">
        <v>160</v>
      </c>
      <c r="B366" s="134" t="s">
        <v>172</v>
      </c>
      <c r="C366" s="45" t="s">
        <v>176</v>
      </c>
      <c r="D366" s="160" t="s">
        <v>61</v>
      </c>
      <c r="E366" s="51">
        <v>9360</v>
      </c>
      <c r="F366" s="51">
        <v>4764</v>
      </c>
      <c r="G366" s="51">
        <v>9282</v>
      </c>
      <c r="H366" s="51">
        <v>4707</v>
      </c>
      <c r="I366" s="51">
        <v>9209</v>
      </c>
      <c r="J366" s="51">
        <v>4652</v>
      </c>
      <c r="K366" s="51">
        <v>9320</v>
      </c>
      <c r="L366" s="51">
        <v>4649</v>
      </c>
      <c r="M366" s="51">
        <v>9168</v>
      </c>
      <c r="N366" s="51">
        <v>4553</v>
      </c>
      <c r="O366" s="51">
        <v>9043</v>
      </c>
      <c r="P366" s="15">
        <v>4458</v>
      </c>
      <c r="Q366" s="51">
        <v>8840</v>
      </c>
      <c r="R366" s="15">
        <v>4340</v>
      </c>
    </row>
    <row r="367" spans="1:18" s="12" customFormat="1" ht="12.75" x14ac:dyDescent="0.2">
      <c r="A367" s="133" t="s">
        <v>160</v>
      </c>
      <c r="B367" s="134" t="s">
        <v>172</v>
      </c>
      <c r="C367" s="45" t="s">
        <v>176</v>
      </c>
      <c r="D367" s="160" t="s">
        <v>62</v>
      </c>
      <c r="E367" s="51">
        <v>20530</v>
      </c>
      <c r="F367" s="51">
        <v>9758</v>
      </c>
      <c r="G367" s="51">
        <v>20656</v>
      </c>
      <c r="H367" s="51">
        <v>9823</v>
      </c>
      <c r="I367" s="51">
        <v>20785</v>
      </c>
      <c r="J367" s="51">
        <v>9921</v>
      </c>
      <c r="K367" s="51">
        <v>20951</v>
      </c>
      <c r="L367" s="51">
        <v>10032</v>
      </c>
      <c r="M367" s="51">
        <v>21022</v>
      </c>
      <c r="N367" s="51">
        <v>10116</v>
      </c>
      <c r="O367" s="51">
        <v>21076</v>
      </c>
      <c r="P367" s="15">
        <v>10126</v>
      </c>
      <c r="Q367" s="51">
        <v>21106</v>
      </c>
      <c r="R367" s="15">
        <v>10180</v>
      </c>
    </row>
    <row r="368" spans="1:18" s="12" customFormat="1" ht="12.75" x14ac:dyDescent="0.2">
      <c r="A368" s="133" t="s">
        <v>160</v>
      </c>
      <c r="B368" s="134" t="s">
        <v>172</v>
      </c>
      <c r="C368" s="45" t="s">
        <v>177</v>
      </c>
      <c r="D368" s="160" t="s">
        <v>60</v>
      </c>
      <c r="E368" s="51">
        <v>16540</v>
      </c>
      <c r="F368" s="51">
        <v>7895</v>
      </c>
      <c r="G368" s="51">
        <v>16655</v>
      </c>
      <c r="H368" s="51">
        <v>7932</v>
      </c>
      <c r="I368" s="51">
        <v>16670</v>
      </c>
      <c r="J368" s="51">
        <v>7945</v>
      </c>
      <c r="K368" s="51">
        <v>16797</v>
      </c>
      <c r="L368" s="51">
        <v>8028</v>
      </c>
      <c r="M368" s="51">
        <v>16799</v>
      </c>
      <c r="N368" s="51">
        <v>8016</v>
      </c>
      <c r="O368" s="51">
        <v>16854</v>
      </c>
      <c r="P368" s="15">
        <v>8050</v>
      </c>
      <c r="Q368" s="51">
        <v>16850</v>
      </c>
      <c r="R368" s="15">
        <v>8064</v>
      </c>
    </row>
    <row r="369" spans="1:18" s="12" customFormat="1" ht="12.75" x14ac:dyDescent="0.2">
      <c r="A369" s="133" t="s">
        <v>160</v>
      </c>
      <c r="B369" s="134" t="s">
        <v>172</v>
      </c>
      <c r="C369" s="45" t="s">
        <v>177</v>
      </c>
      <c r="D369" s="160" t="s">
        <v>61</v>
      </c>
      <c r="E369" s="51">
        <v>3464</v>
      </c>
      <c r="F369" s="51">
        <v>1670</v>
      </c>
      <c r="G369" s="51">
        <v>3503</v>
      </c>
      <c r="H369" s="51">
        <v>1685</v>
      </c>
      <c r="I369" s="51">
        <v>3468</v>
      </c>
      <c r="J369" s="51">
        <v>1669</v>
      </c>
      <c r="K369" s="51">
        <v>3550</v>
      </c>
      <c r="L369" s="51">
        <v>1705</v>
      </c>
      <c r="M369" s="51">
        <v>3517</v>
      </c>
      <c r="N369" s="51">
        <v>1684</v>
      </c>
      <c r="O369" s="51">
        <v>3515</v>
      </c>
      <c r="P369" s="15">
        <v>1677</v>
      </c>
      <c r="Q369" s="51">
        <v>3475</v>
      </c>
      <c r="R369" s="15">
        <v>1661</v>
      </c>
    </row>
    <row r="370" spans="1:18" s="12" customFormat="1" ht="12.75" x14ac:dyDescent="0.2">
      <c r="A370" s="133" t="s">
        <v>160</v>
      </c>
      <c r="B370" s="134" t="s">
        <v>172</v>
      </c>
      <c r="C370" s="45" t="s">
        <v>177</v>
      </c>
      <c r="D370" s="160" t="s">
        <v>62</v>
      </c>
      <c r="E370" s="51">
        <v>13076</v>
      </c>
      <c r="F370" s="51">
        <v>6225</v>
      </c>
      <c r="G370" s="51">
        <v>13152</v>
      </c>
      <c r="H370" s="51">
        <v>6247</v>
      </c>
      <c r="I370" s="51">
        <v>13202</v>
      </c>
      <c r="J370" s="51">
        <v>6276</v>
      </c>
      <c r="K370" s="51">
        <v>13247</v>
      </c>
      <c r="L370" s="51">
        <v>6323</v>
      </c>
      <c r="M370" s="51">
        <v>13282</v>
      </c>
      <c r="N370" s="51">
        <v>6332</v>
      </c>
      <c r="O370" s="51">
        <v>13339</v>
      </c>
      <c r="P370" s="15">
        <v>6373</v>
      </c>
      <c r="Q370" s="51">
        <v>13375</v>
      </c>
      <c r="R370" s="15">
        <v>6403</v>
      </c>
    </row>
    <row r="371" spans="1:18" s="12" customFormat="1" ht="12.75" x14ac:dyDescent="0.2">
      <c r="A371" s="133" t="s">
        <v>160</v>
      </c>
      <c r="B371" s="134" t="s">
        <v>172</v>
      </c>
      <c r="C371" s="45" t="s">
        <v>178</v>
      </c>
      <c r="D371" s="160" t="s">
        <v>60</v>
      </c>
      <c r="E371" s="51">
        <v>26684</v>
      </c>
      <c r="F371" s="51">
        <v>13112</v>
      </c>
      <c r="G371" s="51">
        <v>26837</v>
      </c>
      <c r="H371" s="51">
        <v>13177</v>
      </c>
      <c r="I371" s="51">
        <v>26843</v>
      </c>
      <c r="J371" s="51">
        <v>13130</v>
      </c>
      <c r="K371" s="51">
        <v>26950</v>
      </c>
      <c r="L371" s="51">
        <v>13114</v>
      </c>
      <c r="M371" s="51">
        <v>26959</v>
      </c>
      <c r="N371" s="51">
        <v>13108</v>
      </c>
      <c r="O371" s="51">
        <v>26827</v>
      </c>
      <c r="P371" s="15">
        <v>13006</v>
      </c>
      <c r="Q371" s="51">
        <v>26605</v>
      </c>
      <c r="R371" s="15">
        <v>12942</v>
      </c>
    </row>
    <row r="372" spans="1:18" s="12" customFormat="1" ht="12.75" x14ac:dyDescent="0.2">
      <c r="A372" s="133" t="s">
        <v>160</v>
      </c>
      <c r="B372" s="134" t="s">
        <v>172</v>
      </c>
      <c r="C372" s="45" t="s">
        <v>178</v>
      </c>
      <c r="D372" s="160" t="s">
        <v>61</v>
      </c>
      <c r="E372" s="51">
        <v>18072</v>
      </c>
      <c r="F372" s="51">
        <v>9054</v>
      </c>
      <c r="G372" s="51">
        <v>18154</v>
      </c>
      <c r="H372" s="51">
        <v>9098</v>
      </c>
      <c r="I372" s="51">
        <v>18108</v>
      </c>
      <c r="J372" s="51">
        <v>9012</v>
      </c>
      <c r="K372" s="51">
        <v>18102</v>
      </c>
      <c r="L372" s="51">
        <v>8965</v>
      </c>
      <c r="M372" s="51">
        <v>17992</v>
      </c>
      <c r="N372" s="51">
        <v>8896</v>
      </c>
      <c r="O372" s="51">
        <v>17780</v>
      </c>
      <c r="P372" s="15">
        <v>8792</v>
      </c>
      <c r="Q372" s="51">
        <v>17545</v>
      </c>
      <c r="R372" s="15">
        <v>8676</v>
      </c>
    </row>
    <row r="373" spans="1:18" s="12" customFormat="1" ht="12.75" x14ac:dyDescent="0.2">
      <c r="A373" s="133" t="s">
        <v>160</v>
      </c>
      <c r="B373" s="134" t="s">
        <v>172</v>
      </c>
      <c r="C373" s="45" t="s">
        <v>178</v>
      </c>
      <c r="D373" s="160" t="s">
        <v>62</v>
      </c>
      <c r="E373" s="51">
        <v>8612</v>
      </c>
      <c r="F373" s="51">
        <v>4058</v>
      </c>
      <c r="G373" s="51">
        <v>8683</v>
      </c>
      <c r="H373" s="51">
        <v>4079</v>
      </c>
      <c r="I373" s="51">
        <v>8735</v>
      </c>
      <c r="J373" s="51">
        <v>4118</v>
      </c>
      <c r="K373" s="51">
        <v>8848</v>
      </c>
      <c r="L373" s="51">
        <v>4149</v>
      </c>
      <c r="M373" s="51">
        <v>8967</v>
      </c>
      <c r="N373" s="51">
        <v>4212</v>
      </c>
      <c r="O373" s="51">
        <v>9047</v>
      </c>
      <c r="P373" s="15">
        <v>4214</v>
      </c>
      <c r="Q373" s="51">
        <v>9060</v>
      </c>
      <c r="R373" s="15">
        <v>4266</v>
      </c>
    </row>
    <row r="374" spans="1:18" s="12" customFormat="1" ht="12.75" x14ac:dyDescent="0.2">
      <c r="A374" s="133" t="s">
        <v>160</v>
      </c>
      <c r="B374" s="134" t="s">
        <v>179</v>
      </c>
      <c r="C374" s="38"/>
      <c r="D374" s="159" t="s">
        <v>60</v>
      </c>
      <c r="E374" s="42">
        <v>141394</v>
      </c>
      <c r="F374" s="42">
        <v>68772</v>
      </c>
      <c r="G374" s="42">
        <v>141306</v>
      </c>
      <c r="H374" s="42">
        <v>68646</v>
      </c>
      <c r="I374" s="42">
        <v>141004</v>
      </c>
      <c r="J374" s="42">
        <v>68479</v>
      </c>
      <c r="K374" s="42">
        <v>142011</v>
      </c>
      <c r="L374" s="42">
        <v>68853</v>
      </c>
      <c r="M374" s="42">
        <v>141536</v>
      </c>
      <c r="N374" s="42">
        <v>68524</v>
      </c>
      <c r="O374" s="42">
        <v>141177</v>
      </c>
      <c r="P374" s="36">
        <v>68280</v>
      </c>
      <c r="Q374" s="42">
        <v>140395</v>
      </c>
      <c r="R374" s="36">
        <v>67909</v>
      </c>
    </row>
    <row r="375" spans="1:18" s="12" customFormat="1" ht="12.75" x14ac:dyDescent="0.2">
      <c r="A375" s="133" t="s">
        <v>160</v>
      </c>
      <c r="B375" s="134" t="s">
        <v>179</v>
      </c>
      <c r="C375" s="38"/>
      <c r="D375" s="159" t="s">
        <v>61</v>
      </c>
      <c r="E375" s="42">
        <v>68098</v>
      </c>
      <c r="F375" s="42">
        <v>33955</v>
      </c>
      <c r="G375" s="42">
        <v>67749</v>
      </c>
      <c r="H375" s="42">
        <v>33672</v>
      </c>
      <c r="I375" s="42">
        <v>67213</v>
      </c>
      <c r="J375" s="42">
        <v>33376</v>
      </c>
      <c r="K375" s="42">
        <v>67079</v>
      </c>
      <c r="L375" s="42">
        <v>33115</v>
      </c>
      <c r="M375" s="42">
        <v>66421</v>
      </c>
      <c r="N375" s="42">
        <v>32686</v>
      </c>
      <c r="O375" s="42">
        <v>65936</v>
      </c>
      <c r="P375" s="36">
        <v>32375</v>
      </c>
      <c r="Q375" s="42">
        <v>65216</v>
      </c>
      <c r="R375" s="36">
        <v>31957</v>
      </c>
    </row>
    <row r="376" spans="1:18" s="12" customFormat="1" ht="12.75" x14ac:dyDescent="0.2">
      <c r="A376" s="133" t="s">
        <v>160</v>
      </c>
      <c r="B376" s="134" t="s">
        <v>179</v>
      </c>
      <c r="C376" s="38"/>
      <c r="D376" s="159" t="s">
        <v>62</v>
      </c>
      <c r="E376" s="42">
        <v>73296</v>
      </c>
      <c r="F376" s="42">
        <v>34817</v>
      </c>
      <c r="G376" s="42">
        <v>73557</v>
      </c>
      <c r="H376" s="42">
        <v>34974</v>
      </c>
      <c r="I376" s="42">
        <v>73791</v>
      </c>
      <c r="J376" s="42">
        <v>35103</v>
      </c>
      <c r="K376" s="42">
        <v>74932</v>
      </c>
      <c r="L376" s="42">
        <v>35738</v>
      </c>
      <c r="M376" s="42">
        <v>75115</v>
      </c>
      <c r="N376" s="42">
        <v>35838</v>
      </c>
      <c r="O376" s="42">
        <v>75241</v>
      </c>
      <c r="P376" s="36">
        <v>35905</v>
      </c>
      <c r="Q376" s="42">
        <v>75179</v>
      </c>
      <c r="R376" s="36">
        <v>35952</v>
      </c>
    </row>
    <row r="377" spans="1:18" s="12" customFormat="1" ht="12.75" x14ac:dyDescent="0.2">
      <c r="A377" s="133" t="s">
        <v>160</v>
      </c>
      <c r="B377" s="134" t="s">
        <v>179</v>
      </c>
      <c r="C377" s="45" t="s">
        <v>180</v>
      </c>
      <c r="D377" s="160" t="s">
        <v>60</v>
      </c>
      <c r="E377" s="51">
        <v>38748</v>
      </c>
      <c r="F377" s="51">
        <v>18955</v>
      </c>
      <c r="G377" s="51">
        <v>38604</v>
      </c>
      <c r="H377" s="51">
        <v>18842</v>
      </c>
      <c r="I377" s="51">
        <v>38394</v>
      </c>
      <c r="J377" s="51">
        <v>18714</v>
      </c>
      <c r="K377" s="51">
        <v>38674</v>
      </c>
      <c r="L377" s="51">
        <v>18739</v>
      </c>
      <c r="M377" s="51">
        <v>38413</v>
      </c>
      <c r="N377" s="51">
        <v>18554</v>
      </c>
      <c r="O377" s="51">
        <v>38193</v>
      </c>
      <c r="P377" s="15">
        <v>18432</v>
      </c>
      <c r="Q377" s="51">
        <v>37716</v>
      </c>
      <c r="R377" s="15">
        <v>18137</v>
      </c>
    </row>
    <row r="378" spans="1:18" s="12" customFormat="1" ht="12.75" x14ac:dyDescent="0.2">
      <c r="A378" s="133" t="s">
        <v>160</v>
      </c>
      <c r="B378" s="134" t="s">
        <v>179</v>
      </c>
      <c r="C378" s="45" t="s">
        <v>180</v>
      </c>
      <c r="D378" s="160" t="s">
        <v>61</v>
      </c>
      <c r="E378" s="51">
        <v>22779</v>
      </c>
      <c r="F378" s="51">
        <v>11369</v>
      </c>
      <c r="G378" s="51">
        <v>22592</v>
      </c>
      <c r="H378" s="51">
        <v>11234</v>
      </c>
      <c r="I378" s="51">
        <v>22396</v>
      </c>
      <c r="J378" s="51">
        <v>11118</v>
      </c>
      <c r="K378" s="51">
        <v>22462</v>
      </c>
      <c r="L378" s="51">
        <v>11058</v>
      </c>
      <c r="M378" s="51">
        <v>22226</v>
      </c>
      <c r="N378" s="51">
        <v>10890</v>
      </c>
      <c r="O378" s="51">
        <v>22056</v>
      </c>
      <c r="P378" s="15">
        <v>10794</v>
      </c>
      <c r="Q378" s="51">
        <v>21726</v>
      </c>
      <c r="R378" s="15">
        <v>10567</v>
      </c>
    </row>
    <row r="379" spans="1:18" s="12" customFormat="1" ht="12.75" x14ac:dyDescent="0.2">
      <c r="A379" s="133" t="s">
        <v>160</v>
      </c>
      <c r="B379" s="134" t="s">
        <v>179</v>
      </c>
      <c r="C379" s="45" t="s">
        <v>180</v>
      </c>
      <c r="D379" s="160" t="s">
        <v>62</v>
      </c>
      <c r="E379" s="51">
        <v>15969</v>
      </c>
      <c r="F379" s="51">
        <v>7586</v>
      </c>
      <c r="G379" s="51">
        <v>16012</v>
      </c>
      <c r="H379" s="51">
        <v>7608</v>
      </c>
      <c r="I379" s="51">
        <v>15998</v>
      </c>
      <c r="J379" s="51">
        <v>7596</v>
      </c>
      <c r="K379" s="51">
        <v>16212</v>
      </c>
      <c r="L379" s="51">
        <v>7681</v>
      </c>
      <c r="M379" s="51">
        <v>16187</v>
      </c>
      <c r="N379" s="51">
        <v>7664</v>
      </c>
      <c r="O379" s="51">
        <v>16137</v>
      </c>
      <c r="P379" s="15">
        <v>7638</v>
      </c>
      <c r="Q379" s="51">
        <v>15990</v>
      </c>
      <c r="R379" s="15">
        <v>7570</v>
      </c>
    </row>
    <row r="380" spans="1:18" s="12" customFormat="1" ht="12.75" x14ac:dyDescent="0.2">
      <c r="A380" s="133" t="s">
        <v>160</v>
      </c>
      <c r="B380" s="134" t="s">
        <v>179</v>
      </c>
      <c r="C380" s="45" t="s">
        <v>181</v>
      </c>
      <c r="D380" s="160" t="s">
        <v>60</v>
      </c>
      <c r="E380" s="51">
        <v>19553</v>
      </c>
      <c r="F380" s="51">
        <v>9421</v>
      </c>
      <c r="G380" s="51">
        <v>19534</v>
      </c>
      <c r="H380" s="51">
        <v>9435</v>
      </c>
      <c r="I380" s="51">
        <v>19472</v>
      </c>
      <c r="J380" s="51">
        <v>9386</v>
      </c>
      <c r="K380" s="51">
        <v>19590</v>
      </c>
      <c r="L380" s="51">
        <v>9434</v>
      </c>
      <c r="M380" s="51">
        <v>19514</v>
      </c>
      <c r="N380" s="51">
        <v>9385</v>
      </c>
      <c r="O380" s="51">
        <v>19507</v>
      </c>
      <c r="P380" s="15">
        <v>9344</v>
      </c>
      <c r="Q380" s="51">
        <v>19448</v>
      </c>
      <c r="R380" s="15">
        <v>9311</v>
      </c>
    </row>
    <row r="381" spans="1:18" s="12" customFormat="1" ht="12.75" x14ac:dyDescent="0.2">
      <c r="A381" s="133" t="s">
        <v>160</v>
      </c>
      <c r="B381" s="134" t="s">
        <v>179</v>
      </c>
      <c r="C381" s="45" t="s">
        <v>181</v>
      </c>
      <c r="D381" s="160" t="s">
        <v>61</v>
      </c>
      <c r="E381" s="51">
        <v>5813</v>
      </c>
      <c r="F381" s="51">
        <v>2881</v>
      </c>
      <c r="G381" s="51">
        <v>5772</v>
      </c>
      <c r="H381" s="51">
        <v>2860</v>
      </c>
      <c r="I381" s="51">
        <v>5727</v>
      </c>
      <c r="J381" s="51">
        <v>2834</v>
      </c>
      <c r="K381" s="51">
        <v>5558</v>
      </c>
      <c r="L381" s="51">
        <v>2748</v>
      </c>
      <c r="M381" s="51">
        <v>5481</v>
      </c>
      <c r="N381" s="51">
        <v>2717</v>
      </c>
      <c r="O381" s="51">
        <v>5445</v>
      </c>
      <c r="P381" s="15">
        <v>2677</v>
      </c>
      <c r="Q381" s="51">
        <v>5392</v>
      </c>
      <c r="R381" s="15">
        <v>2666</v>
      </c>
    </row>
    <row r="382" spans="1:18" s="12" customFormat="1" ht="12.75" x14ac:dyDescent="0.2">
      <c r="A382" s="133" t="s">
        <v>160</v>
      </c>
      <c r="B382" s="134" t="s">
        <v>179</v>
      </c>
      <c r="C382" s="45" t="s">
        <v>181</v>
      </c>
      <c r="D382" s="160" t="s">
        <v>62</v>
      </c>
      <c r="E382" s="51">
        <v>13740</v>
      </c>
      <c r="F382" s="51">
        <v>6540</v>
      </c>
      <c r="G382" s="51">
        <v>13762</v>
      </c>
      <c r="H382" s="51">
        <v>6575</v>
      </c>
      <c r="I382" s="51">
        <v>13745</v>
      </c>
      <c r="J382" s="51">
        <v>6552</v>
      </c>
      <c r="K382" s="51">
        <v>14032</v>
      </c>
      <c r="L382" s="51">
        <v>6686</v>
      </c>
      <c r="M382" s="51">
        <v>14033</v>
      </c>
      <c r="N382" s="51">
        <v>6668</v>
      </c>
      <c r="O382" s="51">
        <v>14062</v>
      </c>
      <c r="P382" s="15">
        <v>6667</v>
      </c>
      <c r="Q382" s="51">
        <v>14056</v>
      </c>
      <c r="R382" s="15">
        <v>6645</v>
      </c>
    </row>
    <row r="383" spans="1:18" s="12" customFormat="1" ht="12.75" x14ac:dyDescent="0.2">
      <c r="A383" s="133" t="s">
        <v>160</v>
      </c>
      <c r="B383" s="134" t="s">
        <v>179</v>
      </c>
      <c r="C383" s="45" t="s">
        <v>182</v>
      </c>
      <c r="D383" s="160" t="s">
        <v>60</v>
      </c>
      <c r="E383" s="51">
        <v>31034</v>
      </c>
      <c r="F383" s="51">
        <v>15201</v>
      </c>
      <c r="G383" s="51">
        <v>30950</v>
      </c>
      <c r="H383" s="51">
        <v>15084</v>
      </c>
      <c r="I383" s="51">
        <v>30927</v>
      </c>
      <c r="J383" s="51">
        <v>15088</v>
      </c>
      <c r="K383" s="51">
        <v>30913</v>
      </c>
      <c r="L383" s="51">
        <v>14995</v>
      </c>
      <c r="M383" s="51">
        <v>30815</v>
      </c>
      <c r="N383" s="51">
        <v>14956</v>
      </c>
      <c r="O383" s="51">
        <v>30771</v>
      </c>
      <c r="P383" s="15">
        <v>14927</v>
      </c>
      <c r="Q383" s="51">
        <v>30580</v>
      </c>
      <c r="R383" s="15">
        <v>14884</v>
      </c>
    </row>
    <row r="384" spans="1:18" s="12" customFormat="1" ht="12.75" x14ac:dyDescent="0.2">
      <c r="A384" s="133" t="s">
        <v>160</v>
      </c>
      <c r="B384" s="134" t="s">
        <v>179</v>
      </c>
      <c r="C384" s="45" t="s">
        <v>182</v>
      </c>
      <c r="D384" s="160" t="s">
        <v>61</v>
      </c>
      <c r="E384" s="51">
        <v>11792</v>
      </c>
      <c r="F384" s="51">
        <v>5958</v>
      </c>
      <c r="G384" s="51">
        <v>11669</v>
      </c>
      <c r="H384" s="51">
        <v>5849</v>
      </c>
      <c r="I384" s="51">
        <v>11570</v>
      </c>
      <c r="J384" s="51">
        <v>5803</v>
      </c>
      <c r="K384" s="51">
        <v>11594</v>
      </c>
      <c r="L384" s="51">
        <v>5731</v>
      </c>
      <c r="M384" s="51">
        <v>11441</v>
      </c>
      <c r="N384" s="51">
        <v>5631</v>
      </c>
      <c r="O384" s="51">
        <v>11339</v>
      </c>
      <c r="P384" s="15">
        <v>5571</v>
      </c>
      <c r="Q384" s="51">
        <v>11176</v>
      </c>
      <c r="R384" s="15">
        <v>5479</v>
      </c>
    </row>
    <row r="385" spans="1:18" s="12" customFormat="1" ht="12.75" x14ac:dyDescent="0.2">
      <c r="A385" s="133" t="s">
        <v>160</v>
      </c>
      <c r="B385" s="134" t="s">
        <v>179</v>
      </c>
      <c r="C385" s="45" t="s">
        <v>182</v>
      </c>
      <c r="D385" s="160" t="s">
        <v>62</v>
      </c>
      <c r="E385" s="51">
        <v>19242</v>
      </c>
      <c r="F385" s="51">
        <v>9243</v>
      </c>
      <c r="G385" s="51">
        <v>19281</v>
      </c>
      <c r="H385" s="51">
        <v>9235</v>
      </c>
      <c r="I385" s="51">
        <v>19357</v>
      </c>
      <c r="J385" s="51">
        <v>9285</v>
      </c>
      <c r="K385" s="51">
        <v>19319</v>
      </c>
      <c r="L385" s="51">
        <v>9264</v>
      </c>
      <c r="M385" s="51">
        <v>19374</v>
      </c>
      <c r="N385" s="51">
        <v>9325</v>
      </c>
      <c r="O385" s="51">
        <v>19432</v>
      </c>
      <c r="P385" s="15">
        <v>9356</v>
      </c>
      <c r="Q385" s="51">
        <v>19404</v>
      </c>
      <c r="R385" s="15">
        <v>9405</v>
      </c>
    </row>
    <row r="386" spans="1:18" s="12" customFormat="1" ht="12.75" x14ac:dyDescent="0.2">
      <c r="A386" s="133" t="s">
        <v>160</v>
      </c>
      <c r="B386" s="134" t="s">
        <v>179</v>
      </c>
      <c r="C386" s="45" t="s">
        <v>183</v>
      </c>
      <c r="D386" s="160" t="s">
        <v>71</v>
      </c>
      <c r="E386" s="51">
        <v>19523</v>
      </c>
      <c r="F386" s="51">
        <v>9721</v>
      </c>
      <c r="G386" s="51">
        <v>19550</v>
      </c>
      <c r="H386" s="51">
        <v>9721</v>
      </c>
      <c r="I386" s="51">
        <v>19444</v>
      </c>
      <c r="J386" s="51">
        <v>9649</v>
      </c>
      <c r="K386" s="51">
        <v>19061</v>
      </c>
      <c r="L386" s="51">
        <v>9462</v>
      </c>
      <c r="M386" s="51">
        <v>18945</v>
      </c>
      <c r="N386" s="51">
        <v>9393</v>
      </c>
      <c r="O386" s="51">
        <v>18861</v>
      </c>
      <c r="P386" s="15">
        <v>9342</v>
      </c>
      <c r="Q386" s="51">
        <v>18799</v>
      </c>
      <c r="R386" s="15">
        <v>9291</v>
      </c>
    </row>
    <row r="387" spans="1:18" s="12" customFormat="1" ht="12.75" x14ac:dyDescent="0.2">
      <c r="A387" s="133" t="s">
        <v>160</v>
      </c>
      <c r="B387" s="134" t="s">
        <v>179</v>
      </c>
      <c r="C387" s="45" t="s">
        <v>184</v>
      </c>
      <c r="D387" s="160" t="s">
        <v>60</v>
      </c>
      <c r="E387" s="51">
        <v>18653</v>
      </c>
      <c r="F387" s="51">
        <v>8921</v>
      </c>
      <c r="G387" s="51">
        <v>18713</v>
      </c>
      <c r="H387" s="51">
        <v>8975</v>
      </c>
      <c r="I387" s="51">
        <v>18672</v>
      </c>
      <c r="J387" s="51">
        <v>8954</v>
      </c>
      <c r="K387" s="51">
        <v>19278</v>
      </c>
      <c r="L387" s="51">
        <v>9282</v>
      </c>
      <c r="M387" s="51">
        <v>19241</v>
      </c>
      <c r="N387" s="51">
        <v>9233</v>
      </c>
      <c r="O387" s="51">
        <v>19150</v>
      </c>
      <c r="P387" s="15">
        <v>9162</v>
      </c>
      <c r="Q387" s="51">
        <v>19076</v>
      </c>
      <c r="R387" s="15">
        <v>9173</v>
      </c>
    </row>
    <row r="388" spans="1:18" s="12" customFormat="1" ht="12.75" x14ac:dyDescent="0.2">
      <c r="A388" s="133" t="s">
        <v>160</v>
      </c>
      <c r="B388" s="134" t="s">
        <v>179</v>
      </c>
      <c r="C388" s="45" t="s">
        <v>184</v>
      </c>
      <c r="D388" s="160" t="s">
        <v>61</v>
      </c>
      <c r="E388" s="51">
        <v>8191</v>
      </c>
      <c r="F388" s="51">
        <v>4026</v>
      </c>
      <c r="G388" s="51">
        <v>8166</v>
      </c>
      <c r="H388" s="51">
        <v>4008</v>
      </c>
      <c r="I388" s="51">
        <v>8076</v>
      </c>
      <c r="J388" s="51">
        <v>3972</v>
      </c>
      <c r="K388" s="51">
        <v>8404</v>
      </c>
      <c r="L388" s="51">
        <v>4116</v>
      </c>
      <c r="M388" s="51">
        <v>8328</v>
      </c>
      <c r="N388" s="51">
        <v>4055</v>
      </c>
      <c r="O388" s="51">
        <v>8235</v>
      </c>
      <c r="P388" s="15">
        <v>3991</v>
      </c>
      <c r="Q388" s="51">
        <v>8123</v>
      </c>
      <c r="R388" s="15">
        <v>3954</v>
      </c>
    </row>
    <row r="389" spans="1:18" s="12" customFormat="1" ht="12.75" x14ac:dyDescent="0.2">
      <c r="A389" s="133" t="s">
        <v>160</v>
      </c>
      <c r="B389" s="134" t="s">
        <v>179</v>
      </c>
      <c r="C389" s="45" t="s">
        <v>184</v>
      </c>
      <c r="D389" s="160" t="s">
        <v>62</v>
      </c>
      <c r="E389" s="51">
        <v>10462</v>
      </c>
      <c r="F389" s="51">
        <v>4895</v>
      </c>
      <c r="G389" s="51">
        <v>10547</v>
      </c>
      <c r="H389" s="51">
        <v>4967</v>
      </c>
      <c r="I389" s="51">
        <v>10596</v>
      </c>
      <c r="J389" s="51">
        <v>4982</v>
      </c>
      <c r="K389" s="51">
        <v>10874</v>
      </c>
      <c r="L389" s="51">
        <v>5166</v>
      </c>
      <c r="M389" s="51">
        <v>10913</v>
      </c>
      <c r="N389" s="51">
        <v>5178</v>
      </c>
      <c r="O389" s="51">
        <v>10915</v>
      </c>
      <c r="P389" s="15">
        <v>5171</v>
      </c>
      <c r="Q389" s="51">
        <v>10953</v>
      </c>
      <c r="R389" s="15">
        <v>5219</v>
      </c>
    </row>
    <row r="390" spans="1:18" s="12" customFormat="1" ht="12.75" x14ac:dyDescent="0.2">
      <c r="A390" s="133" t="s">
        <v>160</v>
      </c>
      <c r="B390" s="134" t="s">
        <v>179</v>
      </c>
      <c r="C390" s="45" t="s">
        <v>179</v>
      </c>
      <c r="D390" s="160" t="s">
        <v>185</v>
      </c>
      <c r="E390" s="51">
        <v>13883</v>
      </c>
      <c r="F390" s="51">
        <v>6553</v>
      </c>
      <c r="G390" s="51">
        <v>13955</v>
      </c>
      <c r="H390" s="51">
        <v>6589</v>
      </c>
      <c r="I390" s="51">
        <v>14095</v>
      </c>
      <c r="J390" s="51">
        <v>6688</v>
      </c>
      <c r="K390" s="51">
        <v>14495</v>
      </c>
      <c r="L390" s="51">
        <v>6941</v>
      </c>
      <c r="M390" s="51">
        <v>14608</v>
      </c>
      <c r="N390" s="51">
        <v>7003</v>
      </c>
      <c r="O390" s="51">
        <v>14695</v>
      </c>
      <c r="P390" s="15">
        <v>7073</v>
      </c>
      <c r="Q390" s="51">
        <v>14776</v>
      </c>
      <c r="R390" s="15">
        <v>7113</v>
      </c>
    </row>
    <row r="391" spans="1:18" s="12" customFormat="1" ht="12.75" x14ac:dyDescent="0.2">
      <c r="A391" s="133" t="s">
        <v>186</v>
      </c>
      <c r="B391" s="134"/>
      <c r="C391" s="45"/>
      <c r="D391" s="159" t="s">
        <v>60</v>
      </c>
      <c r="E391" s="42">
        <v>1342377</v>
      </c>
      <c r="F391" s="42">
        <v>663849</v>
      </c>
      <c r="G391" s="42">
        <v>1347211</v>
      </c>
      <c r="H391" s="42">
        <v>666094</v>
      </c>
      <c r="I391" s="42">
        <v>1354340</v>
      </c>
      <c r="J391" s="42">
        <v>669955</v>
      </c>
      <c r="K391" s="42">
        <v>1365597</v>
      </c>
      <c r="L391" s="42">
        <v>675796</v>
      </c>
      <c r="M391" s="42">
        <v>1369281</v>
      </c>
      <c r="N391" s="42">
        <v>677884</v>
      </c>
      <c r="O391" s="42">
        <v>1369880</v>
      </c>
      <c r="P391" s="36">
        <v>678808</v>
      </c>
      <c r="Q391" s="42">
        <v>1368291</v>
      </c>
      <c r="R391" s="36">
        <v>678256</v>
      </c>
    </row>
    <row r="392" spans="1:18" s="12" customFormat="1" ht="12.75" x14ac:dyDescent="0.2">
      <c r="A392" s="133" t="s">
        <v>186</v>
      </c>
      <c r="B392" s="134"/>
      <c r="C392" s="45"/>
      <c r="D392" s="159" t="s">
        <v>61</v>
      </c>
      <c r="E392" s="42">
        <v>666630</v>
      </c>
      <c r="F392" s="42">
        <v>334199</v>
      </c>
      <c r="G392" s="42">
        <v>664410</v>
      </c>
      <c r="H392" s="42">
        <v>332656</v>
      </c>
      <c r="I392" s="42">
        <v>666787</v>
      </c>
      <c r="J392" s="42">
        <v>333886</v>
      </c>
      <c r="K392" s="42">
        <v>670518</v>
      </c>
      <c r="L392" s="42">
        <v>336314</v>
      </c>
      <c r="M392" s="42">
        <v>669117</v>
      </c>
      <c r="N392" s="42">
        <v>335706</v>
      </c>
      <c r="O392" s="42">
        <v>665200</v>
      </c>
      <c r="P392" s="36">
        <v>333960</v>
      </c>
      <c r="Q392" s="42">
        <v>660176</v>
      </c>
      <c r="R392" s="36">
        <v>331622</v>
      </c>
    </row>
    <row r="393" spans="1:18" s="12" customFormat="1" ht="12.75" x14ac:dyDescent="0.2">
      <c r="A393" s="133" t="s">
        <v>186</v>
      </c>
      <c r="B393" s="134"/>
      <c r="C393" s="38"/>
      <c r="D393" s="159" t="s">
        <v>62</v>
      </c>
      <c r="E393" s="42">
        <v>675747</v>
      </c>
      <c r="F393" s="42">
        <v>329650</v>
      </c>
      <c r="G393" s="42">
        <v>682801</v>
      </c>
      <c r="H393" s="42">
        <v>333438</v>
      </c>
      <c r="I393" s="42">
        <v>687553</v>
      </c>
      <c r="J393" s="42">
        <v>336069</v>
      </c>
      <c r="K393" s="42">
        <v>695079</v>
      </c>
      <c r="L393" s="42">
        <v>339482</v>
      </c>
      <c r="M393" s="42">
        <v>700164</v>
      </c>
      <c r="N393" s="42">
        <v>342178</v>
      </c>
      <c r="O393" s="42">
        <v>704680</v>
      </c>
      <c r="P393" s="36">
        <v>344848</v>
      </c>
      <c r="Q393" s="42">
        <v>708115</v>
      </c>
      <c r="R393" s="36">
        <v>346634</v>
      </c>
    </row>
    <row r="394" spans="1:18" s="12" customFormat="1" ht="12.75" x14ac:dyDescent="0.2">
      <c r="A394" s="133" t="s">
        <v>186</v>
      </c>
      <c r="B394" s="134" t="s">
        <v>187</v>
      </c>
      <c r="C394" s="38"/>
      <c r="D394" s="159" t="s">
        <v>60</v>
      </c>
      <c r="E394" s="42">
        <v>270260</v>
      </c>
      <c r="F394" s="42">
        <v>132988</v>
      </c>
      <c r="G394" s="42">
        <v>273510</v>
      </c>
      <c r="H394" s="42">
        <v>134649</v>
      </c>
      <c r="I394" s="42">
        <v>277321</v>
      </c>
      <c r="J394" s="42">
        <v>136566</v>
      </c>
      <c r="K394" s="42">
        <v>282657</v>
      </c>
      <c r="L394" s="42">
        <v>139060</v>
      </c>
      <c r="M394" s="42">
        <v>285408</v>
      </c>
      <c r="N394" s="42">
        <v>140402</v>
      </c>
      <c r="O394" s="42">
        <v>287685</v>
      </c>
      <c r="P394" s="36">
        <v>141577</v>
      </c>
      <c r="Q394" s="42">
        <v>289090</v>
      </c>
      <c r="R394" s="36">
        <v>142285</v>
      </c>
    </row>
    <row r="395" spans="1:18" s="12" customFormat="1" ht="12.75" x14ac:dyDescent="0.2">
      <c r="A395" s="133" t="s">
        <v>186</v>
      </c>
      <c r="B395" s="134" t="s">
        <v>187</v>
      </c>
      <c r="C395" s="38"/>
      <c r="D395" s="159" t="s">
        <v>61</v>
      </c>
      <c r="E395" s="42">
        <v>61720</v>
      </c>
      <c r="F395" s="42">
        <v>30886</v>
      </c>
      <c r="G395" s="42">
        <v>62171</v>
      </c>
      <c r="H395" s="42">
        <v>31084</v>
      </c>
      <c r="I395" s="42">
        <v>62635</v>
      </c>
      <c r="J395" s="42">
        <v>31363</v>
      </c>
      <c r="K395" s="42">
        <v>64827</v>
      </c>
      <c r="L395" s="42">
        <v>32298</v>
      </c>
      <c r="M395" s="42">
        <v>65067</v>
      </c>
      <c r="N395" s="42">
        <v>32468</v>
      </c>
      <c r="O395" s="42">
        <v>65233</v>
      </c>
      <c r="P395" s="36">
        <v>32466</v>
      </c>
      <c r="Q395" s="42">
        <v>65002</v>
      </c>
      <c r="R395" s="36">
        <v>32323</v>
      </c>
    </row>
    <row r="396" spans="1:18" s="12" customFormat="1" ht="12.75" x14ac:dyDescent="0.2">
      <c r="A396" s="133" t="s">
        <v>186</v>
      </c>
      <c r="B396" s="134" t="s">
        <v>187</v>
      </c>
      <c r="C396" s="38"/>
      <c r="D396" s="159" t="s">
        <v>62</v>
      </c>
      <c r="E396" s="42">
        <v>208540</v>
      </c>
      <c r="F396" s="42">
        <v>102102</v>
      </c>
      <c r="G396" s="42">
        <v>211339</v>
      </c>
      <c r="H396" s="42">
        <v>103565</v>
      </c>
      <c r="I396" s="42">
        <v>214686</v>
      </c>
      <c r="J396" s="42">
        <v>105203</v>
      </c>
      <c r="K396" s="42">
        <v>217830</v>
      </c>
      <c r="L396" s="42">
        <v>106762</v>
      </c>
      <c r="M396" s="42">
        <v>220341</v>
      </c>
      <c r="N396" s="42">
        <v>107934</v>
      </c>
      <c r="O396" s="42">
        <v>222452</v>
      </c>
      <c r="P396" s="36">
        <v>109111</v>
      </c>
      <c r="Q396" s="42">
        <v>224088</v>
      </c>
      <c r="R396" s="36">
        <v>109962</v>
      </c>
    </row>
    <row r="397" spans="1:18" s="12" customFormat="1" ht="12.75" x14ac:dyDescent="0.2">
      <c r="A397" s="133" t="s">
        <v>186</v>
      </c>
      <c r="B397" s="134" t="s">
        <v>187</v>
      </c>
      <c r="C397" s="45" t="s">
        <v>188</v>
      </c>
      <c r="D397" s="160" t="s">
        <v>60</v>
      </c>
      <c r="E397" s="51">
        <v>41330</v>
      </c>
      <c r="F397" s="51">
        <v>20474</v>
      </c>
      <c r="G397" s="51">
        <v>41758</v>
      </c>
      <c r="H397" s="51">
        <v>20686</v>
      </c>
      <c r="I397" s="51">
        <v>42218</v>
      </c>
      <c r="J397" s="51">
        <v>20901</v>
      </c>
      <c r="K397" s="51">
        <v>42580</v>
      </c>
      <c r="L397" s="51">
        <v>20996</v>
      </c>
      <c r="M397" s="51">
        <v>42954</v>
      </c>
      <c r="N397" s="51">
        <v>21142</v>
      </c>
      <c r="O397" s="51">
        <v>43145</v>
      </c>
      <c r="P397" s="15">
        <v>21262</v>
      </c>
      <c r="Q397" s="51">
        <v>43182</v>
      </c>
      <c r="R397" s="15">
        <v>21200</v>
      </c>
    </row>
    <row r="398" spans="1:18" s="12" customFormat="1" ht="12.75" x14ac:dyDescent="0.2">
      <c r="A398" s="133" t="s">
        <v>186</v>
      </c>
      <c r="B398" s="134" t="s">
        <v>187</v>
      </c>
      <c r="C398" s="45" t="s">
        <v>188</v>
      </c>
      <c r="D398" s="160" t="s">
        <v>61</v>
      </c>
      <c r="E398" s="51">
        <v>13063</v>
      </c>
      <c r="F398" s="51">
        <v>6588</v>
      </c>
      <c r="G398" s="51">
        <v>13169</v>
      </c>
      <c r="H398" s="51">
        <v>6629</v>
      </c>
      <c r="I398" s="51">
        <v>13243</v>
      </c>
      <c r="J398" s="51">
        <v>6700</v>
      </c>
      <c r="K398" s="51">
        <v>13475</v>
      </c>
      <c r="L398" s="51">
        <v>6765</v>
      </c>
      <c r="M398" s="51">
        <v>13519</v>
      </c>
      <c r="N398" s="51">
        <v>6794</v>
      </c>
      <c r="O398" s="51">
        <v>13494</v>
      </c>
      <c r="P398" s="15">
        <v>6766</v>
      </c>
      <c r="Q398" s="51">
        <v>13267</v>
      </c>
      <c r="R398" s="15">
        <v>6616</v>
      </c>
    </row>
    <row r="399" spans="1:18" s="12" customFormat="1" ht="12.75" x14ac:dyDescent="0.2">
      <c r="A399" s="133" t="s">
        <v>186</v>
      </c>
      <c r="B399" s="134" t="s">
        <v>187</v>
      </c>
      <c r="C399" s="45" t="s">
        <v>188</v>
      </c>
      <c r="D399" s="160" t="s">
        <v>62</v>
      </c>
      <c r="E399" s="51">
        <v>28267</v>
      </c>
      <c r="F399" s="51">
        <v>13886</v>
      </c>
      <c r="G399" s="51">
        <v>28589</v>
      </c>
      <c r="H399" s="51">
        <v>14057</v>
      </c>
      <c r="I399" s="51">
        <v>28975</v>
      </c>
      <c r="J399" s="51">
        <v>14201</v>
      </c>
      <c r="K399" s="51">
        <v>29105</v>
      </c>
      <c r="L399" s="51">
        <v>14231</v>
      </c>
      <c r="M399" s="51">
        <v>29435</v>
      </c>
      <c r="N399" s="51">
        <v>14348</v>
      </c>
      <c r="O399" s="51">
        <v>29651</v>
      </c>
      <c r="P399" s="15">
        <v>14496</v>
      </c>
      <c r="Q399" s="51">
        <v>29915</v>
      </c>
      <c r="R399" s="15">
        <v>14584</v>
      </c>
    </row>
    <row r="400" spans="1:18" s="12" customFormat="1" ht="12.75" x14ac:dyDescent="0.2">
      <c r="A400" s="133" t="s">
        <v>186</v>
      </c>
      <c r="B400" s="134" t="s">
        <v>187</v>
      </c>
      <c r="C400" s="45" t="s">
        <v>187</v>
      </c>
      <c r="D400" s="160" t="s">
        <v>60</v>
      </c>
      <c r="E400" s="51">
        <v>100083</v>
      </c>
      <c r="F400" s="51">
        <v>49427</v>
      </c>
      <c r="G400" s="51">
        <v>101526</v>
      </c>
      <c r="H400" s="51">
        <v>50152</v>
      </c>
      <c r="I400" s="51">
        <v>103187</v>
      </c>
      <c r="J400" s="51">
        <v>51070</v>
      </c>
      <c r="K400" s="51">
        <v>105702</v>
      </c>
      <c r="L400" s="51">
        <v>52270</v>
      </c>
      <c r="M400" s="51">
        <v>106777</v>
      </c>
      <c r="N400" s="51">
        <v>52860</v>
      </c>
      <c r="O400" s="51">
        <v>107867</v>
      </c>
      <c r="P400" s="15">
        <v>53445</v>
      </c>
      <c r="Q400" s="51">
        <v>108365</v>
      </c>
      <c r="R400" s="15">
        <v>53721</v>
      </c>
    </row>
    <row r="401" spans="1:18" s="12" customFormat="1" ht="12.75" x14ac:dyDescent="0.2">
      <c r="A401" s="133" t="s">
        <v>186</v>
      </c>
      <c r="B401" s="134" t="s">
        <v>187</v>
      </c>
      <c r="C401" s="45" t="s">
        <v>187</v>
      </c>
      <c r="D401" s="160" t="s">
        <v>61</v>
      </c>
      <c r="E401" s="51">
        <v>17373</v>
      </c>
      <c r="F401" s="51">
        <v>8651</v>
      </c>
      <c r="G401" s="51">
        <v>17404</v>
      </c>
      <c r="H401" s="51">
        <v>8631</v>
      </c>
      <c r="I401" s="51">
        <v>17506</v>
      </c>
      <c r="J401" s="51">
        <v>8727</v>
      </c>
      <c r="K401" s="51">
        <v>18015</v>
      </c>
      <c r="L401" s="51">
        <v>8888</v>
      </c>
      <c r="M401" s="51">
        <v>17989</v>
      </c>
      <c r="N401" s="51">
        <v>8907</v>
      </c>
      <c r="O401" s="51">
        <v>18039</v>
      </c>
      <c r="P401" s="15">
        <v>8903</v>
      </c>
      <c r="Q401" s="51">
        <v>17912</v>
      </c>
      <c r="R401" s="15">
        <v>8830</v>
      </c>
    </row>
    <row r="402" spans="1:18" s="12" customFormat="1" ht="12.75" x14ac:dyDescent="0.2">
      <c r="A402" s="133" t="s">
        <v>186</v>
      </c>
      <c r="B402" s="134" t="s">
        <v>187</v>
      </c>
      <c r="C402" s="45" t="s">
        <v>187</v>
      </c>
      <c r="D402" s="160" t="s">
        <v>62</v>
      </c>
      <c r="E402" s="51">
        <v>82710</v>
      </c>
      <c r="F402" s="51">
        <v>40776</v>
      </c>
      <c r="G402" s="51">
        <v>84122</v>
      </c>
      <c r="H402" s="51">
        <v>41521</v>
      </c>
      <c r="I402" s="51">
        <v>85681</v>
      </c>
      <c r="J402" s="51">
        <v>42343</v>
      </c>
      <c r="K402" s="51">
        <v>87687</v>
      </c>
      <c r="L402" s="51">
        <v>43382</v>
      </c>
      <c r="M402" s="51">
        <v>88788</v>
      </c>
      <c r="N402" s="51">
        <v>43953</v>
      </c>
      <c r="O402" s="51">
        <v>89828</v>
      </c>
      <c r="P402" s="15">
        <v>44542</v>
      </c>
      <c r="Q402" s="51">
        <v>90453</v>
      </c>
      <c r="R402" s="15">
        <v>44891</v>
      </c>
    </row>
    <row r="403" spans="1:18" s="12" customFormat="1" ht="12.75" x14ac:dyDescent="0.2">
      <c r="A403" s="133" t="s">
        <v>186</v>
      </c>
      <c r="B403" s="134" t="s">
        <v>187</v>
      </c>
      <c r="C403" s="45" t="s">
        <v>189</v>
      </c>
      <c r="D403" s="160" t="s">
        <v>60</v>
      </c>
      <c r="E403" s="51">
        <v>18732</v>
      </c>
      <c r="F403" s="51">
        <v>8986</v>
      </c>
      <c r="G403" s="51">
        <v>18746</v>
      </c>
      <c r="H403" s="51">
        <v>8992</v>
      </c>
      <c r="I403" s="51">
        <v>18822</v>
      </c>
      <c r="J403" s="51">
        <v>8991</v>
      </c>
      <c r="K403" s="51">
        <v>19005</v>
      </c>
      <c r="L403" s="51">
        <v>9105</v>
      </c>
      <c r="M403" s="51">
        <v>18937</v>
      </c>
      <c r="N403" s="51">
        <v>9057</v>
      </c>
      <c r="O403" s="51">
        <v>18975</v>
      </c>
      <c r="P403" s="15">
        <v>9070</v>
      </c>
      <c r="Q403" s="51">
        <v>19019</v>
      </c>
      <c r="R403" s="15">
        <v>9076</v>
      </c>
    </row>
    <row r="404" spans="1:18" s="12" customFormat="1" ht="12.75" x14ac:dyDescent="0.2">
      <c r="A404" s="133" t="s">
        <v>186</v>
      </c>
      <c r="B404" s="134" t="s">
        <v>187</v>
      </c>
      <c r="C404" s="45" t="s">
        <v>189</v>
      </c>
      <c r="D404" s="160" t="s">
        <v>61</v>
      </c>
      <c r="E404" s="51">
        <v>4566</v>
      </c>
      <c r="F404" s="51">
        <v>2321</v>
      </c>
      <c r="G404" s="51">
        <v>4552</v>
      </c>
      <c r="H404" s="51">
        <v>2328</v>
      </c>
      <c r="I404" s="51">
        <v>4502</v>
      </c>
      <c r="J404" s="51">
        <v>2274</v>
      </c>
      <c r="K404" s="51">
        <v>4611</v>
      </c>
      <c r="L404" s="51">
        <v>2337</v>
      </c>
      <c r="M404" s="51">
        <v>4546</v>
      </c>
      <c r="N404" s="51">
        <v>2304</v>
      </c>
      <c r="O404" s="51">
        <v>4530</v>
      </c>
      <c r="P404" s="15">
        <v>2269</v>
      </c>
      <c r="Q404" s="51">
        <v>4487</v>
      </c>
      <c r="R404" s="15">
        <v>2240</v>
      </c>
    </row>
    <row r="405" spans="1:18" s="12" customFormat="1" ht="12.75" x14ac:dyDescent="0.2">
      <c r="A405" s="133" t="s">
        <v>186</v>
      </c>
      <c r="B405" s="134" t="s">
        <v>187</v>
      </c>
      <c r="C405" s="45" t="s">
        <v>189</v>
      </c>
      <c r="D405" s="160" t="s">
        <v>62</v>
      </c>
      <c r="E405" s="51">
        <v>14166</v>
      </c>
      <c r="F405" s="51">
        <v>6665</v>
      </c>
      <c r="G405" s="51">
        <v>14194</v>
      </c>
      <c r="H405" s="51">
        <v>6664</v>
      </c>
      <c r="I405" s="51">
        <v>14320</v>
      </c>
      <c r="J405" s="51">
        <v>6717</v>
      </c>
      <c r="K405" s="51">
        <v>14394</v>
      </c>
      <c r="L405" s="51">
        <v>6768</v>
      </c>
      <c r="M405" s="51">
        <v>14391</v>
      </c>
      <c r="N405" s="51">
        <v>6753</v>
      </c>
      <c r="O405" s="51">
        <v>14445</v>
      </c>
      <c r="P405" s="15">
        <v>6801</v>
      </c>
      <c r="Q405" s="51">
        <v>14532</v>
      </c>
      <c r="R405" s="15">
        <v>6836</v>
      </c>
    </row>
    <row r="406" spans="1:18" s="12" customFormat="1" ht="12.75" x14ac:dyDescent="0.2">
      <c r="A406" s="133" t="s">
        <v>186</v>
      </c>
      <c r="B406" s="134" t="s">
        <v>187</v>
      </c>
      <c r="C406" s="45" t="s">
        <v>190</v>
      </c>
      <c r="D406" s="160" t="s">
        <v>60</v>
      </c>
      <c r="E406" s="51">
        <v>48978</v>
      </c>
      <c r="F406" s="51">
        <v>23896</v>
      </c>
      <c r="G406" s="51">
        <v>49568</v>
      </c>
      <c r="H406" s="51">
        <v>24192</v>
      </c>
      <c r="I406" s="51">
        <v>50118</v>
      </c>
      <c r="J406" s="51">
        <v>24447</v>
      </c>
      <c r="K406" s="51">
        <v>50730</v>
      </c>
      <c r="L406" s="51">
        <v>24728</v>
      </c>
      <c r="M406" s="51">
        <v>51245</v>
      </c>
      <c r="N406" s="51">
        <v>24982</v>
      </c>
      <c r="O406" s="51">
        <v>51503</v>
      </c>
      <c r="P406" s="15">
        <v>25100</v>
      </c>
      <c r="Q406" s="51">
        <v>51652</v>
      </c>
      <c r="R406" s="15">
        <v>25196</v>
      </c>
    </row>
    <row r="407" spans="1:18" s="12" customFormat="1" ht="12.75" x14ac:dyDescent="0.2">
      <c r="A407" s="133" t="s">
        <v>186</v>
      </c>
      <c r="B407" s="134" t="s">
        <v>187</v>
      </c>
      <c r="C407" s="45" t="s">
        <v>190</v>
      </c>
      <c r="D407" s="160" t="s">
        <v>61</v>
      </c>
      <c r="E407" s="51">
        <v>12612</v>
      </c>
      <c r="F407" s="51">
        <v>6257</v>
      </c>
      <c r="G407" s="51">
        <v>12681</v>
      </c>
      <c r="H407" s="51">
        <v>6289</v>
      </c>
      <c r="I407" s="51">
        <v>12734</v>
      </c>
      <c r="J407" s="51">
        <v>6294</v>
      </c>
      <c r="K407" s="51">
        <v>12886</v>
      </c>
      <c r="L407" s="51">
        <v>6372</v>
      </c>
      <c r="M407" s="51">
        <v>12932</v>
      </c>
      <c r="N407" s="51">
        <v>6387</v>
      </c>
      <c r="O407" s="51">
        <v>12938</v>
      </c>
      <c r="P407" s="15">
        <v>6360</v>
      </c>
      <c r="Q407" s="51">
        <v>12865</v>
      </c>
      <c r="R407" s="15">
        <v>6330</v>
      </c>
    </row>
    <row r="408" spans="1:18" s="12" customFormat="1" ht="12.75" x14ac:dyDescent="0.2">
      <c r="A408" s="133" t="s">
        <v>186</v>
      </c>
      <c r="B408" s="134" t="s">
        <v>187</v>
      </c>
      <c r="C408" s="45" t="s">
        <v>190</v>
      </c>
      <c r="D408" s="160" t="s">
        <v>62</v>
      </c>
      <c r="E408" s="51">
        <v>36366</v>
      </c>
      <c r="F408" s="51">
        <v>17639</v>
      </c>
      <c r="G408" s="51">
        <v>36887</v>
      </c>
      <c r="H408" s="51">
        <v>17903</v>
      </c>
      <c r="I408" s="51">
        <v>37384</v>
      </c>
      <c r="J408" s="51">
        <v>18153</v>
      </c>
      <c r="K408" s="51">
        <v>37844</v>
      </c>
      <c r="L408" s="51">
        <v>18356</v>
      </c>
      <c r="M408" s="51">
        <v>38313</v>
      </c>
      <c r="N408" s="51">
        <v>18595</v>
      </c>
      <c r="O408" s="51">
        <v>38565</v>
      </c>
      <c r="P408" s="15">
        <v>18740</v>
      </c>
      <c r="Q408" s="51">
        <v>38787</v>
      </c>
      <c r="R408" s="15">
        <v>18866</v>
      </c>
    </row>
    <row r="409" spans="1:18" s="12" customFormat="1" ht="12.75" x14ac:dyDescent="0.2">
      <c r="A409" s="133" t="s">
        <v>186</v>
      </c>
      <c r="B409" s="134" t="s">
        <v>187</v>
      </c>
      <c r="C409" s="45" t="s">
        <v>191</v>
      </c>
      <c r="D409" s="160" t="s">
        <v>60</v>
      </c>
      <c r="E409" s="51">
        <v>16978</v>
      </c>
      <c r="F409" s="51">
        <v>8273</v>
      </c>
      <c r="G409" s="51">
        <v>17030</v>
      </c>
      <c r="H409" s="51">
        <v>8310</v>
      </c>
      <c r="I409" s="51">
        <v>17140</v>
      </c>
      <c r="J409" s="51">
        <v>8342</v>
      </c>
      <c r="K409" s="51">
        <v>17401</v>
      </c>
      <c r="L409" s="51">
        <v>8448</v>
      </c>
      <c r="M409" s="51">
        <v>17446</v>
      </c>
      <c r="N409" s="51">
        <v>8469</v>
      </c>
      <c r="O409" s="51">
        <v>17552</v>
      </c>
      <c r="P409" s="15">
        <v>8506</v>
      </c>
      <c r="Q409" s="51">
        <v>17527</v>
      </c>
      <c r="R409" s="15">
        <v>8493</v>
      </c>
    </row>
    <row r="410" spans="1:18" s="12" customFormat="1" ht="12.75" x14ac:dyDescent="0.2">
      <c r="A410" s="133" t="s">
        <v>186</v>
      </c>
      <c r="B410" s="134" t="s">
        <v>187</v>
      </c>
      <c r="C410" s="45" t="s">
        <v>191</v>
      </c>
      <c r="D410" s="160" t="s">
        <v>61</v>
      </c>
      <c r="E410" s="51">
        <v>2507</v>
      </c>
      <c r="F410" s="51">
        <v>1253</v>
      </c>
      <c r="G410" s="51">
        <v>2520</v>
      </c>
      <c r="H410" s="51">
        <v>1268</v>
      </c>
      <c r="I410" s="51">
        <v>2509</v>
      </c>
      <c r="J410" s="51">
        <v>1265</v>
      </c>
      <c r="K410" s="51">
        <v>3223</v>
      </c>
      <c r="L410" s="51">
        <v>1591</v>
      </c>
      <c r="M410" s="51">
        <v>3199</v>
      </c>
      <c r="N410" s="51">
        <v>1588</v>
      </c>
      <c r="O410" s="51">
        <v>3205</v>
      </c>
      <c r="P410" s="15">
        <v>1587</v>
      </c>
      <c r="Q410" s="51">
        <v>3185</v>
      </c>
      <c r="R410" s="15">
        <v>1588</v>
      </c>
    </row>
    <row r="411" spans="1:18" s="12" customFormat="1" ht="12.75" x14ac:dyDescent="0.2">
      <c r="A411" s="133" t="s">
        <v>186</v>
      </c>
      <c r="B411" s="134" t="s">
        <v>187</v>
      </c>
      <c r="C411" s="45" t="s">
        <v>191</v>
      </c>
      <c r="D411" s="160" t="s">
        <v>62</v>
      </c>
      <c r="E411" s="51">
        <v>14471</v>
      </c>
      <c r="F411" s="51">
        <v>7020</v>
      </c>
      <c r="G411" s="51">
        <v>14510</v>
      </c>
      <c r="H411" s="51">
        <v>7042</v>
      </c>
      <c r="I411" s="51">
        <v>14631</v>
      </c>
      <c r="J411" s="51">
        <v>7077</v>
      </c>
      <c r="K411" s="51">
        <v>14178</v>
      </c>
      <c r="L411" s="51">
        <v>6857</v>
      </c>
      <c r="M411" s="51">
        <v>14247</v>
      </c>
      <c r="N411" s="51">
        <v>6881</v>
      </c>
      <c r="O411" s="51">
        <v>14347</v>
      </c>
      <c r="P411" s="15">
        <v>6919</v>
      </c>
      <c r="Q411" s="51">
        <v>14342</v>
      </c>
      <c r="R411" s="15">
        <v>6905</v>
      </c>
    </row>
    <row r="412" spans="1:18" s="12" customFormat="1" ht="12.75" x14ac:dyDescent="0.2">
      <c r="A412" s="133" t="s">
        <v>186</v>
      </c>
      <c r="B412" s="134" t="s">
        <v>187</v>
      </c>
      <c r="C412" s="45" t="s">
        <v>192</v>
      </c>
      <c r="D412" s="160" t="s">
        <v>60</v>
      </c>
      <c r="E412" s="51">
        <v>44159</v>
      </c>
      <c r="F412" s="51">
        <v>21932</v>
      </c>
      <c r="G412" s="51">
        <v>44882</v>
      </c>
      <c r="H412" s="51">
        <v>22317</v>
      </c>
      <c r="I412" s="51">
        <v>45836</v>
      </c>
      <c r="J412" s="51">
        <v>22815</v>
      </c>
      <c r="K412" s="51">
        <v>47239</v>
      </c>
      <c r="L412" s="51">
        <v>23513</v>
      </c>
      <c r="M412" s="51">
        <v>48049</v>
      </c>
      <c r="N412" s="51">
        <v>23892</v>
      </c>
      <c r="O412" s="51">
        <v>48643</v>
      </c>
      <c r="P412" s="15">
        <v>24194</v>
      </c>
      <c r="Q412" s="51">
        <v>49345</v>
      </c>
      <c r="R412" s="15">
        <v>24599</v>
      </c>
    </row>
    <row r="413" spans="1:18" s="12" customFormat="1" ht="12.75" x14ac:dyDescent="0.2">
      <c r="A413" s="133" t="s">
        <v>186</v>
      </c>
      <c r="B413" s="134" t="s">
        <v>187</v>
      </c>
      <c r="C413" s="45" t="s">
        <v>192</v>
      </c>
      <c r="D413" s="160" t="s">
        <v>61</v>
      </c>
      <c r="E413" s="51">
        <v>11599</v>
      </c>
      <c r="F413" s="51">
        <v>5816</v>
      </c>
      <c r="G413" s="51">
        <v>11845</v>
      </c>
      <c r="H413" s="51">
        <v>5939</v>
      </c>
      <c r="I413" s="51">
        <v>12141</v>
      </c>
      <c r="J413" s="51">
        <v>6103</v>
      </c>
      <c r="K413" s="51">
        <v>12617</v>
      </c>
      <c r="L413" s="51">
        <v>6345</v>
      </c>
      <c r="M413" s="51">
        <v>12882</v>
      </c>
      <c r="N413" s="51">
        <v>6488</v>
      </c>
      <c r="O413" s="51">
        <v>13027</v>
      </c>
      <c r="P413" s="15">
        <v>6581</v>
      </c>
      <c r="Q413" s="51">
        <v>13286</v>
      </c>
      <c r="R413" s="15">
        <v>6719</v>
      </c>
    </row>
    <row r="414" spans="1:18" s="12" customFormat="1" ht="12.75" x14ac:dyDescent="0.2">
      <c r="A414" s="133" t="s">
        <v>186</v>
      </c>
      <c r="B414" s="134" t="s">
        <v>187</v>
      </c>
      <c r="C414" s="45" t="s">
        <v>192</v>
      </c>
      <c r="D414" s="160" t="s">
        <v>62</v>
      </c>
      <c r="E414" s="51">
        <v>32560</v>
      </c>
      <c r="F414" s="51">
        <v>16116</v>
      </c>
      <c r="G414" s="51">
        <v>33037</v>
      </c>
      <c r="H414" s="51">
        <v>16378</v>
      </c>
      <c r="I414" s="51">
        <v>33695</v>
      </c>
      <c r="J414" s="51">
        <v>16712</v>
      </c>
      <c r="K414" s="51">
        <v>34622</v>
      </c>
      <c r="L414" s="51">
        <v>17168</v>
      </c>
      <c r="M414" s="51">
        <v>35167</v>
      </c>
      <c r="N414" s="51">
        <v>17404</v>
      </c>
      <c r="O414" s="51">
        <v>35616</v>
      </c>
      <c r="P414" s="15">
        <v>17613</v>
      </c>
      <c r="Q414" s="51">
        <v>36059</v>
      </c>
      <c r="R414" s="15">
        <v>17880</v>
      </c>
    </row>
    <row r="415" spans="1:18" s="12" customFormat="1" ht="12.75" x14ac:dyDescent="0.2">
      <c r="A415" s="133" t="s">
        <v>186</v>
      </c>
      <c r="B415" s="134" t="s">
        <v>193</v>
      </c>
      <c r="C415" s="38"/>
      <c r="D415" s="159" t="s">
        <v>71</v>
      </c>
      <c r="E415" s="42">
        <v>320749</v>
      </c>
      <c r="F415" s="42">
        <v>162321</v>
      </c>
      <c r="G415" s="42">
        <v>318753</v>
      </c>
      <c r="H415" s="42">
        <v>161291</v>
      </c>
      <c r="I415" s="42">
        <v>318063</v>
      </c>
      <c r="J415" s="42">
        <v>161191</v>
      </c>
      <c r="K415" s="42">
        <v>317710</v>
      </c>
      <c r="L415" s="42">
        <v>162085</v>
      </c>
      <c r="M415" s="42">
        <v>318252</v>
      </c>
      <c r="N415" s="42">
        <v>162642</v>
      </c>
      <c r="O415" s="42">
        <v>316264</v>
      </c>
      <c r="P415" s="36">
        <v>162126</v>
      </c>
      <c r="Q415" s="42">
        <v>314713</v>
      </c>
      <c r="R415" s="36">
        <v>161433</v>
      </c>
    </row>
    <row r="416" spans="1:18" s="12" customFormat="1" ht="12.75" x14ac:dyDescent="0.2">
      <c r="A416" s="133" t="s">
        <v>186</v>
      </c>
      <c r="B416" s="134" t="s">
        <v>193</v>
      </c>
      <c r="C416" s="45" t="s">
        <v>193</v>
      </c>
      <c r="D416" s="160" t="s">
        <v>71</v>
      </c>
      <c r="E416" s="51">
        <v>320749</v>
      </c>
      <c r="F416" s="51">
        <v>162321</v>
      </c>
      <c r="G416" s="51">
        <v>318753</v>
      </c>
      <c r="H416" s="51">
        <v>161291</v>
      </c>
      <c r="I416" s="51">
        <v>318063</v>
      </c>
      <c r="J416" s="51">
        <v>161191</v>
      </c>
      <c r="K416" s="51">
        <v>317710</v>
      </c>
      <c r="L416" s="51">
        <v>162085</v>
      </c>
      <c r="M416" s="51">
        <v>318252</v>
      </c>
      <c r="N416" s="51">
        <v>162642</v>
      </c>
      <c r="O416" s="51">
        <v>316264</v>
      </c>
      <c r="P416" s="15">
        <v>162126</v>
      </c>
      <c r="Q416" s="51">
        <v>314713</v>
      </c>
      <c r="R416" s="15">
        <v>161433</v>
      </c>
    </row>
    <row r="417" spans="1:18" s="12" customFormat="1" ht="12.75" x14ac:dyDescent="0.2">
      <c r="A417" s="133" t="s">
        <v>186</v>
      </c>
      <c r="B417" s="134" t="s">
        <v>194</v>
      </c>
      <c r="C417" s="38"/>
      <c r="D417" s="159" t="s">
        <v>60</v>
      </c>
      <c r="E417" s="42">
        <v>311291</v>
      </c>
      <c r="F417" s="42">
        <v>153168</v>
      </c>
      <c r="G417" s="42">
        <v>313369</v>
      </c>
      <c r="H417" s="42">
        <v>154357</v>
      </c>
      <c r="I417" s="42">
        <v>315845</v>
      </c>
      <c r="J417" s="42">
        <v>155541</v>
      </c>
      <c r="K417" s="42">
        <v>320881</v>
      </c>
      <c r="L417" s="42">
        <v>157768</v>
      </c>
      <c r="M417" s="42">
        <v>321870</v>
      </c>
      <c r="N417" s="42">
        <v>158242</v>
      </c>
      <c r="O417" s="42">
        <v>322657</v>
      </c>
      <c r="P417" s="36">
        <v>158578</v>
      </c>
      <c r="Q417" s="42">
        <v>322868</v>
      </c>
      <c r="R417" s="36">
        <v>158788</v>
      </c>
    </row>
    <row r="418" spans="1:18" s="12" customFormat="1" ht="12.75" x14ac:dyDescent="0.2">
      <c r="A418" s="133" t="s">
        <v>186</v>
      </c>
      <c r="B418" s="134" t="s">
        <v>194</v>
      </c>
      <c r="C418" s="38"/>
      <c r="D418" s="159" t="s">
        <v>61</v>
      </c>
      <c r="E418" s="42">
        <v>103658</v>
      </c>
      <c r="F418" s="42">
        <v>51774</v>
      </c>
      <c r="G418" s="42">
        <v>103070</v>
      </c>
      <c r="H418" s="42">
        <v>51389</v>
      </c>
      <c r="I418" s="42">
        <v>104359</v>
      </c>
      <c r="J418" s="42">
        <v>51882</v>
      </c>
      <c r="K418" s="42">
        <v>105246</v>
      </c>
      <c r="L418" s="42">
        <v>52197</v>
      </c>
      <c r="M418" s="42">
        <v>104571</v>
      </c>
      <c r="N418" s="42">
        <v>51743</v>
      </c>
      <c r="O418" s="42">
        <v>103952</v>
      </c>
      <c r="P418" s="36">
        <v>51241</v>
      </c>
      <c r="Q418" s="42">
        <v>103085</v>
      </c>
      <c r="R418" s="36">
        <v>50857</v>
      </c>
    </row>
    <row r="419" spans="1:18" s="12" customFormat="1" ht="12.75" x14ac:dyDescent="0.2">
      <c r="A419" s="133" t="s">
        <v>186</v>
      </c>
      <c r="B419" s="134" t="s">
        <v>194</v>
      </c>
      <c r="C419" s="38"/>
      <c r="D419" s="159" t="s">
        <v>62</v>
      </c>
      <c r="E419" s="42">
        <v>207633</v>
      </c>
      <c r="F419" s="42">
        <v>101394</v>
      </c>
      <c r="G419" s="42">
        <v>210299</v>
      </c>
      <c r="H419" s="42">
        <v>102968</v>
      </c>
      <c r="I419" s="42">
        <v>211486</v>
      </c>
      <c r="J419" s="42">
        <v>103659</v>
      </c>
      <c r="K419" s="42">
        <v>215635</v>
      </c>
      <c r="L419" s="42">
        <v>105571</v>
      </c>
      <c r="M419" s="42">
        <v>217299</v>
      </c>
      <c r="N419" s="42">
        <v>106499</v>
      </c>
      <c r="O419" s="42">
        <v>218705</v>
      </c>
      <c r="P419" s="36">
        <v>107337</v>
      </c>
      <c r="Q419" s="42">
        <v>219783</v>
      </c>
      <c r="R419" s="36">
        <v>107931</v>
      </c>
    </row>
    <row r="420" spans="1:18" s="12" customFormat="1" ht="12.75" x14ac:dyDescent="0.2">
      <c r="A420" s="133" t="s">
        <v>186</v>
      </c>
      <c r="B420" s="134" t="s">
        <v>194</v>
      </c>
      <c r="C420" s="45" t="s">
        <v>195</v>
      </c>
      <c r="D420" s="160" t="s">
        <v>60</v>
      </c>
      <c r="E420" s="51">
        <v>42805</v>
      </c>
      <c r="F420" s="51">
        <v>20684</v>
      </c>
      <c r="G420" s="51">
        <v>42967</v>
      </c>
      <c r="H420" s="51">
        <v>20769</v>
      </c>
      <c r="I420" s="51">
        <v>43044</v>
      </c>
      <c r="J420" s="51">
        <v>20848</v>
      </c>
      <c r="K420" s="51">
        <v>43852</v>
      </c>
      <c r="L420" s="51">
        <v>21199</v>
      </c>
      <c r="M420" s="51">
        <v>43728</v>
      </c>
      <c r="N420" s="51">
        <v>21124</v>
      </c>
      <c r="O420" s="51">
        <v>43703</v>
      </c>
      <c r="P420" s="15">
        <v>21097</v>
      </c>
      <c r="Q420" s="51">
        <v>43605</v>
      </c>
      <c r="R420" s="15">
        <v>21008</v>
      </c>
    </row>
    <row r="421" spans="1:18" s="12" customFormat="1" ht="12.75" x14ac:dyDescent="0.2">
      <c r="A421" s="133" t="s">
        <v>186</v>
      </c>
      <c r="B421" s="134" t="s">
        <v>194</v>
      </c>
      <c r="C421" s="45" t="s">
        <v>195</v>
      </c>
      <c r="D421" s="160" t="s">
        <v>61</v>
      </c>
      <c r="E421" s="51">
        <v>13037</v>
      </c>
      <c r="F421" s="51">
        <v>6450</v>
      </c>
      <c r="G421" s="51">
        <v>13056</v>
      </c>
      <c r="H421" s="51">
        <v>6418</v>
      </c>
      <c r="I421" s="51">
        <v>14198</v>
      </c>
      <c r="J421" s="51">
        <v>6928</v>
      </c>
      <c r="K421" s="51">
        <v>14411</v>
      </c>
      <c r="L421" s="51">
        <v>7029</v>
      </c>
      <c r="M421" s="51">
        <v>14243</v>
      </c>
      <c r="N421" s="51">
        <v>6916</v>
      </c>
      <c r="O421" s="51">
        <v>14128</v>
      </c>
      <c r="P421" s="15">
        <v>6846</v>
      </c>
      <c r="Q421" s="51">
        <v>13999</v>
      </c>
      <c r="R421" s="15">
        <v>6784</v>
      </c>
    </row>
    <row r="422" spans="1:18" s="12" customFormat="1" ht="12.75" x14ac:dyDescent="0.2">
      <c r="A422" s="133" t="s">
        <v>186</v>
      </c>
      <c r="B422" s="134" t="s">
        <v>194</v>
      </c>
      <c r="C422" s="45" t="s">
        <v>195</v>
      </c>
      <c r="D422" s="160" t="s">
        <v>62</v>
      </c>
      <c r="E422" s="51">
        <v>29768</v>
      </c>
      <c r="F422" s="51">
        <v>14234</v>
      </c>
      <c r="G422" s="51">
        <v>29911</v>
      </c>
      <c r="H422" s="51">
        <v>14351</v>
      </c>
      <c r="I422" s="51">
        <v>28846</v>
      </c>
      <c r="J422" s="51">
        <v>13920</v>
      </c>
      <c r="K422" s="51">
        <v>29441</v>
      </c>
      <c r="L422" s="51">
        <v>14170</v>
      </c>
      <c r="M422" s="51">
        <v>29485</v>
      </c>
      <c r="N422" s="51">
        <v>14208</v>
      </c>
      <c r="O422" s="51">
        <v>29575</v>
      </c>
      <c r="P422" s="15">
        <v>14251</v>
      </c>
      <c r="Q422" s="51">
        <v>29606</v>
      </c>
      <c r="R422" s="15">
        <v>14224</v>
      </c>
    </row>
    <row r="423" spans="1:18" s="12" customFormat="1" ht="12.75" x14ac:dyDescent="0.2">
      <c r="A423" s="133" t="s">
        <v>186</v>
      </c>
      <c r="B423" s="134" t="s">
        <v>194</v>
      </c>
      <c r="C423" s="45" t="s">
        <v>196</v>
      </c>
      <c r="D423" s="160" t="s">
        <v>60</v>
      </c>
      <c r="E423" s="51">
        <v>49666</v>
      </c>
      <c r="F423" s="51">
        <v>23977</v>
      </c>
      <c r="G423" s="51">
        <v>50038</v>
      </c>
      <c r="H423" s="51">
        <v>24269</v>
      </c>
      <c r="I423" s="51">
        <v>50702</v>
      </c>
      <c r="J423" s="51">
        <v>24639</v>
      </c>
      <c r="K423" s="51">
        <v>51816</v>
      </c>
      <c r="L423" s="51">
        <v>25155</v>
      </c>
      <c r="M423" s="51">
        <v>52141</v>
      </c>
      <c r="N423" s="51">
        <v>25306</v>
      </c>
      <c r="O423" s="51">
        <v>52420</v>
      </c>
      <c r="P423" s="15">
        <v>25448</v>
      </c>
      <c r="Q423" s="51">
        <v>52654</v>
      </c>
      <c r="R423" s="15">
        <v>25634</v>
      </c>
    </row>
    <row r="424" spans="1:18" s="12" customFormat="1" ht="12.75" x14ac:dyDescent="0.2">
      <c r="A424" s="133" t="s">
        <v>186</v>
      </c>
      <c r="B424" s="134" t="s">
        <v>194</v>
      </c>
      <c r="C424" s="45" t="s">
        <v>196</v>
      </c>
      <c r="D424" s="160" t="s">
        <v>61</v>
      </c>
      <c r="E424" s="51">
        <v>9057</v>
      </c>
      <c r="F424" s="51">
        <v>4511</v>
      </c>
      <c r="G424" s="51">
        <v>9089</v>
      </c>
      <c r="H424" s="51">
        <v>4504</v>
      </c>
      <c r="I424" s="51">
        <v>9142</v>
      </c>
      <c r="J424" s="51">
        <v>4560</v>
      </c>
      <c r="K424" s="51">
        <v>9371</v>
      </c>
      <c r="L424" s="51">
        <v>4645</v>
      </c>
      <c r="M424" s="51">
        <v>9378</v>
      </c>
      <c r="N424" s="51">
        <v>4638</v>
      </c>
      <c r="O424" s="51">
        <v>9386</v>
      </c>
      <c r="P424" s="15">
        <v>4609</v>
      </c>
      <c r="Q424" s="51">
        <v>9298</v>
      </c>
      <c r="R424" s="15">
        <v>4567</v>
      </c>
    </row>
    <row r="425" spans="1:18" s="12" customFormat="1" ht="12.75" x14ac:dyDescent="0.2">
      <c r="A425" s="133" t="s">
        <v>186</v>
      </c>
      <c r="B425" s="134" t="s">
        <v>194</v>
      </c>
      <c r="C425" s="45" t="s">
        <v>196</v>
      </c>
      <c r="D425" s="160" t="s">
        <v>62</v>
      </c>
      <c r="E425" s="51">
        <v>40609</v>
      </c>
      <c r="F425" s="51">
        <v>19466</v>
      </c>
      <c r="G425" s="51">
        <v>40949</v>
      </c>
      <c r="H425" s="51">
        <v>19765</v>
      </c>
      <c r="I425" s="51">
        <v>41560</v>
      </c>
      <c r="J425" s="51">
        <v>20079</v>
      </c>
      <c r="K425" s="51">
        <v>42445</v>
      </c>
      <c r="L425" s="51">
        <v>20510</v>
      </c>
      <c r="M425" s="51">
        <v>42763</v>
      </c>
      <c r="N425" s="51">
        <v>20668</v>
      </c>
      <c r="O425" s="51">
        <v>43034</v>
      </c>
      <c r="P425" s="15">
        <v>20839</v>
      </c>
      <c r="Q425" s="51">
        <v>43356</v>
      </c>
      <c r="R425" s="15">
        <v>21067</v>
      </c>
    </row>
    <row r="426" spans="1:18" s="12" customFormat="1" ht="12.75" x14ac:dyDescent="0.2">
      <c r="A426" s="133" t="s">
        <v>186</v>
      </c>
      <c r="B426" s="134" t="s">
        <v>194</v>
      </c>
      <c r="C426" s="45" t="s">
        <v>197</v>
      </c>
      <c r="D426" s="160" t="s">
        <v>71</v>
      </c>
      <c r="E426" s="51">
        <v>35018</v>
      </c>
      <c r="F426" s="51">
        <v>17490</v>
      </c>
      <c r="G426" s="51">
        <v>34917</v>
      </c>
      <c r="H426" s="51">
        <v>17417</v>
      </c>
      <c r="I426" s="51">
        <v>35072</v>
      </c>
      <c r="J426" s="51">
        <v>17460</v>
      </c>
      <c r="K426" s="51">
        <v>34477</v>
      </c>
      <c r="L426" s="51">
        <v>17170</v>
      </c>
      <c r="M426" s="51">
        <v>34185</v>
      </c>
      <c r="N426" s="51">
        <v>16992</v>
      </c>
      <c r="O426" s="51">
        <v>33862</v>
      </c>
      <c r="P426" s="15">
        <v>16807</v>
      </c>
      <c r="Q426" s="51">
        <v>33608</v>
      </c>
      <c r="R426" s="15">
        <v>16699</v>
      </c>
    </row>
    <row r="427" spans="1:18" s="12" customFormat="1" ht="12.75" x14ac:dyDescent="0.2">
      <c r="A427" s="133" t="s">
        <v>186</v>
      </c>
      <c r="B427" s="134" t="s">
        <v>194</v>
      </c>
      <c r="C427" s="45" t="s">
        <v>194</v>
      </c>
      <c r="D427" s="160" t="s">
        <v>60</v>
      </c>
      <c r="E427" s="51">
        <v>82557</v>
      </c>
      <c r="F427" s="51">
        <v>40444</v>
      </c>
      <c r="G427" s="51">
        <v>83506</v>
      </c>
      <c r="H427" s="51">
        <v>40939</v>
      </c>
      <c r="I427" s="51">
        <v>84173</v>
      </c>
      <c r="J427" s="51">
        <v>41282</v>
      </c>
      <c r="K427" s="51">
        <v>86008</v>
      </c>
      <c r="L427" s="51">
        <v>42123</v>
      </c>
      <c r="M427" s="51">
        <v>86641</v>
      </c>
      <c r="N427" s="51">
        <v>42472</v>
      </c>
      <c r="O427" s="51">
        <v>87140</v>
      </c>
      <c r="P427" s="15">
        <v>42765</v>
      </c>
      <c r="Q427" s="51">
        <v>87536</v>
      </c>
      <c r="R427" s="15">
        <v>42962</v>
      </c>
    </row>
    <row r="428" spans="1:18" s="12" customFormat="1" ht="12.75" x14ac:dyDescent="0.2">
      <c r="A428" s="133" t="s">
        <v>186</v>
      </c>
      <c r="B428" s="134" t="s">
        <v>194</v>
      </c>
      <c r="C428" s="45" t="s">
        <v>194</v>
      </c>
      <c r="D428" s="160" t="s">
        <v>61</v>
      </c>
      <c r="E428" s="51">
        <v>14736</v>
      </c>
      <c r="F428" s="51">
        <v>7242</v>
      </c>
      <c r="G428" s="51">
        <v>14771</v>
      </c>
      <c r="H428" s="51">
        <v>7278</v>
      </c>
      <c r="I428" s="51">
        <v>14675</v>
      </c>
      <c r="J428" s="51">
        <v>7217</v>
      </c>
      <c r="K428" s="51">
        <v>15082</v>
      </c>
      <c r="L428" s="51">
        <v>7404</v>
      </c>
      <c r="M428" s="51">
        <v>14969</v>
      </c>
      <c r="N428" s="51">
        <v>7326</v>
      </c>
      <c r="O428" s="51">
        <v>14887</v>
      </c>
      <c r="P428" s="15">
        <v>7244</v>
      </c>
      <c r="Q428" s="51">
        <v>14749</v>
      </c>
      <c r="R428" s="15">
        <v>7187</v>
      </c>
    </row>
    <row r="429" spans="1:18" s="12" customFormat="1" ht="12.75" x14ac:dyDescent="0.2">
      <c r="A429" s="133" t="s">
        <v>186</v>
      </c>
      <c r="B429" s="134" t="s">
        <v>194</v>
      </c>
      <c r="C429" s="45" t="s">
        <v>194</v>
      </c>
      <c r="D429" s="160" t="s">
        <v>62</v>
      </c>
      <c r="E429" s="51">
        <v>67821</v>
      </c>
      <c r="F429" s="51">
        <v>33202</v>
      </c>
      <c r="G429" s="51">
        <v>68735</v>
      </c>
      <c r="H429" s="51">
        <v>33661</v>
      </c>
      <c r="I429" s="51">
        <v>69498</v>
      </c>
      <c r="J429" s="51">
        <v>34065</v>
      </c>
      <c r="K429" s="51">
        <v>70926</v>
      </c>
      <c r="L429" s="51">
        <v>34719</v>
      </c>
      <c r="M429" s="51">
        <v>71672</v>
      </c>
      <c r="N429" s="51">
        <v>35146</v>
      </c>
      <c r="O429" s="51">
        <v>72253</v>
      </c>
      <c r="P429" s="15">
        <v>35521</v>
      </c>
      <c r="Q429" s="51">
        <v>72787</v>
      </c>
      <c r="R429" s="15">
        <v>35775</v>
      </c>
    </row>
    <row r="430" spans="1:18" s="12" customFormat="1" ht="12.75" x14ac:dyDescent="0.2">
      <c r="A430" s="133" t="s">
        <v>186</v>
      </c>
      <c r="B430" s="134" t="s">
        <v>194</v>
      </c>
      <c r="C430" s="45" t="s">
        <v>198</v>
      </c>
      <c r="D430" s="160" t="s">
        <v>60</v>
      </c>
      <c r="E430" s="51">
        <v>75535</v>
      </c>
      <c r="F430" s="51">
        <v>37705</v>
      </c>
      <c r="G430" s="51">
        <v>76191</v>
      </c>
      <c r="H430" s="51">
        <v>38083</v>
      </c>
      <c r="I430" s="51">
        <v>76899</v>
      </c>
      <c r="J430" s="51">
        <v>38397</v>
      </c>
      <c r="K430" s="51">
        <v>77834</v>
      </c>
      <c r="L430" s="51">
        <v>38741</v>
      </c>
      <c r="M430" s="51">
        <v>78151</v>
      </c>
      <c r="N430" s="51">
        <v>38910</v>
      </c>
      <c r="O430" s="51">
        <v>78461</v>
      </c>
      <c r="P430" s="15">
        <v>38996</v>
      </c>
      <c r="Q430" s="51">
        <v>78492</v>
      </c>
      <c r="R430" s="15">
        <v>39059</v>
      </c>
    </row>
    <row r="431" spans="1:18" s="12" customFormat="1" ht="12.75" x14ac:dyDescent="0.2">
      <c r="A431" s="133" t="s">
        <v>186</v>
      </c>
      <c r="B431" s="134" t="s">
        <v>194</v>
      </c>
      <c r="C431" s="45" t="s">
        <v>198</v>
      </c>
      <c r="D431" s="160" t="s">
        <v>61</v>
      </c>
      <c r="E431" s="51">
        <v>21765</v>
      </c>
      <c r="F431" s="51">
        <v>10974</v>
      </c>
      <c r="G431" s="51">
        <v>21280</v>
      </c>
      <c r="H431" s="51">
        <v>10716</v>
      </c>
      <c r="I431" s="51">
        <v>21352</v>
      </c>
      <c r="J431" s="51">
        <v>10712</v>
      </c>
      <c r="K431" s="51">
        <v>21436</v>
      </c>
      <c r="L431" s="51">
        <v>10661</v>
      </c>
      <c r="M431" s="51">
        <v>21338</v>
      </c>
      <c r="N431" s="51">
        <v>10608</v>
      </c>
      <c r="O431" s="51">
        <v>21281</v>
      </c>
      <c r="P431" s="15">
        <v>10523</v>
      </c>
      <c r="Q431" s="51">
        <v>21103</v>
      </c>
      <c r="R431" s="15">
        <v>10429</v>
      </c>
    </row>
    <row r="432" spans="1:18" s="12" customFormat="1" ht="12.75" x14ac:dyDescent="0.2">
      <c r="A432" s="133" t="s">
        <v>186</v>
      </c>
      <c r="B432" s="134" t="s">
        <v>194</v>
      </c>
      <c r="C432" s="45" t="s">
        <v>198</v>
      </c>
      <c r="D432" s="160" t="s">
        <v>62</v>
      </c>
      <c r="E432" s="51">
        <v>53770</v>
      </c>
      <c r="F432" s="51">
        <v>26731</v>
      </c>
      <c r="G432" s="51">
        <v>54911</v>
      </c>
      <c r="H432" s="51">
        <v>27367</v>
      </c>
      <c r="I432" s="51">
        <v>55547</v>
      </c>
      <c r="J432" s="51">
        <v>27685</v>
      </c>
      <c r="K432" s="51">
        <v>56398</v>
      </c>
      <c r="L432" s="51">
        <v>28080</v>
      </c>
      <c r="M432" s="51">
        <v>56813</v>
      </c>
      <c r="N432" s="51">
        <v>28302</v>
      </c>
      <c r="O432" s="51">
        <v>57180</v>
      </c>
      <c r="P432" s="15">
        <v>28473</v>
      </c>
      <c r="Q432" s="51">
        <v>57389</v>
      </c>
      <c r="R432" s="15">
        <v>28630</v>
      </c>
    </row>
    <row r="433" spans="1:18" s="12" customFormat="1" ht="12.75" x14ac:dyDescent="0.2">
      <c r="A433" s="133" t="s">
        <v>186</v>
      </c>
      <c r="B433" s="134" t="s">
        <v>194</v>
      </c>
      <c r="C433" s="45" t="s">
        <v>199</v>
      </c>
      <c r="D433" s="166" t="s">
        <v>60</v>
      </c>
      <c r="E433" s="51">
        <v>25710</v>
      </c>
      <c r="F433" s="51">
        <v>12868</v>
      </c>
      <c r="G433" s="51">
        <v>25750</v>
      </c>
      <c r="H433" s="51">
        <v>12880</v>
      </c>
      <c r="I433" s="51">
        <v>25955</v>
      </c>
      <c r="J433" s="51">
        <v>12915</v>
      </c>
      <c r="K433" s="51">
        <v>26894</v>
      </c>
      <c r="L433" s="51">
        <v>13380</v>
      </c>
      <c r="M433" s="51">
        <v>27024</v>
      </c>
      <c r="N433" s="51">
        <v>13438</v>
      </c>
      <c r="O433" s="51">
        <v>27071</v>
      </c>
      <c r="P433" s="15">
        <v>13465</v>
      </c>
      <c r="Q433" s="51">
        <v>26973</v>
      </c>
      <c r="R433" s="15">
        <v>13426</v>
      </c>
    </row>
    <row r="434" spans="1:18" s="12" customFormat="1" ht="12.75" x14ac:dyDescent="0.2">
      <c r="A434" s="133" t="s">
        <v>186</v>
      </c>
      <c r="B434" s="134" t="s">
        <v>194</v>
      </c>
      <c r="C434" s="45" t="s">
        <v>199</v>
      </c>
      <c r="D434" s="166" t="s">
        <v>61</v>
      </c>
      <c r="E434" s="51">
        <v>10045</v>
      </c>
      <c r="F434" s="51">
        <v>5107</v>
      </c>
      <c r="G434" s="51">
        <v>9957</v>
      </c>
      <c r="H434" s="51">
        <v>5056</v>
      </c>
      <c r="I434" s="51">
        <v>9920</v>
      </c>
      <c r="J434" s="51">
        <v>5005</v>
      </c>
      <c r="K434" s="51">
        <v>10469</v>
      </c>
      <c r="L434" s="51">
        <v>5288</v>
      </c>
      <c r="M434" s="51">
        <v>10458</v>
      </c>
      <c r="N434" s="51">
        <v>5263</v>
      </c>
      <c r="O434" s="51">
        <v>10408</v>
      </c>
      <c r="P434" s="15">
        <v>5212</v>
      </c>
      <c r="Q434" s="51">
        <v>10328</v>
      </c>
      <c r="R434" s="15">
        <v>5191</v>
      </c>
    </row>
    <row r="435" spans="1:18" s="12" customFormat="1" ht="12.75" x14ac:dyDescent="0.2">
      <c r="A435" s="133" t="s">
        <v>186</v>
      </c>
      <c r="B435" s="134" t="s">
        <v>194</v>
      </c>
      <c r="C435" s="45" t="s">
        <v>199</v>
      </c>
      <c r="D435" s="166" t="s">
        <v>62</v>
      </c>
      <c r="E435" s="51">
        <v>15665</v>
      </c>
      <c r="F435" s="51">
        <v>7761</v>
      </c>
      <c r="G435" s="51">
        <v>15793</v>
      </c>
      <c r="H435" s="51">
        <v>7824</v>
      </c>
      <c r="I435" s="51">
        <v>16035</v>
      </c>
      <c r="J435" s="51">
        <v>7910</v>
      </c>
      <c r="K435" s="51">
        <v>16425</v>
      </c>
      <c r="L435" s="51">
        <v>8092</v>
      </c>
      <c r="M435" s="51">
        <v>16566</v>
      </c>
      <c r="N435" s="51">
        <v>8175</v>
      </c>
      <c r="O435" s="51">
        <v>16663</v>
      </c>
      <c r="P435" s="15">
        <v>8253</v>
      </c>
      <c r="Q435" s="51">
        <v>16645</v>
      </c>
      <c r="R435" s="15">
        <v>8235</v>
      </c>
    </row>
    <row r="436" spans="1:18" s="12" customFormat="1" ht="12.75" x14ac:dyDescent="0.2">
      <c r="A436" s="133" t="s">
        <v>186</v>
      </c>
      <c r="B436" s="134" t="s">
        <v>200</v>
      </c>
      <c r="C436" s="38"/>
      <c r="D436" s="167" t="s">
        <v>60</v>
      </c>
      <c r="E436" s="42">
        <v>251532</v>
      </c>
      <c r="F436" s="42">
        <v>123118</v>
      </c>
      <c r="G436" s="42">
        <v>252332</v>
      </c>
      <c r="H436" s="42">
        <v>123259</v>
      </c>
      <c r="I436" s="42">
        <v>253171</v>
      </c>
      <c r="J436" s="42">
        <v>123657</v>
      </c>
      <c r="K436" s="42">
        <v>254184</v>
      </c>
      <c r="L436" s="42">
        <v>123876</v>
      </c>
      <c r="M436" s="42">
        <v>253650</v>
      </c>
      <c r="N436" s="42">
        <v>123575</v>
      </c>
      <c r="O436" s="42">
        <v>253186</v>
      </c>
      <c r="P436" s="36">
        <v>123527</v>
      </c>
      <c r="Q436" s="42">
        <v>252193</v>
      </c>
      <c r="R436" s="36">
        <v>123072</v>
      </c>
    </row>
    <row r="437" spans="1:18" s="12" customFormat="1" ht="12.75" x14ac:dyDescent="0.2">
      <c r="A437" s="133" t="s">
        <v>186</v>
      </c>
      <c r="B437" s="134" t="s">
        <v>200</v>
      </c>
      <c r="C437" s="38"/>
      <c r="D437" s="167" t="s">
        <v>61</v>
      </c>
      <c r="E437" s="42">
        <v>112202</v>
      </c>
      <c r="F437" s="42">
        <v>55321</v>
      </c>
      <c r="G437" s="42">
        <v>112514</v>
      </c>
      <c r="H437" s="42">
        <v>55270</v>
      </c>
      <c r="I437" s="42">
        <v>112350</v>
      </c>
      <c r="J437" s="42">
        <v>55113</v>
      </c>
      <c r="K437" s="42">
        <v>112586</v>
      </c>
      <c r="L437" s="42">
        <v>55043</v>
      </c>
      <c r="M437" s="42">
        <v>111620</v>
      </c>
      <c r="N437" s="42">
        <v>54449</v>
      </c>
      <c r="O437" s="42">
        <v>110748</v>
      </c>
      <c r="P437" s="36">
        <v>54105</v>
      </c>
      <c r="Q437" s="42">
        <v>109558</v>
      </c>
      <c r="R437" s="36">
        <v>53566</v>
      </c>
    </row>
    <row r="438" spans="1:18" s="12" customFormat="1" ht="12.75" x14ac:dyDescent="0.2">
      <c r="A438" s="133" t="s">
        <v>186</v>
      </c>
      <c r="B438" s="134" t="s">
        <v>200</v>
      </c>
      <c r="C438" s="38"/>
      <c r="D438" s="167" t="s">
        <v>62</v>
      </c>
      <c r="E438" s="42">
        <v>139330</v>
      </c>
      <c r="F438" s="42">
        <v>67797</v>
      </c>
      <c r="G438" s="42">
        <v>139818</v>
      </c>
      <c r="H438" s="42">
        <v>67989</v>
      </c>
      <c r="I438" s="42">
        <v>140821</v>
      </c>
      <c r="J438" s="42">
        <v>68544</v>
      </c>
      <c r="K438" s="42">
        <v>141598</v>
      </c>
      <c r="L438" s="42">
        <v>68833</v>
      </c>
      <c r="M438" s="42">
        <v>142030</v>
      </c>
      <c r="N438" s="42">
        <v>69126</v>
      </c>
      <c r="O438" s="42">
        <v>142438</v>
      </c>
      <c r="P438" s="36">
        <v>69422</v>
      </c>
      <c r="Q438" s="42">
        <v>142635</v>
      </c>
      <c r="R438" s="36">
        <v>69506</v>
      </c>
    </row>
    <row r="439" spans="1:18" s="12" customFormat="1" ht="12.75" x14ac:dyDescent="0.2">
      <c r="A439" s="133" t="s">
        <v>186</v>
      </c>
      <c r="B439" s="134" t="s">
        <v>200</v>
      </c>
      <c r="C439" s="45" t="s">
        <v>201</v>
      </c>
      <c r="D439" s="166" t="s">
        <v>60</v>
      </c>
      <c r="E439" s="51">
        <v>50434</v>
      </c>
      <c r="F439" s="51">
        <v>24742</v>
      </c>
      <c r="G439" s="51">
        <v>50257</v>
      </c>
      <c r="H439" s="51">
        <v>24548</v>
      </c>
      <c r="I439" s="51">
        <v>50237</v>
      </c>
      <c r="J439" s="51">
        <v>24521</v>
      </c>
      <c r="K439" s="51">
        <v>49871</v>
      </c>
      <c r="L439" s="51">
        <v>24272</v>
      </c>
      <c r="M439" s="51">
        <v>49639</v>
      </c>
      <c r="N439" s="51">
        <v>24145</v>
      </c>
      <c r="O439" s="51">
        <v>49429</v>
      </c>
      <c r="P439" s="15">
        <v>24049</v>
      </c>
      <c r="Q439" s="51">
        <v>49101</v>
      </c>
      <c r="R439" s="15">
        <v>23960</v>
      </c>
    </row>
    <row r="440" spans="1:18" s="12" customFormat="1" ht="12.75" x14ac:dyDescent="0.2">
      <c r="A440" s="133" t="s">
        <v>186</v>
      </c>
      <c r="B440" s="134" t="s">
        <v>200</v>
      </c>
      <c r="C440" s="45" t="s">
        <v>201</v>
      </c>
      <c r="D440" s="166" t="s">
        <v>61</v>
      </c>
      <c r="E440" s="51">
        <v>31166</v>
      </c>
      <c r="F440" s="51">
        <v>15277</v>
      </c>
      <c r="G440" s="51">
        <v>31533</v>
      </c>
      <c r="H440" s="51">
        <v>15370</v>
      </c>
      <c r="I440" s="51">
        <v>31441</v>
      </c>
      <c r="J440" s="51">
        <v>15293</v>
      </c>
      <c r="K440" s="51">
        <v>31349</v>
      </c>
      <c r="L440" s="51">
        <v>15220</v>
      </c>
      <c r="M440" s="51">
        <v>31074</v>
      </c>
      <c r="N440" s="51">
        <v>15063</v>
      </c>
      <c r="O440" s="51">
        <v>30783</v>
      </c>
      <c r="P440" s="15">
        <v>14920</v>
      </c>
      <c r="Q440" s="51">
        <v>30501</v>
      </c>
      <c r="R440" s="15">
        <v>14855</v>
      </c>
    </row>
    <row r="441" spans="1:18" s="12" customFormat="1" ht="12.75" x14ac:dyDescent="0.2">
      <c r="A441" s="133" t="s">
        <v>186</v>
      </c>
      <c r="B441" s="134" t="s">
        <v>200</v>
      </c>
      <c r="C441" s="45" t="s">
        <v>201</v>
      </c>
      <c r="D441" s="166" t="s">
        <v>62</v>
      </c>
      <c r="E441" s="51">
        <v>19268</v>
      </c>
      <c r="F441" s="51">
        <v>9465</v>
      </c>
      <c r="G441" s="51">
        <v>18724</v>
      </c>
      <c r="H441" s="51">
        <v>9178</v>
      </c>
      <c r="I441" s="51">
        <v>18796</v>
      </c>
      <c r="J441" s="51">
        <v>9228</v>
      </c>
      <c r="K441" s="51">
        <v>18522</v>
      </c>
      <c r="L441" s="51">
        <v>9052</v>
      </c>
      <c r="M441" s="51">
        <v>18565</v>
      </c>
      <c r="N441" s="51">
        <v>9082</v>
      </c>
      <c r="O441" s="51">
        <v>18646</v>
      </c>
      <c r="P441" s="15">
        <v>9129</v>
      </c>
      <c r="Q441" s="51">
        <v>18600</v>
      </c>
      <c r="R441" s="15">
        <v>9105</v>
      </c>
    </row>
    <row r="442" spans="1:18" s="12" customFormat="1" ht="12.75" x14ac:dyDescent="0.2">
      <c r="A442" s="133" t="s">
        <v>186</v>
      </c>
      <c r="B442" s="134" t="s">
        <v>200</v>
      </c>
      <c r="C442" s="45" t="s">
        <v>202</v>
      </c>
      <c r="D442" s="166" t="s">
        <v>60</v>
      </c>
      <c r="E442" s="51">
        <v>44321</v>
      </c>
      <c r="F442" s="51">
        <v>21783</v>
      </c>
      <c r="G442" s="51">
        <v>44481</v>
      </c>
      <c r="H442" s="51">
        <v>21829</v>
      </c>
      <c r="I442" s="51">
        <v>44564</v>
      </c>
      <c r="J442" s="51">
        <v>21826</v>
      </c>
      <c r="K442" s="51">
        <v>44936</v>
      </c>
      <c r="L442" s="51">
        <v>21857</v>
      </c>
      <c r="M442" s="51">
        <v>44766</v>
      </c>
      <c r="N442" s="51">
        <v>21747</v>
      </c>
      <c r="O442" s="51">
        <v>44607</v>
      </c>
      <c r="P442" s="15">
        <v>21731</v>
      </c>
      <c r="Q442" s="51">
        <v>44295</v>
      </c>
      <c r="R442" s="15">
        <v>21586</v>
      </c>
    </row>
    <row r="443" spans="1:18" s="12" customFormat="1" ht="12.75" x14ac:dyDescent="0.2">
      <c r="A443" s="133" t="s">
        <v>186</v>
      </c>
      <c r="B443" s="134" t="s">
        <v>200</v>
      </c>
      <c r="C443" s="45" t="s">
        <v>202</v>
      </c>
      <c r="D443" s="166" t="s">
        <v>61</v>
      </c>
      <c r="E443" s="51">
        <v>22390</v>
      </c>
      <c r="F443" s="51">
        <v>11114</v>
      </c>
      <c r="G443" s="51">
        <v>22318</v>
      </c>
      <c r="H443" s="51">
        <v>11030</v>
      </c>
      <c r="I443" s="51">
        <v>22248</v>
      </c>
      <c r="J443" s="51">
        <v>10951</v>
      </c>
      <c r="K443" s="51">
        <v>22342</v>
      </c>
      <c r="L443" s="51">
        <v>10885</v>
      </c>
      <c r="M443" s="51">
        <v>22172</v>
      </c>
      <c r="N443" s="51">
        <v>10766</v>
      </c>
      <c r="O443" s="51">
        <v>22023</v>
      </c>
      <c r="P443" s="15">
        <v>10708</v>
      </c>
      <c r="Q443" s="51">
        <v>21731</v>
      </c>
      <c r="R443" s="15">
        <v>10565</v>
      </c>
    </row>
    <row r="444" spans="1:18" s="12" customFormat="1" ht="12.75" x14ac:dyDescent="0.2">
      <c r="A444" s="133" t="s">
        <v>186</v>
      </c>
      <c r="B444" s="134" t="s">
        <v>200</v>
      </c>
      <c r="C444" s="45" t="s">
        <v>202</v>
      </c>
      <c r="D444" s="166" t="s">
        <v>62</v>
      </c>
      <c r="E444" s="51">
        <v>21931</v>
      </c>
      <c r="F444" s="51">
        <v>10669</v>
      </c>
      <c r="G444" s="51">
        <v>22163</v>
      </c>
      <c r="H444" s="51">
        <v>10799</v>
      </c>
      <c r="I444" s="51">
        <v>22316</v>
      </c>
      <c r="J444" s="51">
        <v>10875</v>
      </c>
      <c r="K444" s="51">
        <v>22594</v>
      </c>
      <c r="L444" s="51">
        <v>10972</v>
      </c>
      <c r="M444" s="51">
        <v>22594</v>
      </c>
      <c r="N444" s="51">
        <v>10981</v>
      </c>
      <c r="O444" s="51">
        <v>22584</v>
      </c>
      <c r="P444" s="15">
        <v>11023</v>
      </c>
      <c r="Q444" s="51">
        <v>22564</v>
      </c>
      <c r="R444" s="15">
        <v>11021</v>
      </c>
    </row>
    <row r="445" spans="1:18" s="12" customFormat="1" ht="12.75" x14ac:dyDescent="0.2">
      <c r="A445" s="133" t="s">
        <v>186</v>
      </c>
      <c r="B445" s="134" t="s">
        <v>200</v>
      </c>
      <c r="C445" s="45" t="s">
        <v>200</v>
      </c>
      <c r="D445" s="166" t="s">
        <v>60</v>
      </c>
      <c r="E445" s="51">
        <v>60730</v>
      </c>
      <c r="F445" s="51">
        <v>29812</v>
      </c>
      <c r="G445" s="51">
        <v>60775</v>
      </c>
      <c r="H445" s="51">
        <v>29783</v>
      </c>
      <c r="I445" s="51">
        <v>60918</v>
      </c>
      <c r="J445" s="51">
        <v>29844</v>
      </c>
      <c r="K445" s="51">
        <v>61221</v>
      </c>
      <c r="L445" s="51">
        <v>29932</v>
      </c>
      <c r="M445" s="51">
        <v>61019</v>
      </c>
      <c r="N445" s="51">
        <v>29816</v>
      </c>
      <c r="O445" s="51">
        <v>60855</v>
      </c>
      <c r="P445" s="15">
        <v>29822</v>
      </c>
      <c r="Q445" s="51">
        <v>60458</v>
      </c>
      <c r="R445" s="15">
        <v>29612</v>
      </c>
    </row>
    <row r="446" spans="1:18" s="12" customFormat="1" ht="12.75" x14ac:dyDescent="0.2">
      <c r="A446" s="133" t="s">
        <v>186</v>
      </c>
      <c r="B446" s="134" t="s">
        <v>200</v>
      </c>
      <c r="C446" s="45" t="s">
        <v>200</v>
      </c>
      <c r="D446" s="166" t="s">
        <v>61</v>
      </c>
      <c r="E446" s="51">
        <v>32548</v>
      </c>
      <c r="F446" s="51">
        <v>16067</v>
      </c>
      <c r="G446" s="51">
        <v>32478</v>
      </c>
      <c r="H446" s="51">
        <v>16005</v>
      </c>
      <c r="I446" s="51">
        <v>32397</v>
      </c>
      <c r="J446" s="51">
        <v>15983</v>
      </c>
      <c r="K446" s="51">
        <v>32594</v>
      </c>
      <c r="L446" s="51">
        <v>16044</v>
      </c>
      <c r="M446" s="51">
        <v>32277</v>
      </c>
      <c r="N446" s="51">
        <v>15851</v>
      </c>
      <c r="O446" s="51">
        <v>32040</v>
      </c>
      <c r="P446" s="15">
        <v>15817</v>
      </c>
      <c r="Q446" s="51">
        <v>31702</v>
      </c>
      <c r="R446" s="15">
        <v>15633</v>
      </c>
    </row>
    <row r="447" spans="1:18" s="12" customFormat="1" ht="12.75" x14ac:dyDescent="0.2">
      <c r="A447" s="133" t="s">
        <v>186</v>
      </c>
      <c r="B447" s="134" t="s">
        <v>200</v>
      </c>
      <c r="C447" s="45" t="s">
        <v>200</v>
      </c>
      <c r="D447" s="166" t="s">
        <v>62</v>
      </c>
      <c r="E447" s="51">
        <v>28182</v>
      </c>
      <c r="F447" s="51">
        <v>13745</v>
      </c>
      <c r="G447" s="51">
        <v>28297</v>
      </c>
      <c r="H447" s="51">
        <v>13778</v>
      </c>
      <c r="I447" s="51">
        <v>28521</v>
      </c>
      <c r="J447" s="51">
        <v>13861</v>
      </c>
      <c r="K447" s="51">
        <v>28627</v>
      </c>
      <c r="L447" s="51">
        <v>13888</v>
      </c>
      <c r="M447" s="51">
        <v>28742</v>
      </c>
      <c r="N447" s="51">
        <v>13965</v>
      </c>
      <c r="O447" s="51">
        <v>28815</v>
      </c>
      <c r="P447" s="15">
        <v>14005</v>
      </c>
      <c r="Q447" s="51">
        <v>28756</v>
      </c>
      <c r="R447" s="15">
        <v>13979</v>
      </c>
    </row>
    <row r="448" spans="1:18" s="12" customFormat="1" ht="12.75" x14ac:dyDescent="0.2">
      <c r="A448" s="133" t="s">
        <v>186</v>
      </c>
      <c r="B448" s="134" t="s">
        <v>200</v>
      </c>
      <c r="C448" s="45" t="s">
        <v>203</v>
      </c>
      <c r="D448" s="166" t="s">
        <v>60</v>
      </c>
      <c r="E448" s="51">
        <v>32897</v>
      </c>
      <c r="F448" s="51">
        <v>15955</v>
      </c>
      <c r="G448" s="51">
        <v>33137</v>
      </c>
      <c r="H448" s="51">
        <v>16072</v>
      </c>
      <c r="I448" s="51">
        <v>33282</v>
      </c>
      <c r="J448" s="51">
        <v>16155</v>
      </c>
      <c r="K448" s="51">
        <v>33573</v>
      </c>
      <c r="L448" s="51">
        <v>16286</v>
      </c>
      <c r="M448" s="51">
        <v>33608</v>
      </c>
      <c r="N448" s="51">
        <v>16322</v>
      </c>
      <c r="O448" s="51">
        <v>33608</v>
      </c>
      <c r="P448" s="15">
        <v>16337</v>
      </c>
      <c r="Q448" s="51">
        <v>33793</v>
      </c>
      <c r="R448" s="15">
        <v>16451</v>
      </c>
    </row>
    <row r="449" spans="1:18" s="12" customFormat="1" ht="12.75" x14ac:dyDescent="0.2">
      <c r="A449" s="133" t="s">
        <v>186</v>
      </c>
      <c r="B449" s="134" t="s">
        <v>200</v>
      </c>
      <c r="C449" s="45" t="s">
        <v>203</v>
      </c>
      <c r="D449" s="166" t="s">
        <v>61</v>
      </c>
      <c r="E449" s="51">
        <v>8115</v>
      </c>
      <c r="F449" s="51">
        <v>4010</v>
      </c>
      <c r="G449" s="51">
        <v>8181</v>
      </c>
      <c r="H449" s="51">
        <v>4042</v>
      </c>
      <c r="I449" s="51">
        <v>8164</v>
      </c>
      <c r="J449" s="51">
        <v>4023</v>
      </c>
      <c r="K449" s="51">
        <v>8198</v>
      </c>
      <c r="L449" s="51">
        <v>4057</v>
      </c>
      <c r="M449" s="51">
        <v>8218</v>
      </c>
      <c r="N449" s="51">
        <v>4077</v>
      </c>
      <c r="O449" s="51">
        <v>8157</v>
      </c>
      <c r="P449" s="15">
        <v>4032</v>
      </c>
      <c r="Q449" s="51">
        <v>8144</v>
      </c>
      <c r="R449" s="15">
        <v>4009</v>
      </c>
    </row>
    <row r="450" spans="1:18" s="12" customFormat="1" ht="12.75" x14ac:dyDescent="0.2">
      <c r="A450" s="133" t="s">
        <v>186</v>
      </c>
      <c r="B450" s="134" t="s">
        <v>200</v>
      </c>
      <c r="C450" s="45" t="s">
        <v>203</v>
      </c>
      <c r="D450" s="166" t="s">
        <v>62</v>
      </c>
      <c r="E450" s="51">
        <v>24782</v>
      </c>
      <c r="F450" s="51">
        <v>11945</v>
      </c>
      <c r="G450" s="51">
        <v>24956</v>
      </c>
      <c r="H450" s="51">
        <v>12030</v>
      </c>
      <c r="I450" s="51">
        <v>25118</v>
      </c>
      <c r="J450" s="51">
        <v>12132</v>
      </c>
      <c r="K450" s="51">
        <v>25375</v>
      </c>
      <c r="L450" s="51">
        <v>12229</v>
      </c>
      <c r="M450" s="51">
        <v>25390</v>
      </c>
      <c r="N450" s="51">
        <v>12245</v>
      </c>
      <c r="O450" s="51">
        <v>25451</v>
      </c>
      <c r="P450" s="15">
        <v>12305</v>
      </c>
      <c r="Q450" s="51">
        <v>25649</v>
      </c>
      <c r="R450" s="15">
        <v>12442</v>
      </c>
    </row>
    <row r="451" spans="1:18" s="12" customFormat="1" ht="12.75" x14ac:dyDescent="0.2">
      <c r="A451" s="133" t="s">
        <v>186</v>
      </c>
      <c r="B451" s="134" t="s">
        <v>200</v>
      </c>
      <c r="C451" s="45" t="s">
        <v>204</v>
      </c>
      <c r="D451" s="166" t="s">
        <v>60</v>
      </c>
      <c r="E451" s="51">
        <v>63150</v>
      </c>
      <c r="F451" s="51">
        <v>30826</v>
      </c>
      <c r="G451" s="51">
        <v>63682</v>
      </c>
      <c r="H451" s="51">
        <v>31027</v>
      </c>
      <c r="I451" s="51">
        <v>64170</v>
      </c>
      <c r="J451" s="51">
        <v>31311</v>
      </c>
      <c r="K451" s="51">
        <v>64583</v>
      </c>
      <c r="L451" s="51">
        <v>31529</v>
      </c>
      <c r="M451" s="51">
        <v>64618</v>
      </c>
      <c r="N451" s="51">
        <v>31545</v>
      </c>
      <c r="O451" s="51">
        <v>64687</v>
      </c>
      <c r="P451" s="15">
        <v>31588</v>
      </c>
      <c r="Q451" s="51">
        <v>64546</v>
      </c>
      <c r="R451" s="15">
        <v>31463</v>
      </c>
    </row>
    <row r="452" spans="1:18" s="12" customFormat="1" ht="12.75" x14ac:dyDescent="0.2">
      <c r="A452" s="133" t="s">
        <v>186</v>
      </c>
      <c r="B452" s="134" t="s">
        <v>200</v>
      </c>
      <c r="C452" s="45" t="s">
        <v>204</v>
      </c>
      <c r="D452" s="166" t="s">
        <v>61</v>
      </c>
      <c r="E452" s="51">
        <v>17983</v>
      </c>
      <c r="F452" s="51">
        <v>8853</v>
      </c>
      <c r="G452" s="51">
        <v>18004</v>
      </c>
      <c r="H452" s="51">
        <v>8823</v>
      </c>
      <c r="I452" s="51">
        <v>18100</v>
      </c>
      <c r="J452" s="51">
        <v>8863</v>
      </c>
      <c r="K452" s="51">
        <v>18103</v>
      </c>
      <c r="L452" s="51">
        <v>8837</v>
      </c>
      <c r="M452" s="51">
        <v>17879</v>
      </c>
      <c r="N452" s="51">
        <v>8692</v>
      </c>
      <c r="O452" s="51">
        <v>17745</v>
      </c>
      <c r="P452" s="15">
        <v>8628</v>
      </c>
      <c r="Q452" s="51">
        <v>17480</v>
      </c>
      <c r="R452" s="15">
        <v>8504</v>
      </c>
    </row>
    <row r="453" spans="1:18" s="12" customFormat="1" ht="12.75" x14ac:dyDescent="0.2">
      <c r="A453" s="133" t="s">
        <v>186</v>
      </c>
      <c r="B453" s="134" t="s">
        <v>200</v>
      </c>
      <c r="C453" s="45" t="s">
        <v>204</v>
      </c>
      <c r="D453" s="166" t="s">
        <v>62</v>
      </c>
      <c r="E453" s="51">
        <v>45167</v>
      </c>
      <c r="F453" s="51">
        <v>21973</v>
      </c>
      <c r="G453" s="51">
        <v>45678</v>
      </c>
      <c r="H453" s="51">
        <v>22204</v>
      </c>
      <c r="I453" s="51">
        <v>46070</v>
      </c>
      <c r="J453" s="51">
        <v>22448</v>
      </c>
      <c r="K453" s="51">
        <v>46480</v>
      </c>
      <c r="L453" s="51">
        <v>22692</v>
      </c>
      <c r="M453" s="51">
        <v>46739</v>
      </c>
      <c r="N453" s="51">
        <v>22853</v>
      </c>
      <c r="O453" s="51">
        <v>46942</v>
      </c>
      <c r="P453" s="15">
        <v>22960</v>
      </c>
      <c r="Q453" s="51">
        <v>47066</v>
      </c>
      <c r="R453" s="15">
        <v>22959</v>
      </c>
    </row>
    <row r="454" spans="1:18" s="12" customFormat="1" ht="12.75" x14ac:dyDescent="0.2">
      <c r="A454" s="133" t="s">
        <v>186</v>
      </c>
      <c r="B454" s="134" t="s">
        <v>205</v>
      </c>
      <c r="C454" s="38"/>
      <c r="D454" s="167" t="s">
        <v>60</v>
      </c>
      <c r="E454" s="42">
        <v>188545</v>
      </c>
      <c r="F454" s="42">
        <v>92254</v>
      </c>
      <c r="G454" s="42">
        <v>189247</v>
      </c>
      <c r="H454" s="42">
        <v>92538</v>
      </c>
      <c r="I454" s="42">
        <v>189940</v>
      </c>
      <c r="J454" s="42">
        <v>93000</v>
      </c>
      <c r="K454" s="42">
        <v>190165</v>
      </c>
      <c r="L454" s="42">
        <v>93007</v>
      </c>
      <c r="M454" s="42">
        <v>190101</v>
      </c>
      <c r="N454" s="42">
        <v>93023</v>
      </c>
      <c r="O454" s="42">
        <v>190088</v>
      </c>
      <c r="P454" s="36">
        <v>93000</v>
      </c>
      <c r="Q454" s="42">
        <v>189427</v>
      </c>
      <c r="R454" s="36">
        <v>92678</v>
      </c>
    </row>
    <row r="455" spans="1:18" s="12" customFormat="1" ht="12.75" x14ac:dyDescent="0.2">
      <c r="A455" s="133" t="s">
        <v>186</v>
      </c>
      <c r="B455" s="134" t="s">
        <v>205</v>
      </c>
      <c r="C455" s="38"/>
      <c r="D455" s="167" t="s">
        <v>61</v>
      </c>
      <c r="E455" s="42">
        <v>68301</v>
      </c>
      <c r="F455" s="42">
        <v>33897</v>
      </c>
      <c r="G455" s="42">
        <v>67902</v>
      </c>
      <c r="H455" s="42">
        <v>33622</v>
      </c>
      <c r="I455" s="42">
        <v>69380</v>
      </c>
      <c r="J455" s="42">
        <v>34337</v>
      </c>
      <c r="K455" s="42">
        <v>70149</v>
      </c>
      <c r="L455" s="42">
        <v>34691</v>
      </c>
      <c r="M455" s="42">
        <v>69607</v>
      </c>
      <c r="N455" s="42">
        <v>34404</v>
      </c>
      <c r="O455" s="42">
        <v>69003</v>
      </c>
      <c r="P455" s="36">
        <v>34022</v>
      </c>
      <c r="Q455" s="42">
        <v>67818</v>
      </c>
      <c r="R455" s="36">
        <v>33443</v>
      </c>
    </row>
    <row r="456" spans="1:18" s="12" customFormat="1" ht="12.75" x14ac:dyDescent="0.2">
      <c r="A456" s="133" t="s">
        <v>186</v>
      </c>
      <c r="B456" s="134" t="s">
        <v>205</v>
      </c>
      <c r="C456" s="38"/>
      <c r="D456" s="167" t="s">
        <v>62</v>
      </c>
      <c r="E456" s="42">
        <v>120244</v>
      </c>
      <c r="F456" s="42">
        <v>58357</v>
      </c>
      <c r="G456" s="42">
        <v>121345</v>
      </c>
      <c r="H456" s="42">
        <v>58916</v>
      </c>
      <c r="I456" s="42">
        <v>120560</v>
      </c>
      <c r="J456" s="42">
        <v>58663</v>
      </c>
      <c r="K456" s="42">
        <v>120016</v>
      </c>
      <c r="L456" s="42">
        <v>58316</v>
      </c>
      <c r="M456" s="42">
        <v>120494</v>
      </c>
      <c r="N456" s="42">
        <v>58619</v>
      </c>
      <c r="O456" s="42">
        <v>121085</v>
      </c>
      <c r="P456" s="36">
        <v>58978</v>
      </c>
      <c r="Q456" s="42">
        <v>121609</v>
      </c>
      <c r="R456" s="36">
        <v>59235</v>
      </c>
    </row>
    <row r="457" spans="1:18" s="12" customFormat="1" ht="12.75" x14ac:dyDescent="0.2">
      <c r="A457" s="133" t="s">
        <v>186</v>
      </c>
      <c r="B457" s="134" t="s">
        <v>205</v>
      </c>
      <c r="C457" s="45" t="s">
        <v>206</v>
      </c>
      <c r="D457" s="166" t="s">
        <v>60</v>
      </c>
      <c r="E457" s="51">
        <v>37232</v>
      </c>
      <c r="F457" s="51">
        <v>18252</v>
      </c>
      <c r="G457" s="51">
        <v>37585</v>
      </c>
      <c r="H457" s="51">
        <v>18402</v>
      </c>
      <c r="I457" s="51">
        <v>37853</v>
      </c>
      <c r="J457" s="51">
        <v>18569</v>
      </c>
      <c r="K457" s="51">
        <v>38004</v>
      </c>
      <c r="L457" s="51">
        <v>18500</v>
      </c>
      <c r="M457" s="51">
        <v>38070</v>
      </c>
      <c r="N457" s="51">
        <v>18550</v>
      </c>
      <c r="O457" s="51">
        <v>38176</v>
      </c>
      <c r="P457" s="15">
        <v>18597</v>
      </c>
      <c r="Q457" s="51">
        <v>38277</v>
      </c>
      <c r="R457" s="15">
        <v>18680</v>
      </c>
    </row>
    <row r="458" spans="1:18" s="12" customFormat="1" ht="12.75" x14ac:dyDescent="0.2">
      <c r="A458" s="133" t="s">
        <v>186</v>
      </c>
      <c r="B458" s="134" t="s">
        <v>205</v>
      </c>
      <c r="C458" s="45" t="s">
        <v>206</v>
      </c>
      <c r="D458" s="166" t="s">
        <v>61</v>
      </c>
      <c r="E458" s="51">
        <v>7891</v>
      </c>
      <c r="F458" s="51">
        <v>3900</v>
      </c>
      <c r="G458" s="51">
        <v>7897</v>
      </c>
      <c r="H458" s="51">
        <v>3881</v>
      </c>
      <c r="I458" s="51">
        <v>7911</v>
      </c>
      <c r="J458" s="51">
        <v>3906</v>
      </c>
      <c r="K458" s="51">
        <v>8046</v>
      </c>
      <c r="L458" s="51">
        <v>3957</v>
      </c>
      <c r="M458" s="51">
        <v>7999</v>
      </c>
      <c r="N458" s="51">
        <v>3931</v>
      </c>
      <c r="O458" s="51">
        <v>7973</v>
      </c>
      <c r="P458" s="15">
        <v>3888</v>
      </c>
      <c r="Q458" s="51">
        <v>7870</v>
      </c>
      <c r="R458" s="15">
        <v>3832</v>
      </c>
    </row>
    <row r="459" spans="1:18" s="12" customFormat="1" ht="12.75" x14ac:dyDescent="0.2">
      <c r="A459" s="133" t="s">
        <v>186</v>
      </c>
      <c r="B459" s="134" t="s">
        <v>205</v>
      </c>
      <c r="C459" s="45" t="s">
        <v>206</v>
      </c>
      <c r="D459" s="166" t="s">
        <v>62</v>
      </c>
      <c r="E459" s="51">
        <v>29341</v>
      </c>
      <c r="F459" s="51">
        <v>14352</v>
      </c>
      <c r="G459" s="51">
        <v>29688</v>
      </c>
      <c r="H459" s="51">
        <v>14521</v>
      </c>
      <c r="I459" s="51">
        <v>29942</v>
      </c>
      <c r="J459" s="51">
        <v>14663</v>
      </c>
      <c r="K459" s="51">
        <v>29958</v>
      </c>
      <c r="L459" s="51">
        <v>14543</v>
      </c>
      <c r="M459" s="51">
        <v>30071</v>
      </c>
      <c r="N459" s="51">
        <v>14619</v>
      </c>
      <c r="O459" s="51">
        <v>30203</v>
      </c>
      <c r="P459" s="15">
        <v>14709</v>
      </c>
      <c r="Q459" s="51">
        <v>30407</v>
      </c>
      <c r="R459" s="15">
        <v>14848</v>
      </c>
    </row>
    <row r="460" spans="1:18" s="12" customFormat="1" ht="12.75" x14ac:dyDescent="0.2">
      <c r="A460" s="133" t="s">
        <v>186</v>
      </c>
      <c r="B460" s="134" t="s">
        <v>205</v>
      </c>
      <c r="C460" s="45" t="s">
        <v>207</v>
      </c>
      <c r="D460" s="166" t="s">
        <v>60</v>
      </c>
      <c r="E460" s="51">
        <v>24436</v>
      </c>
      <c r="F460" s="51">
        <v>11802</v>
      </c>
      <c r="G460" s="51">
        <v>24644</v>
      </c>
      <c r="H460" s="51">
        <v>11910</v>
      </c>
      <c r="I460" s="51">
        <v>24666</v>
      </c>
      <c r="J460" s="51">
        <v>11951</v>
      </c>
      <c r="K460" s="51">
        <v>24956</v>
      </c>
      <c r="L460" s="51">
        <v>12115</v>
      </c>
      <c r="M460" s="51">
        <v>25043</v>
      </c>
      <c r="N460" s="51">
        <v>12194</v>
      </c>
      <c r="O460" s="51">
        <v>25051</v>
      </c>
      <c r="P460" s="15">
        <v>12206</v>
      </c>
      <c r="Q460" s="51">
        <v>25057</v>
      </c>
      <c r="R460" s="15">
        <v>12240</v>
      </c>
    </row>
    <row r="461" spans="1:18" s="12" customFormat="1" ht="12.75" x14ac:dyDescent="0.2">
      <c r="A461" s="133" t="s">
        <v>186</v>
      </c>
      <c r="B461" s="134" t="s">
        <v>205</v>
      </c>
      <c r="C461" s="45" t="s">
        <v>207</v>
      </c>
      <c r="D461" s="166" t="s">
        <v>61</v>
      </c>
      <c r="E461" s="51">
        <v>4840</v>
      </c>
      <c r="F461" s="51">
        <v>2420</v>
      </c>
      <c r="G461" s="51">
        <v>4885</v>
      </c>
      <c r="H461" s="51">
        <v>2428</v>
      </c>
      <c r="I461" s="51">
        <v>6653</v>
      </c>
      <c r="J461" s="51">
        <v>3281</v>
      </c>
      <c r="K461" s="51">
        <v>6891</v>
      </c>
      <c r="L461" s="51">
        <v>3406</v>
      </c>
      <c r="M461" s="51">
        <v>6890</v>
      </c>
      <c r="N461" s="51">
        <v>3416</v>
      </c>
      <c r="O461" s="51">
        <v>6895</v>
      </c>
      <c r="P461" s="15">
        <v>3419</v>
      </c>
      <c r="Q461" s="51">
        <v>6794</v>
      </c>
      <c r="R461" s="15">
        <v>3373</v>
      </c>
    </row>
    <row r="462" spans="1:18" s="12" customFormat="1" ht="12.75" x14ac:dyDescent="0.2">
      <c r="A462" s="133" t="s">
        <v>186</v>
      </c>
      <c r="B462" s="134" t="s">
        <v>205</v>
      </c>
      <c r="C462" s="45" t="s">
        <v>207</v>
      </c>
      <c r="D462" s="166" t="s">
        <v>62</v>
      </c>
      <c r="E462" s="51">
        <v>19596</v>
      </c>
      <c r="F462" s="51">
        <v>9382</v>
      </c>
      <c r="G462" s="51">
        <v>19759</v>
      </c>
      <c r="H462" s="51">
        <v>9482</v>
      </c>
      <c r="I462" s="51">
        <v>18013</v>
      </c>
      <c r="J462" s="51">
        <v>8670</v>
      </c>
      <c r="K462" s="51">
        <v>18065</v>
      </c>
      <c r="L462" s="51">
        <v>8709</v>
      </c>
      <c r="M462" s="51">
        <v>18153</v>
      </c>
      <c r="N462" s="51">
        <v>8778</v>
      </c>
      <c r="O462" s="51">
        <v>18156</v>
      </c>
      <c r="P462" s="15">
        <v>8787</v>
      </c>
      <c r="Q462" s="51">
        <v>18263</v>
      </c>
      <c r="R462" s="15">
        <v>8867</v>
      </c>
    </row>
    <row r="463" spans="1:18" s="12" customFormat="1" ht="12.75" x14ac:dyDescent="0.2">
      <c r="A463" s="133" t="s">
        <v>186</v>
      </c>
      <c r="B463" s="134" t="s">
        <v>205</v>
      </c>
      <c r="C463" s="45" t="s">
        <v>208</v>
      </c>
      <c r="D463" s="166" t="s">
        <v>71</v>
      </c>
      <c r="E463" s="51">
        <v>46819</v>
      </c>
      <c r="F463" s="51">
        <v>23230</v>
      </c>
      <c r="G463" s="51">
        <v>46388</v>
      </c>
      <c r="H463" s="51">
        <v>22975</v>
      </c>
      <c r="I463" s="51">
        <v>46075</v>
      </c>
      <c r="J463" s="51">
        <v>22774</v>
      </c>
      <c r="K463" s="51">
        <v>45297</v>
      </c>
      <c r="L463" s="51">
        <v>22440</v>
      </c>
      <c r="M463" s="51">
        <v>44799</v>
      </c>
      <c r="N463" s="51">
        <v>22160</v>
      </c>
      <c r="O463" s="51">
        <v>44289</v>
      </c>
      <c r="P463" s="15">
        <v>21865</v>
      </c>
      <c r="Q463" s="51">
        <v>43347</v>
      </c>
      <c r="R463" s="15">
        <v>21389</v>
      </c>
    </row>
    <row r="464" spans="1:18" s="12" customFormat="1" ht="12.75" x14ac:dyDescent="0.2">
      <c r="A464" s="133" t="s">
        <v>186</v>
      </c>
      <c r="B464" s="134" t="s">
        <v>205</v>
      </c>
      <c r="C464" s="45" t="s">
        <v>205</v>
      </c>
      <c r="D464" s="166" t="s">
        <v>60</v>
      </c>
      <c r="E464" s="51">
        <v>80058</v>
      </c>
      <c r="F464" s="51">
        <v>38970</v>
      </c>
      <c r="G464" s="51">
        <v>80630</v>
      </c>
      <c r="H464" s="51">
        <v>39251</v>
      </c>
      <c r="I464" s="51">
        <v>81346</v>
      </c>
      <c r="J464" s="51">
        <v>39706</v>
      </c>
      <c r="K464" s="51">
        <v>81908</v>
      </c>
      <c r="L464" s="51">
        <v>39952</v>
      </c>
      <c r="M464" s="51">
        <v>82189</v>
      </c>
      <c r="N464" s="51">
        <v>40119</v>
      </c>
      <c r="O464" s="51">
        <v>82572</v>
      </c>
      <c r="P464" s="15">
        <v>40332</v>
      </c>
      <c r="Q464" s="51">
        <v>82746</v>
      </c>
      <c r="R464" s="15">
        <v>40369</v>
      </c>
    </row>
    <row r="465" spans="1:18" s="12" customFormat="1" ht="12.75" x14ac:dyDescent="0.2">
      <c r="A465" s="133" t="s">
        <v>186</v>
      </c>
      <c r="B465" s="134" t="s">
        <v>205</v>
      </c>
      <c r="C465" s="45" t="s">
        <v>205</v>
      </c>
      <c r="D465" s="166" t="s">
        <v>61</v>
      </c>
      <c r="E465" s="51">
        <v>8751</v>
      </c>
      <c r="F465" s="51">
        <v>4347</v>
      </c>
      <c r="G465" s="51">
        <v>8732</v>
      </c>
      <c r="H465" s="51">
        <v>4338</v>
      </c>
      <c r="I465" s="51">
        <v>8741</v>
      </c>
      <c r="J465" s="51">
        <v>4376</v>
      </c>
      <c r="K465" s="51">
        <v>9915</v>
      </c>
      <c r="L465" s="51">
        <v>4888</v>
      </c>
      <c r="M465" s="51">
        <v>9919</v>
      </c>
      <c r="N465" s="51">
        <v>4897</v>
      </c>
      <c r="O465" s="51">
        <v>9846</v>
      </c>
      <c r="P465" s="15">
        <v>4850</v>
      </c>
      <c r="Q465" s="51">
        <v>9807</v>
      </c>
      <c r="R465" s="15">
        <v>4849</v>
      </c>
    </row>
    <row r="466" spans="1:18" s="12" customFormat="1" ht="12.75" x14ac:dyDescent="0.2">
      <c r="A466" s="133" t="s">
        <v>186</v>
      </c>
      <c r="B466" s="134" t="s">
        <v>205</v>
      </c>
      <c r="C466" s="45" t="s">
        <v>205</v>
      </c>
      <c r="D466" s="166" t="s">
        <v>62</v>
      </c>
      <c r="E466" s="51">
        <v>71307</v>
      </c>
      <c r="F466" s="51">
        <v>34623</v>
      </c>
      <c r="G466" s="51">
        <v>71898</v>
      </c>
      <c r="H466" s="51">
        <v>34913</v>
      </c>
      <c r="I466" s="51">
        <v>72605</v>
      </c>
      <c r="J466" s="51">
        <v>35330</v>
      </c>
      <c r="K466" s="51">
        <v>71993</v>
      </c>
      <c r="L466" s="51">
        <v>35064</v>
      </c>
      <c r="M466" s="51">
        <v>72270</v>
      </c>
      <c r="N466" s="51">
        <v>35222</v>
      </c>
      <c r="O466" s="51">
        <v>72726</v>
      </c>
      <c r="P466" s="15">
        <v>35482</v>
      </c>
      <c r="Q466" s="51">
        <v>72939</v>
      </c>
      <c r="R466" s="15">
        <v>35520</v>
      </c>
    </row>
    <row r="467" spans="1:18" s="12" customFormat="1" ht="12.75" x14ac:dyDescent="0.2">
      <c r="A467" s="133" t="s">
        <v>209</v>
      </c>
      <c r="B467" s="134"/>
      <c r="C467" s="38"/>
      <c r="D467" s="167" t="s">
        <v>60</v>
      </c>
      <c r="E467" s="42">
        <v>2060121</v>
      </c>
      <c r="F467" s="42">
        <v>1023283</v>
      </c>
      <c r="G467" s="42">
        <v>2069050</v>
      </c>
      <c r="H467" s="42">
        <v>1028215</v>
      </c>
      <c r="I467" s="42">
        <v>2079752</v>
      </c>
      <c r="J467" s="42">
        <v>1034150</v>
      </c>
      <c r="K467" s="42">
        <v>2098824</v>
      </c>
      <c r="L467" s="42">
        <v>1045845</v>
      </c>
      <c r="M467" s="42">
        <v>2108193</v>
      </c>
      <c r="N467" s="42">
        <v>1051486</v>
      </c>
      <c r="O467" s="42">
        <v>2114512</v>
      </c>
      <c r="P467" s="36">
        <v>1055502</v>
      </c>
      <c r="Q467" s="42">
        <v>2117296</v>
      </c>
      <c r="R467" s="36">
        <v>1057220</v>
      </c>
    </row>
    <row r="468" spans="1:18" s="12" customFormat="1" ht="12.75" x14ac:dyDescent="0.2">
      <c r="A468" s="133" t="s">
        <v>209</v>
      </c>
      <c r="B468" s="134"/>
      <c r="C468" s="38"/>
      <c r="D468" s="167" t="s">
        <v>61</v>
      </c>
      <c r="E468" s="42">
        <v>1347397</v>
      </c>
      <c r="F468" s="42">
        <v>682178</v>
      </c>
      <c r="G468" s="42">
        <v>1349512</v>
      </c>
      <c r="H468" s="42">
        <v>683292</v>
      </c>
      <c r="I468" s="42">
        <v>1352282</v>
      </c>
      <c r="J468" s="42">
        <v>685297</v>
      </c>
      <c r="K468" s="42">
        <v>1352089</v>
      </c>
      <c r="L468" s="42">
        <v>686789</v>
      </c>
      <c r="M468" s="42">
        <v>1356291</v>
      </c>
      <c r="N468" s="42">
        <v>689541</v>
      </c>
      <c r="O468" s="42">
        <v>1357657</v>
      </c>
      <c r="P468" s="36">
        <v>690924</v>
      </c>
      <c r="Q468" s="42">
        <v>1357071</v>
      </c>
      <c r="R468" s="36">
        <v>690778</v>
      </c>
    </row>
    <row r="469" spans="1:18" s="12" customFormat="1" ht="12.75" x14ac:dyDescent="0.2">
      <c r="A469" s="133" t="s">
        <v>209</v>
      </c>
      <c r="B469" s="134"/>
      <c r="C469" s="38"/>
      <c r="D469" s="167" t="s">
        <v>62</v>
      </c>
      <c r="E469" s="42">
        <v>712724</v>
      </c>
      <c r="F469" s="42">
        <v>341105</v>
      </c>
      <c r="G469" s="42">
        <v>719538</v>
      </c>
      <c r="H469" s="42">
        <v>344923</v>
      </c>
      <c r="I469" s="42">
        <v>727470</v>
      </c>
      <c r="J469" s="42">
        <v>348853</v>
      </c>
      <c r="K469" s="42">
        <v>746735</v>
      </c>
      <c r="L469" s="42">
        <v>359056</v>
      </c>
      <c r="M469" s="42">
        <v>751902</v>
      </c>
      <c r="N469" s="42">
        <v>361945</v>
      </c>
      <c r="O469" s="42">
        <v>756855</v>
      </c>
      <c r="P469" s="36">
        <v>364578</v>
      </c>
      <c r="Q469" s="42">
        <v>760225</v>
      </c>
      <c r="R469" s="36">
        <v>366442</v>
      </c>
    </row>
    <row r="470" spans="1:18" s="12" customFormat="1" ht="12.75" x14ac:dyDescent="0.2">
      <c r="A470" s="133" t="s">
        <v>209</v>
      </c>
      <c r="B470" s="134" t="s">
        <v>210</v>
      </c>
      <c r="C470" s="38"/>
      <c r="D470" s="167" t="s">
        <v>60</v>
      </c>
      <c r="E470" s="42">
        <v>243818</v>
      </c>
      <c r="F470" s="42">
        <v>118064</v>
      </c>
      <c r="G470" s="42">
        <v>244070</v>
      </c>
      <c r="H470" s="42">
        <v>118263</v>
      </c>
      <c r="I470" s="42">
        <v>244524</v>
      </c>
      <c r="J470" s="42">
        <v>118383</v>
      </c>
      <c r="K470" s="42">
        <v>249663</v>
      </c>
      <c r="L470" s="42">
        <v>120914</v>
      </c>
      <c r="M470" s="42">
        <v>249125</v>
      </c>
      <c r="N470" s="42">
        <v>120634</v>
      </c>
      <c r="O470" s="42">
        <v>248706</v>
      </c>
      <c r="P470" s="36">
        <v>120452</v>
      </c>
      <c r="Q470" s="42">
        <v>247065</v>
      </c>
      <c r="R470" s="36">
        <v>119561</v>
      </c>
    </row>
    <row r="471" spans="1:18" s="12" customFormat="1" ht="12.75" x14ac:dyDescent="0.2">
      <c r="A471" s="133" t="s">
        <v>209</v>
      </c>
      <c r="B471" s="134" t="s">
        <v>210</v>
      </c>
      <c r="C471" s="38"/>
      <c r="D471" s="167" t="s">
        <v>61</v>
      </c>
      <c r="E471" s="42">
        <v>116100</v>
      </c>
      <c r="F471" s="42">
        <v>57544</v>
      </c>
      <c r="G471" s="42">
        <v>115732</v>
      </c>
      <c r="H471" s="42">
        <v>57381</v>
      </c>
      <c r="I471" s="42">
        <v>115289</v>
      </c>
      <c r="J471" s="42">
        <v>57128</v>
      </c>
      <c r="K471" s="42">
        <v>115459</v>
      </c>
      <c r="L471" s="42">
        <v>57206</v>
      </c>
      <c r="M471" s="42">
        <v>114748</v>
      </c>
      <c r="N471" s="42">
        <v>56766</v>
      </c>
      <c r="O471" s="42">
        <v>113841</v>
      </c>
      <c r="P471" s="36">
        <v>56223</v>
      </c>
      <c r="Q471" s="42">
        <v>112128</v>
      </c>
      <c r="R471" s="36">
        <v>55291</v>
      </c>
    </row>
    <row r="472" spans="1:18" s="12" customFormat="1" ht="12.75" x14ac:dyDescent="0.2">
      <c r="A472" s="133" t="s">
        <v>209</v>
      </c>
      <c r="B472" s="134" t="s">
        <v>210</v>
      </c>
      <c r="C472" s="38"/>
      <c r="D472" s="167" t="s">
        <v>62</v>
      </c>
      <c r="E472" s="42">
        <v>127718</v>
      </c>
      <c r="F472" s="42">
        <v>60520</v>
      </c>
      <c r="G472" s="42">
        <v>128338</v>
      </c>
      <c r="H472" s="42">
        <v>60882</v>
      </c>
      <c r="I472" s="42">
        <v>129235</v>
      </c>
      <c r="J472" s="42">
        <v>61255</v>
      </c>
      <c r="K472" s="42">
        <v>134204</v>
      </c>
      <c r="L472" s="42">
        <v>63708</v>
      </c>
      <c r="M472" s="42">
        <v>134377</v>
      </c>
      <c r="N472" s="42">
        <v>63868</v>
      </c>
      <c r="O472" s="42">
        <v>134865</v>
      </c>
      <c r="P472" s="36">
        <v>64229</v>
      </c>
      <c r="Q472" s="42">
        <v>134937</v>
      </c>
      <c r="R472" s="36">
        <v>64270</v>
      </c>
    </row>
    <row r="473" spans="1:18" s="12" customFormat="1" ht="12.75" x14ac:dyDescent="0.2">
      <c r="A473" s="133" t="s">
        <v>209</v>
      </c>
      <c r="B473" s="134" t="s">
        <v>210</v>
      </c>
      <c r="C473" s="45" t="s">
        <v>211</v>
      </c>
      <c r="D473" s="166" t="s">
        <v>60</v>
      </c>
      <c r="E473" s="51">
        <v>35162</v>
      </c>
      <c r="F473" s="51">
        <v>17026</v>
      </c>
      <c r="G473" s="51">
        <v>35227</v>
      </c>
      <c r="H473" s="51">
        <v>17075</v>
      </c>
      <c r="I473" s="51">
        <v>35141</v>
      </c>
      <c r="J473" s="51">
        <v>17017</v>
      </c>
      <c r="K473" s="51">
        <v>35818</v>
      </c>
      <c r="L473" s="51">
        <v>17320</v>
      </c>
      <c r="M473" s="51">
        <v>35655</v>
      </c>
      <c r="N473" s="51">
        <v>17192</v>
      </c>
      <c r="O473" s="51">
        <v>35641</v>
      </c>
      <c r="P473" s="15">
        <v>17149</v>
      </c>
      <c r="Q473" s="51">
        <v>35388</v>
      </c>
      <c r="R473" s="15">
        <v>16946</v>
      </c>
    </row>
    <row r="474" spans="1:18" s="12" customFormat="1" ht="12.75" x14ac:dyDescent="0.2">
      <c r="A474" s="133" t="s">
        <v>209</v>
      </c>
      <c r="B474" s="134" t="s">
        <v>210</v>
      </c>
      <c r="C474" s="45" t="s">
        <v>211</v>
      </c>
      <c r="D474" s="166" t="s">
        <v>61</v>
      </c>
      <c r="E474" s="51">
        <v>19175</v>
      </c>
      <c r="F474" s="51">
        <v>9592</v>
      </c>
      <c r="G474" s="51">
        <v>19184</v>
      </c>
      <c r="H474" s="51">
        <v>9598</v>
      </c>
      <c r="I474" s="51">
        <v>19012</v>
      </c>
      <c r="J474" s="51">
        <v>9494</v>
      </c>
      <c r="K474" s="51">
        <v>19049</v>
      </c>
      <c r="L474" s="51">
        <v>9456</v>
      </c>
      <c r="M474" s="51">
        <v>18845</v>
      </c>
      <c r="N474" s="51">
        <v>9305</v>
      </c>
      <c r="O474" s="51">
        <v>18665</v>
      </c>
      <c r="P474" s="15">
        <v>9200</v>
      </c>
      <c r="Q474" s="51">
        <v>18501</v>
      </c>
      <c r="R474" s="15">
        <v>9070</v>
      </c>
    </row>
    <row r="475" spans="1:18" s="12" customFormat="1" ht="12.75" x14ac:dyDescent="0.2">
      <c r="A475" s="133" t="s">
        <v>209</v>
      </c>
      <c r="B475" s="134" t="s">
        <v>210</v>
      </c>
      <c r="C475" s="45" t="s">
        <v>211</v>
      </c>
      <c r="D475" s="166" t="s">
        <v>62</v>
      </c>
      <c r="E475" s="51">
        <v>15987</v>
      </c>
      <c r="F475" s="51">
        <v>7434</v>
      </c>
      <c r="G475" s="51">
        <v>16043</v>
      </c>
      <c r="H475" s="51">
        <v>7477</v>
      </c>
      <c r="I475" s="51">
        <v>16129</v>
      </c>
      <c r="J475" s="51">
        <v>7523</v>
      </c>
      <c r="K475" s="51">
        <v>16769</v>
      </c>
      <c r="L475" s="51">
        <v>7864</v>
      </c>
      <c r="M475" s="51">
        <v>16810</v>
      </c>
      <c r="N475" s="51">
        <v>7887</v>
      </c>
      <c r="O475" s="51">
        <v>16976</v>
      </c>
      <c r="P475" s="15">
        <v>7949</v>
      </c>
      <c r="Q475" s="51">
        <v>16887</v>
      </c>
      <c r="R475" s="15">
        <v>7876</v>
      </c>
    </row>
    <row r="476" spans="1:18" s="12" customFormat="1" ht="12.75" x14ac:dyDescent="0.2">
      <c r="A476" s="133" t="s">
        <v>209</v>
      </c>
      <c r="B476" s="134" t="s">
        <v>210</v>
      </c>
      <c r="C476" s="45" t="s">
        <v>212</v>
      </c>
      <c r="D476" s="166" t="s">
        <v>60</v>
      </c>
      <c r="E476" s="51">
        <v>17971</v>
      </c>
      <c r="F476" s="51">
        <v>8721</v>
      </c>
      <c r="G476" s="51">
        <v>17950</v>
      </c>
      <c r="H476" s="51">
        <v>8706</v>
      </c>
      <c r="I476" s="51">
        <v>17976</v>
      </c>
      <c r="J476" s="51">
        <v>8687</v>
      </c>
      <c r="K476" s="51">
        <v>18237</v>
      </c>
      <c r="L476" s="51">
        <v>8836</v>
      </c>
      <c r="M476" s="51">
        <v>18158</v>
      </c>
      <c r="N476" s="51">
        <v>8779</v>
      </c>
      <c r="O476" s="51">
        <v>18092</v>
      </c>
      <c r="P476" s="15">
        <v>8767</v>
      </c>
      <c r="Q476" s="51">
        <v>17947</v>
      </c>
      <c r="R476" s="15">
        <v>8702</v>
      </c>
    </row>
    <row r="477" spans="1:18" s="12" customFormat="1" ht="12.75" x14ac:dyDescent="0.2">
      <c r="A477" s="133" t="s">
        <v>209</v>
      </c>
      <c r="B477" s="134" t="s">
        <v>210</v>
      </c>
      <c r="C477" s="45" t="s">
        <v>212</v>
      </c>
      <c r="D477" s="166" t="s">
        <v>61</v>
      </c>
      <c r="E477" s="51">
        <v>7379</v>
      </c>
      <c r="F477" s="51">
        <v>3664</v>
      </c>
      <c r="G477" s="51">
        <v>7340</v>
      </c>
      <c r="H477" s="51">
        <v>3639</v>
      </c>
      <c r="I477" s="51">
        <v>7344</v>
      </c>
      <c r="J477" s="51">
        <v>3626</v>
      </c>
      <c r="K477" s="51">
        <v>7514</v>
      </c>
      <c r="L477" s="51">
        <v>3700</v>
      </c>
      <c r="M477" s="51">
        <v>7424</v>
      </c>
      <c r="N477" s="51">
        <v>3628</v>
      </c>
      <c r="O477" s="51">
        <v>7346</v>
      </c>
      <c r="P477" s="15">
        <v>3599</v>
      </c>
      <c r="Q477" s="51">
        <v>7243</v>
      </c>
      <c r="R477" s="15">
        <v>3545</v>
      </c>
    </row>
    <row r="478" spans="1:18" s="12" customFormat="1" ht="12.75" x14ac:dyDescent="0.2">
      <c r="A478" s="133" t="s">
        <v>209</v>
      </c>
      <c r="B478" s="134" t="s">
        <v>210</v>
      </c>
      <c r="C478" s="45" t="s">
        <v>212</v>
      </c>
      <c r="D478" s="166" t="s">
        <v>62</v>
      </c>
      <c r="E478" s="51">
        <v>10592</v>
      </c>
      <c r="F478" s="51">
        <v>5057</v>
      </c>
      <c r="G478" s="51">
        <v>10610</v>
      </c>
      <c r="H478" s="51">
        <v>5067</v>
      </c>
      <c r="I478" s="51">
        <v>10632</v>
      </c>
      <c r="J478" s="51">
        <v>5061</v>
      </c>
      <c r="K478" s="51">
        <v>10723</v>
      </c>
      <c r="L478" s="51">
        <v>5136</v>
      </c>
      <c r="M478" s="51">
        <v>10734</v>
      </c>
      <c r="N478" s="51">
        <v>5151</v>
      </c>
      <c r="O478" s="51">
        <v>10746</v>
      </c>
      <c r="P478" s="15">
        <v>5168</v>
      </c>
      <c r="Q478" s="51">
        <v>10704</v>
      </c>
      <c r="R478" s="15">
        <v>5157</v>
      </c>
    </row>
    <row r="479" spans="1:18" s="12" customFormat="1" ht="12.75" x14ac:dyDescent="0.2">
      <c r="A479" s="133" t="s">
        <v>209</v>
      </c>
      <c r="B479" s="134" t="s">
        <v>210</v>
      </c>
      <c r="C479" s="45" t="s">
        <v>213</v>
      </c>
      <c r="D479" s="166" t="s">
        <v>71</v>
      </c>
      <c r="E479" s="51">
        <v>52022</v>
      </c>
      <c r="F479" s="51">
        <v>25682</v>
      </c>
      <c r="G479" s="51">
        <v>51752</v>
      </c>
      <c r="H479" s="51">
        <v>25589</v>
      </c>
      <c r="I479" s="51">
        <v>51471</v>
      </c>
      <c r="J479" s="51">
        <v>25517</v>
      </c>
      <c r="K479" s="51">
        <v>49962</v>
      </c>
      <c r="L479" s="51">
        <v>24920</v>
      </c>
      <c r="M479" s="51">
        <v>49684</v>
      </c>
      <c r="N479" s="51">
        <v>24799</v>
      </c>
      <c r="O479" s="51">
        <v>49100</v>
      </c>
      <c r="P479" s="15">
        <v>24443</v>
      </c>
      <c r="Q479" s="51">
        <v>48189</v>
      </c>
      <c r="R479" s="15">
        <v>23966</v>
      </c>
    </row>
    <row r="480" spans="1:18" s="12" customFormat="1" ht="12.75" x14ac:dyDescent="0.2">
      <c r="A480" s="133" t="s">
        <v>209</v>
      </c>
      <c r="B480" s="134" t="s">
        <v>210</v>
      </c>
      <c r="C480" s="45" t="s">
        <v>214</v>
      </c>
      <c r="D480" s="166" t="s">
        <v>60</v>
      </c>
      <c r="E480" s="51">
        <v>27953</v>
      </c>
      <c r="F480" s="51">
        <v>13413</v>
      </c>
      <c r="G480" s="51">
        <v>27994</v>
      </c>
      <c r="H480" s="51">
        <v>13441</v>
      </c>
      <c r="I480" s="51">
        <v>28064</v>
      </c>
      <c r="J480" s="51">
        <v>13457</v>
      </c>
      <c r="K480" s="51">
        <v>29405</v>
      </c>
      <c r="L480" s="51">
        <v>14073</v>
      </c>
      <c r="M480" s="51">
        <v>29346</v>
      </c>
      <c r="N480" s="51">
        <v>14044</v>
      </c>
      <c r="O480" s="51">
        <v>29285</v>
      </c>
      <c r="P480" s="15">
        <v>14045</v>
      </c>
      <c r="Q480" s="51">
        <v>29175</v>
      </c>
      <c r="R480" s="15">
        <v>14000</v>
      </c>
    </row>
    <row r="481" spans="1:18" s="12" customFormat="1" ht="12.75" x14ac:dyDescent="0.2">
      <c r="A481" s="133" t="s">
        <v>209</v>
      </c>
      <c r="B481" s="134" t="s">
        <v>210</v>
      </c>
      <c r="C481" s="45" t="s">
        <v>214</v>
      </c>
      <c r="D481" s="166" t="s">
        <v>61</v>
      </c>
      <c r="E481" s="51">
        <v>11645</v>
      </c>
      <c r="F481" s="51">
        <v>5851</v>
      </c>
      <c r="G481" s="51">
        <v>11665</v>
      </c>
      <c r="H481" s="51">
        <v>5853</v>
      </c>
      <c r="I481" s="51">
        <v>11680</v>
      </c>
      <c r="J481" s="51">
        <v>5836</v>
      </c>
      <c r="K481" s="51">
        <v>12298</v>
      </c>
      <c r="L481" s="51">
        <v>6057</v>
      </c>
      <c r="M481" s="51">
        <v>12352</v>
      </c>
      <c r="N481" s="51">
        <v>6087</v>
      </c>
      <c r="O481" s="51">
        <v>12382</v>
      </c>
      <c r="P481" s="15">
        <v>6082</v>
      </c>
      <c r="Q481" s="51">
        <v>12291</v>
      </c>
      <c r="R481" s="15">
        <v>6041</v>
      </c>
    </row>
    <row r="482" spans="1:18" s="12" customFormat="1" ht="12.75" x14ac:dyDescent="0.2">
      <c r="A482" s="133" t="s">
        <v>209</v>
      </c>
      <c r="B482" s="134" t="s">
        <v>210</v>
      </c>
      <c r="C482" s="45" t="s">
        <v>214</v>
      </c>
      <c r="D482" s="166" t="s">
        <v>62</v>
      </c>
      <c r="E482" s="51">
        <v>16308</v>
      </c>
      <c r="F482" s="51">
        <v>7562</v>
      </c>
      <c r="G482" s="51">
        <v>16329</v>
      </c>
      <c r="H482" s="51">
        <v>7588</v>
      </c>
      <c r="I482" s="51">
        <v>16384</v>
      </c>
      <c r="J482" s="51">
        <v>7621</v>
      </c>
      <c r="K482" s="51">
        <v>17107</v>
      </c>
      <c r="L482" s="51">
        <v>8016</v>
      </c>
      <c r="M482" s="51">
        <v>16994</v>
      </c>
      <c r="N482" s="51">
        <v>7957</v>
      </c>
      <c r="O482" s="51">
        <v>16903</v>
      </c>
      <c r="P482" s="15">
        <v>7963</v>
      </c>
      <c r="Q482" s="51">
        <v>16884</v>
      </c>
      <c r="R482" s="15">
        <v>7959</v>
      </c>
    </row>
    <row r="483" spans="1:18" s="12" customFormat="1" ht="12.75" x14ac:dyDescent="0.2">
      <c r="A483" s="133" t="s">
        <v>209</v>
      </c>
      <c r="B483" s="134" t="s">
        <v>210</v>
      </c>
      <c r="C483" s="45" t="s">
        <v>215</v>
      </c>
      <c r="D483" s="166" t="s">
        <v>60</v>
      </c>
      <c r="E483" s="51">
        <v>41978</v>
      </c>
      <c r="F483" s="51">
        <v>20232</v>
      </c>
      <c r="G483" s="51">
        <v>42373</v>
      </c>
      <c r="H483" s="51">
        <v>20406</v>
      </c>
      <c r="I483" s="51">
        <v>42849</v>
      </c>
      <c r="J483" s="51">
        <v>20558</v>
      </c>
      <c r="K483" s="51">
        <v>44455</v>
      </c>
      <c r="L483" s="51">
        <v>21365</v>
      </c>
      <c r="M483" s="51">
        <v>44718</v>
      </c>
      <c r="N483" s="51">
        <v>21514</v>
      </c>
      <c r="O483" s="51">
        <v>44976</v>
      </c>
      <c r="P483" s="15">
        <v>21662</v>
      </c>
      <c r="Q483" s="51">
        <v>45110</v>
      </c>
      <c r="R483" s="15">
        <v>21759</v>
      </c>
    </row>
    <row r="484" spans="1:18" s="12" customFormat="1" ht="12.75" x14ac:dyDescent="0.2">
      <c r="A484" s="133" t="s">
        <v>209</v>
      </c>
      <c r="B484" s="134" t="s">
        <v>210</v>
      </c>
      <c r="C484" s="45" t="s">
        <v>215</v>
      </c>
      <c r="D484" s="166" t="s">
        <v>61</v>
      </c>
      <c r="E484" s="51">
        <v>3840</v>
      </c>
      <c r="F484" s="51">
        <v>1906</v>
      </c>
      <c r="G484" s="51">
        <v>3829</v>
      </c>
      <c r="H484" s="51">
        <v>1891</v>
      </c>
      <c r="I484" s="51">
        <v>3885</v>
      </c>
      <c r="J484" s="51">
        <v>1924</v>
      </c>
      <c r="K484" s="51">
        <v>3963</v>
      </c>
      <c r="L484" s="51">
        <v>1963</v>
      </c>
      <c r="M484" s="51">
        <v>3917</v>
      </c>
      <c r="N484" s="51">
        <v>1931</v>
      </c>
      <c r="O484" s="51">
        <v>3908</v>
      </c>
      <c r="P484" s="15">
        <v>1914</v>
      </c>
      <c r="Q484" s="51">
        <v>3851</v>
      </c>
      <c r="R484" s="15">
        <v>1901</v>
      </c>
    </row>
    <row r="485" spans="1:18" s="12" customFormat="1" ht="12.75" x14ac:dyDescent="0.2">
      <c r="A485" s="133" t="s">
        <v>209</v>
      </c>
      <c r="B485" s="134" t="s">
        <v>210</v>
      </c>
      <c r="C485" s="45" t="s">
        <v>215</v>
      </c>
      <c r="D485" s="166" t="s">
        <v>62</v>
      </c>
      <c r="E485" s="51">
        <v>38138</v>
      </c>
      <c r="F485" s="51">
        <v>18326</v>
      </c>
      <c r="G485" s="51">
        <v>38544</v>
      </c>
      <c r="H485" s="51">
        <v>18515</v>
      </c>
      <c r="I485" s="51">
        <v>38964</v>
      </c>
      <c r="J485" s="51">
        <v>18634</v>
      </c>
      <c r="K485" s="51">
        <v>40492</v>
      </c>
      <c r="L485" s="51">
        <v>19402</v>
      </c>
      <c r="M485" s="51">
        <v>40801</v>
      </c>
      <c r="N485" s="51">
        <v>19583</v>
      </c>
      <c r="O485" s="51">
        <v>41068</v>
      </c>
      <c r="P485" s="15">
        <v>19748</v>
      </c>
      <c r="Q485" s="51">
        <v>41259</v>
      </c>
      <c r="R485" s="15">
        <v>19858</v>
      </c>
    </row>
    <row r="486" spans="1:18" s="12" customFormat="1" ht="12.75" x14ac:dyDescent="0.2">
      <c r="A486" s="133" t="s">
        <v>209</v>
      </c>
      <c r="B486" s="134" t="s">
        <v>210</v>
      </c>
      <c r="C486" s="45" t="s">
        <v>216</v>
      </c>
      <c r="D486" s="166" t="s">
        <v>60</v>
      </c>
      <c r="E486" s="51">
        <v>33280</v>
      </c>
      <c r="F486" s="51">
        <v>15877</v>
      </c>
      <c r="G486" s="51">
        <v>33389</v>
      </c>
      <c r="H486" s="51">
        <v>15951</v>
      </c>
      <c r="I486" s="51">
        <v>33595</v>
      </c>
      <c r="J486" s="51">
        <v>16023</v>
      </c>
      <c r="K486" s="51">
        <v>34863</v>
      </c>
      <c r="L486" s="51">
        <v>16656</v>
      </c>
      <c r="M486" s="51">
        <v>34828</v>
      </c>
      <c r="N486" s="51">
        <v>16699</v>
      </c>
      <c r="O486" s="51">
        <v>34922</v>
      </c>
      <c r="P486" s="15">
        <v>16798</v>
      </c>
      <c r="Q486" s="51">
        <v>34861</v>
      </c>
      <c r="R486" s="15">
        <v>16748</v>
      </c>
    </row>
    <row r="487" spans="1:18" s="12" customFormat="1" ht="12.75" x14ac:dyDescent="0.2">
      <c r="A487" s="133" t="s">
        <v>209</v>
      </c>
      <c r="B487" s="134" t="s">
        <v>210</v>
      </c>
      <c r="C487" s="45" t="s">
        <v>216</v>
      </c>
      <c r="D487" s="166" t="s">
        <v>61</v>
      </c>
      <c r="E487" s="51">
        <v>10633</v>
      </c>
      <c r="F487" s="51">
        <v>5220</v>
      </c>
      <c r="G487" s="51">
        <v>10610</v>
      </c>
      <c r="H487" s="51">
        <v>5225</v>
      </c>
      <c r="I487" s="51">
        <v>10612</v>
      </c>
      <c r="J487" s="51">
        <v>5184</v>
      </c>
      <c r="K487" s="51">
        <v>10844</v>
      </c>
      <c r="L487" s="51">
        <v>5324</v>
      </c>
      <c r="M487" s="51">
        <v>10806</v>
      </c>
      <c r="N487" s="51">
        <v>5319</v>
      </c>
      <c r="O487" s="51">
        <v>10817</v>
      </c>
      <c r="P487" s="15">
        <v>5345</v>
      </c>
      <c r="Q487" s="51">
        <v>10638</v>
      </c>
      <c r="R487" s="15">
        <v>5216</v>
      </c>
    </row>
    <row r="488" spans="1:18" s="12" customFormat="1" ht="12.75" x14ac:dyDescent="0.2">
      <c r="A488" s="133" t="s">
        <v>209</v>
      </c>
      <c r="B488" s="134" t="s">
        <v>210</v>
      </c>
      <c r="C488" s="45" t="s">
        <v>216</v>
      </c>
      <c r="D488" s="166" t="s">
        <v>62</v>
      </c>
      <c r="E488" s="51">
        <v>22647</v>
      </c>
      <c r="F488" s="51">
        <v>10657</v>
      </c>
      <c r="G488" s="51">
        <v>22779</v>
      </c>
      <c r="H488" s="51">
        <v>10726</v>
      </c>
      <c r="I488" s="51">
        <v>22983</v>
      </c>
      <c r="J488" s="51">
        <v>10839</v>
      </c>
      <c r="K488" s="51">
        <v>24019</v>
      </c>
      <c r="L488" s="51">
        <v>11332</v>
      </c>
      <c r="M488" s="51">
        <v>24022</v>
      </c>
      <c r="N488" s="51">
        <v>11380</v>
      </c>
      <c r="O488" s="51">
        <v>24105</v>
      </c>
      <c r="P488" s="15">
        <v>11453</v>
      </c>
      <c r="Q488" s="51">
        <v>24223</v>
      </c>
      <c r="R488" s="15">
        <v>11532</v>
      </c>
    </row>
    <row r="489" spans="1:18" s="12" customFormat="1" ht="12.75" x14ac:dyDescent="0.2">
      <c r="A489" s="133" t="s">
        <v>209</v>
      </c>
      <c r="B489" s="134" t="s">
        <v>210</v>
      </c>
      <c r="C489" s="45" t="s">
        <v>217</v>
      </c>
      <c r="D489" s="166" t="s">
        <v>60</v>
      </c>
      <c r="E489" s="51">
        <v>20387</v>
      </c>
      <c r="F489" s="51">
        <v>9926</v>
      </c>
      <c r="G489" s="51">
        <v>20403</v>
      </c>
      <c r="H489" s="51">
        <v>9933</v>
      </c>
      <c r="I489" s="51">
        <v>20415</v>
      </c>
      <c r="J489" s="51">
        <v>9965</v>
      </c>
      <c r="K489" s="51">
        <v>21133</v>
      </c>
      <c r="L489" s="51">
        <v>10217</v>
      </c>
      <c r="M489" s="51">
        <v>21131</v>
      </c>
      <c r="N489" s="51">
        <v>10170</v>
      </c>
      <c r="O489" s="51">
        <v>21092</v>
      </c>
      <c r="P489" s="15">
        <v>10142</v>
      </c>
      <c r="Q489" s="51">
        <v>20874</v>
      </c>
      <c r="R489" s="15">
        <v>10018</v>
      </c>
    </row>
    <row r="490" spans="1:18" s="12" customFormat="1" ht="12.75" x14ac:dyDescent="0.2">
      <c r="A490" s="133" t="s">
        <v>209</v>
      </c>
      <c r="B490" s="134" t="s">
        <v>210</v>
      </c>
      <c r="C490" s="45" t="s">
        <v>217</v>
      </c>
      <c r="D490" s="166" t="s">
        <v>61</v>
      </c>
      <c r="E490" s="51">
        <v>7117</v>
      </c>
      <c r="F490" s="51">
        <v>3494</v>
      </c>
      <c r="G490" s="51">
        <v>7099</v>
      </c>
      <c r="H490" s="51">
        <v>3478</v>
      </c>
      <c r="I490" s="51">
        <v>7048</v>
      </c>
      <c r="J490" s="51">
        <v>3457</v>
      </c>
      <c r="K490" s="51">
        <v>7321</v>
      </c>
      <c r="L490" s="51">
        <v>3577</v>
      </c>
      <c r="M490" s="51">
        <v>7245</v>
      </c>
      <c r="N490" s="51">
        <v>3526</v>
      </c>
      <c r="O490" s="51">
        <v>7189</v>
      </c>
      <c r="P490" s="15">
        <v>3489</v>
      </c>
      <c r="Q490" s="51">
        <v>6995</v>
      </c>
      <c r="R490" s="15">
        <v>3408</v>
      </c>
    </row>
    <row r="491" spans="1:18" s="12" customFormat="1" ht="12.75" x14ac:dyDescent="0.2">
      <c r="A491" s="133" t="s">
        <v>209</v>
      </c>
      <c r="B491" s="134" t="s">
        <v>210</v>
      </c>
      <c r="C491" s="45" t="s">
        <v>217</v>
      </c>
      <c r="D491" s="166" t="s">
        <v>62</v>
      </c>
      <c r="E491" s="51">
        <v>13270</v>
      </c>
      <c r="F491" s="51">
        <v>6432</v>
      </c>
      <c r="G491" s="51">
        <v>13304</v>
      </c>
      <c r="H491" s="51">
        <v>6455</v>
      </c>
      <c r="I491" s="51">
        <v>13367</v>
      </c>
      <c r="J491" s="51">
        <v>6508</v>
      </c>
      <c r="K491" s="51">
        <v>13812</v>
      </c>
      <c r="L491" s="51">
        <v>6640</v>
      </c>
      <c r="M491" s="51">
        <v>13886</v>
      </c>
      <c r="N491" s="51">
        <v>6644</v>
      </c>
      <c r="O491" s="51">
        <v>13903</v>
      </c>
      <c r="P491" s="15">
        <v>6653</v>
      </c>
      <c r="Q491" s="51">
        <v>13879</v>
      </c>
      <c r="R491" s="15">
        <v>6610</v>
      </c>
    </row>
    <row r="492" spans="1:18" s="12" customFormat="1" ht="12.75" x14ac:dyDescent="0.2">
      <c r="A492" s="133" t="s">
        <v>209</v>
      </c>
      <c r="B492" s="134" t="s">
        <v>210</v>
      </c>
      <c r="C492" s="45" t="s">
        <v>218</v>
      </c>
      <c r="D492" s="166" t="s">
        <v>60</v>
      </c>
      <c r="E492" s="51">
        <v>15065</v>
      </c>
      <c r="F492" s="51">
        <v>7187</v>
      </c>
      <c r="G492" s="51">
        <v>14982</v>
      </c>
      <c r="H492" s="51">
        <v>7162</v>
      </c>
      <c r="I492" s="51">
        <v>15013</v>
      </c>
      <c r="J492" s="51">
        <v>7159</v>
      </c>
      <c r="K492" s="51">
        <v>15790</v>
      </c>
      <c r="L492" s="51">
        <v>7527</v>
      </c>
      <c r="M492" s="51">
        <v>15605</v>
      </c>
      <c r="N492" s="51">
        <v>7437</v>
      </c>
      <c r="O492" s="51">
        <v>15598</v>
      </c>
      <c r="P492" s="15">
        <v>7446</v>
      </c>
      <c r="Q492" s="51">
        <v>15521</v>
      </c>
      <c r="R492" s="15">
        <v>7422</v>
      </c>
    </row>
    <row r="493" spans="1:18" s="12" customFormat="1" ht="12.75" x14ac:dyDescent="0.2">
      <c r="A493" s="133" t="s">
        <v>209</v>
      </c>
      <c r="B493" s="134" t="s">
        <v>210</v>
      </c>
      <c r="C493" s="45" t="s">
        <v>218</v>
      </c>
      <c r="D493" s="166" t="s">
        <v>61</v>
      </c>
      <c r="E493" s="51">
        <v>4289</v>
      </c>
      <c r="F493" s="51">
        <v>2135</v>
      </c>
      <c r="G493" s="51">
        <v>4253</v>
      </c>
      <c r="H493" s="51">
        <v>2108</v>
      </c>
      <c r="I493" s="51">
        <v>4237</v>
      </c>
      <c r="J493" s="51">
        <v>2090</v>
      </c>
      <c r="K493" s="51">
        <v>4508</v>
      </c>
      <c r="L493" s="51">
        <v>2209</v>
      </c>
      <c r="M493" s="51">
        <v>4475</v>
      </c>
      <c r="N493" s="51">
        <v>2171</v>
      </c>
      <c r="O493" s="51">
        <v>4434</v>
      </c>
      <c r="P493" s="15">
        <v>2151</v>
      </c>
      <c r="Q493" s="51">
        <v>4420</v>
      </c>
      <c r="R493" s="15">
        <v>2144</v>
      </c>
    </row>
    <row r="494" spans="1:18" s="12" customFormat="1" ht="12.75" x14ac:dyDescent="0.2">
      <c r="A494" s="133" t="s">
        <v>209</v>
      </c>
      <c r="B494" s="134" t="s">
        <v>210</v>
      </c>
      <c r="C494" s="45" t="s">
        <v>218</v>
      </c>
      <c r="D494" s="166" t="s">
        <v>62</v>
      </c>
      <c r="E494" s="51">
        <v>10776</v>
      </c>
      <c r="F494" s="51">
        <v>5052</v>
      </c>
      <c r="G494" s="51">
        <v>10729</v>
      </c>
      <c r="H494" s="51">
        <v>5054</v>
      </c>
      <c r="I494" s="51">
        <v>10776</v>
      </c>
      <c r="J494" s="51">
        <v>5069</v>
      </c>
      <c r="K494" s="51">
        <v>11282</v>
      </c>
      <c r="L494" s="51">
        <v>5318</v>
      </c>
      <c r="M494" s="51">
        <v>11130</v>
      </c>
      <c r="N494" s="51">
        <v>5266</v>
      </c>
      <c r="O494" s="51">
        <v>11164</v>
      </c>
      <c r="P494" s="15">
        <v>5295</v>
      </c>
      <c r="Q494" s="51">
        <v>11101</v>
      </c>
      <c r="R494" s="15">
        <v>5278</v>
      </c>
    </row>
    <row r="495" spans="1:18" s="12" customFormat="1" ht="12.75" x14ac:dyDescent="0.2">
      <c r="A495" s="133" t="s">
        <v>209</v>
      </c>
      <c r="B495" s="134" t="s">
        <v>219</v>
      </c>
      <c r="C495" s="38"/>
      <c r="D495" s="167" t="s">
        <v>71</v>
      </c>
      <c r="E495" s="42">
        <v>682765</v>
      </c>
      <c r="F495" s="42">
        <v>350742</v>
      </c>
      <c r="G495" s="42">
        <v>682999</v>
      </c>
      <c r="H495" s="42">
        <v>351153</v>
      </c>
      <c r="I495" s="42">
        <v>684165</v>
      </c>
      <c r="J495" s="42">
        <v>352506</v>
      </c>
      <c r="K495" s="42">
        <v>675974</v>
      </c>
      <c r="L495" s="42">
        <v>350178</v>
      </c>
      <c r="M495" s="42">
        <v>680254</v>
      </c>
      <c r="N495" s="42">
        <v>353080</v>
      </c>
      <c r="O495" s="42">
        <v>683131</v>
      </c>
      <c r="P495" s="36">
        <v>355329</v>
      </c>
      <c r="Q495" s="42">
        <v>687018</v>
      </c>
      <c r="R495" s="36">
        <v>357621</v>
      </c>
    </row>
    <row r="496" spans="1:18" s="12" customFormat="1" ht="12.75" x14ac:dyDescent="0.2">
      <c r="A496" s="133" t="s">
        <v>209</v>
      </c>
      <c r="B496" s="134" t="s">
        <v>219</v>
      </c>
      <c r="C496" s="45" t="s">
        <v>219</v>
      </c>
      <c r="D496" s="166" t="s">
        <v>71</v>
      </c>
      <c r="E496" s="51">
        <v>682765</v>
      </c>
      <c r="F496" s="51">
        <v>350742</v>
      </c>
      <c r="G496" s="51">
        <v>682999</v>
      </c>
      <c r="H496" s="51">
        <v>351153</v>
      </c>
      <c r="I496" s="51">
        <v>684165</v>
      </c>
      <c r="J496" s="51">
        <v>352506</v>
      </c>
      <c r="K496" s="51">
        <v>675974</v>
      </c>
      <c r="L496" s="51">
        <v>350178</v>
      </c>
      <c r="M496" s="51">
        <v>680254</v>
      </c>
      <c r="N496" s="51">
        <v>353080</v>
      </c>
      <c r="O496" s="51">
        <v>683131</v>
      </c>
      <c r="P496" s="15">
        <v>355329</v>
      </c>
      <c r="Q496" s="51">
        <v>687018</v>
      </c>
      <c r="R496" s="15">
        <v>357621</v>
      </c>
    </row>
    <row r="497" spans="1:18" s="12" customFormat="1" ht="12.75" x14ac:dyDescent="0.2">
      <c r="A497" s="133" t="s">
        <v>209</v>
      </c>
      <c r="B497" s="134" t="s">
        <v>220</v>
      </c>
      <c r="C497" s="38"/>
      <c r="D497" s="167" t="s">
        <v>60</v>
      </c>
      <c r="E497" s="42">
        <v>291374</v>
      </c>
      <c r="F497" s="42">
        <v>139649</v>
      </c>
      <c r="G497" s="42">
        <v>292279</v>
      </c>
      <c r="H497" s="42">
        <v>139981</v>
      </c>
      <c r="I497" s="42">
        <v>292882</v>
      </c>
      <c r="J497" s="42">
        <v>140064</v>
      </c>
      <c r="K497" s="42">
        <v>300646</v>
      </c>
      <c r="L497" s="42">
        <v>144160</v>
      </c>
      <c r="M497" s="42">
        <v>300547</v>
      </c>
      <c r="N497" s="42">
        <v>143987</v>
      </c>
      <c r="O497" s="42">
        <v>300152</v>
      </c>
      <c r="P497" s="36">
        <v>143808</v>
      </c>
      <c r="Q497" s="42">
        <v>298682</v>
      </c>
      <c r="R497" s="36">
        <v>143042</v>
      </c>
    </row>
    <row r="498" spans="1:18" s="12" customFormat="1" ht="12.75" x14ac:dyDescent="0.2">
      <c r="A498" s="133" t="s">
        <v>209</v>
      </c>
      <c r="B498" s="134" t="s">
        <v>220</v>
      </c>
      <c r="C498" s="38"/>
      <c r="D498" s="167" t="s">
        <v>61</v>
      </c>
      <c r="E498" s="42">
        <v>116589</v>
      </c>
      <c r="F498" s="42">
        <v>57938</v>
      </c>
      <c r="G498" s="42">
        <v>116640</v>
      </c>
      <c r="H498" s="42">
        <v>57806</v>
      </c>
      <c r="I498" s="42">
        <v>116363</v>
      </c>
      <c r="J498" s="42">
        <v>57532</v>
      </c>
      <c r="K498" s="42">
        <v>116732</v>
      </c>
      <c r="L498" s="42">
        <v>57672</v>
      </c>
      <c r="M498" s="42">
        <v>116254</v>
      </c>
      <c r="N498" s="42">
        <v>57340</v>
      </c>
      <c r="O498" s="42">
        <v>115471</v>
      </c>
      <c r="P498" s="36">
        <v>56826</v>
      </c>
      <c r="Q498" s="42">
        <v>114116</v>
      </c>
      <c r="R498" s="36">
        <v>56077</v>
      </c>
    </row>
    <row r="499" spans="1:18" s="12" customFormat="1" ht="12.75" x14ac:dyDescent="0.2">
      <c r="A499" s="133" t="s">
        <v>209</v>
      </c>
      <c r="B499" s="134" t="s">
        <v>220</v>
      </c>
      <c r="C499" s="38"/>
      <c r="D499" s="167" t="s">
        <v>62</v>
      </c>
      <c r="E499" s="42">
        <v>174785</v>
      </c>
      <c r="F499" s="42">
        <v>81711</v>
      </c>
      <c r="G499" s="42">
        <v>175639</v>
      </c>
      <c r="H499" s="42">
        <v>82175</v>
      </c>
      <c r="I499" s="42">
        <v>176519</v>
      </c>
      <c r="J499" s="42">
        <v>82532</v>
      </c>
      <c r="K499" s="42">
        <v>183914</v>
      </c>
      <c r="L499" s="42">
        <v>86488</v>
      </c>
      <c r="M499" s="42">
        <v>184293</v>
      </c>
      <c r="N499" s="42">
        <v>86647</v>
      </c>
      <c r="O499" s="42">
        <v>184681</v>
      </c>
      <c r="P499" s="36">
        <v>86982</v>
      </c>
      <c r="Q499" s="42">
        <v>184566</v>
      </c>
      <c r="R499" s="36">
        <v>86965</v>
      </c>
    </row>
    <row r="500" spans="1:18" s="12" customFormat="1" ht="12.75" x14ac:dyDescent="0.2">
      <c r="A500" s="133" t="s">
        <v>209</v>
      </c>
      <c r="B500" s="134" t="s">
        <v>220</v>
      </c>
      <c r="C500" s="45" t="s">
        <v>221</v>
      </c>
      <c r="D500" s="166" t="s">
        <v>60</v>
      </c>
      <c r="E500" s="51">
        <v>11694</v>
      </c>
      <c r="F500" s="51">
        <v>5345</v>
      </c>
      <c r="G500" s="51">
        <v>11694</v>
      </c>
      <c r="H500" s="51">
        <v>5320</v>
      </c>
      <c r="I500" s="51">
        <v>11716</v>
      </c>
      <c r="J500" s="51">
        <v>5330</v>
      </c>
      <c r="K500" s="51">
        <v>12388</v>
      </c>
      <c r="L500" s="51">
        <v>5765</v>
      </c>
      <c r="M500" s="51">
        <v>12382</v>
      </c>
      <c r="N500" s="51">
        <v>5755</v>
      </c>
      <c r="O500" s="51">
        <v>12282</v>
      </c>
      <c r="P500" s="15">
        <v>5735</v>
      </c>
      <c r="Q500" s="51">
        <v>12269</v>
      </c>
      <c r="R500" s="15">
        <v>5759</v>
      </c>
    </row>
    <row r="501" spans="1:18" s="12" customFormat="1" ht="12.75" x14ac:dyDescent="0.2">
      <c r="A501" s="133" t="s">
        <v>209</v>
      </c>
      <c r="B501" s="134" t="s">
        <v>220</v>
      </c>
      <c r="C501" s="45" t="s">
        <v>221</v>
      </c>
      <c r="D501" s="166" t="s">
        <v>61</v>
      </c>
      <c r="E501" s="51">
        <v>2756</v>
      </c>
      <c r="F501" s="51">
        <v>1303</v>
      </c>
      <c r="G501" s="51">
        <v>2765</v>
      </c>
      <c r="H501" s="51">
        <v>1293</v>
      </c>
      <c r="I501" s="51">
        <v>2790</v>
      </c>
      <c r="J501" s="51">
        <v>1302</v>
      </c>
      <c r="K501" s="51">
        <v>2824</v>
      </c>
      <c r="L501" s="51">
        <v>1360</v>
      </c>
      <c r="M501" s="51">
        <v>2818</v>
      </c>
      <c r="N501" s="51">
        <v>1352</v>
      </c>
      <c r="O501" s="51">
        <v>2776</v>
      </c>
      <c r="P501" s="15">
        <v>1331</v>
      </c>
      <c r="Q501" s="51">
        <v>2763</v>
      </c>
      <c r="R501" s="15">
        <v>1332</v>
      </c>
    </row>
    <row r="502" spans="1:18" s="12" customFormat="1" ht="12.75" x14ac:dyDescent="0.2">
      <c r="A502" s="133" t="s">
        <v>209</v>
      </c>
      <c r="B502" s="134" t="s">
        <v>220</v>
      </c>
      <c r="C502" s="45" t="s">
        <v>221</v>
      </c>
      <c r="D502" s="166" t="s">
        <v>62</v>
      </c>
      <c r="E502" s="51">
        <v>8938</v>
      </c>
      <c r="F502" s="51">
        <v>4042</v>
      </c>
      <c r="G502" s="51">
        <v>8929</v>
      </c>
      <c r="H502" s="51">
        <v>4027</v>
      </c>
      <c r="I502" s="51">
        <v>8926</v>
      </c>
      <c r="J502" s="51">
        <v>4028</v>
      </c>
      <c r="K502" s="51">
        <v>9564</v>
      </c>
      <c r="L502" s="51">
        <v>4405</v>
      </c>
      <c r="M502" s="51">
        <v>9564</v>
      </c>
      <c r="N502" s="51">
        <v>4403</v>
      </c>
      <c r="O502" s="51">
        <v>9506</v>
      </c>
      <c r="P502" s="15">
        <v>4404</v>
      </c>
      <c r="Q502" s="51">
        <v>9506</v>
      </c>
      <c r="R502" s="15">
        <v>4427</v>
      </c>
    </row>
    <row r="503" spans="1:18" s="12" customFormat="1" ht="12.75" x14ac:dyDescent="0.2">
      <c r="A503" s="133" t="s">
        <v>209</v>
      </c>
      <c r="B503" s="134" t="s">
        <v>220</v>
      </c>
      <c r="C503" s="45" t="s">
        <v>222</v>
      </c>
      <c r="D503" s="166" t="s">
        <v>71</v>
      </c>
      <c r="E503" s="51">
        <v>22430</v>
      </c>
      <c r="F503" s="51">
        <v>11022</v>
      </c>
      <c r="G503" s="51">
        <v>22406</v>
      </c>
      <c r="H503" s="51">
        <v>11029</v>
      </c>
      <c r="I503" s="51">
        <v>22184</v>
      </c>
      <c r="J503" s="51">
        <v>10906</v>
      </c>
      <c r="K503" s="51">
        <v>21879</v>
      </c>
      <c r="L503" s="51">
        <v>10825</v>
      </c>
      <c r="M503" s="51">
        <v>21751</v>
      </c>
      <c r="N503" s="51">
        <v>10729</v>
      </c>
      <c r="O503" s="51">
        <v>21443</v>
      </c>
      <c r="P503" s="15">
        <v>10554</v>
      </c>
      <c r="Q503" s="51">
        <v>20965</v>
      </c>
      <c r="R503" s="15">
        <v>10276</v>
      </c>
    </row>
    <row r="504" spans="1:18" s="12" customFormat="1" ht="12.75" x14ac:dyDescent="0.2">
      <c r="A504" s="133" t="s">
        <v>209</v>
      </c>
      <c r="B504" s="134" t="s">
        <v>220</v>
      </c>
      <c r="C504" s="45" t="s">
        <v>223</v>
      </c>
      <c r="D504" s="166" t="s">
        <v>71</v>
      </c>
      <c r="E504" s="51">
        <v>32113</v>
      </c>
      <c r="F504" s="51">
        <v>16264</v>
      </c>
      <c r="G504" s="51">
        <v>32116</v>
      </c>
      <c r="H504" s="51">
        <v>16212</v>
      </c>
      <c r="I504" s="51">
        <v>32050</v>
      </c>
      <c r="J504" s="51">
        <v>16110</v>
      </c>
      <c r="K504" s="51">
        <v>31339</v>
      </c>
      <c r="L504" s="51">
        <v>15758</v>
      </c>
      <c r="M504" s="51">
        <v>31359</v>
      </c>
      <c r="N504" s="51">
        <v>15744</v>
      </c>
      <c r="O504" s="51">
        <v>31226</v>
      </c>
      <c r="P504" s="15">
        <v>15687</v>
      </c>
      <c r="Q504" s="51">
        <v>30879</v>
      </c>
      <c r="R504" s="15">
        <v>15482</v>
      </c>
    </row>
    <row r="505" spans="1:18" s="12" customFormat="1" ht="12.75" x14ac:dyDescent="0.2">
      <c r="A505" s="133" t="s">
        <v>209</v>
      </c>
      <c r="B505" s="134" t="s">
        <v>220</v>
      </c>
      <c r="C505" s="45" t="s">
        <v>224</v>
      </c>
      <c r="D505" s="166" t="s">
        <v>60</v>
      </c>
      <c r="E505" s="51">
        <v>17093</v>
      </c>
      <c r="F505" s="51">
        <v>8131</v>
      </c>
      <c r="G505" s="51">
        <v>17097</v>
      </c>
      <c r="H505" s="51">
        <v>8108</v>
      </c>
      <c r="I505" s="51">
        <v>17102</v>
      </c>
      <c r="J505" s="51">
        <v>8086</v>
      </c>
      <c r="K505" s="51">
        <v>18033</v>
      </c>
      <c r="L505" s="51">
        <v>8521</v>
      </c>
      <c r="M505" s="51">
        <v>17930</v>
      </c>
      <c r="N505" s="51">
        <v>8456</v>
      </c>
      <c r="O505" s="51">
        <v>17943</v>
      </c>
      <c r="P505" s="15">
        <v>8508</v>
      </c>
      <c r="Q505" s="51">
        <v>17830</v>
      </c>
      <c r="R505" s="15">
        <v>8464</v>
      </c>
    </row>
    <row r="506" spans="1:18" s="12" customFormat="1" ht="12.75" x14ac:dyDescent="0.2">
      <c r="A506" s="133" t="s">
        <v>209</v>
      </c>
      <c r="B506" s="134" t="s">
        <v>220</v>
      </c>
      <c r="C506" s="45" t="s">
        <v>224</v>
      </c>
      <c r="D506" s="166" t="s">
        <v>61</v>
      </c>
      <c r="E506" s="51">
        <v>4709</v>
      </c>
      <c r="F506" s="51">
        <v>2334</v>
      </c>
      <c r="G506" s="51">
        <v>4731</v>
      </c>
      <c r="H506" s="51">
        <v>2328</v>
      </c>
      <c r="I506" s="51">
        <v>4711</v>
      </c>
      <c r="J506" s="51">
        <v>2323</v>
      </c>
      <c r="K506" s="51">
        <v>5141</v>
      </c>
      <c r="L506" s="51">
        <v>2516</v>
      </c>
      <c r="M506" s="51">
        <v>5098</v>
      </c>
      <c r="N506" s="51">
        <v>2502</v>
      </c>
      <c r="O506" s="51">
        <v>5090</v>
      </c>
      <c r="P506" s="15">
        <v>2499</v>
      </c>
      <c r="Q506" s="51">
        <v>5035</v>
      </c>
      <c r="R506" s="15">
        <v>2470</v>
      </c>
    </row>
    <row r="507" spans="1:18" s="12" customFormat="1" ht="12.75" x14ac:dyDescent="0.2">
      <c r="A507" s="133" t="s">
        <v>209</v>
      </c>
      <c r="B507" s="134" t="s">
        <v>220</v>
      </c>
      <c r="C507" s="45" t="s">
        <v>224</v>
      </c>
      <c r="D507" s="166" t="s">
        <v>62</v>
      </c>
      <c r="E507" s="51">
        <v>12384</v>
      </c>
      <c r="F507" s="51">
        <v>5797</v>
      </c>
      <c r="G507" s="51">
        <v>12366</v>
      </c>
      <c r="H507" s="51">
        <v>5780</v>
      </c>
      <c r="I507" s="51">
        <v>12391</v>
      </c>
      <c r="J507" s="51">
        <v>5763</v>
      </c>
      <c r="K507" s="51">
        <v>12892</v>
      </c>
      <c r="L507" s="51">
        <v>6005</v>
      </c>
      <c r="M507" s="51">
        <v>12832</v>
      </c>
      <c r="N507" s="51">
        <v>5954</v>
      </c>
      <c r="O507" s="51">
        <v>12853</v>
      </c>
      <c r="P507" s="15">
        <v>6009</v>
      </c>
      <c r="Q507" s="51">
        <v>12795</v>
      </c>
      <c r="R507" s="15">
        <v>5994</v>
      </c>
    </row>
    <row r="508" spans="1:18" s="12" customFormat="1" ht="12.75" x14ac:dyDescent="0.2">
      <c r="A508" s="133" t="s">
        <v>209</v>
      </c>
      <c r="B508" s="134" t="s">
        <v>220</v>
      </c>
      <c r="C508" s="45" t="s">
        <v>225</v>
      </c>
      <c r="D508" s="166" t="s">
        <v>60</v>
      </c>
      <c r="E508" s="51">
        <v>33363</v>
      </c>
      <c r="F508" s="51">
        <v>15659</v>
      </c>
      <c r="G508" s="51">
        <v>33641</v>
      </c>
      <c r="H508" s="51">
        <v>15795</v>
      </c>
      <c r="I508" s="51">
        <v>33916</v>
      </c>
      <c r="J508" s="51">
        <v>15885</v>
      </c>
      <c r="K508" s="51">
        <v>35543</v>
      </c>
      <c r="L508" s="51">
        <v>16755</v>
      </c>
      <c r="M508" s="51">
        <v>35712</v>
      </c>
      <c r="N508" s="51">
        <v>16839</v>
      </c>
      <c r="O508" s="51">
        <v>35950</v>
      </c>
      <c r="P508" s="15">
        <v>16992</v>
      </c>
      <c r="Q508" s="51">
        <v>36151</v>
      </c>
      <c r="R508" s="15">
        <v>17116</v>
      </c>
    </row>
    <row r="509" spans="1:18" s="12" customFormat="1" ht="12.75" x14ac:dyDescent="0.2">
      <c r="A509" s="133" t="s">
        <v>209</v>
      </c>
      <c r="B509" s="134" t="s">
        <v>220</v>
      </c>
      <c r="C509" s="45" t="s">
        <v>225</v>
      </c>
      <c r="D509" s="166" t="s">
        <v>61</v>
      </c>
      <c r="E509" s="51">
        <v>1264</v>
      </c>
      <c r="F509" s="51">
        <v>591</v>
      </c>
      <c r="G509" s="51">
        <v>1277</v>
      </c>
      <c r="H509" s="51">
        <v>605</v>
      </c>
      <c r="I509" s="51">
        <v>1254</v>
      </c>
      <c r="J509" s="51">
        <v>589</v>
      </c>
      <c r="K509" s="51">
        <v>1332</v>
      </c>
      <c r="L509" s="51">
        <v>639</v>
      </c>
      <c r="M509" s="51">
        <v>1328</v>
      </c>
      <c r="N509" s="51">
        <v>640</v>
      </c>
      <c r="O509" s="51">
        <v>1348</v>
      </c>
      <c r="P509" s="15">
        <v>640</v>
      </c>
      <c r="Q509" s="51">
        <v>1369</v>
      </c>
      <c r="R509" s="15">
        <v>651</v>
      </c>
    </row>
    <row r="510" spans="1:18" s="12" customFormat="1" ht="12.75" x14ac:dyDescent="0.2">
      <c r="A510" s="133" t="s">
        <v>209</v>
      </c>
      <c r="B510" s="134" t="s">
        <v>220</v>
      </c>
      <c r="C510" s="45" t="s">
        <v>225</v>
      </c>
      <c r="D510" s="166" t="s">
        <v>62</v>
      </c>
      <c r="E510" s="51">
        <v>32099</v>
      </c>
      <c r="F510" s="51">
        <v>15068</v>
      </c>
      <c r="G510" s="51">
        <v>32364</v>
      </c>
      <c r="H510" s="51">
        <v>15190</v>
      </c>
      <c r="I510" s="51">
        <v>32662</v>
      </c>
      <c r="J510" s="51">
        <v>15296</v>
      </c>
      <c r="K510" s="51">
        <v>34211</v>
      </c>
      <c r="L510" s="51">
        <v>16116</v>
      </c>
      <c r="M510" s="51">
        <v>34384</v>
      </c>
      <c r="N510" s="51">
        <v>16199</v>
      </c>
      <c r="O510" s="51">
        <v>34602</v>
      </c>
      <c r="P510" s="15">
        <v>16352</v>
      </c>
      <c r="Q510" s="51">
        <v>34782</v>
      </c>
      <c r="R510" s="15">
        <v>16465</v>
      </c>
    </row>
    <row r="511" spans="1:18" s="12" customFormat="1" ht="12.75" x14ac:dyDescent="0.2">
      <c r="A511" s="133" t="s">
        <v>209</v>
      </c>
      <c r="B511" s="134" t="s">
        <v>220</v>
      </c>
      <c r="C511" s="45" t="s">
        <v>226</v>
      </c>
      <c r="D511" s="166" t="s">
        <v>60</v>
      </c>
      <c r="E511" s="51">
        <v>28573</v>
      </c>
      <c r="F511" s="51">
        <v>13665</v>
      </c>
      <c r="G511" s="51">
        <v>28577</v>
      </c>
      <c r="H511" s="51">
        <v>13717</v>
      </c>
      <c r="I511" s="51">
        <v>28523</v>
      </c>
      <c r="J511" s="51">
        <v>13653</v>
      </c>
      <c r="K511" s="51">
        <v>29320</v>
      </c>
      <c r="L511" s="51">
        <v>14113</v>
      </c>
      <c r="M511" s="51">
        <v>29169</v>
      </c>
      <c r="N511" s="51">
        <v>14015</v>
      </c>
      <c r="O511" s="51">
        <v>29099</v>
      </c>
      <c r="P511" s="15">
        <v>13893</v>
      </c>
      <c r="Q511" s="51">
        <v>28988</v>
      </c>
      <c r="R511" s="15">
        <v>13878</v>
      </c>
    </row>
    <row r="512" spans="1:18" s="12" customFormat="1" ht="12.75" x14ac:dyDescent="0.2">
      <c r="A512" s="133" t="s">
        <v>209</v>
      </c>
      <c r="B512" s="134" t="s">
        <v>220</v>
      </c>
      <c r="C512" s="45" t="s">
        <v>226</v>
      </c>
      <c r="D512" s="166" t="s">
        <v>61</v>
      </c>
      <c r="E512" s="51">
        <v>9734</v>
      </c>
      <c r="F512" s="51">
        <v>4837</v>
      </c>
      <c r="G512" s="51">
        <v>9750</v>
      </c>
      <c r="H512" s="51">
        <v>4843</v>
      </c>
      <c r="I512" s="51">
        <v>9714</v>
      </c>
      <c r="J512" s="51">
        <v>4807</v>
      </c>
      <c r="K512" s="51">
        <v>9876</v>
      </c>
      <c r="L512" s="51">
        <v>4894</v>
      </c>
      <c r="M512" s="51">
        <v>9826</v>
      </c>
      <c r="N512" s="51">
        <v>4858</v>
      </c>
      <c r="O512" s="51">
        <v>9801</v>
      </c>
      <c r="P512" s="15">
        <v>4807</v>
      </c>
      <c r="Q512" s="51">
        <v>9751</v>
      </c>
      <c r="R512" s="15">
        <v>4790</v>
      </c>
    </row>
    <row r="513" spans="1:18" s="12" customFormat="1" ht="12.75" x14ac:dyDescent="0.2">
      <c r="A513" s="133" t="s">
        <v>209</v>
      </c>
      <c r="B513" s="134" t="s">
        <v>220</v>
      </c>
      <c r="C513" s="45" t="s">
        <v>226</v>
      </c>
      <c r="D513" s="166" t="s">
        <v>62</v>
      </c>
      <c r="E513" s="51">
        <v>18839</v>
      </c>
      <c r="F513" s="51">
        <v>8828</v>
      </c>
      <c r="G513" s="51">
        <v>18827</v>
      </c>
      <c r="H513" s="51">
        <v>8874</v>
      </c>
      <c r="I513" s="51">
        <v>18809</v>
      </c>
      <c r="J513" s="51">
        <v>8846</v>
      </c>
      <c r="K513" s="51">
        <v>19444</v>
      </c>
      <c r="L513" s="51">
        <v>9219</v>
      </c>
      <c r="M513" s="51">
        <v>19343</v>
      </c>
      <c r="N513" s="51">
        <v>9157</v>
      </c>
      <c r="O513" s="51">
        <v>19298</v>
      </c>
      <c r="P513" s="15">
        <v>9086</v>
      </c>
      <c r="Q513" s="51">
        <v>19237</v>
      </c>
      <c r="R513" s="15">
        <v>9088</v>
      </c>
    </row>
    <row r="514" spans="1:18" s="12" customFormat="1" ht="12.75" x14ac:dyDescent="0.2">
      <c r="A514" s="133" t="s">
        <v>209</v>
      </c>
      <c r="B514" s="134" t="s">
        <v>220</v>
      </c>
      <c r="C514" s="45" t="s">
        <v>227</v>
      </c>
      <c r="D514" s="166" t="s">
        <v>60</v>
      </c>
      <c r="E514" s="51">
        <v>20093</v>
      </c>
      <c r="F514" s="51">
        <v>9435</v>
      </c>
      <c r="G514" s="51">
        <v>20132</v>
      </c>
      <c r="H514" s="51">
        <v>9424</v>
      </c>
      <c r="I514" s="51">
        <v>20069</v>
      </c>
      <c r="J514" s="51">
        <v>9405</v>
      </c>
      <c r="K514" s="51">
        <v>21220</v>
      </c>
      <c r="L514" s="51">
        <v>9984</v>
      </c>
      <c r="M514" s="51">
        <v>21118</v>
      </c>
      <c r="N514" s="51">
        <v>9954</v>
      </c>
      <c r="O514" s="51">
        <v>21077</v>
      </c>
      <c r="P514" s="15">
        <v>9948</v>
      </c>
      <c r="Q514" s="51">
        <v>20973</v>
      </c>
      <c r="R514" s="15">
        <v>9883</v>
      </c>
    </row>
    <row r="515" spans="1:18" s="12" customFormat="1" ht="12.75" x14ac:dyDescent="0.2">
      <c r="A515" s="133" t="s">
        <v>209</v>
      </c>
      <c r="B515" s="134" t="s">
        <v>220</v>
      </c>
      <c r="C515" s="45" t="s">
        <v>227</v>
      </c>
      <c r="D515" s="166" t="s">
        <v>61</v>
      </c>
      <c r="E515" s="51">
        <v>7640</v>
      </c>
      <c r="F515" s="51">
        <v>3730</v>
      </c>
      <c r="G515" s="51">
        <v>7642</v>
      </c>
      <c r="H515" s="51">
        <v>3709</v>
      </c>
      <c r="I515" s="51">
        <v>7634</v>
      </c>
      <c r="J515" s="51">
        <v>3708</v>
      </c>
      <c r="K515" s="51">
        <v>8019</v>
      </c>
      <c r="L515" s="51">
        <v>3907</v>
      </c>
      <c r="M515" s="51">
        <v>7937</v>
      </c>
      <c r="N515" s="51">
        <v>3855</v>
      </c>
      <c r="O515" s="51">
        <v>7862</v>
      </c>
      <c r="P515" s="15">
        <v>3816</v>
      </c>
      <c r="Q515" s="51">
        <v>7716</v>
      </c>
      <c r="R515" s="15">
        <v>3720</v>
      </c>
    </row>
    <row r="516" spans="1:18" s="12" customFormat="1" ht="12.75" x14ac:dyDescent="0.2">
      <c r="A516" s="133" t="s">
        <v>209</v>
      </c>
      <c r="B516" s="134" t="s">
        <v>220</v>
      </c>
      <c r="C516" s="45" t="s">
        <v>227</v>
      </c>
      <c r="D516" s="166" t="s">
        <v>62</v>
      </c>
      <c r="E516" s="51">
        <v>12453</v>
      </c>
      <c r="F516" s="51">
        <v>5705</v>
      </c>
      <c r="G516" s="51">
        <v>12490</v>
      </c>
      <c r="H516" s="51">
        <v>5715</v>
      </c>
      <c r="I516" s="51">
        <v>12435</v>
      </c>
      <c r="J516" s="51">
        <v>5697</v>
      </c>
      <c r="K516" s="51">
        <v>13201</v>
      </c>
      <c r="L516" s="51">
        <v>6077</v>
      </c>
      <c r="M516" s="51">
        <v>13181</v>
      </c>
      <c r="N516" s="51">
        <v>6099</v>
      </c>
      <c r="O516" s="51">
        <v>13215</v>
      </c>
      <c r="P516" s="15">
        <v>6132</v>
      </c>
      <c r="Q516" s="51">
        <v>13257</v>
      </c>
      <c r="R516" s="15">
        <v>6163</v>
      </c>
    </row>
    <row r="517" spans="1:18" s="12" customFormat="1" ht="12.75" x14ac:dyDescent="0.2">
      <c r="A517" s="133" t="s">
        <v>209</v>
      </c>
      <c r="B517" s="134" t="s">
        <v>220</v>
      </c>
      <c r="C517" s="45" t="s">
        <v>228</v>
      </c>
      <c r="D517" s="166" t="s">
        <v>60</v>
      </c>
      <c r="E517" s="51">
        <v>20111</v>
      </c>
      <c r="F517" s="51">
        <v>9763</v>
      </c>
      <c r="G517" s="51">
        <v>20171</v>
      </c>
      <c r="H517" s="51">
        <v>9783</v>
      </c>
      <c r="I517" s="51">
        <v>20287</v>
      </c>
      <c r="J517" s="51">
        <v>9804</v>
      </c>
      <c r="K517" s="51">
        <v>20374</v>
      </c>
      <c r="L517" s="51">
        <v>9819</v>
      </c>
      <c r="M517" s="51">
        <v>20469</v>
      </c>
      <c r="N517" s="51">
        <v>9846</v>
      </c>
      <c r="O517" s="51">
        <v>20515</v>
      </c>
      <c r="P517" s="15">
        <v>9892</v>
      </c>
      <c r="Q517" s="51">
        <v>20531</v>
      </c>
      <c r="R517" s="15">
        <v>9880</v>
      </c>
    </row>
    <row r="518" spans="1:18" s="12" customFormat="1" ht="12.75" x14ac:dyDescent="0.2">
      <c r="A518" s="133" t="s">
        <v>209</v>
      </c>
      <c r="B518" s="134" t="s">
        <v>220</v>
      </c>
      <c r="C518" s="45" t="s">
        <v>228</v>
      </c>
      <c r="D518" s="166" t="s">
        <v>61</v>
      </c>
      <c r="E518" s="51">
        <v>8039</v>
      </c>
      <c r="F518" s="51">
        <v>4059</v>
      </c>
      <c r="G518" s="51">
        <v>7992</v>
      </c>
      <c r="H518" s="51">
        <v>4011</v>
      </c>
      <c r="I518" s="51">
        <v>8000</v>
      </c>
      <c r="J518" s="51">
        <v>4004</v>
      </c>
      <c r="K518" s="51">
        <v>7824</v>
      </c>
      <c r="L518" s="51">
        <v>3831</v>
      </c>
      <c r="M518" s="51">
        <v>7806</v>
      </c>
      <c r="N518" s="51">
        <v>3816</v>
      </c>
      <c r="O518" s="51">
        <v>7799</v>
      </c>
      <c r="P518" s="15">
        <v>3818</v>
      </c>
      <c r="Q518" s="51">
        <v>7803</v>
      </c>
      <c r="R518" s="15">
        <v>3834</v>
      </c>
    </row>
    <row r="519" spans="1:18" s="12" customFormat="1" ht="12.75" x14ac:dyDescent="0.2">
      <c r="A519" s="133" t="s">
        <v>209</v>
      </c>
      <c r="B519" s="134" t="s">
        <v>220</v>
      </c>
      <c r="C519" s="45" t="s">
        <v>228</v>
      </c>
      <c r="D519" s="166" t="s">
        <v>62</v>
      </c>
      <c r="E519" s="51">
        <v>12072</v>
      </c>
      <c r="F519" s="51">
        <v>5704</v>
      </c>
      <c r="G519" s="51">
        <v>12179</v>
      </c>
      <c r="H519" s="51">
        <v>5772</v>
      </c>
      <c r="I519" s="51">
        <v>12287</v>
      </c>
      <c r="J519" s="51">
        <v>5800</v>
      </c>
      <c r="K519" s="51">
        <v>12550</v>
      </c>
      <c r="L519" s="51">
        <v>5988</v>
      </c>
      <c r="M519" s="51">
        <v>12663</v>
      </c>
      <c r="N519" s="51">
        <v>6030</v>
      </c>
      <c r="O519" s="51">
        <v>12716</v>
      </c>
      <c r="P519" s="15">
        <v>6074</v>
      </c>
      <c r="Q519" s="51">
        <v>12728</v>
      </c>
      <c r="R519" s="15">
        <v>6046</v>
      </c>
    </row>
    <row r="520" spans="1:18" s="12" customFormat="1" ht="12.75" x14ac:dyDescent="0.2">
      <c r="A520" s="133" t="s">
        <v>209</v>
      </c>
      <c r="B520" s="134" t="s">
        <v>220</v>
      </c>
      <c r="C520" s="45" t="s">
        <v>229</v>
      </c>
      <c r="D520" s="166" t="s">
        <v>60</v>
      </c>
      <c r="E520" s="51">
        <v>31086</v>
      </c>
      <c r="F520" s="51">
        <v>14664</v>
      </c>
      <c r="G520" s="51">
        <v>31392</v>
      </c>
      <c r="H520" s="51">
        <v>14831</v>
      </c>
      <c r="I520" s="51">
        <v>31684</v>
      </c>
      <c r="J520" s="51">
        <v>15020</v>
      </c>
      <c r="K520" s="51">
        <v>32294</v>
      </c>
      <c r="L520" s="51">
        <v>15359</v>
      </c>
      <c r="M520" s="51">
        <v>32478</v>
      </c>
      <c r="N520" s="51">
        <v>15451</v>
      </c>
      <c r="O520" s="51">
        <v>32596</v>
      </c>
      <c r="P520" s="15">
        <v>15517</v>
      </c>
      <c r="Q520" s="51">
        <v>32610</v>
      </c>
      <c r="R520" s="15">
        <v>15457</v>
      </c>
    </row>
    <row r="521" spans="1:18" s="12" customFormat="1" ht="12.75" x14ac:dyDescent="0.2">
      <c r="A521" s="133" t="s">
        <v>209</v>
      </c>
      <c r="B521" s="134" t="s">
        <v>220</v>
      </c>
      <c r="C521" s="45" t="s">
        <v>229</v>
      </c>
      <c r="D521" s="166" t="s">
        <v>61</v>
      </c>
      <c r="E521" s="51">
        <v>734</v>
      </c>
      <c r="F521" s="51">
        <v>363</v>
      </c>
      <c r="G521" s="51">
        <v>737</v>
      </c>
      <c r="H521" s="51">
        <v>361</v>
      </c>
      <c r="I521" s="51">
        <v>721</v>
      </c>
      <c r="J521" s="51">
        <v>346</v>
      </c>
      <c r="K521" s="51">
        <v>760</v>
      </c>
      <c r="L521" s="51">
        <v>369</v>
      </c>
      <c r="M521" s="51">
        <v>754</v>
      </c>
      <c r="N521" s="51">
        <v>361</v>
      </c>
      <c r="O521" s="51">
        <v>754</v>
      </c>
      <c r="P521" s="15">
        <v>367</v>
      </c>
      <c r="Q521" s="51">
        <v>746</v>
      </c>
      <c r="R521" s="15">
        <v>362</v>
      </c>
    </row>
    <row r="522" spans="1:18" s="12" customFormat="1" ht="12.75" x14ac:dyDescent="0.2">
      <c r="A522" s="133" t="s">
        <v>209</v>
      </c>
      <c r="B522" s="134" t="s">
        <v>220</v>
      </c>
      <c r="C522" s="45" t="s">
        <v>229</v>
      </c>
      <c r="D522" s="166" t="s">
        <v>62</v>
      </c>
      <c r="E522" s="51">
        <v>30352</v>
      </c>
      <c r="F522" s="51">
        <v>14301</v>
      </c>
      <c r="G522" s="51">
        <v>30655</v>
      </c>
      <c r="H522" s="51">
        <v>14470</v>
      </c>
      <c r="I522" s="51">
        <v>30963</v>
      </c>
      <c r="J522" s="51">
        <v>14674</v>
      </c>
      <c r="K522" s="51">
        <v>31534</v>
      </c>
      <c r="L522" s="51">
        <v>14990</v>
      </c>
      <c r="M522" s="51">
        <v>31724</v>
      </c>
      <c r="N522" s="51">
        <v>15090</v>
      </c>
      <c r="O522" s="51">
        <v>31842</v>
      </c>
      <c r="P522" s="15">
        <v>15150</v>
      </c>
      <c r="Q522" s="51">
        <v>31864</v>
      </c>
      <c r="R522" s="15">
        <v>15095</v>
      </c>
    </row>
    <row r="523" spans="1:18" s="12" customFormat="1" ht="12.75" x14ac:dyDescent="0.2">
      <c r="A523" s="133" t="s">
        <v>209</v>
      </c>
      <c r="B523" s="134" t="s">
        <v>220</v>
      </c>
      <c r="C523" s="45" t="s">
        <v>230</v>
      </c>
      <c r="D523" s="166" t="s">
        <v>60</v>
      </c>
      <c r="E523" s="51">
        <v>20223</v>
      </c>
      <c r="F523" s="51">
        <v>9624</v>
      </c>
      <c r="G523" s="51">
        <v>20235</v>
      </c>
      <c r="H523" s="51">
        <v>9611</v>
      </c>
      <c r="I523" s="51">
        <v>20272</v>
      </c>
      <c r="J523" s="51">
        <v>9627</v>
      </c>
      <c r="K523" s="51">
        <v>21368</v>
      </c>
      <c r="L523" s="51">
        <v>10142</v>
      </c>
      <c r="M523" s="51">
        <v>21290</v>
      </c>
      <c r="N523" s="51">
        <v>10061</v>
      </c>
      <c r="O523" s="51">
        <v>21182</v>
      </c>
      <c r="P523" s="15">
        <v>10000</v>
      </c>
      <c r="Q523" s="51">
        <v>20991</v>
      </c>
      <c r="R523" s="15">
        <v>9908</v>
      </c>
    </row>
    <row r="524" spans="1:18" s="12" customFormat="1" ht="12.75" x14ac:dyDescent="0.2">
      <c r="A524" s="133" t="s">
        <v>209</v>
      </c>
      <c r="B524" s="134" t="s">
        <v>220</v>
      </c>
      <c r="C524" s="45" t="s">
        <v>230</v>
      </c>
      <c r="D524" s="166" t="s">
        <v>61</v>
      </c>
      <c r="E524" s="51">
        <v>7936</v>
      </c>
      <c r="F524" s="51">
        <v>3959</v>
      </c>
      <c r="G524" s="51">
        <v>7963</v>
      </c>
      <c r="H524" s="51">
        <v>3938</v>
      </c>
      <c r="I524" s="51">
        <v>8039</v>
      </c>
      <c r="J524" s="51">
        <v>3967</v>
      </c>
      <c r="K524" s="51">
        <v>8238</v>
      </c>
      <c r="L524" s="51">
        <v>4007</v>
      </c>
      <c r="M524" s="51">
        <v>8219</v>
      </c>
      <c r="N524" s="51">
        <v>3996</v>
      </c>
      <c r="O524" s="51">
        <v>8161</v>
      </c>
      <c r="P524" s="15">
        <v>3951</v>
      </c>
      <c r="Q524" s="51">
        <v>8085</v>
      </c>
      <c r="R524" s="15">
        <v>3915</v>
      </c>
    </row>
    <row r="525" spans="1:18" s="12" customFormat="1" ht="12.75" x14ac:dyDescent="0.2">
      <c r="A525" s="133" t="s">
        <v>209</v>
      </c>
      <c r="B525" s="134" t="s">
        <v>220</v>
      </c>
      <c r="C525" s="45" t="s">
        <v>230</v>
      </c>
      <c r="D525" s="166" t="s">
        <v>62</v>
      </c>
      <c r="E525" s="51">
        <v>12287</v>
      </c>
      <c r="F525" s="51">
        <v>5665</v>
      </c>
      <c r="G525" s="51">
        <v>12272</v>
      </c>
      <c r="H525" s="51">
        <v>5673</v>
      </c>
      <c r="I525" s="51">
        <v>12233</v>
      </c>
      <c r="J525" s="51">
        <v>5660</v>
      </c>
      <c r="K525" s="51">
        <v>13130</v>
      </c>
      <c r="L525" s="51">
        <v>6135</v>
      </c>
      <c r="M525" s="51">
        <v>13071</v>
      </c>
      <c r="N525" s="51">
        <v>6065</v>
      </c>
      <c r="O525" s="51">
        <v>13021</v>
      </c>
      <c r="P525" s="15">
        <v>6049</v>
      </c>
      <c r="Q525" s="51">
        <v>12906</v>
      </c>
      <c r="R525" s="15">
        <v>5993</v>
      </c>
    </row>
    <row r="526" spans="1:18" s="12" customFormat="1" ht="12.75" x14ac:dyDescent="0.2">
      <c r="A526" s="133" t="s">
        <v>209</v>
      </c>
      <c r="B526" s="134" t="s">
        <v>220</v>
      </c>
      <c r="C526" s="45" t="s">
        <v>231</v>
      </c>
      <c r="D526" s="166" t="s">
        <v>60</v>
      </c>
      <c r="E526" s="51">
        <v>25403</v>
      </c>
      <c r="F526" s="51">
        <v>11973</v>
      </c>
      <c r="G526" s="51">
        <v>25496</v>
      </c>
      <c r="H526" s="51">
        <v>12007</v>
      </c>
      <c r="I526" s="51">
        <v>25670</v>
      </c>
      <c r="J526" s="51">
        <v>12079</v>
      </c>
      <c r="K526" s="51">
        <v>26754</v>
      </c>
      <c r="L526" s="51">
        <v>12637</v>
      </c>
      <c r="M526" s="51">
        <v>26707</v>
      </c>
      <c r="N526" s="51">
        <v>12584</v>
      </c>
      <c r="O526" s="51">
        <v>26681</v>
      </c>
      <c r="P526" s="15">
        <v>12561</v>
      </c>
      <c r="Q526" s="51">
        <v>26432</v>
      </c>
      <c r="R526" s="15">
        <v>12428</v>
      </c>
    </row>
    <row r="527" spans="1:18" s="12" customFormat="1" ht="12.75" x14ac:dyDescent="0.2">
      <c r="A527" s="133" t="s">
        <v>209</v>
      </c>
      <c r="B527" s="134" t="s">
        <v>220</v>
      </c>
      <c r="C527" s="45" t="s">
        <v>231</v>
      </c>
      <c r="D527" s="166" t="s">
        <v>61</v>
      </c>
      <c r="E527" s="51">
        <v>7723</v>
      </c>
      <c r="F527" s="51">
        <v>3755</v>
      </c>
      <c r="G527" s="51">
        <v>7757</v>
      </c>
      <c r="H527" s="51">
        <v>3773</v>
      </c>
      <c r="I527" s="51">
        <v>7807</v>
      </c>
      <c r="J527" s="51">
        <v>3803</v>
      </c>
      <c r="K527" s="51">
        <v>8030</v>
      </c>
      <c r="L527" s="51">
        <v>3916</v>
      </c>
      <c r="M527" s="51">
        <v>7992</v>
      </c>
      <c r="N527" s="51">
        <v>3878</v>
      </c>
      <c r="O527" s="51">
        <v>7955</v>
      </c>
      <c r="P527" s="15">
        <v>3843</v>
      </c>
      <c r="Q527" s="51">
        <v>7902</v>
      </c>
      <c r="R527" s="15">
        <v>3802</v>
      </c>
    </row>
    <row r="528" spans="1:18" s="12" customFormat="1" ht="12.75" x14ac:dyDescent="0.2">
      <c r="A528" s="133" t="s">
        <v>209</v>
      </c>
      <c r="B528" s="134" t="s">
        <v>220</v>
      </c>
      <c r="C528" s="45" t="s">
        <v>231</v>
      </c>
      <c r="D528" s="166" t="s">
        <v>62</v>
      </c>
      <c r="E528" s="51">
        <v>17680</v>
      </c>
      <c r="F528" s="51">
        <v>8218</v>
      </c>
      <c r="G528" s="51">
        <v>17739</v>
      </c>
      <c r="H528" s="51">
        <v>8234</v>
      </c>
      <c r="I528" s="51">
        <v>17863</v>
      </c>
      <c r="J528" s="51">
        <v>8276</v>
      </c>
      <c r="K528" s="51">
        <v>18724</v>
      </c>
      <c r="L528" s="51">
        <v>8721</v>
      </c>
      <c r="M528" s="51">
        <v>18715</v>
      </c>
      <c r="N528" s="51">
        <v>8706</v>
      </c>
      <c r="O528" s="51">
        <v>18726</v>
      </c>
      <c r="P528" s="15">
        <v>8718</v>
      </c>
      <c r="Q528" s="51">
        <v>18530</v>
      </c>
      <c r="R528" s="15">
        <v>8626</v>
      </c>
    </row>
    <row r="529" spans="1:18" s="12" customFormat="1" ht="12.75" x14ac:dyDescent="0.2">
      <c r="A529" s="133" t="s">
        <v>209</v>
      </c>
      <c r="B529" s="134" t="s">
        <v>220</v>
      </c>
      <c r="C529" s="45" t="s">
        <v>232</v>
      </c>
      <c r="D529" s="166" t="s">
        <v>60</v>
      </c>
      <c r="E529" s="51">
        <v>29192</v>
      </c>
      <c r="F529" s="51">
        <v>14104</v>
      </c>
      <c r="G529" s="51">
        <v>29322</v>
      </c>
      <c r="H529" s="51">
        <v>14144</v>
      </c>
      <c r="I529" s="51">
        <v>29409</v>
      </c>
      <c r="J529" s="51">
        <v>14159</v>
      </c>
      <c r="K529" s="51">
        <v>30134</v>
      </c>
      <c r="L529" s="51">
        <v>14482</v>
      </c>
      <c r="M529" s="51">
        <v>30182</v>
      </c>
      <c r="N529" s="51">
        <v>14553</v>
      </c>
      <c r="O529" s="51">
        <v>30158</v>
      </c>
      <c r="P529" s="15">
        <v>14521</v>
      </c>
      <c r="Q529" s="51">
        <v>30063</v>
      </c>
      <c r="R529" s="15">
        <v>14511</v>
      </c>
    </row>
    <row r="530" spans="1:18" s="12" customFormat="1" ht="12.75" x14ac:dyDescent="0.2">
      <c r="A530" s="133" t="s">
        <v>209</v>
      </c>
      <c r="B530" s="134" t="s">
        <v>220</v>
      </c>
      <c r="C530" s="45" t="s">
        <v>232</v>
      </c>
      <c r="D530" s="166" t="s">
        <v>61</v>
      </c>
      <c r="E530" s="51">
        <v>11511</v>
      </c>
      <c r="F530" s="51">
        <v>5721</v>
      </c>
      <c r="G530" s="51">
        <v>11504</v>
      </c>
      <c r="H530" s="51">
        <v>5704</v>
      </c>
      <c r="I530" s="51">
        <v>11459</v>
      </c>
      <c r="J530" s="51">
        <v>5667</v>
      </c>
      <c r="K530" s="51">
        <v>11470</v>
      </c>
      <c r="L530" s="51">
        <v>5650</v>
      </c>
      <c r="M530" s="51">
        <v>11366</v>
      </c>
      <c r="N530" s="51">
        <v>5609</v>
      </c>
      <c r="O530" s="51">
        <v>11256</v>
      </c>
      <c r="P530" s="15">
        <v>5513</v>
      </c>
      <c r="Q530" s="51">
        <v>11102</v>
      </c>
      <c r="R530" s="15">
        <v>5443</v>
      </c>
    </row>
    <row r="531" spans="1:18" s="12" customFormat="1" ht="12.75" x14ac:dyDescent="0.2">
      <c r="A531" s="133" t="s">
        <v>209</v>
      </c>
      <c r="B531" s="134" t="s">
        <v>220</v>
      </c>
      <c r="C531" s="45" t="s">
        <v>232</v>
      </c>
      <c r="D531" s="166" t="s">
        <v>62</v>
      </c>
      <c r="E531" s="51">
        <v>17681</v>
      </c>
      <c r="F531" s="51">
        <v>8383</v>
      </c>
      <c r="G531" s="51">
        <v>17818</v>
      </c>
      <c r="H531" s="51">
        <v>8440</v>
      </c>
      <c r="I531" s="51">
        <v>17950</v>
      </c>
      <c r="J531" s="51">
        <v>8492</v>
      </c>
      <c r="K531" s="51">
        <v>18664</v>
      </c>
      <c r="L531" s="51">
        <v>8832</v>
      </c>
      <c r="M531" s="51">
        <v>18816</v>
      </c>
      <c r="N531" s="51">
        <v>8944</v>
      </c>
      <c r="O531" s="51">
        <v>18902</v>
      </c>
      <c r="P531" s="15">
        <v>9008</v>
      </c>
      <c r="Q531" s="51">
        <v>18961</v>
      </c>
      <c r="R531" s="15">
        <v>9068</v>
      </c>
    </row>
    <row r="532" spans="1:18" s="12" customFormat="1" ht="12.75" x14ac:dyDescent="0.2">
      <c r="A532" s="133" t="s">
        <v>209</v>
      </c>
      <c r="B532" s="134" t="s">
        <v>233</v>
      </c>
      <c r="C532" s="45"/>
      <c r="D532" s="167" t="s">
        <v>60</v>
      </c>
      <c r="E532" s="42">
        <v>243984</v>
      </c>
      <c r="F532" s="42">
        <v>117328</v>
      </c>
      <c r="G532" s="42">
        <v>244705</v>
      </c>
      <c r="H532" s="42">
        <v>117563</v>
      </c>
      <c r="I532" s="42">
        <v>245357</v>
      </c>
      <c r="J532" s="42">
        <v>117722</v>
      </c>
      <c r="K532" s="42">
        <v>247849</v>
      </c>
      <c r="L532" s="42">
        <v>119329</v>
      </c>
      <c r="M532" s="42">
        <v>247777</v>
      </c>
      <c r="N532" s="42">
        <v>119140</v>
      </c>
      <c r="O532" s="42">
        <v>247608</v>
      </c>
      <c r="P532" s="36">
        <v>118892</v>
      </c>
      <c r="Q532" s="42">
        <v>246852</v>
      </c>
      <c r="R532" s="36">
        <v>118482</v>
      </c>
    </row>
    <row r="533" spans="1:18" s="12" customFormat="1" ht="12.75" x14ac:dyDescent="0.2">
      <c r="A533" s="133" t="s">
        <v>209</v>
      </c>
      <c r="B533" s="134" t="s">
        <v>233</v>
      </c>
      <c r="C533" s="45"/>
      <c r="D533" s="167" t="s">
        <v>61</v>
      </c>
      <c r="E533" s="42">
        <v>123866</v>
      </c>
      <c r="F533" s="42">
        <v>60464</v>
      </c>
      <c r="G533" s="42">
        <v>123524</v>
      </c>
      <c r="H533" s="42">
        <v>60188</v>
      </c>
      <c r="I533" s="42">
        <v>122956</v>
      </c>
      <c r="J533" s="42">
        <v>59744</v>
      </c>
      <c r="K533" s="42">
        <v>122526</v>
      </c>
      <c r="L533" s="42">
        <v>59764</v>
      </c>
      <c r="M533" s="42">
        <v>121771</v>
      </c>
      <c r="N533" s="42">
        <v>59267</v>
      </c>
      <c r="O533" s="42">
        <v>120894</v>
      </c>
      <c r="P533" s="36">
        <v>58797</v>
      </c>
      <c r="Q533" s="42">
        <v>119471</v>
      </c>
      <c r="R533" s="36">
        <v>57975</v>
      </c>
    </row>
    <row r="534" spans="1:18" s="12" customFormat="1" ht="12.75" x14ac:dyDescent="0.2">
      <c r="A534" s="133" t="s">
        <v>209</v>
      </c>
      <c r="B534" s="134" t="s">
        <v>233</v>
      </c>
      <c r="C534" s="45"/>
      <c r="D534" s="167" t="s">
        <v>62</v>
      </c>
      <c r="E534" s="42">
        <v>120118</v>
      </c>
      <c r="F534" s="42">
        <v>56864</v>
      </c>
      <c r="G534" s="42">
        <v>121181</v>
      </c>
      <c r="H534" s="42">
        <v>57375</v>
      </c>
      <c r="I534" s="42">
        <v>122401</v>
      </c>
      <c r="J534" s="42">
        <v>57978</v>
      </c>
      <c r="K534" s="42">
        <v>125323</v>
      </c>
      <c r="L534" s="42">
        <v>59565</v>
      </c>
      <c r="M534" s="42">
        <v>126006</v>
      </c>
      <c r="N534" s="42">
        <v>59873</v>
      </c>
      <c r="O534" s="42">
        <v>126714</v>
      </c>
      <c r="P534" s="36">
        <v>60095</v>
      </c>
      <c r="Q534" s="42">
        <v>127381</v>
      </c>
      <c r="R534" s="36">
        <v>60507</v>
      </c>
    </row>
    <row r="535" spans="1:18" s="12" customFormat="1" ht="12.75" x14ac:dyDescent="0.2">
      <c r="A535" s="133" t="s">
        <v>209</v>
      </c>
      <c r="B535" s="134" t="s">
        <v>233</v>
      </c>
      <c r="C535" s="45" t="s">
        <v>234</v>
      </c>
      <c r="D535" s="166" t="s">
        <v>60</v>
      </c>
      <c r="E535" s="51">
        <v>13014</v>
      </c>
      <c r="F535" s="51">
        <v>6160</v>
      </c>
      <c r="G535" s="51">
        <v>13104</v>
      </c>
      <c r="H535" s="51">
        <v>6212</v>
      </c>
      <c r="I535" s="51">
        <v>13151</v>
      </c>
      <c r="J535" s="51">
        <v>6269</v>
      </c>
      <c r="K535" s="51">
        <v>13501</v>
      </c>
      <c r="L535" s="51">
        <v>6452</v>
      </c>
      <c r="M535" s="51">
        <v>13551</v>
      </c>
      <c r="N535" s="51">
        <v>6441</v>
      </c>
      <c r="O535" s="51">
        <v>13583</v>
      </c>
      <c r="P535" s="15">
        <v>6414</v>
      </c>
      <c r="Q535" s="51">
        <v>13552</v>
      </c>
      <c r="R535" s="15">
        <v>6363</v>
      </c>
    </row>
    <row r="536" spans="1:18" s="12" customFormat="1" ht="12.75" x14ac:dyDescent="0.2">
      <c r="A536" s="133" t="s">
        <v>209</v>
      </c>
      <c r="B536" s="134" t="s">
        <v>233</v>
      </c>
      <c r="C536" s="45" t="s">
        <v>234</v>
      </c>
      <c r="D536" s="166" t="s">
        <v>61</v>
      </c>
      <c r="E536" s="51">
        <v>3270</v>
      </c>
      <c r="F536" s="51">
        <v>1572</v>
      </c>
      <c r="G536" s="51">
        <v>3273</v>
      </c>
      <c r="H536" s="51">
        <v>1565</v>
      </c>
      <c r="I536" s="51">
        <v>3257</v>
      </c>
      <c r="J536" s="51">
        <v>1575</v>
      </c>
      <c r="K536" s="51">
        <v>3351</v>
      </c>
      <c r="L536" s="51">
        <v>1595</v>
      </c>
      <c r="M536" s="51">
        <v>3326</v>
      </c>
      <c r="N536" s="51">
        <v>1564</v>
      </c>
      <c r="O536" s="51">
        <v>3284</v>
      </c>
      <c r="P536" s="15">
        <v>1543</v>
      </c>
      <c r="Q536" s="51">
        <v>3233</v>
      </c>
      <c r="R536" s="15">
        <v>1503</v>
      </c>
    </row>
    <row r="537" spans="1:18" s="12" customFormat="1" ht="12.75" x14ac:dyDescent="0.2">
      <c r="A537" s="133" t="s">
        <v>209</v>
      </c>
      <c r="B537" s="134" t="s">
        <v>233</v>
      </c>
      <c r="C537" s="45" t="s">
        <v>234</v>
      </c>
      <c r="D537" s="166" t="s">
        <v>62</v>
      </c>
      <c r="E537" s="51">
        <v>9744</v>
      </c>
      <c r="F537" s="51">
        <v>4588</v>
      </c>
      <c r="G537" s="51">
        <v>9831</v>
      </c>
      <c r="H537" s="51">
        <v>4647</v>
      </c>
      <c r="I537" s="51">
        <v>9894</v>
      </c>
      <c r="J537" s="51">
        <v>4694</v>
      </c>
      <c r="K537" s="51">
        <v>10150</v>
      </c>
      <c r="L537" s="51">
        <v>4857</v>
      </c>
      <c r="M537" s="51">
        <v>10225</v>
      </c>
      <c r="N537" s="51">
        <v>4877</v>
      </c>
      <c r="O537" s="51">
        <v>10299</v>
      </c>
      <c r="P537" s="15">
        <v>4871</v>
      </c>
      <c r="Q537" s="51">
        <v>10319</v>
      </c>
      <c r="R537" s="15">
        <v>4860</v>
      </c>
    </row>
    <row r="538" spans="1:18" s="12" customFormat="1" ht="12.75" x14ac:dyDescent="0.2">
      <c r="A538" s="133" t="s">
        <v>209</v>
      </c>
      <c r="B538" s="134" t="s">
        <v>233</v>
      </c>
      <c r="C538" s="45" t="s">
        <v>235</v>
      </c>
      <c r="D538" s="166" t="s">
        <v>60</v>
      </c>
      <c r="E538" s="51">
        <v>23069</v>
      </c>
      <c r="F538" s="51">
        <v>10961</v>
      </c>
      <c r="G538" s="51">
        <v>23143</v>
      </c>
      <c r="H538" s="51">
        <v>10978</v>
      </c>
      <c r="I538" s="51">
        <v>23252</v>
      </c>
      <c r="J538" s="51">
        <v>11015</v>
      </c>
      <c r="K538" s="51">
        <v>24377</v>
      </c>
      <c r="L538" s="51">
        <v>11564</v>
      </c>
      <c r="M538" s="51">
        <v>24350</v>
      </c>
      <c r="N538" s="51">
        <v>11506</v>
      </c>
      <c r="O538" s="51">
        <v>24342</v>
      </c>
      <c r="P538" s="15">
        <v>11478</v>
      </c>
      <c r="Q538" s="51">
        <v>24271</v>
      </c>
      <c r="R538" s="15">
        <v>11467</v>
      </c>
    </row>
    <row r="539" spans="1:18" s="12" customFormat="1" ht="12.75" x14ac:dyDescent="0.2">
      <c r="A539" s="133" t="s">
        <v>209</v>
      </c>
      <c r="B539" s="134" t="s">
        <v>233</v>
      </c>
      <c r="C539" s="45" t="s">
        <v>235</v>
      </c>
      <c r="D539" s="166" t="s">
        <v>61</v>
      </c>
      <c r="E539" s="51">
        <v>6810</v>
      </c>
      <c r="F539" s="51">
        <v>3277</v>
      </c>
      <c r="G539" s="51">
        <v>6741</v>
      </c>
      <c r="H539" s="51">
        <v>3223</v>
      </c>
      <c r="I539" s="51">
        <v>6689</v>
      </c>
      <c r="J539" s="51">
        <v>3178</v>
      </c>
      <c r="K539" s="51">
        <v>7210</v>
      </c>
      <c r="L539" s="51">
        <v>3447</v>
      </c>
      <c r="M539" s="51">
        <v>7147</v>
      </c>
      <c r="N539" s="51">
        <v>3404</v>
      </c>
      <c r="O539" s="51">
        <v>7090</v>
      </c>
      <c r="P539" s="15">
        <v>3387</v>
      </c>
      <c r="Q539" s="51">
        <v>6992</v>
      </c>
      <c r="R539" s="15">
        <v>3353</v>
      </c>
    </row>
    <row r="540" spans="1:18" s="12" customFormat="1" ht="12.75" x14ac:dyDescent="0.2">
      <c r="A540" s="133" t="s">
        <v>209</v>
      </c>
      <c r="B540" s="134" t="s">
        <v>233</v>
      </c>
      <c r="C540" s="45" t="s">
        <v>235</v>
      </c>
      <c r="D540" s="166" t="s">
        <v>62</v>
      </c>
      <c r="E540" s="51">
        <v>16259</v>
      </c>
      <c r="F540" s="51">
        <v>7684</v>
      </c>
      <c r="G540" s="51">
        <v>16402</v>
      </c>
      <c r="H540" s="51">
        <v>7755</v>
      </c>
      <c r="I540" s="51">
        <v>16563</v>
      </c>
      <c r="J540" s="51">
        <v>7837</v>
      </c>
      <c r="K540" s="51">
        <v>17167</v>
      </c>
      <c r="L540" s="51">
        <v>8117</v>
      </c>
      <c r="M540" s="51">
        <v>17203</v>
      </c>
      <c r="N540" s="51">
        <v>8102</v>
      </c>
      <c r="O540" s="51">
        <v>17252</v>
      </c>
      <c r="P540" s="15">
        <v>8091</v>
      </c>
      <c r="Q540" s="51">
        <v>17279</v>
      </c>
      <c r="R540" s="15">
        <v>8114</v>
      </c>
    </row>
    <row r="541" spans="1:18" s="12" customFormat="1" ht="12.75" x14ac:dyDescent="0.2">
      <c r="A541" s="133" t="s">
        <v>209</v>
      </c>
      <c r="B541" s="134" t="s">
        <v>233</v>
      </c>
      <c r="C541" s="45" t="s">
        <v>236</v>
      </c>
      <c r="D541" s="166" t="s">
        <v>60</v>
      </c>
      <c r="E541" s="51">
        <v>13182</v>
      </c>
      <c r="F541" s="51">
        <v>6116</v>
      </c>
      <c r="G541" s="51">
        <v>13270</v>
      </c>
      <c r="H541" s="51">
        <v>6135</v>
      </c>
      <c r="I541" s="51">
        <v>13291</v>
      </c>
      <c r="J541" s="51">
        <v>6164</v>
      </c>
      <c r="K541" s="51">
        <v>13604</v>
      </c>
      <c r="L541" s="51">
        <v>6347</v>
      </c>
      <c r="M541" s="51">
        <v>13563</v>
      </c>
      <c r="N541" s="51">
        <v>6326</v>
      </c>
      <c r="O541" s="51">
        <v>13479</v>
      </c>
      <c r="P541" s="15">
        <v>6297</v>
      </c>
      <c r="Q541" s="51">
        <v>13373</v>
      </c>
      <c r="R541" s="15">
        <v>6236</v>
      </c>
    </row>
    <row r="542" spans="1:18" s="12" customFormat="1" ht="12.75" x14ac:dyDescent="0.2">
      <c r="A542" s="133" t="s">
        <v>209</v>
      </c>
      <c r="B542" s="134" t="s">
        <v>233</v>
      </c>
      <c r="C542" s="45" t="s">
        <v>236</v>
      </c>
      <c r="D542" s="166" t="s">
        <v>61</v>
      </c>
      <c r="E542" s="51">
        <v>2186</v>
      </c>
      <c r="F542" s="51">
        <v>1032</v>
      </c>
      <c r="G542" s="51">
        <v>2152</v>
      </c>
      <c r="H542" s="51">
        <v>1014</v>
      </c>
      <c r="I542" s="51">
        <v>2110</v>
      </c>
      <c r="J542" s="51">
        <v>993</v>
      </c>
      <c r="K542" s="51">
        <v>2276</v>
      </c>
      <c r="L542" s="51">
        <v>1080</v>
      </c>
      <c r="M542" s="51">
        <v>2268</v>
      </c>
      <c r="N542" s="51">
        <v>1067</v>
      </c>
      <c r="O542" s="51">
        <v>2205</v>
      </c>
      <c r="P542" s="15">
        <v>1043</v>
      </c>
      <c r="Q542" s="51">
        <v>2173</v>
      </c>
      <c r="R542" s="15">
        <v>1027</v>
      </c>
    </row>
    <row r="543" spans="1:18" s="12" customFormat="1" ht="12.75" x14ac:dyDescent="0.2">
      <c r="A543" s="133" t="s">
        <v>209</v>
      </c>
      <c r="B543" s="134" t="s">
        <v>233</v>
      </c>
      <c r="C543" s="45" t="s">
        <v>236</v>
      </c>
      <c r="D543" s="166" t="s">
        <v>62</v>
      </c>
      <c r="E543" s="51">
        <v>10996</v>
      </c>
      <c r="F543" s="51">
        <v>5084</v>
      </c>
      <c r="G543" s="51">
        <v>11118</v>
      </c>
      <c r="H543" s="51">
        <v>5121</v>
      </c>
      <c r="I543" s="51">
        <v>11181</v>
      </c>
      <c r="J543" s="51">
        <v>5171</v>
      </c>
      <c r="K543" s="51">
        <v>11328</v>
      </c>
      <c r="L543" s="51">
        <v>5267</v>
      </c>
      <c r="M543" s="51">
        <v>11295</v>
      </c>
      <c r="N543" s="51">
        <v>5259</v>
      </c>
      <c r="O543" s="51">
        <v>11274</v>
      </c>
      <c r="P543" s="15">
        <v>5254</v>
      </c>
      <c r="Q543" s="51">
        <v>11200</v>
      </c>
      <c r="R543" s="15">
        <v>5209</v>
      </c>
    </row>
    <row r="544" spans="1:18" s="12" customFormat="1" ht="12.75" x14ac:dyDescent="0.2">
      <c r="A544" s="133" t="s">
        <v>209</v>
      </c>
      <c r="B544" s="134" t="s">
        <v>233</v>
      </c>
      <c r="C544" s="45" t="s">
        <v>237</v>
      </c>
      <c r="D544" s="166" t="s">
        <v>71</v>
      </c>
      <c r="E544" s="51">
        <v>89927</v>
      </c>
      <c r="F544" s="51">
        <v>44047</v>
      </c>
      <c r="G544" s="51">
        <v>89723</v>
      </c>
      <c r="H544" s="51">
        <v>43886</v>
      </c>
      <c r="I544" s="51">
        <v>89336</v>
      </c>
      <c r="J544" s="51">
        <v>43589</v>
      </c>
      <c r="K544" s="51">
        <v>87299</v>
      </c>
      <c r="L544" s="51">
        <v>42826</v>
      </c>
      <c r="M544" s="51">
        <v>86873</v>
      </c>
      <c r="N544" s="51">
        <v>42573</v>
      </c>
      <c r="O544" s="51">
        <v>86412</v>
      </c>
      <c r="P544" s="15">
        <v>42303</v>
      </c>
      <c r="Q544" s="51">
        <v>85516</v>
      </c>
      <c r="R544" s="15">
        <v>41782</v>
      </c>
    </row>
    <row r="545" spans="1:18" s="12" customFormat="1" ht="12.75" x14ac:dyDescent="0.2">
      <c r="A545" s="133" t="s">
        <v>209</v>
      </c>
      <c r="B545" s="134" t="s">
        <v>233</v>
      </c>
      <c r="C545" s="45" t="s">
        <v>238</v>
      </c>
      <c r="D545" s="166" t="s">
        <v>60</v>
      </c>
      <c r="E545" s="51">
        <v>15994</v>
      </c>
      <c r="F545" s="51">
        <v>7488</v>
      </c>
      <c r="G545" s="51">
        <v>16006</v>
      </c>
      <c r="H545" s="51">
        <v>7510</v>
      </c>
      <c r="I545" s="51">
        <v>15994</v>
      </c>
      <c r="J545" s="51">
        <v>7510</v>
      </c>
      <c r="K545" s="51">
        <v>16639</v>
      </c>
      <c r="L545" s="51">
        <v>7861</v>
      </c>
      <c r="M545" s="51">
        <v>16672</v>
      </c>
      <c r="N545" s="51">
        <v>7829</v>
      </c>
      <c r="O545" s="51">
        <v>16599</v>
      </c>
      <c r="P545" s="15">
        <v>7772</v>
      </c>
      <c r="Q545" s="51">
        <v>16539</v>
      </c>
      <c r="R545" s="15">
        <v>7765</v>
      </c>
    </row>
    <row r="546" spans="1:18" s="12" customFormat="1" ht="12.75" x14ac:dyDescent="0.2">
      <c r="A546" s="133" t="s">
        <v>209</v>
      </c>
      <c r="B546" s="134" t="s">
        <v>233</v>
      </c>
      <c r="C546" s="45" t="s">
        <v>238</v>
      </c>
      <c r="D546" s="166" t="s">
        <v>61</v>
      </c>
      <c r="E546" s="51">
        <v>2367</v>
      </c>
      <c r="F546" s="51">
        <v>1126</v>
      </c>
      <c r="G546" s="51">
        <v>2352</v>
      </c>
      <c r="H546" s="51">
        <v>1112</v>
      </c>
      <c r="I546" s="51">
        <v>2331</v>
      </c>
      <c r="J546" s="51">
        <v>1110</v>
      </c>
      <c r="K546" s="51">
        <v>2445</v>
      </c>
      <c r="L546" s="51">
        <v>1177</v>
      </c>
      <c r="M546" s="51">
        <v>2438</v>
      </c>
      <c r="N546" s="51">
        <v>1159</v>
      </c>
      <c r="O546" s="51">
        <v>2399</v>
      </c>
      <c r="P546" s="15">
        <v>1114</v>
      </c>
      <c r="Q546" s="51">
        <v>2327</v>
      </c>
      <c r="R546" s="15">
        <v>1062</v>
      </c>
    </row>
    <row r="547" spans="1:18" s="12" customFormat="1" ht="12.75" x14ac:dyDescent="0.2">
      <c r="A547" s="133" t="s">
        <v>209</v>
      </c>
      <c r="B547" s="134" t="s">
        <v>233</v>
      </c>
      <c r="C547" s="45" t="s">
        <v>238</v>
      </c>
      <c r="D547" s="166" t="s">
        <v>62</v>
      </c>
      <c r="E547" s="51">
        <v>13627</v>
      </c>
      <c r="F547" s="51">
        <v>6362</v>
      </c>
      <c r="G547" s="51">
        <v>13654</v>
      </c>
      <c r="H547" s="51">
        <v>6398</v>
      </c>
      <c r="I547" s="51">
        <v>13663</v>
      </c>
      <c r="J547" s="51">
        <v>6400</v>
      </c>
      <c r="K547" s="51">
        <v>14194</v>
      </c>
      <c r="L547" s="51">
        <v>6684</v>
      </c>
      <c r="M547" s="51">
        <v>14234</v>
      </c>
      <c r="N547" s="51">
        <v>6670</v>
      </c>
      <c r="O547" s="51">
        <v>14200</v>
      </c>
      <c r="P547" s="15">
        <v>6658</v>
      </c>
      <c r="Q547" s="51">
        <v>14212</v>
      </c>
      <c r="R547" s="15">
        <v>6703</v>
      </c>
    </row>
    <row r="548" spans="1:18" s="12" customFormat="1" ht="12.75" x14ac:dyDescent="0.2">
      <c r="A548" s="133" t="s">
        <v>209</v>
      </c>
      <c r="B548" s="134" t="s">
        <v>233</v>
      </c>
      <c r="C548" s="45" t="s">
        <v>233</v>
      </c>
      <c r="D548" s="166" t="s">
        <v>60</v>
      </c>
      <c r="E548" s="51">
        <v>58945</v>
      </c>
      <c r="F548" s="51">
        <v>28292</v>
      </c>
      <c r="G548" s="51">
        <v>59491</v>
      </c>
      <c r="H548" s="51">
        <v>28510</v>
      </c>
      <c r="I548" s="51">
        <v>60197</v>
      </c>
      <c r="J548" s="51">
        <v>28846</v>
      </c>
      <c r="K548" s="51">
        <v>61449</v>
      </c>
      <c r="L548" s="51">
        <v>29548</v>
      </c>
      <c r="M548" s="51">
        <v>61772</v>
      </c>
      <c r="N548" s="51">
        <v>29701</v>
      </c>
      <c r="O548" s="51">
        <v>62121</v>
      </c>
      <c r="P548" s="15">
        <v>29855</v>
      </c>
      <c r="Q548" s="51">
        <v>62570</v>
      </c>
      <c r="R548" s="15">
        <v>30099</v>
      </c>
    </row>
    <row r="549" spans="1:18" s="12" customFormat="1" ht="12.75" x14ac:dyDescent="0.2">
      <c r="A549" s="133" t="s">
        <v>209</v>
      </c>
      <c r="B549" s="134" t="s">
        <v>233</v>
      </c>
      <c r="C549" s="45" t="s">
        <v>233</v>
      </c>
      <c r="D549" s="166" t="s">
        <v>61</v>
      </c>
      <c r="E549" s="51">
        <v>11231</v>
      </c>
      <c r="F549" s="51">
        <v>5486</v>
      </c>
      <c r="G549" s="51">
        <v>11189</v>
      </c>
      <c r="H549" s="51">
        <v>5448</v>
      </c>
      <c r="I549" s="51">
        <v>11191</v>
      </c>
      <c r="J549" s="51">
        <v>5429</v>
      </c>
      <c r="K549" s="51">
        <v>11592</v>
      </c>
      <c r="L549" s="51">
        <v>5626</v>
      </c>
      <c r="M549" s="51">
        <v>11430</v>
      </c>
      <c r="N549" s="51">
        <v>5523</v>
      </c>
      <c r="O549" s="51">
        <v>11311</v>
      </c>
      <c r="P549" s="15">
        <v>5479</v>
      </c>
      <c r="Q549" s="51">
        <v>11215</v>
      </c>
      <c r="R549" s="15">
        <v>5408</v>
      </c>
    </row>
    <row r="550" spans="1:18" s="12" customFormat="1" ht="12.75" x14ac:dyDescent="0.2">
      <c r="A550" s="133" t="s">
        <v>209</v>
      </c>
      <c r="B550" s="134" t="s">
        <v>233</v>
      </c>
      <c r="C550" s="45" t="s">
        <v>233</v>
      </c>
      <c r="D550" s="166" t="s">
        <v>62</v>
      </c>
      <c r="E550" s="51">
        <v>47714</v>
      </c>
      <c r="F550" s="51">
        <v>22806</v>
      </c>
      <c r="G550" s="51">
        <v>48302</v>
      </c>
      <c r="H550" s="51">
        <v>23062</v>
      </c>
      <c r="I550" s="51">
        <v>49006</v>
      </c>
      <c r="J550" s="51">
        <v>23417</v>
      </c>
      <c r="K550" s="51">
        <v>49857</v>
      </c>
      <c r="L550" s="51">
        <v>23922</v>
      </c>
      <c r="M550" s="51">
        <v>50342</v>
      </c>
      <c r="N550" s="51">
        <v>24178</v>
      </c>
      <c r="O550" s="51">
        <v>50810</v>
      </c>
      <c r="P550" s="15">
        <v>24376</v>
      </c>
      <c r="Q550" s="51">
        <v>51355</v>
      </c>
      <c r="R550" s="15">
        <v>24691</v>
      </c>
    </row>
    <row r="551" spans="1:18" s="12" customFormat="1" ht="12.75" x14ac:dyDescent="0.2">
      <c r="A551" s="133" t="s">
        <v>209</v>
      </c>
      <c r="B551" s="134" t="s">
        <v>233</v>
      </c>
      <c r="C551" s="45" t="s">
        <v>239</v>
      </c>
      <c r="D551" s="166" t="s">
        <v>60</v>
      </c>
      <c r="E551" s="51">
        <v>15721</v>
      </c>
      <c r="F551" s="51">
        <v>7592</v>
      </c>
      <c r="G551" s="51">
        <v>15816</v>
      </c>
      <c r="H551" s="51">
        <v>7627</v>
      </c>
      <c r="I551" s="51">
        <v>15844</v>
      </c>
      <c r="J551" s="51">
        <v>7588</v>
      </c>
      <c r="K551" s="51">
        <v>16335</v>
      </c>
      <c r="L551" s="51">
        <v>7759</v>
      </c>
      <c r="M551" s="51">
        <v>16376</v>
      </c>
      <c r="N551" s="51">
        <v>7774</v>
      </c>
      <c r="O551" s="51">
        <v>16375</v>
      </c>
      <c r="P551" s="15">
        <v>7755</v>
      </c>
      <c r="Q551" s="51">
        <v>16311</v>
      </c>
      <c r="R551" s="15">
        <v>7711</v>
      </c>
    </row>
    <row r="552" spans="1:18" s="12" customFormat="1" ht="12.75" x14ac:dyDescent="0.2">
      <c r="A552" s="133" t="s">
        <v>209</v>
      </c>
      <c r="B552" s="134" t="s">
        <v>233</v>
      </c>
      <c r="C552" s="45" t="s">
        <v>239</v>
      </c>
      <c r="D552" s="166" t="s">
        <v>61</v>
      </c>
      <c r="E552" s="51">
        <v>4867</v>
      </c>
      <c r="F552" s="51">
        <v>2373</v>
      </c>
      <c r="G552" s="51">
        <v>4884</v>
      </c>
      <c r="H552" s="51">
        <v>2379</v>
      </c>
      <c r="I552" s="51">
        <v>4824</v>
      </c>
      <c r="J552" s="51">
        <v>2304</v>
      </c>
      <c r="K552" s="51">
        <v>5042</v>
      </c>
      <c r="L552" s="51">
        <v>2382</v>
      </c>
      <c r="M552" s="51">
        <v>5021</v>
      </c>
      <c r="N552" s="51">
        <v>2368</v>
      </c>
      <c r="O552" s="51">
        <v>4928</v>
      </c>
      <c r="P552" s="15">
        <v>2322</v>
      </c>
      <c r="Q552" s="51">
        <v>4841</v>
      </c>
      <c r="R552" s="15">
        <v>2277</v>
      </c>
    </row>
    <row r="553" spans="1:18" s="12" customFormat="1" ht="12.75" x14ac:dyDescent="0.2">
      <c r="A553" s="133" t="s">
        <v>209</v>
      </c>
      <c r="B553" s="134" t="s">
        <v>233</v>
      </c>
      <c r="C553" s="45" t="s">
        <v>239</v>
      </c>
      <c r="D553" s="166" t="s">
        <v>62</v>
      </c>
      <c r="E553" s="51">
        <v>10854</v>
      </c>
      <c r="F553" s="51">
        <v>5219</v>
      </c>
      <c r="G553" s="51">
        <v>10932</v>
      </c>
      <c r="H553" s="51">
        <v>5248</v>
      </c>
      <c r="I553" s="51">
        <v>11020</v>
      </c>
      <c r="J553" s="51">
        <v>5284</v>
      </c>
      <c r="K553" s="51">
        <v>11293</v>
      </c>
      <c r="L553" s="51">
        <v>5377</v>
      </c>
      <c r="M553" s="51">
        <v>11355</v>
      </c>
      <c r="N553" s="51">
        <v>5406</v>
      </c>
      <c r="O553" s="51">
        <v>11447</v>
      </c>
      <c r="P553" s="15">
        <v>5433</v>
      </c>
      <c r="Q553" s="51">
        <v>11470</v>
      </c>
      <c r="R553" s="15">
        <v>5434</v>
      </c>
    </row>
    <row r="554" spans="1:18" s="12" customFormat="1" ht="12.75" x14ac:dyDescent="0.2">
      <c r="A554" s="133" t="s">
        <v>209</v>
      </c>
      <c r="B554" s="134" t="s">
        <v>233</v>
      </c>
      <c r="C554" s="45" t="s">
        <v>240</v>
      </c>
      <c r="D554" s="166" t="s">
        <v>60</v>
      </c>
      <c r="E554" s="51">
        <v>14132</v>
      </c>
      <c r="F554" s="51">
        <v>6672</v>
      </c>
      <c r="G554" s="51">
        <v>14152</v>
      </c>
      <c r="H554" s="51">
        <v>6705</v>
      </c>
      <c r="I554" s="51">
        <v>14292</v>
      </c>
      <c r="J554" s="51">
        <v>6741</v>
      </c>
      <c r="K554" s="51">
        <v>14645</v>
      </c>
      <c r="L554" s="51">
        <v>6972</v>
      </c>
      <c r="M554" s="51">
        <v>14620</v>
      </c>
      <c r="N554" s="51">
        <v>6990</v>
      </c>
      <c r="O554" s="51">
        <v>14697</v>
      </c>
      <c r="P554" s="15">
        <v>7018</v>
      </c>
      <c r="Q554" s="51">
        <v>14720</v>
      </c>
      <c r="R554" s="15">
        <v>7059</v>
      </c>
    </row>
    <row r="555" spans="1:18" s="12" customFormat="1" ht="12.75" x14ac:dyDescent="0.2">
      <c r="A555" s="133" t="s">
        <v>209</v>
      </c>
      <c r="B555" s="134" t="s">
        <v>233</v>
      </c>
      <c r="C555" s="45" t="s">
        <v>240</v>
      </c>
      <c r="D555" s="166" t="s">
        <v>61</v>
      </c>
      <c r="E555" s="51">
        <v>3208</v>
      </c>
      <c r="F555" s="51">
        <v>1551</v>
      </c>
      <c r="G555" s="51">
        <v>3210</v>
      </c>
      <c r="H555" s="51">
        <v>1561</v>
      </c>
      <c r="I555" s="51">
        <v>3218</v>
      </c>
      <c r="J555" s="51">
        <v>1566</v>
      </c>
      <c r="K555" s="51">
        <v>3311</v>
      </c>
      <c r="L555" s="51">
        <v>1631</v>
      </c>
      <c r="M555" s="51">
        <v>3268</v>
      </c>
      <c r="N555" s="51">
        <v>1609</v>
      </c>
      <c r="O555" s="51">
        <v>3265</v>
      </c>
      <c r="P555" s="15">
        <v>1606</v>
      </c>
      <c r="Q555" s="51">
        <v>3174</v>
      </c>
      <c r="R555" s="15">
        <v>1563</v>
      </c>
    </row>
    <row r="556" spans="1:18" s="12" customFormat="1" ht="12.75" x14ac:dyDescent="0.2">
      <c r="A556" s="133" t="s">
        <v>209</v>
      </c>
      <c r="B556" s="134" t="s">
        <v>233</v>
      </c>
      <c r="C556" s="45" t="s">
        <v>240</v>
      </c>
      <c r="D556" s="166" t="s">
        <v>62</v>
      </c>
      <c r="E556" s="51">
        <v>10924</v>
      </c>
      <c r="F556" s="51">
        <v>5121</v>
      </c>
      <c r="G556" s="51">
        <v>10942</v>
      </c>
      <c r="H556" s="51">
        <v>5144</v>
      </c>
      <c r="I556" s="51">
        <v>11074</v>
      </c>
      <c r="J556" s="51">
        <v>5175</v>
      </c>
      <c r="K556" s="51">
        <v>11334</v>
      </c>
      <c r="L556" s="51">
        <v>5341</v>
      </c>
      <c r="M556" s="51">
        <v>11352</v>
      </c>
      <c r="N556" s="51">
        <v>5381</v>
      </c>
      <c r="O556" s="51">
        <v>11432</v>
      </c>
      <c r="P556" s="15">
        <v>5412</v>
      </c>
      <c r="Q556" s="51">
        <v>11546</v>
      </c>
      <c r="R556" s="15">
        <v>5496</v>
      </c>
    </row>
    <row r="557" spans="1:18" s="12" customFormat="1" ht="12.75" x14ac:dyDescent="0.2">
      <c r="A557" s="133" t="s">
        <v>209</v>
      </c>
      <c r="B557" s="134" t="s">
        <v>241</v>
      </c>
      <c r="C557" s="45"/>
      <c r="D557" s="167" t="s">
        <v>60</v>
      </c>
      <c r="E557" s="42">
        <v>304096</v>
      </c>
      <c r="F557" s="42">
        <v>150775</v>
      </c>
      <c r="G557" s="42">
        <v>307844</v>
      </c>
      <c r="H557" s="42">
        <v>152685</v>
      </c>
      <c r="I557" s="42">
        <v>311765</v>
      </c>
      <c r="J557" s="42">
        <v>154880</v>
      </c>
      <c r="K557" s="42">
        <v>317591</v>
      </c>
      <c r="L557" s="42">
        <v>157611</v>
      </c>
      <c r="M557" s="42">
        <v>320703</v>
      </c>
      <c r="N557" s="42">
        <v>159299</v>
      </c>
      <c r="O557" s="42">
        <v>323069</v>
      </c>
      <c r="P557" s="36">
        <v>160609</v>
      </c>
      <c r="Q557" s="42">
        <v>324707</v>
      </c>
      <c r="R557" s="36">
        <v>161419</v>
      </c>
    </row>
    <row r="558" spans="1:18" s="12" customFormat="1" ht="12.75" x14ac:dyDescent="0.2">
      <c r="A558" s="133" t="s">
        <v>209</v>
      </c>
      <c r="B558" s="134" t="s">
        <v>241</v>
      </c>
      <c r="C558" s="45"/>
      <c r="D558" s="167" t="s">
        <v>61</v>
      </c>
      <c r="E558" s="42">
        <v>162674</v>
      </c>
      <c r="F558" s="42">
        <v>82248</v>
      </c>
      <c r="G558" s="42">
        <v>164532</v>
      </c>
      <c r="H558" s="42">
        <v>83103</v>
      </c>
      <c r="I558" s="42">
        <v>166382</v>
      </c>
      <c r="J558" s="42">
        <v>84143</v>
      </c>
      <c r="K558" s="42">
        <v>169973</v>
      </c>
      <c r="L558" s="42">
        <v>85709</v>
      </c>
      <c r="M558" s="42">
        <v>171355</v>
      </c>
      <c r="N558" s="42">
        <v>86450</v>
      </c>
      <c r="O558" s="42">
        <v>172243</v>
      </c>
      <c r="P558" s="36">
        <v>87012</v>
      </c>
      <c r="Q558" s="42">
        <v>172712</v>
      </c>
      <c r="R558" s="36">
        <v>87177</v>
      </c>
    </row>
    <row r="559" spans="1:18" s="12" customFormat="1" ht="12.75" x14ac:dyDescent="0.2">
      <c r="A559" s="133" t="s">
        <v>209</v>
      </c>
      <c r="B559" s="134" t="s">
        <v>241</v>
      </c>
      <c r="C559" s="45"/>
      <c r="D559" s="167" t="s">
        <v>62</v>
      </c>
      <c r="E559" s="42">
        <v>141422</v>
      </c>
      <c r="F559" s="42">
        <v>68527</v>
      </c>
      <c r="G559" s="42">
        <v>143312</v>
      </c>
      <c r="H559" s="42">
        <v>69582</v>
      </c>
      <c r="I559" s="42">
        <v>145383</v>
      </c>
      <c r="J559" s="42">
        <v>70737</v>
      </c>
      <c r="K559" s="42">
        <v>147618</v>
      </c>
      <c r="L559" s="42">
        <v>71902</v>
      </c>
      <c r="M559" s="42">
        <v>149348</v>
      </c>
      <c r="N559" s="42">
        <v>72849</v>
      </c>
      <c r="O559" s="42">
        <v>150826</v>
      </c>
      <c r="P559" s="36">
        <v>73597</v>
      </c>
      <c r="Q559" s="42">
        <v>151995</v>
      </c>
      <c r="R559" s="36">
        <v>74242</v>
      </c>
    </row>
    <row r="560" spans="1:18" s="12" customFormat="1" ht="12.75" x14ac:dyDescent="0.2">
      <c r="A560" s="133" t="s">
        <v>209</v>
      </c>
      <c r="B560" s="134" t="s">
        <v>241</v>
      </c>
      <c r="C560" s="45" t="s">
        <v>242</v>
      </c>
      <c r="D560" s="166" t="s">
        <v>60</v>
      </c>
      <c r="E560" s="51">
        <v>42025</v>
      </c>
      <c r="F560" s="51">
        <v>20228</v>
      </c>
      <c r="G560" s="51">
        <v>42313</v>
      </c>
      <c r="H560" s="51">
        <v>20356</v>
      </c>
      <c r="I560" s="51">
        <v>42710</v>
      </c>
      <c r="J560" s="51">
        <v>20438</v>
      </c>
      <c r="K560" s="51">
        <v>43683</v>
      </c>
      <c r="L560" s="51">
        <v>20918</v>
      </c>
      <c r="M560" s="51">
        <v>43844</v>
      </c>
      <c r="N560" s="51">
        <v>21002</v>
      </c>
      <c r="O560" s="51">
        <v>43985</v>
      </c>
      <c r="P560" s="15">
        <v>21056</v>
      </c>
      <c r="Q560" s="51">
        <v>44087</v>
      </c>
      <c r="R560" s="15">
        <v>21127</v>
      </c>
    </row>
    <row r="561" spans="1:18" s="12" customFormat="1" ht="12.75" x14ac:dyDescent="0.2">
      <c r="A561" s="133" t="s">
        <v>209</v>
      </c>
      <c r="B561" s="134" t="s">
        <v>241</v>
      </c>
      <c r="C561" s="45" t="s">
        <v>242</v>
      </c>
      <c r="D561" s="166" t="s">
        <v>61</v>
      </c>
      <c r="E561" s="51">
        <v>11893</v>
      </c>
      <c r="F561" s="51">
        <v>5897</v>
      </c>
      <c r="G561" s="51">
        <v>11905</v>
      </c>
      <c r="H561" s="51">
        <v>5885</v>
      </c>
      <c r="I561" s="51">
        <v>12089</v>
      </c>
      <c r="J561" s="51">
        <v>5933</v>
      </c>
      <c r="K561" s="51">
        <v>12565</v>
      </c>
      <c r="L561" s="51">
        <v>6151</v>
      </c>
      <c r="M561" s="51">
        <v>12592</v>
      </c>
      <c r="N561" s="51">
        <v>6154</v>
      </c>
      <c r="O561" s="51">
        <v>12594</v>
      </c>
      <c r="P561" s="15">
        <v>6140</v>
      </c>
      <c r="Q561" s="51">
        <v>12529</v>
      </c>
      <c r="R561" s="15">
        <v>6090</v>
      </c>
    </row>
    <row r="562" spans="1:18" s="12" customFormat="1" ht="12.75" x14ac:dyDescent="0.2">
      <c r="A562" s="133" t="s">
        <v>209</v>
      </c>
      <c r="B562" s="134" t="s">
        <v>241</v>
      </c>
      <c r="C562" s="45" t="s">
        <v>242</v>
      </c>
      <c r="D562" s="166" t="s">
        <v>62</v>
      </c>
      <c r="E562" s="51">
        <v>30132</v>
      </c>
      <c r="F562" s="51">
        <v>14331</v>
      </c>
      <c r="G562" s="51">
        <v>30408</v>
      </c>
      <c r="H562" s="51">
        <v>14471</v>
      </c>
      <c r="I562" s="51">
        <v>30621</v>
      </c>
      <c r="J562" s="51">
        <v>14505</v>
      </c>
      <c r="K562" s="51">
        <v>31118</v>
      </c>
      <c r="L562" s="51">
        <v>14767</v>
      </c>
      <c r="M562" s="51">
        <v>31252</v>
      </c>
      <c r="N562" s="51">
        <v>14848</v>
      </c>
      <c r="O562" s="51">
        <v>31391</v>
      </c>
      <c r="P562" s="15">
        <v>14916</v>
      </c>
      <c r="Q562" s="51">
        <v>31558</v>
      </c>
      <c r="R562" s="15">
        <v>15037</v>
      </c>
    </row>
    <row r="563" spans="1:18" s="12" customFormat="1" ht="12.75" x14ac:dyDescent="0.2">
      <c r="A563" s="133" t="s">
        <v>209</v>
      </c>
      <c r="B563" s="134" t="s">
        <v>241</v>
      </c>
      <c r="C563" s="45" t="s">
        <v>243</v>
      </c>
      <c r="D563" s="166" t="s">
        <v>60</v>
      </c>
      <c r="E563" s="51">
        <v>41180</v>
      </c>
      <c r="F563" s="51">
        <v>20560</v>
      </c>
      <c r="G563" s="51">
        <v>42061</v>
      </c>
      <c r="H563" s="51">
        <v>21082</v>
      </c>
      <c r="I563" s="51">
        <v>42802</v>
      </c>
      <c r="J563" s="51">
        <v>21520</v>
      </c>
      <c r="K563" s="51">
        <v>44193</v>
      </c>
      <c r="L563" s="51">
        <v>22115</v>
      </c>
      <c r="M563" s="51">
        <v>44784</v>
      </c>
      <c r="N563" s="51">
        <v>22463</v>
      </c>
      <c r="O563" s="51">
        <v>45202</v>
      </c>
      <c r="P563" s="15">
        <v>22710</v>
      </c>
      <c r="Q563" s="51">
        <v>45322</v>
      </c>
      <c r="R563" s="15">
        <v>22762</v>
      </c>
    </row>
    <row r="564" spans="1:18" s="12" customFormat="1" ht="12.75" x14ac:dyDescent="0.2">
      <c r="A564" s="133" t="s">
        <v>209</v>
      </c>
      <c r="B564" s="134" t="s">
        <v>241</v>
      </c>
      <c r="C564" s="45" t="s">
        <v>243</v>
      </c>
      <c r="D564" s="166" t="s">
        <v>61</v>
      </c>
      <c r="E564" s="51">
        <v>22131</v>
      </c>
      <c r="F564" s="51">
        <v>11055</v>
      </c>
      <c r="G564" s="51">
        <v>22407</v>
      </c>
      <c r="H564" s="51">
        <v>11211</v>
      </c>
      <c r="I564" s="51">
        <v>22498</v>
      </c>
      <c r="J564" s="51">
        <v>11292</v>
      </c>
      <c r="K564" s="51">
        <v>23388</v>
      </c>
      <c r="L564" s="51">
        <v>11664</v>
      </c>
      <c r="M564" s="51">
        <v>23440</v>
      </c>
      <c r="N564" s="51">
        <v>11705</v>
      </c>
      <c r="O564" s="51">
        <v>23565</v>
      </c>
      <c r="P564" s="15">
        <v>11782</v>
      </c>
      <c r="Q564" s="51">
        <v>23446</v>
      </c>
      <c r="R564" s="15">
        <v>11735</v>
      </c>
    </row>
    <row r="565" spans="1:18" s="12" customFormat="1" ht="12.75" x14ac:dyDescent="0.2">
      <c r="A565" s="133" t="s">
        <v>209</v>
      </c>
      <c r="B565" s="134" t="s">
        <v>241</v>
      </c>
      <c r="C565" s="45" t="s">
        <v>243</v>
      </c>
      <c r="D565" s="166" t="s">
        <v>62</v>
      </c>
      <c r="E565" s="51">
        <v>19049</v>
      </c>
      <c r="F565" s="51">
        <v>9505</v>
      </c>
      <c r="G565" s="51">
        <v>19654</v>
      </c>
      <c r="H565" s="51">
        <v>9871</v>
      </c>
      <c r="I565" s="51">
        <v>20304</v>
      </c>
      <c r="J565" s="51">
        <v>10228</v>
      </c>
      <c r="K565" s="51">
        <v>20805</v>
      </c>
      <c r="L565" s="51">
        <v>10451</v>
      </c>
      <c r="M565" s="51">
        <v>21344</v>
      </c>
      <c r="N565" s="51">
        <v>10758</v>
      </c>
      <c r="O565" s="51">
        <v>21637</v>
      </c>
      <c r="P565" s="15">
        <v>10928</v>
      </c>
      <c r="Q565" s="51">
        <v>21876</v>
      </c>
      <c r="R565" s="15">
        <v>11027</v>
      </c>
    </row>
    <row r="566" spans="1:18" s="12" customFormat="1" ht="12.75" x14ac:dyDescent="0.2">
      <c r="A566" s="133" t="s">
        <v>209</v>
      </c>
      <c r="B566" s="134" t="s">
        <v>241</v>
      </c>
      <c r="C566" s="45" t="s">
        <v>244</v>
      </c>
      <c r="D566" s="166" t="s">
        <v>60</v>
      </c>
      <c r="E566" s="51">
        <v>57014</v>
      </c>
      <c r="F566" s="51">
        <v>28066</v>
      </c>
      <c r="G566" s="51">
        <v>57491</v>
      </c>
      <c r="H566" s="51">
        <v>28234</v>
      </c>
      <c r="I566" s="51">
        <v>57907</v>
      </c>
      <c r="J566" s="51">
        <v>28520</v>
      </c>
      <c r="K566" s="51">
        <v>58951</v>
      </c>
      <c r="L566" s="51">
        <v>29032</v>
      </c>
      <c r="M566" s="51">
        <v>59327</v>
      </c>
      <c r="N566" s="51">
        <v>29264</v>
      </c>
      <c r="O566" s="51">
        <v>59641</v>
      </c>
      <c r="P566" s="15">
        <v>29423</v>
      </c>
      <c r="Q566" s="51">
        <v>59999</v>
      </c>
      <c r="R566" s="15">
        <v>29602</v>
      </c>
    </row>
    <row r="567" spans="1:18" s="12" customFormat="1" ht="12.75" x14ac:dyDescent="0.2">
      <c r="A567" s="133" t="s">
        <v>209</v>
      </c>
      <c r="B567" s="134" t="s">
        <v>241</v>
      </c>
      <c r="C567" s="45" t="s">
        <v>244</v>
      </c>
      <c r="D567" s="166" t="s">
        <v>61</v>
      </c>
      <c r="E567" s="51">
        <v>25650</v>
      </c>
      <c r="F567" s="51">
        <v>12986</v>
      </c>
      <c r="G567" s="51">
        <v>25770</v>
      </c>
      <c r="H567" s="51">
        <v>12995</v>
      </c>
      <c r="I567" s="51">
        <v>25866</v>
      </c>
      <c r="J567" s="51">
        <v>13052</v>
      </c>
      <c r="K567" s="51">
        <v>26305</v>
      </c>
      <c r="L567" s="51">
        <v>13197</v>
      </c>
      <c r="M567" s="51">
        <v>26326</v>
      </c>
      <c r="N567" s="51">
        <v>13224</v>
      </c>
      <c r="O567" s="51">
        <v>26294</v>
      </c>
      <c r="P567" s="15">
        <v>13237</v>
      </c>
      <c r="Q567" s="51">
        <v>26318</v>
      </c>
      <c r="R567" s="15">
        <v>13243</v>
      </c>
    </row>
    <row r="568" spans="1:18" s="12" customFormat="1" ht="12.75" x14ac:dyDescent="0.2">
      <c r="A568" s="133" t="s">
        <v>209</v>
      </c>
      <c r="B568" s="134" t="s">
        <v>241</v>
      </c>
      <c r="C568" s="45" t="s">
        <v>244</v>
      </c>
      <c r="D568" s="166" t="s">
        <v>62</v>
      </c>
      <c r="E568" s="51">
        <v>31364</v>
      </c>
      <c r="F568" s="51">
        <v>15080</v>
      </c>
      <c r="G568" s="51">
        <v>31721</v>
      </c>
      <c r="H568" s="51">
        <v>15239</v>
      </c>
      <c r="I568" s="51">
        <v>32041</v>
      </c>
      <c r="J568" s="51">
        <v>15468</v>
      </c>
      <c r="K568" s="51">
        <v>32646</v>
      </c>
      <c r="L568" s="51">
        <v>15835</v>
      </c>
      <c r="M568" s="51">
        <v>33001</v>
      </c>
      <c r="N568" s="51">
        <v>16040</v>
      </c>
      <c r="O568" s="51">
        <v>33347</v>
      </c>
      <c r="P568" s="15">
        <v>16186</v>
      </c>
      <c r="Q568" s="51">
        <v>33681</v>
      </c>
      <c r="R568" s="15">
        <v>16359</v>
      </c>
    </row>
    <row r="569" spans="1:18" s="12" customFormat="1" ht="12.75" x14ac:dyDescent="0.2">
      <c r="A569" s="133" t="s">
        <v>209</v>
      </c>
      <c r="B569" s="134" t="s">
        <v>241</v>
      </c>
      <c r="C569" s="45" t="s">
        <v>245</v>
      </c>
      <c r="D569" s="166" t="s">
        <v>60</v>
      </c>
      <c r="E569" s="51">
        <v>30544</v>
      </c>
      <c r="F569" s="51">
        <v>15085</v>
      </c>
      <c r="G569" s="51">
        <v>30612</v>
      </c>
      <c r="H569" s="51">
        <v>15109</v>
      </c>
      <c r="I569" s="51">
        <v>30771</v>
      </c>
      <c r="J569" s="51">
        <v>15191</v>
      </c>
      <c r="K569" s="51">
        <v>31282</v>
      </c>
      <c r="L569" s="51">
        <v>15395</v>
      </c>
      <c r="M569" s="51">
        <v>31354</v>
      </c>
      <c r="N569" s="51">
        <v>15389</v>
      </c>
      <c r="O569" s="51">
        <v>31362</v>
      </c>
      <c r="P569" s="15">
        <v>15414</v>
      </c>
      <c r="Q569" s="51">
        <v>31477</v>
      </c>
      <c r="R569" s="15">
        <v>15435</v>
      </c>
    </row>
    <row r="570" spans="1:18" s="12" customFormat="1" ht="12.75" x14ac:dyDescent="0.2">
      <c r="A570" s="133" t="s">
        <v>209</v>
      </c>
      <c r="B570" s="134" t="s">
        <v>241</v>
      </c>
      <c r="C570" s="45" t="s">
        <v>245</v>
      </c>
      <c r="D570" s="166" t="s">
        <v>61</v>
      </c>
      <c r="E570" s="51">
        <v>15585</v>
      </c>
      <c r="F570" s="51">
        <v>7779</v>
      </c>
      <c r="G570" s="51">
        <v>15530</v>
      </c>
      <c r="H570" s="51">
        <v>7712</v>
      </c>
      <c r="I570" s="51">
        <v>15594</v>
      </c>
      <c r="J570" s="51">
        <v>7744</v>
      </c>
      <c r="K570" s="51">
        <v>15923</v>
      </c>
      <c r="L570" s="51">
        <v>7857</v>
      </c>
      <c r="M570" s="51">
        <v>15836</v>
      </c>
      <c r="N570" s="51">
        <v>7800</v>
      </c>
      <c r="O570" s="51">
        <v>15754</v>
      </c>
      <c r="P570" s="15">
        <v>7745</v>
      </c>
      <c r="Q570" s="51">
        <v>15768</v>
      </c>
      <c r="R570" s="15">
        <v>7738</v>
      </c>
    </row>
    <row r="571" spans="1:18" s="12" customFormat="1" ht="12.75" x14ac:dyDescent="0.2">
      <c r="A571" s="133" t="s">
        <v>209</v>
      </c>
      <c r="B571" s="134" t="s">
        <v>241</v>
      </c>
      <c r="C571" s="45" t="s">
        <v>245</v>
      </c>
      <c r="D571" s="166" t="s">
        <v>62</v>
      </c>
      <c r="E571" s="51">
        <v>14959</v>
      </c>
      <c r="F571" s="51">
        <v>7306</v>
      </c>
      <c r="G571" s="51">
        <v>15082</v>
      </c>
      <c r="H571" s="51">
        <v>7397</v>
      </c>
      <c r="I571" s="51">
        <v>15177</v>
      </c>
      <c r="J571" s="51">
        <v>7447</v>
      </c>
      <c r="K571" s="51">
        <v>15359</v>
      </c>
      <c r="L571" s="51">
        <v>7538</v>
      </c>
      <c r="M571" s="51">
        <v>15518</v>
      </c>
      <c r="N571" s="51">
        <v>7589</v>
      </c>
      <c r="O571" s="51">
        <v>15608</v>
      </c>
      <c r="P571" s="15">
        <v>7669</v>
      </c>
      <c r="Q571" s="51">
        <v>15709</v>
      </c>
      <c r="R571" s="15">
        <v>7697</v>
      </c>
    </row>
    <row r="572" spans="1:18" s="12" customFormat="1" ht="12.75" x14ac:dyDescent="0.2">
      <c r="A572" s="133" t="s">
        <v>209</v>
      </c>
      <c r="B572" s="134" t="s">
        <v>241</v>
      </c>
      <c r="C572" s="45" t="s">
        <v>246</v>
      </c>
      <c r="D572" s="166" t="s">
        <v>60</v>
      </c>
      <c r="E572" s="51">
        <v>46386</v>
      </c>
      <c r="F572" s="51">
        <v>23151</v>
      </c>
      <c r="G572" s="51">
        <v>46886</v>
      </c>
      <c r="H572" s="51">
        <v>23361</v>
      </c>
      <c r="I572" s="51">
        <v>47492</v>
      </c>
      <c r="J572" s="51">
        <v>23739</v>
      </c>
      <c r="K572" s="51">
        <v>47366</v>
      </c>
      <c r="L572" s="51">
        <v>23698</v>
      </c>
      <c r="M572" s="51">
        <v>47698</v>
      </c>
      <c r="N572" s="51">
        <v>23863</v>
      </c>
      <c r="O572" s="51">
        <v>47791</v>
      </c>
      <c r="P572" s="15">
        <v>23907</v>
      </c>
      <c r="Q572" s="51">
        <v>47605</v>
      </c>
      <c r="R572" s="15">
        <v>23788</v>
      </c>
    </row>
    <row r="573" spans="1:18" s="12" customFormat="1" ht="12.75" x14ac:dyDescent="0.2">
      <c r="A573" s="133" t="s">
        <v>209</v>
      </c>
      <c r="B573" s="134" t="s">
        <v>241</v>
      </c>
      <c r="C573" s="45" t="s">
        <v>246</v>
      </c>
      <c r="D573" s="166" t="s">
        <v>61</v>
      </c>
      <c r="E573" s="51">
        <v>28532</v>
      </c>
      <c r="F573" s="51">
        <v>14434</v>
      </c>
      <c r="G573" s="51">
        <v>28816</v>
      </c>
      <c r="H573" s="51">
        <v>14517</v>
      </c>
      <c r="I573" s="51">
        <v>29061</v>
      </c>
      <c r="J573" s="51">
        <v>14666</v>
      </c>
      <c r="K573" s="51">
        <v>28888</v>
      </c>
      <c r="L573" s="51">
        <v>14618</v>
      </c>
      <c r="M573" s="51">
        <v>28989</v>
      </c>
      <c r="N573" s="51">
        <v>14644</v>
      </c>
      <c r="O573" s="51">
        <v>28885</v>
      </c>
      <c r="P573" s="15">
        <v>14592</v>
      </c>
      <c r="Q573" s="51">
        <v>28644</v>
      </c>
      <c r="R573" s="15">
        <v>14429</v>
      </c>
    </row>
    <row r="574" spans="1:18" s="12" customFormat="1" ht="12.75" x14ac:dyDescent="0.2">
      <c r="A574" s="133" t="s">
        <v>209</v>
      </c>
      <c r="B574" s="134" t="s">
        <v>241</v>
      </c>
      <c r="C574" s="45" t="s">
        <v>246</v>
      </c>
      <c r="D574" s="166" t="s">
        <v>62</v>
      </c>
      <c r="E574" s="51">
        <v>17854</v>
      </c>
      <c r="F574" s="51">
        <v>8717</v>
      </c>
      <c r="G574" s="51">
        <v>18070</v>
      </c>
      <c r="H574" s="51">
        <v>8844</v>
      </c>
      <c r="I574" s="51">
        <v>18431</v>
      </c>
      <c r="J574" s="51">
        <v>9073</v>
      </c>
      <c r="K574" s="51">
        <v>18478</v>
      </c>
      <c r="L574" s="51">
        <v>9080</v>
      </c>
      <c r="M574" s="51">
        <v>18709</v>
      </c>
      <c r="N574" s="51">
        <v>9219</v>
      </c>
      <c r="O574" s="51">
        <v>18906</v>
      </c>
      <c r="P574" s="15">
        <v>9315</v>
      </c>
      <c r="Q574" s="51">
        <v>18961</v>
      </c>
      <c r="R574" s="15">
        <v>9359</v>
      </c>
    </row>
    <row r="575" spans="1:18" s="12" customFormat="1" ht="12.75" x14ac:dyDescent="0.2">
      <c r="A575" s="133" t="s">
        <v>209</v>
      </c>
      <c r="B575" s="134" t="s">
        <v>241</v>
      </c>
      <c r="C575" s="45" t="s">
        <v>247</v>
      </c>
      <c r="D575" s="166" t="s">
        <v>60</v>
      </c>
      <c r="E575" s="51">
        <v>86947</v>
      </c>
      <c r="F575" s="51">
        <v>43685</v>
      </c>
      <c r="G575" s="51">
        <v>88481</v>
      </c>
      <c r="H575" s="51">
        <v>44543</v>
      </c>
      <c r="I575" s="51">
        <v>90083</v>
      </c>
      <c r="J575" s="51">
        <v>45472</v>
      </c>
      <c r="K575" s="51">
        <v>92116</v>
      </c>
      <c r="L575" s="51">
        <v>46453</v>
      </c>
      <c r="M575" s="51">
        <v>93696</v>
      </c>
      <c r="N575" s="51">
        <v>47318</v>
      </c>
      <c r="O575" s="51">
        <v>95088</v>
      </c>
      <c r="P575" s="15">
        <v>48099</v>
      </c>
      <c r="Q575" s="51">
        <v>96217</v>
      </c>
      <c r="R575" s="15">
        <v>48705</v>
      </c>
    </row>
    <row r="576" spans="1:18" s="12" customFormat="1" ht="12.75" x14ac:dyDescent="0.2">
      <c r="A576" s="133" t="s">
        <v>209</v>
      </c>
      <c r="B576" s="134" t="s">
        <v>241</v>
      </c>
      <c r="C576" s="45" t="s">
        <v>247</v>
      </c>
      <c r="D576" s="166" t="s">
        <v>61</v>
      </c>
      <c r="E576" s="51">
        <v>58883</v>
      </c>
      <c r="F576" s="51">
        <v>30097</v>
      </c>
      <c r="G576" s="51">
        <v>60104</v>
      </c>
      <c r="H576" s="51">
        <v>30783</v>
      </c>
      <c r="I576" s="51">
        <v>61274</v>
      </c>
      <c r="J576" s="51">
        <v>31456</v>
      </c>
      <c r="K576" s="51">
        <v>62904</v>
      </c>
      <c r="L576" s="51">
        <v>32222</v>
      </c>
      <c r="M576" s="51">
        <v>64172</v>
      </c>
      <c r="N576" s="51">
        <v>32923</v>
      </c>
      <c r="O576" s="51">
        <v>65151</v>
      </c>
      <c r="P576" s="15">
        <v>33516</v>
      </c>
      <c r="Q576" s="51">
        <v>66007</v>
      </c>
      <c r="R576" s="15">
        <v>33942</v>
      </c>
    </row>
    <row r="577" spans="1:18" s="12" customFormat="1" ht="12.75" x14ac:dyDescent="0.2">
      <c r="A577" s="133" t="s">
        <v>209</v>
      </c>
      <c r="B577" s="134" t="s">
        <v>241</v>
      </c>
      <c r="C577" s="45" t="s">
        <v>247</v>
      </c>
      <c r="D577" s="166" t="s">
        <v>62</v>
      </c>
      <c r="E577" s="51">
        <v>28064</v>
      </c>
      <c r="F577" s="51">
        <v>13588</v>
      </c>
      <c r="G577" s="51">
        <v>28377</v>
      </c>
      <c r="H577" s="51">
        <v>13760</v>
      </c>
      <c r="I577" s="51">
        <v>28809</v>
      </c>
      <c r="J577" s="51">
        <v>14016</v>
      </c>
      <c r="K577" s="51">
        <v>29212</v>
      </c>
      <c r="L577" s="51">
        <v>14231</v>
      </c>
      <c r="M577" s="51">
        <v>29524</v>
      </c>
      <c r="N577" s="51">
        <v>14395</v>
      </c>
      <c r="O577" s="51">
        <v>29937</v>
      </c>
      <c r="P577" s="15">
        <v>14583</v>
      </c>
      <c r="Q577" s="51">
        <v>30210</v>
      </c>
      <c r="R577" s="15">
        <v>14763</v>
      </c>
    </row>
    <row r="578" spans="1:18" s="12" customFormat="1" ht="12.75" x14ac:dyDescent="0.2">
      <c r="A578" s="133" t="s">
        <v>209</v>
      </c>
      <c r="B578" s="134" t="s">
        <v>248</v>
      </c>
      <c r="C578" s="38"/>
      <c r="D578" s="167" t="s">
        <v>60</v>
      </c>
      <c r="E578" s="42">
        <v>294084</v>
      </c>
      <c r="F578" s="42">
        <v>146725</v>
      </c>
      <c r="G578" s="42">
        <v>297153</v>
      </c>
      <c r="H578" s="42">
        <v>148570</v>
      </c>
      <c r="I578" s="42">
        <v>301059</v>
      </c>
      <c r="J578" s="42">
        <v>150595</v>
      </c>
      <c r="K578" s="42">
        <v>307101</v>
      </c>
      <c r="L578" s="42">
        <v>153653</v>
      </c>
      <c r="M578" s="42">
        <v>309787</v>
      </c>
      <c r="N578" s="42">
        <v>155346</v>
      </c>
      <c r="O578" s="42">
        <v>311846</v>
      </c>
      <c r="P578" s="36">
        <v>156412</v>
      </c>
      <c r="Q578" s="42">
        <v>312972</v>
      </c>
      <c r="R578" s="36">
        <v>157095</v>
      </c>
    </row>
    <row r="579" spans="1:18" s="12" customFormat="1" ht="12.75" x14ac:dyDescent="0.2">
      <c r="A579" s="133" t="s">
        <v>209</v>
      </c>
      <c r="B579" s="134" t="s">
        <v>248</v>
      </c>
      <c r="C579" s="38"/>
      <c r="D579" s="167" t="s">
        <v>61</v>
      </c>
      <c r="E579" s="42">
        <v>145403</v>
      </c>
      <c r="F579" s="42">
        <v>73242</v>
      </c>
      <c r="G579" s="42">
        <v>146085</v>
      </c>
      <c r="H579" s="42">
        <v>73661</v>
      </c>
      <c r="I579" s="42">
        <v>147127</v>
      </c>
      <c r="J579" s="42">
        <v>74244</v>
      </c>
      <c r="K579" s="42">
        <v>151425</v>
      </c>
      <c r="L579" s="42">
        <v>76260</v>
      </c>
      <c r="M579" s="42">
        <v>151909</v>
      </c>
      <c r="N579" s="42">
        <v>76638</v>
      </c>
      <c r="O579" s="42">
        <v>152077</v>
      </c>
      <c r="P579" s="36">
        <v>76737</v>
      </c>
      <c r="Q579" s="42">
        <v>151626</v>
      </c>
      <c r="R579" s="36">
        <v>76637</v>
      </c>
    </row>
    <row r="580" spans="1:18" s="12" customFormat="1" ht="12.75" x14ac:dyDescent="0.2">
      <c r="A580" s="133" t="s">
        <v>209</v>
      </c>
      <c r="B580" s="134" t="s">
        <v>248</v>
      </c>
      <c r="C580" s="38"/>
      <c r="D580" s="167" t="s">
        <v>62</v>
      </c>
      <c r="E580" s="42">
        <v>148681</v>
      </c>
      <c r="F580" s="42">
        <v>73483</v>
      </c>
      <c r="G580" s="42">
        <v>151068</v>
      </c>
      <c r="H580" s="42">
        <v>74909</v>
      </c>
      <c r="I580" s="42">
        <v>153932</v>
      </c>
      <c r="J580" s="42">
        <v>76351</v>
      </c>
      <c r="K580" s="42">
        <v>155676</v>
      </c>
      <c r="L580" s="42">
        <v>77393</v>
      </c>
      <c r="M580" s="42">
        <v>157878</v>
      </c>
      <c r="N580" s="42">
        <v>78708</v>
      </c>
      <c r="O580" s="42">
        <v>159769</v>
      </c>
      <c r="P580" s="36">
        <v>79675</v>
      </c>
      <c r="Q580" s="42">
        <v>161346</v>
      </c>
      <c r="R580" s="36">
        <v>80458</v>
      </c>
    </row>
    <row r="581" spans="1:18" s="12" customFormat="1" ht="12.75" x14ac:dyDescent="0.2">
      <c r="A581" s="133" t="s">
        <v>209</v>
      </c>
      <c r="B581" s="134" t="s">
        <v>248</v>
      </c>
      <c r="C581" s="45" t="s">
        <v>249</v>
      </c>
      <c r="D581" s="166" t="s">
        <v>60</v>
      </c>
      <c r="E581" s="51">
        <v>31496</v>
      </c>
      <c r="F581" s="51">
        <v>15716</v>
      </c>
      <c r="G581" s="51">
        <v>31923</v>
      </c>
      <c r="H581" s="51">
        <v>16015</v>
      </c>
      <c r="I581" s="51">
        <v>32434</v>
      </c>
      <c r="J581" s="51">
        <v>16289</v>
      </c>
      <c r="K581" s="51">
        <v>33616</v>
      </c>
      <c r="L581" s="51">
        <v>16912</v>
      </c>
      <c r="M581" s="51">
        <v>34073</v>
      </c>
      <c r="N581" s="51">
        <v>17163</v>
      </c>
      <c r="O581" s="51">
        <v>34463</v>
      </c>
      <c r="P581" s="15">
        <v>17394</v>
      </c>
      <c r="Q581" s="51">
        <v>34737</v>
      </c>
      <c r="R581" s="15">
        <v>17579</v>
      </c>
    </row>
    <row r="582" spans="1:18" s="12" customFormat="1" ht="12.75" x14ac:dyDescent="0.2">
      <c r="A582" s="133" t="s">
        <v>209</v>
      </c>
      <c r="B582" s="134" t="s">
        <v>248</v>
      </c>
      <c r="C582" s="45" t="s">
        <v>249</v>
      </c>
      <c r="D582" s="166" t="s">
        <v>61</v>
      </c>
      <c r="E582" s="51">
        <v>18212</v>
      </c>
      <c r="F582" s="51">
        <v>9194</v>
      </c>
      <c r="G582" s="51">
        <v>18330</v>
      </c>
      <c r="H582" s="51">
        <v>9293</v>
      </c>
      <c r="I582" s="51">
        <v>18502</v>
      </c>
      <c r="J582" s="51">
        <v>9395</v>
      </c>
      <c r="K582" s="51">
        <v>19128</v>
      </c>
      <c r="L582" s="51">
        <v>9751</v>
      </c>
      <c r="M582" s="51">
        <v>19205</v>
      </c>
      <c r="N582" s="51">
        <v>9785</v>
      </c>
      <c r="O582" s="51">
        <v>19213</v>
      </c>
      <c r="P582" s="15">
        <v>9796</v>
      </c>
      <c r="Q582" s="51">
        <v>19120</v>
      </c>
      <c r="R582" s="15">
        <v>9779</v>
      </c>
    </row>
    <row r="583" spans="1:18" s="12" customFormat="1" ht="12.75" x14ac:dyDescent="0.2">
      <c r="A583" s="133" t="s">
        <v>209</v>
      </c>
      <c r="B583" s="134" t="s">
        <v>248</v>
      </c>
      <c r="C583" s="45" t="s">
        <v>249</v>
      </c>
      <c r="D583" s="166" t="s">
        <v>62</v>
      </c>
      <c r="E583" s="51">
        <v>13284</v>
      </c>
      <c r="F583" s="51">
        <v>6522</v>
      </c>
      <c r="G583" s="51">
        <v>13593</v>
      </c>
      <c r="H583" s="51">
        <v>6722</v>
      </c>
      <c r="I583" s="51">
        <v>13932</v>
      </c>
      <c r="J583" s="51">
        <v>6894</v>
      </c>
      <c r="K583" s="51">
        <v>14488</v>
      </c>
      <c r="L583" s="51">
        <v>7161</v>
      </c>
      <c r="M583" s="51">
        <v>14868</v>
      </c>
      <c r="N583" s="51">
        <v>7378</v>
      </c>
      <c r="O583" s="51">
        <v>15250</v>
      </c>
      <c r="P583" s="15">
        <v>7598</v>
      </c>
      <c r="Q583" s="51">
        <v>15617</v>
      </c>
      <c r="R583" s="15">
        <v>7800</v>
      </c>
    </row>
    <row r="584" spans="1:18" s="12" customFormat="1" ht="12.75" x14ac:dyDescent="0.2">
      <c r="A584" s="133" t="s">
        <v>209</v>
      </c>
      <c r="B584" s="134" t="s">
        <v>248</v>
      </c>
      <c r="C584" s="45" t="s">
        <v>250</v>
      </c>
      <c r="D584" s="166" t="s">
        <v>60</v>
      </c>
      <c r="E584" s="51">
        <v>37129</v>
      </c>
      <c r="F584" s="51">
        <v>17895</v>
      </c>
      <c r="G584" s="51">
        <v>37307</v>
      </c>
      <c r="H584" s="51">
        <v>18049</v>
      </c>
      <c r="I584" s="51">
        <v>37445</v>
      </c>
      <c r="J584" s="51">
        <v>18114</v>
      </c>
      <c r="K584" s="51">
        <v>38365</v>
      </c>
      <c r="L584" s="51">
        <v>18641</v>
      </c>
      <c r="M584" s="51">
        <v>38421</v>
      </c>
      <c r="N584" s="51">
        <v>18670</v>
      </c>
      <c r="O584" s="51">
        <v>38530</v>
      </c>
      <c r="P584" s="15">
        <v>18654</v>
      </c>
      <c r="Q584" s="51">
        <v>38536</v>
      </c>
      <c r="R584" s="15">
        <v>18687</v>
      </c>
    </row>
    <row r="585" spans="1:18" s="12" customFormat="1" ht="12.75" x14ac:dyDescent="0.2">
      <c r="A585" s="133" t="s">
        <v>209</v>
      </c>
      <c r="B585" s="134" t="s">
        <v>248</v>
      </c>
      <c r="C585" s="45" t="s">
        <v>250</v>
      </c>
      <c r="D585" s="166" t="s">
        <v>61</v>
      </c>
      <c r="E585" s="51">
        <v>12996</v>
      </c>
      <c r="F585" s="51">
        <v>6363</v>
      </c>
      <c r="G585" s="51">
        <v>13051</v>
      </c>
      <c r="H585" s="51">
        <v>6412</v>
      </c>
      <c r="I585" s="51">
        <v>13027</v>
      </c>
      <c r="J585" s="51">
        <v>6421</v>
      </c>
      <c r="K585" s="51">
        <v>13743</v>
      </c>
      <c r="L585" s="51">
        <v>6770</v>
      </c>
      <c r="M585" s="51">
        <v>13770</v>
      </c>
      <c r="N585" s="51">
        <v>6793</v>
      </c>
      <c r="O585" s="51">
        <v>13767</v>
      </c>
      <c r="P585" s="15">
        <v>6778</v>
      </c>
      <c r="Q585" s="51">
        <v>13734</v>
      </c>
      <c r="R585" s="15">
        <v>6782</v>
      </c>
    </row>
    <row r="586" spans="1:18" s="12" customFormat="1" ht="12.75" x14ac:dyDescent="0.2">
      <c r="A586" s="133" t="s">
        <v>209</v>
      </c>
      <c r="B586" s="134" t="s">
        <v>248</v>
      </c>
      <c r="C586" s="45" t="s">
        <v>250</v>
      </c>
      <c r="D586" s="166" t="s">
        <v>62</v>
      </c>
      <c r="E586" s="51">
        <v>24133</v>
      </c>
      <c r="F586" s="51">
        <v>11532</v>
      </c>
      <c r="G586" s="51">
        <v>24256</v>
      </c>
      <c r="H586" s="51">
        <v>11637</v>
      </c>
      <c r="I586" s="51">
        <v>24418</v>
      </c>
      <c r="J586" s="51">
        <v>11693</v>
      </c>
      <c r="K586" s="51">
        <v>24622</v>
      </c>
      <c r="L586" s="51">
        <v>11871</v>
      </c>
      <c r="M586" s="51">
        <v>24651</v>
      </c>
      <c r="N586" s="51">
        <v>11877</v>
      </c>
      <c r="O586" s="51">
        <v>24763</v>
      </c>
      <c r="P586" s="15">
        <v>11876</v>
      </c>
      <c r="Q586" s="51">
        <v>24802</v>
      </c>
      <c r="R586" s="15">
        <v>11905</v>
      </c>
    </row>
    <row r="587" spans="1:18" s="12" customFormat="1" ht="12.75" x14ac:dyDescent="0.2">
      <c r="A587" s="133" t="s">
        <v>209</v>
      </c>
      <c r="B587" s="134" t="s">
        <v>248</v>
      </c>
      <c r="C587" s="45" t="s">
        <v>251</v>
      </c>
      <c r="D587" s="166" t="s">
        <v>60</v>
      </c>
      <c r="E587" s="51">
        <v>63218</v>
      </c>
      <c r="F587" s="51">
        <v>32076</v>
      </c>
      <c r="G587" s="51">
        <v>64731</v>
      </c>
      <c r="H587" s="51">
        <v>32954</v>
      </c>
      <c r="I587" s="51">
        <v>66072</v>
      </c>
      <c r="J587" s="51">
        <v>33705</v>
      </c>
      <c r="K587" s="51">
        <v>67996</v>
      </c>
      <c r="L587" s="51">
        <v>34674</v>
      </c>
      <c r="M587" s="51">
        <v>69234</v>
      </c>
      <c r="N587" s="51">
        <v>35481</v>
      </c>
      <c r="O587" s="51">
        <v>70148</v>
      </c>
      <c r="P587" s="15">
        <v>36031</v>
      </c>
      <c r="Q587" s="51">
        <v>70783</v>
      </c>
      <c r="R587" s="15">
        <v>36409</v>
      </c>
    </row>
    <row r="588" spans="1:18" s="12" customFormat="1" ht="12.75" x14ac:dyDescent="0.2">
      <c r="A588" s="133" t="s">
        <v>209</v>
      </c>
      <c r="B588" s="134" t="s">
        <v>248</v>
      </c>
      <c r="C588" s="45" t="s">
        <v>251</v>
      </c>
      <c r="D588" s="166" t="s">
        <v>61</v>
      </c>
      <c r="E588" s="51">
        <v>29644</v>
      </c>
      <c r="F588" s="51">
        <v>15102</v>
      </c>
      <c r="G588" s="51">
        <v>30186</v>
      </c>
      <c r="H588" s="51">
        <v>15374</v>
      </c>
      <c r="I588" s="51">
        <v>30661</v>
      </c>
      <c r="J588" s="51">
        <v>15663</v>
      </c>
      <c r="K588" s="51">
        <v>31742</v>
      </c>
      <c r="L588" s="51">
        <v>16181</v>
      </c>
      <c r="M588" s="51">
        <v>32110</v>
      </c>
      <c r="N588" s="51">
        <v>16431</v>
      </c>
      <c r="O588" s="51">
        <v>32450</v>
      </c>
      <c r="P588" s="15">
        <v>16666</v>
      </c>
      <c r="Q588" s="51">
        <v>32531</v>
      </c>
      <c r="R588" s="15">
        <v>16748</v>
      </c>
    </row>
    <row r="589" spans="1:18" s="12" customFormat="1" ht="12.75" x14ac:dyDescent="0.2">
      <c r="A589" s="133" t="s">
        <v>209</v>
      </c>
      <c r="B589" s="134" t="s">
        <v>248</v>
      </c>
      <c r="C589" s="45" t="s">
        <v>251</v>
      </c>
      <c r="D589" s="166" t="s">
        <v>62</v>
      </c>
      <c r="E589" s="51">
        <v>33574</v>
      </c>
      <c r="F589" s="51">
        <v>16974</v>
      </c>
      <c r="G589" s="51">
        <v>34545</v>
      </c>
      <c r="H589" s="51">
        <v>17580</v>
      </c>
      <c r="I589" s="51">
        <v>35411</v>
      </c>
      <c r="J589" s="51">
        <v>18042</v>
      </c>
      <c r="K589" s="51">
        <v>36254</v>
      </c>
      <c r="L589" s="51">
        <v>18493</v>
      </c>
      <c r="M589" s="51">
        <v>37124</v>
      </c>
      <c r="N589" s="51">
        <v>19050</v>
      </c>
      <c r="O589" s="51">
        <v>37698</v>
      </c>
      <c r="P589" s="15">
        <v>19365</v>
      </c>
      <c r="Q589" s="51">
        <v>38252</v>
      </c>
      <c r="R589" s="15">
        <v>19661</v>
      </c>
    </row>
    <row r="590" spans="1:18" s="12" customFormat="1" ht="12.75" x14ac:dyDescent="0.2">
      <c r="A590" s="133" t="s">
        <v>209</v>
      </c>
      <c r="B590" s="134" t="s">
        <v>248</v>
      </c>
      <c r="C590" s="45" t="s">
        <v>252</v>
      </c>
      <c r="D590" s="166" t="s">
        <v>60</v>
      </c>
      <c r="E590" s="51">
        <v>58618</v>
      </c>
      <c r="F590" s="51">
        <v>29669</v>
      </c>
      <c r="G590" s="51">
        <v>59013</v>
      </c>
      <c r="H590" s="51">
        <v>29917</v>
      </c>
      <c r="I590" s="51">
        <v>59911</v>
      </c>
      <c r="J590" s="51">
        <v>30418</v>
      </c>
      <c r="K590" s="51">
        <v>61236</v>
      </c>
      <c r="L590" s="51">
        <v>30999</v>
      </c>
      <c r="M590" s="51">
        <v>61717</v>
      </c>
      <c r="N590" s="51">
        <v>31319</v>
      </c>
      <c r="O590" s="51">
        <v>62054</v>
      </c>
      <c r="P590" s="15">
        <v>31484</v>
      </c>
      <c r="Q590" s="51">
        <v>62211</v>
      </c>
      <c r="R590" s="15">
        <v>31559</v>
      </c>
    </row>
    <row r="591" spans="1:18" s="12" customFormat="1" ht="12.75" x14ac:dyDescent="0.2">
      <c r="A591" s="133" t="s">
        <v>209</v>
      </c>
      <c r="B591" s="134" t="s">
        <v>248</v>
      </c>
      <c r="C591" s="45" t="s">
        <v>252</v>
      </c>
      <c r="D591" s="166" t="s">
        <v>61</v>
      </c>
      <c r="E591" s="51">
        <v>36332</v>
      </c>
      <c r="F591" s="51">
        <v>18437</v>
      </c>
      <c r="G591" s="51">
        <v>36362</v>
      </c>
      <c r="H591" s="51">
        <v>18468</v>
      </c>
      <c r="I591" s="51">
        <v>36738</v>
      </c>
      <c r="J591" s="51">
        <v>18673</v>
      </c>
      <c r="K591" s="51">
        <v>37653</v>
      </c>
      <c r="L591" s="51">
        <v>19049</v>
      </c>
      <c r="M591" s="51">
        <v>37798</v>
      </c>
      <c r="N591" s="51">
        <v>19190</v>
      </c>
      <c r="O591" s="51">
        <v>37898</v>
      </c>
      <c r="P591" s="15">
        <v>19257</v>
      </c>
      <c r="Q591" s="51">
        <v>37893</v>
      </c>
      <c r="R591" s="15">
        <v>19265</v>
      </c>
    </row>
    <row r="592" spans="1:18" s="12" customFormat="1" ht="12.75" x14ac:dyDescent="0.2">
      <c r="A592" s="133" t="s">
        <v>209</v>
      </c>
      <c r="B592" s="134" t="s">
        <v>248</v>
      </c>
      <c r="C592" s="45" t="s">
        <v>252</v>
      </c>
      <c r="D592" s="166" t="s">
        <v>62</v>
      </c>
      <c r="E592" s="51">
        <v>22286</v>
      </c>
      <c r="F592" s="51">
        <v>11232</v>
      </c>
      <c r="G592" s="51">
        <v>22651</v>
      </c>
      <c r="H592" s="51">
        <v>11449</v>
      </c>
      <c r="I592" s="51">
        <v>23173</v>
      </c>
      <c r="J592" s="51">
        <v>11745</v>
      </c>
      <c r="K592" s="51">
        <v>23583</v>
      </c>
      <c r="L592" s="51">
        <v>11950</v>
      </c>
      <c r="M592" s="51">
        <v>23919</v>
      </c>
      <c r="N592" s="51">
        <v>12129</v>
      </c>
      <c r="O592" s="51">
        <v>24156</v>
      </c>
      <c r="P592" s="15">
        <v>12227</v>
      </c>
      <c r="Q592" s="51">
        <v>24318</v>
      </c>
      <c r="R592" s="15">
        <v>12294</v>
      </c>
    </row>
    <row r="593" spans="1:18" s="12" customFormat="1" ht="12.75" x14ac:dyDescent="0.2">
      <c r="A593" s="133" t="s">
        <v>209</v>
      </c>
      <c r="B593" s="134" t="s">
        <v>248</v>
      </c>
      <c r="C593" s="45" t="s">
        <v>253</v>
      </c>
      <c r="D593" s="166" t="s">
        <v>60</v>
      </c>
      <c r="E593" s="51">
        <v>32981</v>
      </c>
      <c r="F593" s="51">
        <v>16206</v>
      </c>
      <c r="G593" s="51">
        <v>33163</v>
      </c>
      <c r="H593" s="51">
        <v>16299</v>
      </c>
      <c r="I593" s="51">
        <v>33364</v>
      </c>
      <c r="J593" s="51">
        <v>16373</v>
      </c>
      <c r="K593" s="51">
        <v>33861</v>
      </c>
      <c r="L593" s="51">
        <v>16520</v>
      </c>
      <c r="M593" s="51">
        <v>33838</v>
      </c>
      <c r="N593" s="51">
        <v>16528</v>
      </c>
      <c r="O593" s="51">
        <v>33819</v>
      </c>
      <c r="P593" s="15">
        <v>16540</v>
      </c>
      <c r="Q593" s="51">
        <v>33693</v>
      </c>
      <c r="R593" s="15">
        <v>16454</v>
      </c>
    </row>
    <row r="594" spans="1:18" s="12" customFormat="1" ht="12.75" x14ac:dyDescent="0.2">
      <c r="A594" s="133" t="s">
        <v>209</v>
      </c>
      <c r="B594" s="134" t="s">
        <v>248</v>
      </c>
      <c r="C594" s="45" t="s">
        <v>253</v>
      </c>
      <c r="D594" s="166" t="s">
        <v>61</v>
      </c>
      <c r="E594" s="51">
        <v>15102</v>
      </c>
      <c r="F594" s="51">
        <v>7525</v>
      </c>
      <c r="G594" s="51">
        <v>15074</v>
      </c>
      <c r="H594" s="51">
        <v>7508</v>
      </c>
      <c r="I594" s="51">
        <v>15015</v>
      </c>
      <c r="J594" s="51">
        <v>7457</v>
      </c>
      <c r="K594" s="51">
        <v>15184</v>
      </c>
      <c r="L594" s="51">
        <v>7491</v>
      </c>
      <c r="M594" s="51">
        <v>15076</v>
      </c>
      <c r="N594" s="51">
        <v>7434</v>
      </c>
      <c r="O594" s="51">
        <v>14850</v>
      </c>
      <c r="P594" s="15">
        <v>7305</v>
      </c>
      <c r="Q594" s="51">
        <v>14614</v>
      </c>
      <c r="R594" s="15">
        <v>7181</v>
      </c>
    </row>
    <row r="595" spans="1:18" s="12" customFormat="1" ht="12.75" x14ac:dyDescent="0.2">
      <c r="A595" s="133" t="s">
        <v>209</v>
      </c>
      <c r="B595" s="134" t="s">
        <v>248</v>
      </c>
      <c r="C595" s="45" t="s">
        <v>253</v>
      </c>
      <c r="D595" s="166" t="s">
        <v>62</v>
      </c>
      <c r="E595" s="51">
        <v>17879</v>
      </c>
      <c r="F595" s="51">
        <v>8681</v>
      </c>
      <c r="G595" s="51">
        <v>18089</v>
      </c>
      <c r="H595" s="51">
        <v>8791</v>
      </c>
      <c r="I595" s="51">
        <v>18349</v>
      </c>
      <c r="J595" s="51">
        <v>8916</v>
      </c>
      <c r="K595" s="51">
        <v>18677</v>
      </c>
      <c r="L595" s="51">
        <v>9029</v>
      </c>
      <c r="M595" s="51">
        <v>18762</v>
      </c>
      <c r="N595" s="51">
        <v>9094</v>
      </c>
      <c r="O595" s="51">
        <v>18969</v>
      </c>
      <c r="P595" s="15">
        <v>9235</v>
      </c>
      <c r="Q595" s="51">
        <v>19079</v>
      </c>
      <c r="R595" s="15">
        <v>9273</v>
      </c>
    </row>
    <row r="596" spans="1:18" s="12" customFormat="1" ht="12.75" x14ac:dyDescent="0.2">
      <c r="A596" s="133" t="s">
        <v>209</v>
      </c>
      <c r="B596" s="134" t="s">
        <v>248</v>
      </c>
      <c r="C596" s="45" t="s">
        <v>248</v>
      </c>
      <c r="D596" s="166" t="s">
        <v>60</v>
      </c>
      <c r="E596" s="51">
        <v>41340</v>
      </c>
      <c r="F596" s="51">
        <v>20641</v>
      </c>
      <c r="G596" s="51">
        <v>41642</v>
      </c>
      <c r="H596" s="51">
        <v>20828</v>
      </c>
      <c r="I596" s="51">
        <v>42199</v>
      </c>
      <c r="J596" s="51">
        <v>21076</v>
      </c>
      <c r="K596" s="51">
        <v>42122</v>
      </c>
      <c r="L596" s="51">
        <v>21165</v>
      </c>
      <c r="M596" s="51">
        <v>42574</v>
      </c>
      <c r="N596" s="51">
        <v>21427</v>
      </c>
      <c r="O596" s="51">
        <v>42952</v>
      </c>
      <c r="P596" s="15">
        <v>21603</v>
      </c>
      <c r="Q596" s="51">
        <v>43279</v>
      </c>
      <c r="R596" s="15">
        <v>21794</v>
      </c>
    </row>
    <row r="597" spans="1:18" s="12" customFormat="1" ht="12.75" x14ac:dyDescent="0.2">
      <c r="A597" s="133" t="s">
        <v>209</v>
      </c>
      <c r="B597" s="134" t="s">
        <v>248</v>
      </c>
      <c r="C597" s="45" t="s">
        <v>248</v>
      </c>
      <c r="D597" s="166" t="s">
        <v>61</v>
      </c>
      <c r="E597" s="51">
        <v>14609</v>
      </c>
      <c r="F597" s="51">
        <v>7348</v>
      </c>
      <c r="G597" s="51">
        <v>14580</v>
      </c>
      <c r="H597" s="51">
        <v>7360</v>
      </c>
      <c r="I597" s="51">
        <v>14652</v>
      </c>
      <c r="J597" s="51">
        <v>7384</v>
      </c>
      <c r="K597" s="51">
        <v>15220</v>
      </c>
      <c r="L597" s="51">
        <v>7704</v>
      </c>
      <c r="M597" s="51">
        <v>15267</v>
      </c>
      <c r="N597" s="51">
        <v>7731</v>
      </c>
      <c r="O597" s="51">
        <v>15318</v>
      </c>
      <c r="P597" s="15">
        <v>7728</v>
      </c>
      <c r="Q597" s="51">
        <v>15287</v>
      </c>
      <c r="R597" s="15">
        <v>7733</v>
      </c>
    </row>
    <row r="598" spans="1:18" s="12" customFormat="1" ht="12.75" x14ac:dyDescent="0.2">
      <c r="A598" s="133" t="s">
        <v>209</v>
      </c>
      <c r="B598" s="134" t="s">
        <v>248</v>
      </c>
      <c r="C598" s="45" t="s">
        <v>248</v>
      </c>
      <c r="D598" s="166" t="s">
        <v>62</v>
      </c>
      <c r="E598" s="51">
        <v>26731</v>
      </c>
      <c r="F598" s="51">
        <v>13293</v>
      </c>
      <c r="G598" s="51">
        <v>27062</v>
      </c>
      <c r="H598" s="51">
        <v>13468</v>
      </c>
      <c r="I598" s="51">
        <v>27547</v>
      </c>
      <c r="J598" s="51">
        <v>13692</v>
      </c>
      <c r="K598" s="51">
        <v>26902</v>
      </c>
      <c r="L598" s="51">
        <v>13461</v>
      </c>
      <c r="M598" s="51">
        <v>27307</v>
      </c>
      <c r="N598" s="51">
        <v>13696</v>
      </c>
      <c r="O598" s="51">
        <v>27634</v>
      </c>
      <c r="P598" s="15">
        <v>13875</v>
      </c>
      <c r="Q598" s="51">
        <v>27992</v>
      </c>
      <c r="R598" s="15">
        <v>14061</v>
      </c>
    </row>
    <row r="599" spans="1:18" s="12" customFormat="1" ht="12.75" x14ac:dyDescent="0.2">
      <c r="A599" s="133" t="s">
        <v>209</v>
      </c>
      <c r="B599" s="134" t="s">
        <v>248</v>
      </c>
      <c r="C599" s="45" t="s">
        <v>254</v>
      </c>
      <c r="D599" s="166" t="s">
        <v>60</v>
      </c>
      <c r="E599" s="51">
        <v>29302</v>
      </c>
      <c r="F599" s="51">
        <v>14522</v>
      </c>
      <c r="G599" s="51">
        <v>29374</v>
      </c>
      <c r="H599" s="51">
        <v>14508</v>
      </c>
      <c r="I599" s="51">
        <v>29634</v>
      </c>
      <c r="J599" s="51">
        <v>14620</v>
      </c>
      <c r="K599" s="51">
        <v>29905</v>
      </c>
      <c r="L599" s="51">
        <v>14742</v>
      </c>
      <c r="M599" s="51">
        <v>29930</v>
      </c>
      <c r="N599" s="51">
        <v>14758</v>
      </c>
      <c r="O599" s="51">
        <v>29880</v>
      </c>
      <c r="P599" s="15">
        <v>14706</v>
      </c>
      <c r="Q599" s="51">
        <v>29733</v>
      </c>
      <c r="R599" s="15">
        <v>14613</v>
      </c>
    </row>
    <row r="600" spans="1:18" s="12" customFormat="1" ht="12.75" x14ac:dyDescent="0.2">
      <c r="A600" s="133" t="s">
        <v>209</v>
      </c>
      <c r="B600" s="134" t="s">
        <v>248</v>
      </c>
      <c r="C600" s="45" t="s">
        <v>254</v>
      </c>
      <c r="D600" s="166" t="s">
        <v>61</v>
      </c>
      <c r="E600" s="51">
        <v>18508</v>
      </c>
      <c r="F600" s="51">
        <v>9273</v>
      </c>
      <c r="G600" s="51">
        <v>18502</v>
      </c>
      <c r="H600" s="51">
        <v>9246</v>
      </c>
      <c r="I600" s="51">
        <v>18532</v>
      </c>
      <c r="J600" s="51">
        <v>9251</v>
      </c>
      <c r="K600" s="51">
        <v>18755</v>
      </c>
      <c r="L600" s="51">
        <v>9314</v>
      </c>
      <c r="M600" s="51">
        <v>18683</v>
      </c>
      <c r="N600" s="51">
        <v>9274</v>
      </c>
      <c r="O600" s="51">
        <v>18581</v>
      </c>
      <c r="P600" s="15">
        <v>9207</v>
      </c>
      <c r="Q600" s="51">
        <v>18447</v>
      </c>
      <c r="R600" s="15">
        <v>9149</v>
      </c>
    </row>
    <row r="601" spans="1:18" s="12" customFormat="1" ht="12.75" x14ac:dyDescent="0.2">
      <c r="A601" s="133" t="s">
        <v>209</v>
      </c>
      <c r="B601" s="134" t="s">
        <v>248</v>
      </c>
      <c r="C601" s="45" t="s">
        <v>254</v>
      </c>
      <c r="D601" s="166" t="s">
        <v>62</v>
      </c>
      <c r="E601" s="51">
        <v>10794</v>
      </c>
      <c r="F601" s="51">
        <v>5249</v>
      </c>
      <c r="G601" s="51">
        <v>10872</v>
      </c>
      <c r="H601" s="51">
        <v>5262</v>
      </c>
      <c r="I601" s="51">
        <v>11102</v>
      </c>
      <c r="J601" s="51">
        <v>5369</v>
      </c>
      <c r="K601" s="51">
        <v>11150</v>
      </c>
      <c r="L601" s="51">
        <v>5428</v>
      </c>
      <c r="M601" s="51">
        <v>11247</v>
      </c>
      <c r="N601" s="51">
        <v>5484</v>
      </c>
      <c r="O601" s="51">
        <v>11299</v>
      </c>
      <c r="P601" s="15">
        <v>5499</v>
      </c>
      <c r="Q601" s="51">
        <v>11286</v>
      </c>
      <c r="R601" s="15">
        <v>5464</v>
      </c>
    </row>
    <row r="602" spans="1:18" s="12" customFormat="1" ht="12.75" x14ac:dyDescent="0.2">
      <c r="A602" s="133" t="s">
        <v>255</v>
      </c>
      <c r="B602" s="134"/>
      <c r="C602" s="45"/>
      <c r="D602" s="167" t="s">
        <v>60</v>
      </c>
      <c r="E602" s="42">
        <v>424682</v>
      </c>
      <c r="F602" s="42">
        <v>211314</v>
      </c>
      <c r="G602" s="42">
        <v>421960</v>
      </c>
      <c r="H602" s="42">
        <v>209975</v>
      </c>
      <c r="I602" s="42">
        <v>420831</v>
      </c>
      <c r="J602" s="42">
        <v>209141</v>
      </c>
      <c r="K602" s="42">
        <v>410057</v>
      </c>
      <c r="L602" s="42">
        <v>204034</v>
      </c>
      <c r="M602" s="42">
        <v>406635</v>
      </c>
      <c r="N602" s="42">
        <v>202284</v>
      </c>
      <c r="O602" s="42">
        <v>402738</v>
      </c>
      <c r="P602" s="36">
        <v>200329</v>
      </c>
      <c r="Q602" s="42">
        <v>397412</v>
      </c>
      <c r="R602" s="36">
        <v>197426</v>
      </c>
    </row>
    <row r="603" spans="1:18" s="12" customFormat="1" ht="12.75" x14ac:dyDescent="0.2">
      <c r="A603" s="133" t="s">
        <v>255</v>
      </c>
      <c r="B603" s="134"/>
      <c r="C603" s="45"/>
      <c r="D603" s="167" t="s">
        <v>61</v>
      </c>
      <c r="E603" s="42">
        <v>221417</v>
      </c>
      <c r="F603" s="42">
        <v>110911</v>
      </c>
      <c r="G603" s="42">
        <v>219789</v>
      </c>
      <c r="H603" s="42">
        <v>110023</v>
      </c>
      <c r="I603" s="42">
        <v>218347</v>
      </c>
      <c r="J603" s="42">
        <v>109043</v>
      </c>
      <c r="K603" s="42">
        <v>212555</v>
      </c>
      <c r="L603" s="42">
        <v>105964</v>
      </c>
      <c r="M603" s="42">
        <v>210473</v>
      </c>
      <c r="N603" s="42">
        <v>104856</v>
      </c>
      <c r="O603" s="42">
        <v>208032</v>
      </c>
      <c r="P603" s="36">
        <v>103605</v>
      </c>
      <c r="Q603" s="42">
        <v>204497</v>
      </c>
      <c r="R603" s="36">
        <v>101512</v>
      </c>
    </row>
    <row r="604" spans="1:18" s="12" customFormat="1" ht="12.75" x14ac:dyDescent="0.2">
      <c r="A604" s="133" t="s">
        <v>255</v>
      </c>
      <c r="B604" s="134"/>
      <c r="C604" s="45"/>
      <c r="D604" s="167" t="s">
        <v>62</v>
      </c>
      <c r="E604" s="42">
        <v>203265</v>
      </c>
      <c r="F604" s="42">
        <v>100403</v>
      </c>
      <c r="G604" s="42">
        <v>202171</v>
      </c>
      <c r="H604" s="42">
        <v>99952</v>
      </c>
      <c r="I604" s="42">
        <v>202484</v>
      </c>
      <c r="J604" s="42">
        <v>100098</v>
      </c>
      <c r="K604" s="42">
        <v>197502</v>
      </c>
      <c r="L604" s="42">
        <v>98070</v>
      </c>
      <c r="M604" s="42">
        <v>196162</v>
      </c>
      <c r="N604" s="42">
        <v>97428</v>
      </c>
      <c r="O604" s="42">
        <v>194706</v>
      </c>
      <c r="P604" s="36">
        <v>96724</v>
      </c>
      <c r="Q604" s="42">
        <v>192915</v>
      </c>
      <c r="R604" s="36">
        <v>95914</v>
      </c>
    </row>
    <row r="605" spans="1:18" s="12" customFormat="1" ht="12.75" x14ac:dyDescent="0.2">
      <c r="A605" s="133" t="s">
        <v>255</v>
      </c>
      <c r="B605" s="134" t="s">
        <v>256</v>
      </c>
      <c r="C605" s="45"/>
      <c r="D605" s="167" t="s">
        <v>60</v>
      </c>
      <c r="E605" s="42">
        <v>163710</v>
      </c>
      <c r="F605" s="42">
        <v>80560</v>
      </c>
      <c r="G605" s="42">
        <v>163109</v>
      </c>
      <c r="H605" s="42">
        <v>80138</v>
      </c>
      <c r="I605" s="42">
        <v>163272</v>
      </c>
      <c r="J605" s="42">
        <v>80155</v>
      </c>
      <c r="K605" s="42">
        <v>160688</v>
      </c>
      <c r="L605" s="42">
        <v>78691</v>
      </c>
      <c r="M605" s="42">
        <v>159873</v>
      </c>
      <c r="N605" s="42">
        <v>78210</v>
      </c>
      <c r="O605" s="42">
        <v>159158</v>
      </c>
      <c r="P605" s="36">
        <v>77882</v>
      </c>
      <c r="Q605" s="42">
        <v>157915</v>
      </c>
      <c r="R605" s="36">
        <v>77303</v>
      </c>
    </row>
    <row r="606" spans="1:18" s="12" customFormat="1" ht="12.75" x14ac:dyDescent="0.2">
      <c r="A606" s="133" t="s">
        <v>255</v>
      </c>
      <c r="B606" s="134" t="s">
        <v>256</v>
      </c>
      <c r="C606" s="45"/>
      <c r="D606" s="167" t="s">
        <v>61</v>
      </c>
      <c r="E606" s="42">
        <v>83788</v>
      </c>
      <c r="F606" s="42">
        <v>41728</v>
      </c>
      <c r="G606" s="42">
        <v>83195</v>
      </c>
      <c r="H606" s="42">
        <v>41311</v>
      </c>
      <c r="I606" s="42">
        <v>82788</v>
      </c>
      <c r="J606" s="42">
        <v>41038</v>
      </c>
      <c r="K606" s="42">
        <v>81524</v>
      </c>
      <c r="L606" s="42">
        <v>40288</v>
      </c>
      <c r="M606" s="42">
        <v>80894</v>
      </c>
      <c r="N606" s="42">
        <v>39897</v>
      </c>
      <c r="O606" s="42">
        <v>80434</v>
      </c>
      <c r="P606" s="36">
        <v>39707</v>
      </c>
      <c r="Q606" s="42">
        <v>79571</v>
      </c>
      <c r="R606" s="36">
        <v>39229</v>
      </c>
    </row>
    <row r="607" spans="1:18" s="12" customFormat="1" ht="12.75" x14ac:dyDescent="0.2">
      <c r="A607" s="133" t="s">
        <v>255</v>
      </c>
      <c r="B607" s="134" t="s">
        <v>256</v>
      </c>
      <c r="C607" s="45"/>
      <c r="D607" s="167" t="s">
        <v>62</v>
      </c>
      <c r="E607" s="42">
        <v>79922</v>
      </c>
      <c r="F607" s="42">
        <v>38832</v>
      </c>
      <c r="G607" s="42">
        <v>79914</v>
      </c>
      <c r="H607" s="42">
        <v>38827</v>
      </c>
      <c r="I607" s="42">
        <v>80484</v>
      </c>
      <c r="J607" s="42">
        <v>39117</v>
      </c>
      <c r="K607" s="42">
        <v>79164</v>
      </c>
      <c r="L607" s="42">
        <v>38403</v>
      </c>
      <c r="M607" s="42">
        <v>78979</v>
      </c>
      <c r="N607" s="42">
        <v>38313</v>
      </c>
      <c r="O607" s="42">
        <v>78724</v>
      </c>
      <c r="P607" s="36">
        <v>38175</v>
      </c>
      <c r="Q607" s="42">
        <v>78344</v>
      </c>
      <c r="R607" s="36">
        <v>38074</v>
      </c>
    </row>
    <row r="608" spans="1:18" s="12" customFormat="1" ht="12.75" x14ac:dyDescent="0.2">
      <c r="A608" s="133" t="s">
        <v>255</v>
      </c>
      <c r="B608" s="134" t="s">
        <v>256</v>
      </c>
      <c r="C608" s="45" t="s">
        <v>206</v>
      </c>
      <c r="D608" s="166" t="s">
        <v>60</v>
      </c>
      <c r="E608" s="51">
        <v>36626</v>
      </c>
      <c r="F608" s="51">
        <v>17872</v>
      </c>
      <c r="G608" s="51">
        <v>36688</v>
      </c>
      <c r="H608" s="51">
        <v>17933</v>
      </c>
      <c r="I608" s="51">
        <v>36884</v>
      </c>
      <c r="J608" s="51">
        <v>18031</v>
      </c>
      <c r="K608" s="51">
        <v>36785</v>
      </c>
      <c r="L608" s="51">
        <v>17897</v>
      </c>
      <c r="M608" s="51">
        <v>36695</v>
      </c>
      <c r="N608" s="51">
        <v>17868</v>
      </c>
      <c r="O608" s="51">
        <v>36585</v>
      </c>
      <c r="P608" s="15">
        <v>17853</v>
      </c>
      <c r="Q608" s="51">
        <v>36445</v>
      </c>
      <c r="R608" s="15">
        <v>17851</v>
      </c>
    </row>
    <row r="609" spans="1:18" s="12" customFormat="1" ht="12.75" x14ac:dyDescent="0.2">
      <c r="A609" s="133" t="s">
        <v>255</v>
      </c>
      <c r="B609" s="134" t="s">
        <v>256</v>
      </c>
      <c r="C609" s="45" t="s">
        <v>206</v>
      </c>
      <c r="D609" s="166" t="s">
        <v>61</v>
      </c>
      <c r="E609" s="51">
        <v>20651</v>
      </c>
      <c r="F609" s="51">
        <v>10233</v>
      </c>
      <c r="G609" s="51">
        <v>20577</v>
      </c>
      <c r="H609" s="51">
        <v>10197</v>
      </c>
      <c r="I609" s="51">
        <v>20566</v>
      </c>
      <c r="J609" s="51">
        <v>10168</v>
      </c>
      <c r="K609" s="51">
        <v>20506</v>
      </c>
      <c r="L609" s="51">
        <v>10106</v>
      </c>
      <c r="M609" s="51">
        <v>20362</v>
      </c>
      <c r="N609" s="51">
        <v>10033</v>
      </c>
      <c r="O609" s="51">
        <v>20229</v>
      </c>
      <c r="P609" s="15">
        <v>10000</v>
      </c>
      <c r="Q609" s="51">
        <v>20060</v>
      </c>
      <c r="R609" s="15">
        <v>9984</v>
      </c>
    </row>
    <row r="610" spans="1:18" s="12" customFormat="1" ht="12.75" x14ac:dyDescent="0.2">
      <c r="A610" s="133" t="s">
        <v>255</v>
      </c>
      <c r="B610" s="134" t="s">
        <v>256</v>
      </c>
      <c r="C610" s="45" t="s">
        <v>206</v>
      </c>
      <c r="D610" s="166" t="s">
        <v>62</v>
      </c>
      <c r="E610" s="51">
        <v>15975</v>
      </c>
      <c r="F610" s="51">
        <v>7639</v>
      </c>
      <c r="G610" s="51">
        <v>16111</v>
      </c>
      <c r="H610" s="51">
        <v>7736</v>
      </c>
      <c r="I610" s="51">
        <v>16318</v>
      </c>
      <c r="J610" s="51">
        <v>7863</v>
      </c>
      <c r="K610" s="51">
        <v>16279</v>
      </c>
      <c r="L610" s="51">
        <v>7791</v>
      </c>
      <c r="M610" s="51">
        <v>16333</v>
      </c>
      <c r="N610" s="51">
        <v>7835</v>
      </c>
      <c r="O610" s="51">
        <v>16356</v>
      </c>
      <c r="P610" s="15">
        <v>7853</v>
      </c>
      <c r="Q610" s="51">
        <v>16385</v>
      </c>
      <c r="R610" s="15">
        <v>7867</v>
      </c>
    </row>
    <row r="611" spans="1:18" s="12" customFormat="1" ht="12.75" x14ac:dyDescent="0.2">
      <c r="A611" s="133" t="s">
        <v>255</v>
      </c>
      <c r="B611" s="134" t="s">
        <v>256</v>
      </c>
      <c r="C611" s="45" t="s">
        <v>257</v>
      </c>
      <c r="D611" s="166" t="s">
        <v>60</v>
      </c>
      <c r="E611" s="51">
        <v>28724</v>
      </c>
      <c r="F611" s="51">
        <v>14142</v>
      </c>
      <c r="G611" s="51">
        <v>28509</v>
      </c>
      <c r="H611" s="51">
        <v>13993</v>
      </c>
      <c r="I611" s="51">
        <v>28511</v>
      </c>
      <c r="J611" s="51">
        <v>13985</v>
      </c>
      <c r="K611" s="51">
        <v>27921</v>
      </c>
      <c r="L611" s="51">
        <v>13754</v>
      </c>
      <c r="M611" s="51">
        <v>27674</v>
      </c>
      <c r="N611" s="51">
        <v>13630</v>
      </c>
      <c r="O611" s="51">
        <v>27419</v>
      </c>
      <c r="P611" s="15">
        <v>13492</v>
      </c>
      <c r="Q611" s="51">
        <v>27155</v>
      </c>
      <c r="R611" s="15">
        <v>13319</v>
      </c>
    </row>
    <row r="612" spans="1:18" s="12" customFormat="1" ht="12.75" x14ac:dyDescent="0.2">
      <c r="A612" s="133" t="s">
        <v>255</v>
      </c>
      <c r="B612" s="134" t="s">
        <v>256</v>
      </c>
      <c r="C612" s="45" t="s">
        <v>257</v>
      </c>
      <c r="D612" s="166" t="s">
        <v>61</v>
      </c>
      <c r="E612" s="51">
        <v>14413</v>
      </c>
      <c r="F612" s="51">
        <v>7120</v>
      </c>
      <c r="G612" s="51">
        <v>14312</v>
      </c>
      <c r="H612" s="51">
        <v>7028</v>
      </c>
      <c r="I612" s="51">
        <v>14277</v>
      </c>
      <c r="J612" s="51">
        <v>7007</v>
      </c>
      <c r="K612" s="51">
        <v>14077</v>
      </c>
      <c r="L612" s="51">
        <v>6929</v>
      </c>
      <c r="M612" s="51">
        <v>13924</v>
      </c>
      <c r="N612" s="51">
        <v>6832</v>
      </c>
      <c r="O612" s="51">
        <v>13806</v>
      </c>
      <c r="P612" s="15">
        <v>6773</v>
      </c>
      <c r="Q612" s="51">
        <v>13590</v>
      </c>
      <c r="R612" s="15">
        <v>6614</v>
      </c>
    </row>
    <row r="613" spans="1:18" s="12" customFormat="1" ht="12.75" x14ac:dyDescent="0.2">
      <c r="A613" s="133" t="s">
        <v>255</v>
      </c>
      <c r="B613" s="134" t="s">
        <v>256</v>
      </c>
      <c r="C613" s="45" t="s">
        <v>257</v>
      </c>
      <c r="D613" s="166" t="s">
        <v>62</v>
      </c>
      <c r="E613" s="51">
        <v>14311</v>
      </c>
      <c r="F613" s="51">
        <v>7022</v>
      </c>
      <c r="G613" s="51">
        <v>14197</v>
      </c>
      <c r="H613" s="51">
        <v>6965</v>
      </c>
      <c r="I613" s="51">
        <v>14234</v>
      </c>
      <c r="J613" s="51">
        <v>6978</v>
      </c>
      <c r="K613" s="51">
        <v>13844</v>
      </c>
      <c r="L613" s="51">
        <v>6825</v>
      </c>
      <c r="M613" s="51">
        <v>13750</v>
      </c>
      <c r="N613" s="51">
        <v>6798</v>
      </c>
      <c r="O613" s="51">
        <v>13613</v>
      </c>
      <c r="P613" s="15">
        <v>6719</v>
      </c>
      <c r="Q613" s="51">
        <v>13565</v>
      </c>
      <c r="R613" s="15">
        <v>6705</v>
      </c>
    </row>
    <row r="614" spans="1:18" s="12" customFormat="1" ht="12.75" x14ac:dyDescent="0.2">
      <c r="A614" s="133" t="s">
        <v>255</v>
      </c>
      <c r="B614" s="134" t="s">
        <v>256</v>
      </c>
      <c r="C614" s="45" t="s">
        <v>258</v>
      </c>
      <c r="D614" s="166" t="s">
        <v>60</v>
      </c>
      <c r="E614" s="51">
        <v>17561</v>
      </c>
      <c r="F614" s="51">
        <v>8503</v>
      </c>
      <c r="G614" s="51">
        <v>17521</v>
      </c>
      <c r="H614" s="51">
        <v>8485</v>
      </c>
      <c r="I614" s="51">
        <v>17567</v>
      </c>
      <c r="J614" s="51">
        <v>8525</v>
      </c>
      <c r="K614" s="51">
        <v>17185</v>
      </c>
      <c r="L614" s="51">
        <v>8372</v>
      </c>
      <c r="M614" s="51">
        <v>17140</v>
      </c>
      <c r="N614" s="51">
        <v>8362</v>
      </c>
      <c r="O614" s="51">
        <v>17097</v>
      </c>
      <c r="P614" s="15">
        <v>8351</v>
      </c>
      <c r="Q614" s="51">
        <v>16965</v>
      </c>
      <c r="R614" s="15">
        <v>8356</v>
      </c>
    </row>
    <row r="615" spans="1:18" s="12" customFormat="1" ht="12.75" x14ac:dyDescent="0.2">
      <c r="A615" s="133" t="s">
        <v>255</v>
      </c>
      <c r="B615" s="134" t="s">
        <v>256</v>
      </c>
      <c r="C615" s="45" t="s">
        <v>258</v>
      </c>
      <c r="D615" s="166" t="s">
        <v>61</v>
      </c>
      <c r="E615" s="51">
        <v>6436</v>
      </c>
      <c r="F615" s="51">
        <v>3159</v>
      </c>
      <c r="G615" s="51">
        <v>6397</v>
      </c>
      <c r="H615" s="51">
        <v>3127</v>
      </c>
      <c r="I615" s="51">
        <v>6372</v>
      </c>
      <c r="J615" s="51">
        <v>3133</v>
      </c>
      <c r="K615" s="51">
        <v>6244</v>
      </c>
      <c r="L615" s="51">
        <v>3104</v>
      </c>
      <c r="M615" s="51">
        <v>6268</v>
      </c>
      <c r="N615" s="51">
        <v>3109</v>
      </c>
      <c r="O615" s="51">
        <v>6294</v>
      </c>
      <c r="P615" s="15">
        <v>3140</v>
      </c>
      <c r="Q615" s="51">
        <v>6265</v>
      </c>
      <c r="R615" s="15">
        <v>3133</v>
      </c>
    </row>
    <row r="616" spans="1:18" s="12" customFormat="1" ht="12.75" x14ac:dyDescent="0.2">
      <c r="A616" s="133" t="s">
        <v>255</v>
      </c>
      <c r="B616" s="134" t="s">
        <v>256</v>
      </c>
      <c r="C616" s="45" t="s">
        <v>258</v>
      </c>
      <c r="D616" s="166" t="s">
        <v>62</v>
      </c>
      <c r="E616" s="51">
        <v>11125</v>
      </c>
      <c r="F616" s="51">
        <v>5344</v>
      </c>
      <c r="G616" s="51">
        <v>11124</v>
      </c>
      <c r="H616" s="51">
        <v>5358</v>
      </c>
      <c r="I616" s="51">
        <v>11195</v>
      </c>
      <c r="J616" s="51">
        <v>5392</v>
      </c>
      <c r="K616" s="51">
        <v>10941</v>
      </c>
      <c r="L616" s="51">
        <v>5268</v>
      </c>
      <c r="M616" s="51">
        <v>10872</v>
      </c>
      <c r="N616" s="51">
        <v>5253</v>
      </c>
      <c r="O616" s="51">
        <v>10803</v>
      </c>
      <c r="P616" s="15">
        <v>5211</v>
      </c>
      <c r="Q616" s="51">
        <v>10700</v>
      </c>
      <c r="R616" s="15">
        <v>5223</v>
      </c>
    </row>
    <row r="617" spans="1:18" s="12" customFormat="1" ht="12.75" x14ac:dyDescent="0.2">
      <c r="A617" s="133" t="s">
        <v>255</v>
      </c>
      <c r="B617" s="134" t="s">
        <v>256</v>
      </c>
      <c r="C617" s="45" t="s">
        <v>256</v>
      </c>
      <c r="D617" s="166" t="s">
        <v>60</v>
      </c>
      <c r="E617" s="51">
        <v>57484</v>
      </c>
      <c r="F617" s="51">
        <v>28306</v>
      </c>
      <c r="G617" s="51">
        <v>57139</v>
      </c>
      <c r="H617" s="51">
        <v>28043</v>
      </c>
      <c r="I617" s="51">
        <v>57149</v>
      </c>
      <c r="J617" s="51">
        <v>28027</v>
      </c>
      <c r="K617" s="51">
        <v>56195</v>
      </c>
      <c r="L617" s="51">
        <v>27379</v>
      </c>
      <c r="M617" s="51">
        <v>55956</v>
      </c>
      <c r="N617" s="51">
        <v>27212</v>
      </c>
      <c r="O617" s="51">
        <v>55732</v>
      </c>
      <c r="P617" s="15">
        <v>27115</v>
      </c>
      <c r="Q617" s="51">
        <v>55277</v>
      </c>
      <c r="R617" s="15">
        <v>26863</v>
      </c>
    </row>
    <row r="618" spans="1:18" s="12" customFormat="1" ht="12.75" x14ac:dyDescent="0.2">
      <c r="A618" s="133" t="s">
        <v>255</v>
      </c>
      <c r="B618" s="134" t="s">
        <v>256</v>
      </c>
      <c r="C618" s="45" t="s">
        <v>256</v>
      </c>
      <c r="D618" s="166" t="s">
        <v>61</v>
      </c>
      <c r="E618" s="51">
        <v>30170</v>
      </c>
      <c r="F618" s="51">
        <v>15091</v>
      </c>
      <c r="G618" s="51">
        <v>29792</v>
      </c>
      <c r="H618" s="51">
        <v>14834</v>
      </c>
      <c r="I618" s="51">
        <v>29559</v>
      </c>
      <c r="J618" s="51">
        <v>14674</v>
      </c>
      <c r="K618" s="51">
        <v>28899</v>
      </c>
      <c r="L618" s="51">
        <v>14219</v>
      </c>
      <c r="M618" s="51">
        <v>28677</v>
      </c>
      <c r="N618" s="51">
        <v>14077</v>
      </c>
      <c r="O618" s="51">
        <v>28492</v>
      </c>
      <c r="P618" s="15">
        <v>13974</v>
      </c>
      <c r="Q618" s="51">
        <v>28138</v>
      </c>
      <c r="R618" s="15">
        <v>13762</v>
      </c>
    </row>
    <row r="619" spans="1:18" s="12" customFormat="1" ht="12.75" x14ac:dyDescent="0.2">
      <c r="A619" s="133" t="s">
        <v>255</v>
      </c>
      <c r="B619" s="134" t="s">
        <v>256</v>
      </c>
      <c r="C619" s="45" t="s">
        <v>256</v>
      </c>
      <c r="D619" s="166" t="s">
        <v>62</v>
      </c>
      <c r="E619" s="51">
        <v>27314</v>
      </c>
      <c r="F619" s="51">
        <v>13215</v>
      </c>
      <c r="G619" s="51">
        <v>27347</v>
      </c>
      <c r="H619" s="51">
        <v>13209</v>
      </c>
      <c r="I619" s="51">
        <v>27590</v>
      </c>
      <c r="J619" s="51">
        <v>13353</v>
      </c>
      <c r="K619" s="51">
        <v>27296</v>
      </c>
      <c r="L619" s="51">
        <v>13160</v>
      </c>
      <c r="M619" s="51">
        <v>27279</v>
      </c>
      <c r="N619" s="51">
        <v>13135</v>
      </c>
      <c r="O619" s="51">
        <v>27240</v>
      </c>
      <c r="P619" s="15">
        <v>13141</v>
      </c>
      <c r="Q619" s="51">
        <v>27139</v>
      </c>
      <c r="R619" s="15">
        <v>13101</v>
      </c>
    </row>
    <row r="620" spans="1:18" s="12" customFormat="1" ht="12.75" x14ac:dyDescent="0.2">
      <c r="A620" s="133" t="s">
        <v>255</v>
      </c>
      <c r="B620" s="134" t="s">
        <v>256</v>
      </c>
      <c r="C620" s="45" t="s">
        <v>259</v>
      </c>
      <c r="D620" s="166" t="s">
        <v>60</v>
      </c>
      <c r="E620" s="51">
        <v>23315</v>
      </c>
      <c r="F620" s="51">
        <v>11737</v>
      </c>
      <c r="G620" s="51">
        <v>23252</v>
      </c>
      <c r="H620" s="51">
        <v>11684</v>
      </c>
      <c r="I620" s="51">
        <v>23161</v>
      </c>
      <c r="J620" s="51">
        <v>11587</v>
      </c>
      <c r="K620" s="51">
        <v>22602</v>
      </c>
      <c r="L620" s="51">
        <v>11289</v>
      </c>
      <c r="M620" s="51">
        <v>22408</v>
      </c>
      <c r="N620" s="51">
        <v>11138</v>
      </c>
      <c r="O620" s="51">
        <v>22325</v>
      </c>
      <c r="P620" s="15">
        <v>11071</v>
      </c>
      <c r="Q620" s="51">
        <v>22073</v>
      </c>
      <c r="R620" s="15">
        <v>10914</v>
      </c>
    </row>
    <row r="621" spans="1:18" s="12" customFormat="1" ht="12.75" x14ac:dyDescent="0.2">
      <c r="A621" s="133" t="s">
        <v>255</v>
      </c>
      <c r="B621" s="134" t="s">
        <v>256</v>
      </c>
      <c r="C621" s="45" t="s">
        <v>259</v>
      </c>
      <c r="D621" s="166" t="s">
        <v>61</v>
      </c>
      <c r="E621" s="51">
        <v>12118</v>
      </c>
      <c r="F621" s="51">
        <v>6125</v>
      </c>
      <c r="G621" s="51">
        <v>12117</v>
      </c>
      <c r="H621" s="51">
        <v>6125</v>
      </c>
      <c r="I621" s="51">
        <v>12014</v>
      </c>
      <c r="J621" s="51">
        <v>6056</v>
      </c>
      <c r="K621" s="51">
        <v>11798</v>
      </c>
      <c r="L621" s="51">
        <v>5930</v>
      </c>
      <c r="M621" s="51">
        <v>11663</v>
      </c>
      <c r="N621" s="51">
        <v>5846</v>
      </c>
      <c r="O621" s="51">
        <v>11613</v>
      </c>
      <c r="P621" s="15">
        <v>5820</v>
      </c>
      <c r="Q621" s="51">
        <v>11518</v>
      </c>
      <c r="R621" s="15">
        <v>5736</v>
      </c>
    </row>
    <row r="622" spans="1:18" s="12" customFormat="1" ht="12.75" x14ac:dyDescent="0.2">
      <c r="A622" s="133" t="s">
        <v>255</v>
      </c>
      <c r="B622" s="134" t="s">
        <v>256</v>
      </c>
      <c r="C622" s="45" t="s">
        <v>259</v>
      </c>
      <c r="D622" s="166" t="s">
        <v>62</v>
      </c>
      <c r="E622" s="51">
        <v>11197</v>
      </c>
      <c r="F622" s="51">
        <v>5612</v>
      </c>
      <c r="G622" s="51">
        <v>11135</v>
      </c>
      <c r="H622" s="51">
        <v>5559</v>
      </c>
      <c r="I622" s="51">
        <v>11147</v>
      </c>
      <c r="J622" s="51">
        <v>5531</v>
      </c>
      <c r="K622" s="51">
        <v>10804</v>
      </c>
      <c r="L622" s="51">
        <v>5359</v>
      </c>
      <c r="M622" s="51">
        <v>10745</v>
      </c>
      <c r="N622" s="51">
        <v>5292</v>
      </c>
      <c r="O622" s="51">
        <v>10712</v>
      </c>
      <c r="P622" s="15">
        <v>5251</v>
      </c>
      <c r="Q622" s="51">
        <v>10555</v>
      </c>
      <c r="R622" s="15">
        <v>5178</v>
      </c>
    </row>
    <row r="623" spans="1:18" s="12" customFormat="1" ht="12.75" x14ac:dyDescent="0.2">
      <c r="A623" s="133" t="s">
        <v>255</v>
      </c>
      <c r="B623" s="134" t="s">
        <v>143</v>
      </c>
      <c r="C623" s="38"/>
      <c r="D623" s="167" t="s">
        <v>60</v>
      </c>
      <c r="E623" s="42">
        <v>260972</v>
      </c>
      <c r="F623" s="42">
        <v>130754</v>
      </c>
      <c r="G623" s="42">
        <v>258851</v>
      </c>
      <c r="H623" s="42">
        <v>129837</v>
      </c>
      <c r="I623" s="42">
        <v>257559</v>
      </c>
      <c r="J623" s="42">
        <v>128986</v>
      </c>
      <c r="K623" s="42">
        <v>249369</v>
      </c>
      <c r="L623" s="42">
        <v>125343</v>
      </c>
      <c r="M623" s="42">
        <v>246762</v>
      </c>
      <c r="N623" s="42">
        <v>124074</v>
      </c>
      <c r="O623" s="42">
        <v>243580</v>
      </c>
      <c r="P623" s="36">
        <v>122447</v>
      </c>
      <c r="Q623" s="42">
        <v>239497</v>
      </c>
      <c r="R623" s="36">
        <v>120123</v>
      </c>
    </row>
    <row r="624" spans="1:18" s="12" customFormat="1" ht="12.75" x14ac:dyDescent="0.2">
      <c r="A624" s="133" t="s">
        <v>255</v>
      </c>
      <c r="B624" s="134" t="s">
        <v>143</v>
      </c>
      <c r="C624" s="38"/>
      <c r="D624" s="167" t="s">
        <v>61</v>
      </c>
      <c r="E624" s="42">
        <v>137629</v>
      </c>
      <c r="F624" s="42">
        <v>69183</v>
      </c>
      <c r="G624" s="42">
        <v>136594</v>
      </c>
      <c r="H624" s="42">
        <v>68712</v>
      </c>
      <c r="I624" s="42">
        <v>135559</v>
      </c>
      <c r="J624" s="42">
        <v>68005</v>
      </c>
      <c r="K624" s="42">
        <v>131031</v>
      </c>
      <c r="L624" s="42">
        <v>65676</v>
      </c>
      <c r="M624" s="42">
        <v>129579</v>
      </c>
      <c r="N624" s="42">
        <v>64959</v>
      </c>
      <c r="O624" s="42">
        <v>127598</v>
      </c>
      <c r="P624" s="36">
        <v>63898</v>
      </c>
      <c r="Q624" s="42">
        <v>124926</v>
      </c>
      <c r="R624" s="36">
        <v>62283</v>
      </c>
    </row>
    <row r="625" spans="1:18" s="12" customFormat="1" ht="12.75" x14ac:dyDescent="0.2">
      <c r="A625" s="133" t="s">
        <v>255</v>
      </c>
      <c r="B625" s="134" t="s">
        <v>143</v>
      </c>
      <c r="C625" s="38"/>
      <c r="D625" s="167" t="s">
        <v>62</v>
      </c>
      <c r="E625" s="42">
        <v>123343</v>
      </c>
      <c r="F625" s="42">
        <v>61571</v>
      </c>
      <c r="G625" s="42">
        <v>122257</v>
      </c>
      <c r="H625" s="42">
        <v>61125</v>
      </c>
      <c r="I625" s="42">
        <v>122000</v>
      </c>
      <c r="J625" s="42">
        <v>60981</v>
      </c>
      <c r="K625" s="42">
        <v>118338</v>
      </c>
      <c r="L625" s="42">
        <v>59667</v>
      </c>
      <c r="M625" s="42">
        <v>117183</v>
      </c>
      <c r="N625" s="42">
        <v>59115</v>
      </c>
      <c r="O625" s="42">
        <v>115982</v>
      </c>
      <c r="P625" s="36">
        <v>58549</v>
      </c>
      <c r="Q625" s="42">
        <v>114571</v>
      </c>
      <c r="R625" s="36">
        <v>57840</v>
      </c>
    </row>
    <row r="626" spans="1:18" s="12" customFormat="1" ht="12.75" x14ac:dyDescent="0.2">
      <c r="A626" s="133" t="s">
        <v>255</v>
      </c>
      <c r="B626" s="134" t="s">
        <v>143</v>
      </c>
      <c r="C626" s="45" t="s">
        <v>260</v>
      </c>
      <c r="D626" s="166" t="s">
        <v>60</v>
      </c>
      <c r="E626" s="51">
        <v>19304</v>
      </c>
      <c r="F626" s="51">
        <v>9312</v>
      </c>
      <c r="G626" s="51">
        <v>19193</v>
      </c>
      <c r="H626" s="51">
        <v>9255</v>
      </c>
      <c r="I626" s="51">
        <v>19206</v>
      </c>
      <c r="J626" s="51">
        <v>9254</v>
      </c>
      <c r="K626" s="51">
        <v>18662</v>
      </c>
      <c r="L626" s="51">
        <v>9059</v>
      </c>
      <c r="M626" s="51">
        <v>18472</v>
      </c>
      <c r="N626" s="51">
        <v>8943</v>
      </c>
      <c r="O626" s="51">
        <v>18329</v>
      </c>
      <c r="P626" s="15">
        <v>8927</v>
      </c>
      <c r="Q626" s="51">
        <v>18106</v>
      </c>
      <c r="R626" s="15">
        <v>8785</v>
      </c>
    </row>
    <row r="627" spans="1:18" s="12" customFormat="1" ht="12.75" x14ac:dyDescent="0.2">
      <c r="A627" s="133" t="s">
        <v>255</v>
      </c>
      <c r="B627" s="134" t="s">
        <v>143</v>
      </c>
      <c r="C627" s="45" t="s">
        <v>260</v>
      </c>
      <c r="D627" s="166" t="s">
        <v>61</v>
      </c>
      <c r="E627" s="51">
        <v>8944</v>
      </c>
      <c r="F627" s="51">
        <v>4376</v>
      </c>
      <c r="G627" s="51">
        <v>8914</v>
      </c>
      <c r="H627" s="51">
        <v>4364</v>
      </c>
      <c r="I627" s="51">
        <v>8894</v>
      </c>
      <c r="J627" s="51">
        <v>4333</v>
      </c>
      <c r="K627" s="51">
        <v>8744</v>
      </c>
      <c r="L627" s="51">
        <v>4289</v>
      </c>
      <c r="M627" s="51">
        <v>8661</v>
      </c>
      <c r="N627" s="51">
        <v>4237</v>
      </c>
      <c r="O627" s="51">
        <v>8618</v>
      </c>
      <c r="P627" s="15">
        <v>4257</v>
      </c>
      <c r="Q627" s="51">
        <v>8532</v>
      </c>
      <c r="R627" s="15">
        <v>4207</v>
      </c>
    </row>
    <row r="628" spans="1:18" s="12" customFormat="1" ht="12.75" x14ac:dyDescent="0.2">
      <c r="A628" s="133" t="s">
        <v>255</v>
      </c>
      <c r="B628" s="134" t="s">
        <v>143</v>
      </c>
      <c r="C628" s="45" t="s">
        <v>260</v>
      </c>
      <c r="D628" s="166" t="s">
        <v>62</v>
      </c>
      <c r="E628" s="51">
        <v>10360</v>
      </c>
      <c r="F628" s="51">
        <v>4936</v>
      </c>
      <c r="G628" s="51">
        <v>10279</v>
      </c>
      <c r="H628" s="51">
        <v>4891</v>
      </c>
      <c r="I628" s="51">
        <v>10312</v>
      </c>
      <c r="J628" s="51">
        <v>4921</v>
      </c>
      <c r="K628" s="51">
        <v>9918</v>
      </c>
      <c r="L628" s="51">
        <v>4770</v>
      </c>
      <c r="M628" s="51">
        <v>9811</v>
      </c>
      <c r="N628" s="51">
        <v>4706</v>
      </c>
      <c r="O628" s="51">
        <v>9711</v>
      </c>
      <c r="P628" s="15">
        <v>4670</v>
      </c>
      <c r="Q628" s="51">
        <v>9574</v>
      </c>
      <c r="R628" s="15">
        <v>4578</v>
      </c>
    </row>
    <row r="629" spans="1:18" s="12" customFormat="1" ht="12.75" x14ac:dyDescent="0.2">
      <c r="A629" s="133" t="s">
        <v>255</v>
      </c>
      <c r="B629" s="134" t="s">
        <v>143</v>
      </c>
      <c r="C629" s="45" t="s">
        <v>261</v>
      </c>
      <c r="D629" s="166" t="s">
        <v>60</v>
      </c>
      <c r="E629" s="51">
        <v>40967</v>
      </c>
      <c r="F629" s="51">
        <v>20458</v>
      </c>
      <c r="G629" s="51">
        <v>40622</v>
      </c>
      <c r="H629" s="51">
        <v>20319</v>
      </c>
      <c r="I629" s="51">
        <v>40295</v>
      </c>
      <c r="J629" s="51">
        <v>20192</v>
      </c>
      <c r="K629" s="51">
        <v>39148</v>
      </c>
      <c r="L629" s="51">
        <v>19623</v>
      </c>
      <c r="M629" s="51">
        <v>38626</v>
      </c>
      <c r="N629" s="51">
        <v>19422</v>
      </c>
      <c r="O629" s="51">
        <v>38097</v>
      </c>
      <c r="P629" s="15">
        <v>19216</v>
      </c>
      <c r="Q629" s="51">
        <v>37440</v>
      </c>
      <c r="R629" s="15">
        <v>18837</v>
      </c>
    </row>
    <row r="630" spans="1:18" s="12" customFormat="1" ht="12.75" x14ac:dyDescent="0.2">
      <c r="A630" s="133" t="s">
        <v>255</v>
      </c>
      <c r="B630" s="134" t="s">
        <v>143</v>
      </c>
      <c r="C630" s="45" t="s">
        <v>261</v>
      </c>
      <c r="D630" s="166" t="s">
        <v>61</v>
      </c>
      <c r="E630" s="51">
        <v>26153</v>
      </c>
      <c r="F630" s="51">
        <v>13035</v>
      </c>
      <c r="G630" s="51">
        <v>26002</v>
      </c>
      <c r="H630" s="51">
        <v>12965</v>
      </c>
      <c r="I630" s="51">
        <v>25809</v>
      </c>
      <c r="J630" s="51">
        <v>12883</v>
      </c>
      <c r="K630" s="51">
        <v>25369</v>
      </c>
      <c r="L630" s="51">
        <v>12573</v>
      </c>
      <c r="M630" s="51">
        <v>25018</v>
      </c>
      <c r="N630" s="51">
        <v>12427</v>
      </c>
      <c r="O630" s="51">
        <v>24655</v>
      </c>
      <c r="P630" s="15">
        <v>12303</v>
      </c>
      <c r="Q630" s="51">
        <v>24266</v>
      </c>
      <c r="R630" s="15">
        <v>12063</v>
      </c>
    </row>
    <row r="631" spans="1:18" s="12" customFormat="1" ht="12.75" x14ac:dyDescent="0.2">
      <c r="A631" s="133" t="s">
        <v>255</v>
      </c>
      <c r="B631" s="134" t="s">
        <v>143</v>
      </c>
      <c r="C631" s="45" t="s">
        <v>261</v>
      </c>
      <c r="D631" s="166" t="s">
        <v>62</v>
      </c>
      <c r="E631" s="51">
        <v>14814</v>
      </c>
      <c r="F631" s="51">
        <v>7423</v>
      </c>
      <c r="G631" s="51">
        <v>14620</v>
      </c>
      <c r="H631" s="51">
        <v>7354</v>
      </c>
      <c r="I631" s="51">
        <v>14486</v>
      </c>
      <c r="J631" s="51">
        <v>7309</v>
      </c>
      <c r="K631" s="51">
        <v>13779</v>
      </c>
      <c r="L631" s="51">
        <v>7050</v>
      </c>
      <c r="M631" s="51">
        <v>13608</v>
      </c>
      <c r="N631" s="51">
        <v>6995</v>
      </c>
      <c r="O631" s="51">
        <v>13442</v>
      </c>
      <c r="P631" s="15">
        <v>6913</v>
      </c>
      <c r="Q631" s="51">
        <v>13174</v>
      </c>
      <c r="R631" s="15">
        <v>6774</v>
      </c>
    </row>
    <row r="632" spans="1:18" s="12" customFormat="1" ht="12.75" x14ac:dyDescent="0.2">
      <c r="A632" s="133" t="s">
        <v>255</v>
      </c>
      <c r="B632" s="134" t="s">
        <v>143</v>
      </c>
      <c r="C632" s="45" t="s">
        <v>262</v>
      </c>
      <c r="D632" s="166" t="s">
        <v>60</v>
      </c>
      <c r="E632" s="51">
        <v>28197</v>
      </c>
      <c r="F632" s="51">
        <v>14223</v>
      </c>
      <c r="G632" s="51">
        <v>27982</v>
      </c>
      <c r="H632" s="51">
        <v>14141</v>
      </c>
      <c r="I632" s="51">
        <v>27923</v>
      </c>
      <c r="J632" s="51">
        <v>14059</v>
      </c>
      <c r="K632" s="51">
        <v>27134</v>
      </c>
      <c r="L632" s="51">
        <v>13707</v>
      </c>
      <c r="M632" s="51">
        <v>26845</v>
      </c>
      <c r="N632" s="51">
        <v>13516</v>
      </c>
      <c r="O632" s="51">
        <v>26418</v>
      </c>
      <c r="P632" s="15">
        <v>13297</v>
      </c>
      <c r="Q632" s="51">
        <v>26113</v>
      </c>
      <c r="R632" s="15">
        <v>13131</v>
      </c>
    </row>
    <row r="633" spans="1:18" s="12" customFormat="1" ht="12.75" x14ac:dyDescent="0.2">
      <c r="A633" s="133" t="s">
        <v>255</v>
      </c>
      <c r="B633" s="134" t="s">
        <v>143</v>
      </c>
      <c r="C633" s="45" t="s">
        <v>262</v>
      </c>
      <c r="D633" s="166" t="s">
        <v>61</v>
      </c>
      <c r="E633" s="51">
        <v>15720</v>
      </c>
      <c r="F633" s="51">
        <v>7832</v>
      </c>
      <c r="G633" s="51">
        <v>15625</v>
      </c>
      <c r="H633" s="51">
        <v>7796</v>
      </c>
      <c r="I633" s="51">
        <v>15582</v>
      </c>
      <c r="J633" s="51">
        <v>7743</v>
      </c>
      <c r="K633" s="51">
        <v>15021</v>
      </c>
      <c r="L633" s="51">
        <v>7475</v>
      </c>
      <c r="M633" s="51">
        <v>14839</v>
      </c>
      <c r="N633" s="51">
        <v>7359</v>
      </c>
      <c r="O633" s="51">
        <v>14570</v>
      </c>
      <c r="P633" s="15">
        <v>7214</v>
      </c>
      <c r="Q633" s="51">
        <v>14320</v>
      </c>
      <c r="R633" s="15">
        <v>7057</v>
      </c>
    </row>
    <row r="634" spans="1:18" s="12" customFormat="1" ht="12.75" x14ac:dyDescent="0.2">
      <c r="A634" s="133" t="s">
        <v>255</v>
      </c>
      <c r="B634" s="134" t="s">
        <v>143</v>
      </c>
      <c r="C634" s="45" t="s">
        <v>262</v>
      </c>
      <c r="D634" s="166" t="s">
        <v>62</v>
      </c>
      <c r="E634" s="51">
        <v>12477</v>
      </c>
      <c r="F634" s="51">
        <v>6391</v>
      </c>
      <c r="G634" s="51">
        <v>12357</v>
      </c>
      <c r="H634" s="51">
        <v>6345</v>
      </c>
      <c r="I634" s="51">
        <v>12341</v>
      </c>
      <c r="J634" s="51">
        <v>6316</v>
      </c>
      <c r="K634" s="51">
        <v>12113</v>
      </c>
      <c r="L634" s="51">
        <v>6232</v>
      </c>
      <c r="M634" s="51">
        <v>12006</v>
      </c>
      <c r="N634" s="51">
        <v>6157</v>
      </c>
      <c r="O634" s="51">
        <v>11848</v>
      </c>
      <c r="P634" s="15">
        <v>6083</v>
      </c>
      <c r="Q634" s="51">
        <v>11793</v>
      </c>
      <c r="R634" s="15">
        <v>6074</v>
      </c>
    </row>
    <row r="635" spans="1:18" s="12" customFormat="1" ht="12.75" x14ac:dyDescent="0.2">
      <c r="A635" s="133" t="s">
        <v>255</v>
      </c>
      <c r="B635" s="134" t="s">
        <v>143</v>
      </c>
      <c r="C635" s="45" t="s">
        <v>263</v>
      </c>
      <c r="D635" s="166" t="s">
        <v>71</v>
      </c>
      <c r="E635" s="51">
        <v>53236</v>
      </c>
      <c r="F635" s="51">
        <v>27112</v>
      </c>
      <c r="G635" s="51">
        <v>52799</v>
      </c>
      <c r="H635" s="51">
        <v>27021</v>
      </c>
      <c r="I635" s="51">
        <v>52302</v>
      </c>
      <c r="J635" s="51">
        <v>26653</v>
      </c>
      <c r="K635" s="51">
        <v>50245</v>
      </c>
      <c r="L635" s="51">
        <v>25609</v>
      </c>
      <c r="M635" s="51">
        <v>49999</v>
      </c>
      <c r="N635" s="51">
        <v>25520</v>
      </c>
      <c r="O635" s="51">
        <v>49123</v>
      </c>
      <c r="P635" s="15">
        <v>24950</v>
      </c>
      <c r="Q635" s="51">
        <v>47766</v>
      </c>
      <c r="R635" s="15">
        <v>24082</v>
      </c>
    </row>
    <row r="636" spans="1:18" s="12" customFormat="1" ht="12.75" x14ac:dyDescent="0.2">
      <c r="A636" s="133" t="s">
        <v>255</v>
      </c>
      <c r="B636" s="134" t="s">
        <v>143</v>
      </c>
      <c r="C636" s="45" t="s">
        <v>264</v>
      </c>
      <c r="D636" s="166" t="s">
        <v>60</v>
      </c>
      <c r="E636" s="51">
        <v>27643</v>
      </c>
      <c r="F636" s="51">
        <v>13649</v>
      </c>
      <c r="G636" s="51">
        <v>27398</v>
      </c>
      <c r="H636" s="51">
        <v>13514</v>
      </c>
      <c r="I636" s="51">
        <v>27283</v>
      </c>
      <c r="J636" s="51">
        <v>13429</v>
      </c>
      <c r="K636" s="51">
        <v>26647</v>
      </c>
      <c r="L636" s="51">
        <v>13198</v>
      </c>
      <c r="M636" s="51">
        <v>26313</v>
      </c>
      <c r="N636" s="51">
        <v>13049</v>
      </c>
      <c r="O636" s="51">
        <v>26067</v>
      </c>
      <c r="P636" s="15">
        <v>12906</v>
      </c>
      <c r="Q636" s="51">
        <v>25718</v>
      </c>
      <c r="R636" s="15">
        <v>12746</v>
      </c>
    </row>
    <row r="637" spans="1:18" s="12" customFormat="1" ht="12.75" x14ac:dyDescent="0.2">
      <c r="A637" s="133" t="s">
        <v>255</v>
      </c>
      <c r="B637" s="134" t="s">
        <v>143</v>
      </c>
      <c r="C637" s="45" t="s">
        <v>264</v>
      </c>
      <c r="D637" s="166" t="s">
        <v>61</v>
      </c>
      <c r="E637" s="51">
        <v>10147</v>
      </c>
      <c r="F637" s="51">
        <v>5074</v>
      </c>
      <c r="G637" s="51">
        <v>10083</v>
      </c>
      <c r="H637" s="51">
        <v>5009</v>
      </c>
      <c r="I637" s="51">
        <v>9968</v>
      </c>
      <c r="J637" s="51">
        <v>4935</v>
      </c>
      <c r="K637" s="51">
        <v>9678</v>
      </c>
      <c r="L637" s="51">
        <v>4822</v>
      </c>
      <c r="M637" s="51">
        <v>9489</v>
      </c>
      <c r="N637" s="51">
        <v>4719</v>
      </c>
      <c r="O637" s="51">
        <v>9391</v>
      </c>
      <c r="P637" s="15">
        <v>4645</v>
      </c>
      <c r="Q637" s="51">
        <v>9217</v>
      </c>
      <c r="R637" s="15">
        <v>4555</v>
      </c>
    </row>
    <row r="638" spans="1:18" s="12" customFormat="1" ht="12.75" x14ac:dyDescent="0.2">
      <c r="A638" s="133" t="s">
        <v>255</v>
      </c>
      <c r="B638" s="134" t="s">
        <v>143</v>
      </c>
      <c r="C638" s="45" t="s">
        <v>264</v>
      </c>
      <c r="D638" s="166" t="s">
        <v>62</v>
      </c>
      <c r="E638" s="51">
        <v>17496</v>
      </c>
      <c r="F638" s="51">
        <v>8575</v>
      </c>
      <c r="G638" s="51">
        <v>17315</v>
      </c>
      <c r="H638" s="51">
        <v>8505</v>
      </c>
      <c r="I638" s="51">
        <v>17315</v>
      </c>
      <c r="J638" s="51">
        <v>8494</v>
      </c>
      <c r="K638" s="51">
        <v>16969</v>
      </c>
      <c r="L638" s="51">
        <v>8376</v>
      </c>
      <c r="M638" s="51">
        <v>16824</v>
      </c>
      <c r="N638" s="51">
        <v>8330</v>
      </c>
      <c r="O638" s="51">
        <v>16676</v>
      </c>
      <c r="P638" s="15">
        <v>8261</v>
      </c>
      <c r="Q638" s="51">
        <v>16501</v>
      </c>
      <c r="R638" s="15">
        <v>8191</v>
      </c>
    </row>
    <row r="639" spans="1:18" s="12" customFormat="1" ht="12.75" x14ac:dyDescent="0.2">
      <c r="A639" s="133" t="s">
        <v>255</v>
      </c>
      <c r="B639" s="134" t="s">
        <v>143</v>
      </c>
      <c r="C639" s="45" t="s">
        <v>143</v>
      </c>
      <c r="D639" s="166" t="s">
        <v>60</v>
      </c>
      <c r="E639" s="51">
        <v>57797</v>
      </c>
      <c r="F639" s="51">
        <v>29033</v>
      </c>
      <c r="G639" s="51">
        <v>57425</v>
      </c>
      <c r="H639" s="51">
        <v>28830</v>
      </c>
      <c r="I639" s="51">
        <v>57316</v>
      </c>
      <c r="J639" s="51">
        <v>28796</v>
      </c>
      <c r="K639" s="51">
        <v>55564</v>
      </c>
      <c r="L639" s="51">
        <v>28158</v>
      </c>
      <c r="M639" s="51">
        <v>54982</v>
      </c>
      <c r="N639" s="51">
        <v>27847</v>
      </c>
      <c r="O639" s="51">
        <v>54369</v>
      </c>
      <c r="P639" s="15">
        <v>27543</v>
      </c>
      <c r="Q639" s="51">
        <v>53712</v>
      </c>
      <c r="R639" s="15">
        <v>27222</v>
      </c>
    </row>
    <row r="640" spans="1:18" s="12" customFormat="1" ht="12.75" x14ac:dyDescent="0.2">
      <c r="A640" s="133" t="s">
        <v>255</v>
      </c>
      <c r="B640" s="134" t="s">
        <v>143</v>
      </c>
      <c r="C640" s="45" t="s">
        <v>143</v>
      </c>
      <c r="D640" s="166" t="s">
        <v>61</v>
      </c>
      <c r="E640" s="51">
        <v>8302</v>
      </c>
      <c r="F640" s="51">
        <v>4200</v>
      </c>
      <c r="G640" s="51">
        <v>8226</v>
      </c>
      <c r="H640" s="51">
        <v>4114</v>
      </c>
      <c r="I640" s="51">
        <v>8166</v>
      </c>
      <c r="J640" s="51">
        <v>4085</v>
      </c>
      <c r="K640" s="51">
        <v>7781</v>
      </c>
      <c r="L640" s="51">
        <v>3898</v>
      </c>
      <c r="M640" s="51">
        <v>7662</v>
      </c>
      <c r="N640" s="51">
        <v>3825</v>
      </c>
      <c r="O640" s="51">
        <v>7510</v>
      </c>
      <c r="P640" s="15">
        <v>3738</v>
      </c>
      <c r="Q640" s="51">
        <v>7393</v>
      </c>
      <c r="R640" s="15">
        <v>3682</v>
      </c>
    </row>
    <row r="641" spans="1:18" s="12" customFormat="1" ht="12.75" x14ac:dyDescent="0.2">
      <c r="A641" s="133" t="s">
        <v>255</v>
      </c>
      <c r="B641" s="134" t="s">
        <v>143</v>
      </c>
      <c r="C641" s="45" t="s">
        <v>143</v>
      </c>
      <c r="D641" s="166" t="s">
        <v>62</v>
      </c>
      <c r="E641" s="51">
        <v>49495</v>
      </c>
      <c r="F641" s="51">
        <v>24833</v>
      </c>
      <c r="G641" s="51">
        <v>49199</v>
      </c>
      <c r="H641" s="51">
        <v>24716</v>
      </c>
      <c r="I641" s="51">
        <v>49150</v>
      </c>
      <c r="J641" s="51">
        <v>24711</v>
      </c>
      <c r="K641" s="51">
        <v>47783</v>
      </c>
      <c r="L641" s="51">
        <v>24260</v>
      </c>
      <c r="M641" s="51">
        <v>47320</v>
      </c>
      <c r="N641" s="51">
        <v>24022</v>
      </c>
      <c r="O641" s="51">
        <v>46859</v>
      </c>
      <c r="P641" s="15">
        <v>23805</v>
      </c>
      <c r="Q641" s="51">
        <v>46319</v>
      </c>
      <c r="R641" s="15">
        <v>23540</v>
      </c>
    </row>
    <row r="642" spans="1:18" s="12" customFormat="1" ht="12.75" x14ac:dyDescent="0.2">
      <c r="A642" s="133" t="s">
        <v>255</v>
      </c>
      <c r="B642" s="134" t="s">
        <v>143</v>
      </c>
      <c r="C642" s="45" t="s">
        <v>265</v>
      </c>
      <c r="D642" s="166" t="s">
        <v>60</v>
      </c>
      <c r="E642" s="51">
        <v>33828</v>
      </c>
      <c r="F642" s="51">
        <v>16967</v>
      </c>
      <c r="G642" s="51">
        <v>33432</v>
      </c>
      <c r="H642" s="51">
        <v>16757</v>
      </c>
      <c r="I642" s="51">
        <v>33234</v>
      </c>
      <c r="J642" s="51">
        <v>16603</v>
      </c>
      <c r="K642" s="51">
        <v>31969</v>
      </c>
      <c r="L642" s="51">
        <v>15989</v>
      </c>
      <c r="M642" s="51">
        <v>31525</v>
      </c>
      <c r="N642" s="51">
        <v>15777</v>
      </c>
      <c r="O642" s="51">
        <v>31177</v>
      </c>
      <c r="P642" s="15">
        <v>15608</v>
      </c>
      <c r="Q642" s="51">
        <v>30642</v>
      </c>
      <c r="R642" s="15">
        <v>15320</v>
      </c>
    </row>
    <row r="643" spans="1:18" s="12" customFormat="1" ht="12.75" x14ac:dyDescent="0.2">
      <c r="A643" s="133" t="s">
        <v>255</v>
      </c>
      <c r="B643" s="134" t="s">
        <v>143</v>
      </c>
      <c r="C643" s="45" t="s">
        <v>265</v>
      </c>
      <c r="D643" s="166" t="s">
        <v>61</v>
      </c>
      <c r="E643" s="51">
        <v>15127</v>
      </c>
      <c r="F643" s="51">
        <v>7554</v>
      </c>
      <c r="G643" s="51">
        <v>14945</v>
      </c>
      <c r="H643" s="51">
        <v>7443</v>
      </c>
      <c r="I643" s="51">
        <v>14838</v>
      </c>
      <c r="J643" s="51">
        <v>7373</v>
      </c>
      <c r="K643" s="51">
        <v>14193</v>
      </c>
      <c r="L643" s="51">
        <v>7010</v>
      </c>
      <c r="M643" s="51">
        <v>13911</v>
      </c>
      <c r="N643" s="51">
        <v>6872</v>
      </c>
      <c r="O643" s="51">
        <v>13731</v>
      </c>
      <c r="P643" s="15">
        <v>6791</v>
      </c>
      <c r="Q643" s="51">
        <v>13432</v>
      </c>
      <c r="R643" s="15">
        <v>6637</v>
      </c>
    </row>
    <row r="644" spans="1:18" s="12" customFormat="1" ht="12.75" x14ac:dyDescent="0.2">
      <c r="A644" s="133" t="s">
        <v>255</v>
      </c>
      <c r="B644" s="134" t="s">
        <v>143</v>
      </c>
      <c r="C644" s="45" t="s">
        <v>265</v>
      </c>
      <c r="D644" s="166" t="s">
        <v>62</v>
      </c>
      <c r="E644" s="51">
        <v>18701</v>
      </c>
      <c r="F644" s="51">
        <v>9413</v>
      </c>
      <c r="G644" s="51">
        <v>18487</v>
      </c>
      <c r="H644" s="51">
        <v>9314</v>
      </c>
      <c r="I644" s="51">
        <v>18396</v>
      </c>
      <c r="J644" s="51">
        <v>9230</v>
      </c>
      <c r="K644" s="51">
        <v>17776</v>
      </c>
      <c r="L644" s="51">
        <v>8979</v>
      </c>
      <c r="M644" s="51">
        <v>17614</v>
      </c>
      <c r="N644" s="51">
        <v>8905</v>
      </c>
      <c r="O644" s="51">
        <v>17446</v>
      </c>
      <c r="P644" s="15">
        <v>8817</v>
      </c>
      <c r="Q644" s="51">
        <v>17210</v>
      </c>
      <c r="R644" s="15">
        <v>8683</v>
      </c>
    </row>
    <row r="645" spans="1:18" s="12" customFormat="1" ht="12.75" x14ac:dyDescent="0.2">
      <c r="A645" s="133" t="s">
        <v>266</v>
      </c>
      <c r="B645" s="134"/>
      <c r="C645" s="38"/>
      <c r="D645" s="167" t="s">
        <v>60</v>
      </c>
      <c r="E645" s="42">
        <v>856371</v>
      </c>
      <c r="F645" s="42">
        <v>419861</v>
      </c>
      <c r="G645" s="42">
        <v>860408</v>
      </c>
      <c r="H645" s="42">
        <v>421879</v>
      </c>
      <c r="I645" s="42">
        <v>864540</v>
      </c>
      <c r="J645" s="42">
        <v>423453</v>
      </c>
      <c r="K645" s="42">
        <v>873297</v>
      </c>
      <c r="L645" s="42">
        <v>427616</v>
      </c>
      <c r="M645" s="42">
        <v>873256</v>
      </c>
      <c r="N645" s="42">
        <v>427419</v>
      </c>
      <c r="O645" s="42">
        <v>873113</v>
      </c>
      <c r="P645" s="36">
        <v>427308</v>
      </c>
      <c r="Q645" s="42">
        <v>870511</v>
      </c>
      <c r="R645" s="36">
        <v>425860</v>
      </c>
    </row>
    <row r="646" spans="1:18" s="12" customFormat="1" ht="12.75" x14ac:dyDescent="0.2">
      <c r="A646" s="133" t="s">
        <v>266</v>
      </c>
      <c r="B646" s="134"/>
      <c r="C646" s="38"/>
      <c r="D646" s="167" t="s">
        <v>61</v>
      </c>
      <c r="E646" s="42">
        <v>350056</v>
      </c>
      <c r="F646" s="42">
        <v>175034</v>
      </c>
      <c r="G646" s="42">
        <v>353765</v>
      </c>
      <c r="H646" s="42">
        <v>176587</v>
      </c>
      <c r="I646" s="42">
        <v>355008</v>
      </c>
      <c r="J646" s="42">
        <v>176805</v>
      </c>
      <c r="K646" s="42">
        <v>361397</v>
      </c>
      <c r="L646" s="42">
        <v>179740</v>
      </c>
      <c r="M646" s="42">
        <v>359619</v>
      </c>
      <c r="N646" s="42">
        <v>178580</v>
      </c>
      <c r="O646" s="42">
        <v>357934</v>
      </c>
      <c r="P646" s="36">
        <v>177578</v>
      </c>
      <c r="Q646" s="42">
        <v>354333</v>
      </c>
      <c r="R646" s="36">
        <v>175571</v>
      </c>
    </row>
    <row r="647" spans="1:18" s="12" customFormat="1" ht="12.75" x14ac:dyDescent="0.2">
      <c r="A647" s="133" t="s">
        <v>266</v>
      </c>
      <c r="B647" s="134"/>
      <c r="C647" s="38"/>
      <c r="D647" s="167" t="s">
        <v>62</v>
      </c>
      <c r="E647" s="42">
        <v>506315</v>
      </c>
      <c r="F647" s="42">
        <v>244827</v>
      </c>
      <c r="G647" s="42">
        <v>506643</v>
      </c>
      <c r="H647" s="42">
        <v>245292</v>
      </c>
      <c r="I647" s="42">
        <v>509532</v>
      </c>
      <c r="J647" s="42">
        <v>246648</v>
      </c>
      <c r="K647" s="42">
        <v>511900</v>
      </c>
      <c r="L647" s="42">
        <v>247876</v>
      </c>
      <c r="M647" s="42">
        <v>513637</v>
      </c>
      <c r="N647" s="42">
        <v>248839</v>
      </c>
      <c r="O647" s="42">
        <v>515179</v>
      </c>
      <c r="P647" s="36">
        <v>249730</v>
      </c>
      <c r="Q647" s="42">
        <v>516178</v>
      </c>
      <c r="R647" s="36">
        <v>250289</v>
      </c>
    </row>
    <row r="648" spans="1:18" s="12" customFormat="1" ht="12.75" x14ac:dyDescent="0.2">
      <c r="A648" s="133" t="s">
        <v>266</v>
      </c>
      <c r="B648" s="134" t="s">
        <v>153</v>
      </c>
      <c r="C648" s="38"/>
      <c r="D648" s="167" t="s">
        <v>60</v>
      </c>
      <c r="E648" s="42">
        <v>193857</v>
      </c>
      <c r="F648" s="42">
        <v>94586</v>
      </c>
      <c r="G648" s="42">
        <v>194606</v>
      </c>
      <c r="H648" s="42">
        <v>94986</v>
      </c>
      <c r="I648" s="42">
        <v>195238</v>
      </c>
      <c r="J648" s="42">
        <v>95051</v>
      </c>
      <c r="K648" s="42">
        <v>196922</v>
      </c>
      <c r="L648" s="42">
        <v>96024</v>
      </c>
      <c r="M648" s="42">
        <v>196661</v>
      </c>
      <c r="N648" s="42">
        <v>95875</v>
      </c>
      <c r="O648" s="42">
        <v>196215</v>
      </c>
      <c r="P648" s="36">
        <v>95546</v>
      </c>
      <c r="Q648" s="42">
        <v>195032</v>
      </c>
      <c r="R648" s="36">
        <v>94954</v>
      </c>
    </row>
    <row r="649" spans="1:18" s="12" customFormat="1" ht="12.75" x14ac:dyDescent="0.2">
      <c r="A649" s="133" t="s">
        <v>266</v>
      </c>
      <c r="B649" s="134" t="s">
        <v>153</v>
      </c>
      <c r="C649" s="38"/>
      <c r="D649" s="167" t="s">
        <v>61</v>
      </c>
      <c r="E649" s="42">
        <v>66165</v>
      </c>
      <c r="F649" s="42">
        <v>32894</v>
      </c>
      <c r="G649" s="42">
        <v>66052</v>
      </c>
      <c r="H649" s="42">
        <v>32785</v>
      </c>
      <c r="I649" s="42">
        <v>65784</v>
      </c>
      <c r="J649" s="42">
        <v>32457</v>
      </c>
      <c r="K649" s="42">
        <v>66553</v>
      </c>
      <c r="L649" s="42">
        <v>32800</v>
      </c>
      <c r="M649" s="42">
        <v>66050</v>
      </c>
      <c r="N649" s="42">
        <v>32563</v>
      </c>
      <c r="O649" s="42">
        <v>65491</v>
      </c>
      <c r="P649" s="36">
        <v>32189</v>
      </c>
      <c r="Q649" s="42">
        <v>64390</v>
      </c>
      <c r="R649" s="36">
        <v>31592</v>
      </c>
    </row>
    <row r="650" spans="1:18" s="12" customFormat="1" ht="12.75" x14ac:dyDescent="0.2">
      <c r="A650" s="133" t="s">
        <v>266</v>
      </c>
      <c r="B650" s="134" t="s">
        <v>153</v>
      </c>
      <c r="C650" s="38"/>
      <c r="D650" s="167" t="s">
        <v>62</v>
      </c>
      <c r="E650" s="42">
        <v>127692</v>
      </c>
      <c r="F650" s="42">
        <v>61692</v>
      </c>
      <c r="G650" s="42">
        <v>128554</v>
      </c>
      <c r="H650" s="42">
        <v>62201</v>
      </c>
      <c r="I650" s="42">
        <v>129454</v>
      </c>
      <c r="J650" s="42">
        <v>62594</v>
      </c>
      <c r="K650" s="42">
        <v>130369</v>
      </c>
      <c r="L650" s="42">
        <v>63224</v>
      </c>
      <c r="M650" s="42">
        <v>130611</v>
      </c>
      <c r="N650" s="42">
        <v>63312</v>
      </c>
      <c r="O650" s="42">
        <v>130724</v>
      </c>
      <c r="P650" s="36">
        <v>63357</v>
      </c>
      <c r="Q650" s="42">
        <v>130642</v>
      </c>
      <c r="R650" s="36">
        <v>63362</v>
      </c>
    </row>
    <row r="651" spans="1:18" s="12" customFormat="1" ht="12.75" x14ac:dyDescent="0.2">
      <c r="A651" s="133" t="s">
        <v>266</v>
      </c>
      <c r="B651" s="134" t="s">
        <v>153</v>
      </c>
      <c r="C651" s="45" t="s">
        <v>267</v>
      </c>
      <c r="D651" s="166" t="s">
        <v>60</v>
      </c>
      <c r="E651" s="51">
        <v>8995</v>
      </c>
      <c r="F651" s="51">
        <v>4348</v>
      </c>
      <c r="G651" s="51">
        <v>9001</v>
      </c>
      <c r="H651" s="51">
        <v>4347</v>
      </c>
      <c r="I651" s="51">
        <v>9044</v>
      </c>
      <c r="J651" s="51">
        <v>4372</v>
      </c>
      <c r="K651" s="51">
        <v>9249</v>
      </c>
      <c r="L651" s="51">
        <v>4530</v>
      </c>
      <c r="M651" s="51">
        <v>9184</v>
      </c>
      <c r="N651" s="51">
        <v>4475</v>
      </c>
      <c r="O651" s="51">
        <v>9138</v>
      </c>
      <c r="P651" s="15">
        <v>4415</v>
      </c>
      <c r="Q651" s="51">
        <v>9124</v>
      </c>
      <c r="R651" s="15">
        <v>4420</v>
      </c>
    </row>
    <row r="652" spans="1:18" s="12" customFormat="1" ht="12.75" x14ac:dyDescent="0.2">
      <c r="A652" s="133" t="s">
        <v>266</v>
      </c>
      <c r="B652" s="134" t="s">
        <v>153</v>
      </c>
      <c r="C652" s="45" t="s">
        <v>267</v>
      </c>
      <c r="D652" s="166" t="s">
        <v>61</v>
      </c>
      <c r="E652" s="51">
        <v>3938</v>
      </c>
      <c r="F652" s="51">
        <v>1945</v>
      </c>
      <c r="G652" s="51">
        <v>3922</v>
      </c>
      <c r="H652" s="51">
        <v>1924</v>
      </c>
      <c r="I652" s="51">
        <v>3877</v>
      </c>
      <c r="J652" s="51">
        <v>1911</v>
      </c>
      <c r="K652" s="51">
        <v>3993</v>
      </c>
      <c r="L652" s="51">
        <v>1970</v>
      </c>
      <c r="M652" s="51">
        <v>3948</v>
      </c>
      <c r="N652" s="51">
        <v>1944</v>
      </c>
      <c r="O652" s="51">
        <v>3905</v>
      </c>
      <c r="P652" s="15">
        <v>1900</v>
      </c>
      <c r="Q652" s="51">
        <v>3852</v>
      </c>
      <c r="R652" s="15">
        <v>1861</v>
      </c>
    </row>
    <row r="653" spans="1:18" s="12" customFormat="1" ht="12.75" x14ac:dyDescent="0.2">
      <c r="A653" s="133" t="s">
        <v>266</v>
      </c>
      <c r="B653" s="134" t="s">
        <v>153</v>
      </c>
      <c r="C653" s="45" t="s">
        <v>267</v>
      </c>
      <c r="D653" s="166" t="s">
        <v>62</v>
      </c>
      <c r="E653" s="51">
        <v>5057</v>
      </c>
      <c r="F653" s="51">
        <v>2403</v>
      </c>
      <c r="G653" s="51">
        <v>5079</v>
      </c>
      <c r="H653" s="51">
        <v>2423</v>
      </c>
      <c r="I653" s="51">
        <v>5167</v>
      </c>
      <c r="J653" s="51">
        <v>2461</v>
      </c>
      <c r="K653" s="51">
        <v>5256</v>
      </c>
      <c r="L653" s="51">
        <v>2560</v>
      </c>
      <c r="M653" s="51">
        <v>5236</v>
      </c>
      <c r="N653" s="51">
        <v>2531</v>
      </c>
      <c r="O653" s="51">
        <v>5233</v>
      </c>
      <c r="P653" s="15">
        <v>2515</v>
      </c>
      <c r="Q653" s="51">
        <v>5272</v>
      </c>
      <c r="R653" s="15">
        <v>2559</v>
      </c>
    </row>
    <row r="654" spans="1:18" s="12" customFormat="1" ht="12.75" x14ac:dyDescent="0.2">
      <c r="A654" s="133" t="s">
        <v>266</v>
      </c>
      <c r="B654" s="134" t="s">
        <v>153</v>
      </c>
      <c r="C654" s="45" t="s">
        <v>268</v>
      </c>
      <c r="D654" s="166" t="s">
        <v>60</v>
      </c>
      <c r="E654" s="51">
        <v>26228</v>
      </c>
      <c r="F654" s="51">
        <v>12765</v>
      </c>
      <c r="G654" s="51">
        <v>26381</v>
      </c>
      <c r="H654" s="51">
        <v>12887</v>
      </c>
      <c r="I654" s="51">
        <v>26439</v>
      </c>
      <c r="J654" s="51">
        <v>12880</v>
      </c>
      <c r="K654" s="51">
        <v>27076</v>
      </c>
      <c r="L654" s="51">
        <v>13199</v>
      </c>
      <c r="M654" s="51">
        <v>27110</v>
      </c>
      <c r="N654" s="51">
        <v>13221</v>
      </c>
      <c r="O654" s="51">
        <v>27121</v>
      </c>
      <c r="P654" s="15">
        <v>13236</v>
      </c>
      <c r="Q654" s="51">
        <v>27010</v>
      </c>
      <c r="R654" s="15">
        <v>13182</v>
      </c>
    </row>
    <row r="655" spans="1:18" s="12" customFormat="1" ht="12.75" x14ac:dyDescent="0.2">
      <c r="A655" s="133" t="s">
        <v>266</v>
      </c>
      <c r="B655" s="134" t="s">
        <v>153</v>
      </c>
      <c r="C655" s="45" t="s">
        <v>268</v>
      </c>
      <c r="D655" s="166" t="s">
        <v>61</v>
      </c>
      <c r="E655" s="51">
        <v>3042</v>
      </c>
      <c r="F655" s="51">
        <v>1523</v>
      </c>
      <c r="G655" s="51">
        <v>3058</v>
      </c>
      <c r="H655" s="51">
        <v>1526</v>
      </c>
      <c r="I655" s="51">
        <v>3044</v>
      </c>
      <c r="J655" s="51">
        <v>1507</v>
      </c>
      <c r="K655" s="51">
        <v>3081</v>
      </c>
      <c r="L655" s="51">
        <v>1501</v>
      </c>
      <c r="M655" s="51">
        <v>3033</v>
      </c>
      <c r="N655" s="51">
        <v>1470</v>
      </c>
      <c r="O655" s="51">
        <v>3017</v>
      </c>
      <c r="P655" s="15">
        <v>1461</v>
      </c>
      <c r="Q655" s="51">
        <v>2960</v>
      </c>
      <c r="R655" s="15">
        <v>1433</v>
      </c>
    </row>
    <row r="656" spans="1:18" s="12" customFormat="1" ht="12.75" x14ac:dyDescent="0.2">
      <c r="A656" s="133" t="s">
        <v>266</v>
      </c>
      <c r="B656" s="134" t="s">
        <v>153</v>
      </c>
      <c r="C656" s="45" t="s">
        <v>268</v>
      </c>
      <c r="D656" s="166" t="s">
        <v>62</v>
      </c>
      <c r="E656" s="51">
        <v>23186</v>
      </c>
      <c r="F656" s="51">
        <v>11242</v>
      </c>
      <c r="G656" s="51">
        <v>23323</v>
      </c>
      <c r="H656" s="51">
        <v>11361</v>
      </c>
      <c r="I656" s="51">
        <v>23395</v>
      </c>
      <c r="J656" s="51">
        <v>11373</v>
      </c>
      <c r="K656" s="51">
        <v>23995</v>
      </c>
      <c r="L656" s="51">
        <v>11698</v>
      </c>
      <c r="M656" s="51">
        <v>24077</v>
      </c>
      <c r="N656" s="51">
        <v>11751</v>
      </c>
      <c r="O656" s="51">
        <v>24104</v>
      </c>
      <c r="P656" s="15">
        <v>11775</v>
      </c>
      <c r="Q656" s="51">
        <v>24050</v>
      </c>
      <c r="R656" s="15">
        <v>11749</v>
      </c>
    </row>
    <row r="657" spans="1:18" s="12" customFormat="1" ht="12.75" x14ac:dyDescent="0.2">
      <c r="A657" s="133" t="s">
        <v>266</v>
      </c>
      <c r="B657" s="134" t="s">
        <v>153</v>
      </c>
      <c r="C657" s="45" t="s">
        <v>269</v>
      </c>
      <c r="D657" s="166" t="s">
        <v>60</v>
      </c>
      <c r="E657" s="51">
        <v>46363</v>
      </c>
      <c r="F657" s="51">
        <v>22511</v>
      </c>
      <c r="G657" s="51">
        <v>46546</v>
      </c>
      <c r="H657" s="51">
        <v>22617</v>
      </c>
      <c r="I657" s="51">
        <v>46747</v>
      </c>
      <c r="J657" s="51">
        <v>22655</v>
      </c>
      <c r="K657" s="51">
        <v>47145</v>
      </c>
      <c r="L657" s="51">
        <v>22853</v>
      </c>
      <c r="M657" s="51">
        <v>47041</v>
      </c>
      <c r="N657" s="51">
        <v>22818</v>
      </c>
      <c r="O657" s="51">
        <v>46854</v>
      </c>
      <c r="P657" s="15">
        <v>22712</v>
      </c>
      <c r="Q657" s="51">
        <v>46556</v>
      </c>
      <c r="R657" s="15">
        <v>22570</v>
      </c>
    </row>
    <row r="658" spans="1:18" s="12" customFormat="1" ht="12.75" x14ac:dyDescent="0.2">
      <c r="A658" s="133" t="s">
        <v>266</v>
      </c>
      <c r="B658" s="134" t="s">
        <v>153</v>
      </c>
      <c r="C658" s="45" t="s">
        <v>269</v>
      </c>
      <c r="D658" s="166" t="s">
        <v>61</v>
      </c>
      <c r="E658" s="51">
        <v>15085</v>
      </c>
      <c r="F658" s="51">
        <v>7429</v>
      </c>
      <c r="G658" s="51">
        <v>14987</v>
      </c>
      <c r="H658" s="51">
        <v>7409</v>
      </c>
      <c r="I658" s="51">
        <v>14865</v>
      </c>
      <c r="J658" s="51">
        <v>7285</v>
      </c>
      <c r="K658" s="51">
        <v>15388</v>
      </c>
      <c r="L658" s="51">
        <v>7532</v>
      </c>
      <c r="M658" s="51">
        <v>15181</v>
      </c>
      <c r="N658" s="51">
        <v>7439</v>
      </c>
      <c r="O658" s="51">
        <v>14947</v>
      </c>
      <c r="P658" s="15">
        <v>7310</v>
      </c>
      <c r="Q658" s="51">
        <v>14708</v>
      </c>
      <c r="R658" s="15">
        <v>7183</v>
      </c>
    </row>
    <row r="659" spans="1:18" s="12" customFormat="1" ht="12.75" x14ac:dyDescent="0.2">
      <c r="A659" s="133" t="s">
        <v>266</v>
      </c>
      <c r="B659" s="134" t="s">
        <v>153</v>
      </c>
      <c r="C659" s="45" t="s">
        <v>269</v>
      </c>
      <c r="D659" s="166" t="s">
        <v>62</v>
      </c>
      <c r="E659" s="51">
        <v>31278</v>
      </c>
      <c r="F659" s="51">
        <v>15082</v>
      </c>
      <c r="G659" s="51">
        <v>31559</v>
      </c>
      <c r="H659" s="51">
        <v>15208</v>
      </c>
      <c r="I659" s="51">
        <v>31882</v>
      </c>
      <c r="J659" s="51">
        <v>15370</v>
      </c>
      <c r="K659" s="51">
        <v>31757</v>
      </c>
      <c r="L659" s="51">
        <v>15321</v>
      </c>
      <c r="M659" s="51">
        <v>31860</v>
      </c>
      <c r="N659" s="51">
        <v>15379</v>
      </c>
      <c r="O659" s="51">
        <v>31907</v>
      </c>
      <c r="P659" s="15">
        <v>15402</v>
      </c>
      <c r="Q659" s="51">
        <v>31848</v>
      </c>
      <c r="R659" s="15">
        <v>15387</v>
      </c>
    </row>
    <row r="660" spans="1:18" s="12" customFormat="1" ht="12.75" x14ac:dyDescent="0.2">
      <c r="A660" s="133" t="s">
        <v>266</v>
      </c>
      <c r="B660" s="134" t="s">
        <v>153</v>
      </c>
      <c r="C660" s="45" t="s">
        <v>153</v>
      </c>
      <c r="D660" s="166" t="s">
        <v>60</v>
      </c>
      <c r="E660" s="51">
        <v>44117</v>
      </c>
      <c r="F660" s="51">
        <v>21574</v>
      </c>
      <c r="G660" s="51">
        <v>44442</v>
      </c>
      <c r="H660" s="51">
        <v>21677</v>
      </c>
      <c r="I660" s="51">
        <v>44635</v>
      </c>
      <c r="J660" s="51">
        <v>21704</v>
      </c>
      <c r="K660" s="51">
        <v>44851</v>
      </c>
      <c r="L660" s="51">
        <v>21838</v>
      </c>
      <c r="M660" s="51">
        <v>44908</v>
      </c>
      <c r="N660" s="51">
        <v>21806</v>
      </c>
      <c r="O660" s="51">
        <v>44858</v>
      </c>
      <c r="P660" s="15">
        <v>21734</v>
      </c>
      <c r="Q660" s="51">
        <v>44721</v>
      </c>
      <c r="R660" s="15">
        <v>21619</v>
      </c>
    </row>
    <row r="661" spans="1:18" s="12" customFormat="1" ht="12.75" x14ac:dyDescent="0.2">
      <c r="A661" s="133" t="s">
        <v>266</v>
      </c>
      <c r="B661" s="134" t="s">
        <v>153</v>
      </c>
      <c r="C661" s="45" t="s">
        <v>153</v>
      </c>
      <c r="D661" s="166" t="s">
        <v>61</v>
      </c>
      <c r="E661" s="51">
        <v>5168</v>
      </c>
      <c r="F661" s="51">
        <v>2622</v>
      </c>
      <c r="G661" s="51">
        <v>5175</v>
      </c>
      <c r="H661" s="51">
        <v>2606</v>
      </c>
      <c r="I661" s="51">
        <v>5148</v>
      </c>
      <c r="J661" s="51">
        <v>2546</v>
      </c>
      <c r="K661" s="51">
        <v>5265</v>
      </c>
      <c r="L661" s="51">
        <v>2584</v>
      </c>
      <c r="M661" s="51">
        <v>5264</v>
      </c>
      <c r="N661" s="51">
        <v>2586</v>
      </c>
      <c r="O661" s="51">
        <v>5272</v>
      </c>
      <c r="P661" s="15">
        <v>2581</v>
      </c>
      <c r="Q661" s="51">
        <v>5166</v>
      </c>
      <c r="R661" s="15">
        <v>2505</v>
      </c>
    </row>
    <row r="662" spans="1:18" s="12" customFormat="1" ht="12.75" x14ac:dyDescent="0.2">
      <c r="A662" s="133" t="s">
        <v>266</v>
      </c>
      <c r="B662" s="134" t="s">
        <v>153</v>
      </c>
      <c r="C662" s="45" t="s">
        <v>153</v>
      </c>
      <c r="D662" s="166" t="s">
        <v>62</v>
      </c>
      <c r="E662" s="51">
        <v>38949</v>
      </c>
      <c r="F662" s="51">
        <v>18952</v>
      </c>
      <c r="G662" s="51">
        <v>39267</v>
      </c>
      <c r="H662" s="51">
        <v>19071</v>
      </c>
      <c r="I662" s="51">
        <v>39487</v>
      </c>
      <c r="J662" s="51">
        <v>19158</v>
      </c>
      <c r="K662" s="51">
        <v>39586</v>
      </c>
      <c r="L662" s="51">
        <v>19254</v>
      </c>
      <c r="M662" s="51">
        <v>39644</v>
      </c>
      <c r="N662" s="51">
        <v>19220</v>
      </c>
      <c r="O662" s="51">
        <v>39586</v>
      </c>
      <c r="P662" s="15">
        <v>19153</v>
      </c>
      <c r="Q662" s="51">
        <v>39555</v>
      </c>
      <c r="R662" s="15">
        <v>19114</v>
      </c>
    </row>
    <row r="663" spans="1:18" s="12" customFormat="1" ht="12.75" x14ac:dyDescent="0.2">
      <c r="A663" s="133" t="s">
        <v>266</v>
      </c>
      <c r="B663" s="134" t="s">
        <v>153</v>
      </c>
      <c r="C663" s="45" t="s">
        <v>270</v>
      </c>
      <c r="D663" s="166" t="s">
        <v>60</v>
      </c>
      <c r="E663" s="51">
        <v>10887</v>
      </c>
      <c r="F663" s="51">
        <v>5307</v>
      </c>
      <c r="G663" s="51">
        <v>10870</v>
      </c>
      <c r="H663" s="51">
        <v>5312</v>
      </c>
      <c r="I663" s="51">
        <v>10948</v>
      </c>
      <c r="J663" s="51">
        <v>5356</v>
      </c>
      <c r="K663" s="51">
        <v>10954</v>
      </c>
      <c r="L663" s="51">
        <v>5390</v>
      </c>
      <c r="M663" s="51">
        <v>10951</v>
      </c>
      <c r="N663" s="51">
        <v>5385</v>
      </c>
      <c r="O663" s="51">
        <v>10861</v>
      </c>
      <c r="P663" s="15">
        <v>5343</v>
      </c>
      <c r="Q663" s="51">
        <v>10766</v>
      </c>
      <c r="R663" s="15">
        <v>5291</v>
      </c>
    </row>
    <row r="664" spans="1:18" s="12" customFormat="1" ht="12.75" x14ac:dyDescent="0.2">
      <c r="A664" s="133" t="s">
        <v>266</v>
      </c>
      <c r="B664" s="134" t="s">
        <v>153</v>
      </c>
      <c r="C664" s="45" t="s">
        <v>270</v>
      </c>
      <c r="D664" s="166" t="s">
        <v>61</v>
      </c>
      <c r="E664" s="51">
        <v>2298</v>
      </c>
      <c r="F664" s="51">
        <v>1151</v>
      </c>
      <c r="G664" s="51">
        <v>2277</v>
      </c>
      <c r="H664" s="51">
        <v>1141</v>
      </c>
      <c r="I664" s="51">
        <v>2274</v>
      </c>
      <c r="J664" s="51">
        <v>1154</v>
      </c>
      <c r="K664" s="51">
        <v>2323</v>
      </c>
      <c r="L664" s="51">
        <v>1178</v>
      </c>
      <c r="M664" s="51">
        <v>2333</v>
      </c>
      <c r="N664" s="51">
        <v>1185</v>
      </c>
      <c r="O664" s="51">
        <v>2229</v>
      </c>
      <c r="P664" s="15">
        <v>1119</v>
      </c>
      <c r="Q664" s="51">
        <v>2125</v>
      </c>
      <c r="R664" s="15">
        <v>1068</v>
      </c>
    </row>
    <row r="665" spans="1:18" s="12" customFormat="1" ht="12.75" x14ac:dyDescent="0.2">
      <c r="A665" s="133" t="s">
        <v>266</v>
      </c>
      <c r="B665" s="134" t="s">
        <v>153</v>
      </c>
      <c r="C665" s="45" t="s">
        <v>270</v>
      </c>
      <c r="D665" s="166" t="s">
        <v>62</v>
      </c>
      <c r="E665" s="51">
        <v>8589</v>
      </c>
      <c r="F665" s="51">
        <v>4156</v>
      </c>
      <c r="G665" s="51">
        <v>8593</v>
      </c>
      <c r="H665" s="51">
        <v>4171</v>
      </c>
      <c r="I665" s="51">
        <v>8674</v>
      </c>
      <c r="J665" s="51">
        <v>4202</v>
      </c>
      <c r="K665" s="51">
        <v>8631</v>
      </c>
      <c r="L665" s="51">
        <v>4212</v>
      </c>
      <c r="M665" s="51">
        <v>8618</v>
      </c>
      <c r="N665" s="51">
        <v>4200</v>
      </c>
      <c r="O665" s="51">
        <v>8632</v>
      </c>
      <c r="P665" s="15">
        <v>4224</v>
      </c>
      <c r="Q665" s="51">
        <v>8641</v>
      </c>
      <c r="R665" s="15">
        <v>4223</v>
      </c>
    </row>
    <row r="666" spans="1:18" s="12" customFormat="1" ht="12.75" x14ac:dyDescent="0.2">
      <c r="A666" s="133" t="s">
        <v>266</v>
      </c>
      <c r="B666" s="134" t="s">
        <v>153</v>
      </c>
      <c r="C666" s="45" t="s">
        <v>271</v>
      </c>
      <c r="D666" s="166" t="s">
        <v>71</v>
      </c>
      <c r="E666" s="51">
        <v>18928</v>
      </c>
      <c r="F666" s="51">
        <v>9418</v>
      </c>
      <c r="G666" s="51">
        <v>18954</v>
      </c>
      <c r="H666" s="51">
        <v>9414</v>
      </c>
      <c r="I666" s="51">
        <v>18952</v>
      </c>
      <c r="J666" s="51">
        <v>9369</v>
      </c>
      <c r="K666" s="51">
        <v>18702</v>
      </c>
      <c r="L666" s="51">
        <v>9273</v>
      </c>
      <c r="M666" s="51">
        <v>18601</v>
      </c>
      <c r="N666" s="51">
        <v>9217</v>
      </c>
      <c r="O666" s="51">
        <v>18494</v>
      </c>
      <c r="P666" s="15">
        <v>9155</v>
      </c>
      <c r="Q666" s="51">
        <v>18273</v>
      </c>
      <c r="R666" s="15">
        <v>9069</v>
      </c>
    </row>
    <row r="667" spans="1:18" s="12" customFormat="1" ht="12.75" x14ac:dyDescent="0.2">
      <c r="A667" s="133" t="s">
        <v>266</v>
      </c>
      <c r="B667" s="134" t="s">
        <v>153</v>
      </c>
      <c r="C667" s="45" t="s">
        <v>272</v>
      </c>
      <c r="D667" s="166" t="s">
        <v>60</v>
      </c>
      <c r="E667" s="51">
        <v>38339</v>
      </c>
      <c r="F667" s="51">
        <v>18663</v>
      </c>
      <c r="G667" s="51">
        <v>38412</v>
      </c>
      <c r="H667" s="51">
        <v>18732</v>
      </c>
      <c r="I667" s="51">
        <v>38473</v>
      </c>
      <c r="J667" s="51">
        <v>18715</v>
      </c>
      <c r="K667" s="51">
        <v>38945</v>
      </c>
      <c r="L667" s="51">
        <v>18941</v>
      </c>
      <c r="M667" s="51">
        <v>38866</v>
      </c>
      <c r="N667" s="51">
        <v>18953</v>
      </c>
      <c r="O667" s="51">
        <v>38889</v>
      </c>
      <c r="P667" s="15">
        <v>18951</v>
      </c>
      <c r="Q667" s="51">
        <v>38582</v>
      </c>
      <c r="R667" s="15">
        <v>18803</v>
      </c>
    </row>
    <row r="668" spans="1:18" s="12" customFormat="1" ht="12.75" x14ac:dyDescent="0.2">
      <c r="A668" s="133" t="s">
        <v>266</v>
      </c>
      <c r="B668" s="134" t="s">
        <v>153</v>
      </c>
      <c r="C668" s="45" t="s">
        <v>272</v>
      </c>
      <c r="D668" s="166" t="s">
        <v>61</v>
      </c>
      <c r="E668" s="51">
        <v>17706</v>
      </c>
      <c r="F668" s="51">
        <v>8806</v>
      </c>
      <c r="G668" s="51">
        <v>17679</v>
      </c>
      <c r="H668" s="51">
        <v>8765</v>
      </c>
      <c r="I668" s="51">
        <v>17624</v>
      </c>
      <c r="J668" s="51">
        <v>8685</v>
      </c>
      <c r="K668" s="51">
        <v>17801</v>
      </c>
      <c r="L668" s="51">
        <v>8762</v>
      </c>
      <c r="M668" s="51">
        <v>17690</v>
      </c>
      <c r="N668" s="51">
        <v>8722</v>
      </c>
      <c r="O668" s="51">
        <v>17627</v>
      </c>
      <c r="P668" s="15">
        <v>8663</v>
      </c>
      <c r="Q668" s="51">
        <v>17306</v>
      </c>
      <c r="R668" s="15">
        <v>8473</v>
      </c>
    </row>
    <row r="669" spans="1:18" s="12" customFormat="1" ht="12.75" x14ac:dyDescent="0.2">
      <c r="A669" s="133" t="s">
        <v>266</v>
      </c>
      <c r="B669" s="134" t="s">
        <v>153</v>
      </c>
      <c r="C669" s="45" t="s">
        <v>272</v>
      </c>
      <c r="D669" s="166" t="s">
        <v>62</v>
      </c>
      <c r="E669" s="51">
        <v>20633</v>
      </c>
      <c r="F669" s="51">
        <v>9857</v>
      </c>
      <c r="G669" s="51">
        <v>20733</v>
      </c>
      <c r="H669" s="51">
        <v>9967</v>
      </c>
      <c r="I669" s="51">
        <v>20849</v>
      </c>
      <c r="J669" s="51">
        <v>10030</v>
      </c>
      <c r="K669" s="51">
        <v>21144</v>
      </c>
      <c r="L669" s="51">
        <v>10179</v>
      </c>
      <c r="M669" s="51">
        <v>21176</v>
      </c>
      <c r="N669" s="51">
        <v>10231</v>
      </c>
      <c r="O669" s="51">
        <v>21262</v>
      </c>
      <c r="P669" s="15">
        <v>10288</v>
      </c>
      <c r="Q669" s="51">
        <v>21276</v>
      </c>
      <c r="R669" s="15">
        <v>10330</v>
      </c>
    </row>
    <row r="670" spans="1:18" s="12" customFormat="1" ht="12.75" x14ac:dyDescent="0.2">
      <c r="A670" s="133" t="s">
        <v>266</v>
      </c>
      <c r="B670" s="134" t="s">
        <v>273</v>
      </c>
      <c r="C670" s="38"/>
      <c r="D670" s="167" t="s">
        <v>60</v>
      </c>
      <c r="E670" s="42">
        <v>159250</v>
      </c>
      <c r="F670" s="42">
        <v>77836</v>
      </c>
      <c r="G670" s="42">
        <v>159582</v>
      </c>
      <c r="H670" s="42">
        <v>78049</v>
      </c>
      <c r="I670" s="42">
        <v>160452</v>
      </c>
      <c r="J670" s="42">
        <v>78360</v>
      </c>
      <c r="K670" s="42">
        <v>161825</v>
      </c>
      <c r="L670" s="42">
        <v>78815</v>
      </c>
      <c r="M670" s="42">
        <v>161517</v>
      </c>
      <c r="N670" s="42">
        <v>78687</v>
      </c>
      <c r="O670" s="42">
        <v>161381</v>
      </c>
      <c r="P670" s="36">
        <v>78701</v>
      </c>
      <c r="Q670" s="42">
        <v>160936</v>
      </c>
      <c r="R670" s="36">
        <v>78408</v>
      </c>
    </row>
    <row r="671" spans="1:18" s="12" customFormat="1" ht="12.75" x14ac:dyDescent="0.2">
      <c r="A671" s="133" t="s">
        <v>266</v>
      </c>
      <c r="B671" s="134" t="s">
        <v>273</v>
      </c>
      <c r="C671" s="38"/>
      <c r="D671" s="167" t="s">
        <v>61</v>
      </c>
      <c r="E671" s="42">
        <v>62300</v>
      </c>
      <c r="F671" s="42">
        <v>31354</v>
      </c>
      <c r="G671" s="42">
        <v>62028</v>
      </c>
      <c r="H671" s="42">
        <v>31174</v>
      </c>
      <c r="I671" s="42">
        <v>61928</v>
      </c>
      <c r="J671" s="42">
        <v>31104</v>
      </c>
      <c r="K671" s="42">
        <v>62652</v>
      </c>
      <c r="L671" s="42">
        <v>31247</v>
      </c>
      <c r="M671" s="42">
        <v>62194</v>
      </c>
      <c r="N671" s="42">
        <v>30956</v>
      </c>
      <c r="O671" s="42">
        <v>61523</v>
      </c>
      <c r="P671" s="36">
        <v>30580</v>
      </c>
      <c r="Q671" s="42">
        <v>60583</v>
      </c>
      <c r="R671" s="36">
        <v>29977</v>
      </c>
    </row>
    <row r="672" spans="1:18" s="12" customFormat="1" ht="12.75" x14ac:dyDescent="0.2">
      <c r="A672" s="133" t="s">
        <v>266</v>
      </c>
      <c r="B672" s="134" t="s">
        <v>273</v>
      </c>
      <c r="C672" s="38"/>
      <c r="D672" s="167" t="s">
        <v>62</v>
      </c>
      <c r="E672" s="42">
        <v>96950</v>
      </c>
      <c r="F672" s="42">
        <v>46482</v>
      </c>
      <c r="G672" s="42">
        <v>97554</v>
      </c>
      <c r="H672" s="42">
        <v>46875</v>
      </c>
      <c r="I672" s="42">
        <v>98524</v>
      </c>
      <c r="J672" s="42">
        <v>47256</v>
      </c>
      <c r="K672" s="42">
        <v>99173</v>
      </c>
      <c r="L672" s="42">
        <v>47568</v>
      </c>
      <c r="M672" s="42">
        <v>99323</v>
      </c>
      <c r="N672" s="42">
        <v>47731</v>
      </c>
      <c r="O672" s="42">
        <v>99858</v>
      </c>
      <c r="P672" s="36">
        <v>48121</v>
      </c>
      <c r="Q672" s="42">
        <v>100353</v>
      </c>
      <c r="R672" s="36">
        <v>48431</v>
      </c>
    </row>
    <row r="673" spans="1:18" s="12" customFormat="1" ht="12.75" x14ac:dyDescent="0.2">
      <c r="A673" s="133" t="s">
        <v>266</v>
      </c>
      <c r="B673" s="134" t="s">
        <v>273</v>
      </c>
      <c r="C673" s="45" t="s">
        <v>274</v>
      </c>
      <c r="D673" s="166" t="s">
        <v>60</v>
      </c>
      <c r="E673" s="51">
        <v>49641</v>
      </c>
      <c r="F673" s="51">
        <v>24472</v>
      </c>
      <c r="G673" s="51">
        <v>49720</v>
      </c>
      <c r="H673" s="51">
        <v>24551</v>
      </c>
      <c r="I673" s="51">
        <v>50001</v>
      </c>
      <c r="J673" s="51">
        <v>24654</v>
      </c>
      <c r="K673" s="51">
        <v>50522</v>
      </c>
      <c r="L673" s="51">
        <v>24792</v>
      </c>
      <c r="M673" s="51">
        <v>50405</v>
      </c>
      <c r="N673" s="51">
        <v>24746</v>
      </c>
      <c r="O673" s="51">
        <v>50270</v>
      </c>
      <c r="P673" s="15">
        <v>24689</v>
      </c>
      <c r="Q673" s="51">
        <v>50042</v>
      </c>
      <c r="R673" s="15">
        <v>24506</v>
      </c>
    </row>
    <row r="674" spans="1:18" s="12" customFormat="1" ht="12.75" x14ac:dyDescent="0.2">
      <c r="A674" s="133" t="s">
        <v>266</v>
      </c>
      <c r="B674" s="134" t="s">
        <v>273</v>
      </c>
      <c r="C674" s="45" t="s">
        <v>274</v>
      </c>
      <c r="D674" s="166" t="s">
        <v>61</v>
      </c>
      <c r="E674" s="51">
        <v>18903</v>
      </c>
      <c r="F674" s="51">
        <v>9614</v>
      </c>
      <c r="G674" s="51">
        <v>18788</v>
      </c>
      <c r="H674" s="51">
        <v>9582</v>
      </c>
      <c r="I674" s="51">
        <v>18745</v>
      </c>
      <c r="J674" s="51">
        <v>9555</v>
      </c>
      <c r="K674" s="51">
        <v>20210</v>
      </c>
      <c r="L674" s="51">
        <v>10102</v>
      </c>
      <c r="M674" s="51">
        <v>20070</v>
      </c>
      <c r="N674" s="51">
        <v>10045</v>
      </c>
      <c r="O674" s="51">
        <v>19794</v>
      </c>
      <c r="P674" s="15">
        <v>9905</v>
      </c>
      <c r="Q674" s="51">
        <v>19486</v>
      </c>
      <c r="R674" s="15">
        <v>9707</v>
      </c>
    </row>
    <row r="675" spans="1:18" s="12" customFormat="1" ht="12.75" x14ac:dyDescent="0.2">
      <c r="A675" s="133" t="s">
        <v>266</v>
      </c>
      <c r="B675" s="134" t="s">
        <v>273</v>
      </c>
      <c r="C675" s="45" t="s">
        <v>274</v>
      </c>
      <c r="D675" s="166" t="s">
        <v>62</v>
      </c>
      <c r="E675" s="51">
        <v>30738</v>
      </c>
      <c r="F675" s="51">
        <v>14858</v>
      </c>
      <c r="G675" s="51">
        <v>30932</v>
      </c>
      <c r="H675" s="51">
        <v>14969</v>
      </c>
      <c r="I675" s="51">
        <v>31256</v>
      </c>
      <c r="J675" s="51">
        <v>15099</v>
      </c>
      <c r="K675" s="51">
        <v>30312</v>
      </c>
      <c r="L675" s="51">
        <v>14690</v>
      </c>
      <c r="M675" s="51">
        <v>30335</v>
      </c>
      <c r="N675" s="51">
        <v>14701</v>
      </c>
      <c r="O675" s="51">
        <v>30476</v>
      </c>
      <c r="P675" s="15">
        <v>14784</v>
      </c>
      <c r="Q675" s="51">
        <v>30556</v>
      </c>
      <c r="R675" s="15">
        <v>14799</v>
      </c>
    </row>
    <row r="676" spans="1:18" s="12" customFormat="1" ht="12.75" x14ac:dyDescent="0.2">
      <c r="A676" s="133" t="s">
        <v>266</v>
      </c>
      <c r="B676" s="134" t="s">
        <v>273</v>
      </c>
      <c r="C676" s="45" t="s">
        <v>275</v>
      </c>
      <c r="D676" s="166" t="s">
        <v>60</v>
      </c>
      <c r="E676" s="51">
        <v>22939</v>
      </c>
      <c r="F676" s="51">
        <v>10981</v>
      </c>
      <c r="G676" s="51">
        <v>23000</v>
      </c>
      <c r="H676" s="51">
        <v>11005</v>
      </c>
      <c r="I676" s="51">
        <v>23138</v>
      </c>
      <c r="J676" s="51">
        <v>11102</v>
      </c>
      <c r="K676" s="51">
        <v>23503</v>
      </c>
      <c r="L676" s="51">
        <v>11277</v>
      </c>
      <c r="M676" s="51">
        <v>23399</v>
      </c>
      <c r="N676" s="51">
        <v>11207</v>
      </c>
      <c r="O676" s="51">
        <v>23256</v>
      </c>
      <c r="P676" s="15">
        <v>11150</v>
      </c>
      <c r="Q676" s="51">
        <v>23277</v>
      </c>
      <c r="R676" s="15">
        <v>11168</v>
      </c>
    </row>
    <row r="677" spans="1:18" s="12" customFormat="1" ht="12.75" x14ac:dyDescent="0.2">
      <c r="A677" s="133" t="s">
        <v>266</v>
      </c>
      <c r="B677" s="134" t="s">
        <v>273</v>
      </c>
      <c r="C677" s="45" t="s">
        <v>275</v>
      </c>
      <c r="D677" s="166" t="s">
        <v>61</v>
      </c>
      <c r="E677" s="51">
        <v>8059</v>
      </c>
      <c r="F677" s="51">
        <v>3974</v>
      </c>
      <c r="G677" s="51">
        <v>8069</v>
      </c>
      <c r="H677" s="51">
        <v>3982</v>
      </c>
      <c r="I677" s="51">
        <v>8088</v>
      </c>
      <c r="J677" s="51">
        <v>4009</v>
      </c>
      <c r="K677" s="51">
        <v>8256</v>
      </c>
      <c r="L677" s="51">
        <v>4085</v>
      </c>
      <c r="M677" s="51">
        <v>8223</v>
      </c>
      <c r="N677" s="51">
        <v>4025</v>
      </c>
      <c r="O677" s="51">
        <v>8131</v>
      </c>
      <c r="P677" s="15">
        <v>3952</v>
      </c>
      <c r="Q677" s="51">
        <v>8023</v>
      </c>
      <c r="R677" s="15">
        <v>3878</v>
      </c>
    </row>
    <row r="678" spans="1:18" s="12" customFormat="1" ht="12.75" x14ac:dyDescent="0.2">
      <c r="A678" s="133" t="s">
        <v>266</v>
      </c>
      <c r="B678" s="134" t="s">
        <v>273</v>
      </c>
      <c r="C678" s="45" t="s">
        <v>275</v>
      </c>
      <c r="D678" s="166" t="s">
        <v>62</v>
      </c>
      <c r="E678" s="51">
        <v>14880</v>
      </c>
      <c r="F678" s="51">
        <v>7007</v>
      </c>
      <c r="G678" s="51">
        <v>14931</v>
      </c>
      <c r="H678" s="51">
        <v>7023</v>
      </c>
      <c r="I678" s="51">
        <v>15050</v>
      </c>
      <c r="J678" s="51">
        <v>7093</v>
      </c>
      <c r="K678" s="51">
        <v>15247</v>
      </c>
      <c r="L678" s="51">
        <v>7192</v>
      </c>
      <c r="M678" s="51">
        <v>15176</v>
      </c>
      <c r="N678" s="51">
        <v>7182</v>
      </c>
      <c r="O678" s="51">
        <v>15125</v>
      </c>
      <c r="P678" s="15">
        <v>7198</v>
      </c>
      <c r="Q678" s="51">
        <v>15254</v>
      </c>
      <c r="R678" s="15">
        <v>7290</v>
      </c>
    </row>
    <row r="679" spans="1:18" s="12" customFormat="1" ht="12.75" x14ac:dyDescent="0.2">
      <c r="A679" s="133" t="s">
        <v>266</v>
      </c>
      <c r="B679" s="134" t="s">
        <v>273</v>
      </c>
      <c r="C679" s="45" t="s">
        <v>276</v>
      </c>
      <c r="D679" s="166" t="s">
        <v>71</v>
      </c>
      <c r="E679" s="51">
        <v>26654</v>
      </c>
      <c r="F679" s="51">
        <v>13393</v>
      </c>
      <c r="G679" s="51">
        <v>26479</v>
      </c>
      <c r="H679" s="51">
        <v>13254</v>
      </c>
      <c r="I679" s="51">
        <v>26388</v>
      </c>
      <c r="J679" s="51">
        <v>13196</v>
      </c>
      <c r="K679" s="51">
        <v>25304</v>
      </c>
      <c r="L679" s="51">
        <v>12650</v>
      </c>
      <c r="M679" s="51">
        <v>25111</v>
      </c>
      <c r="N679" s="51">
        <v>12531</v>
      </c>
      <c r="O679" s="51">
        <v>24777</v>
      </c>
      <c r="P679" s="15">
        <v>12345</v>
      </c>
      <c r="Q679" s="51">
        <v>24354</v>
      </c>
      <c r="R679" s="15">
        <v>12083</v>
      </c>
    </row>
    <row r="680" spans="1:18" s="12" customFormat="1" ht="12.75" x14ac:dyDescent="0.2">
      <c r="A680" s="133" t="s">
        <v>266</v>
      </c>
      <c r="B680" s="134" t="s">
        <v>273</v>
      </c>
      <c r="C680" s="45" t="s">
        <v>273</v>
      </c>
      <c r="D680" s="166" t="s">
        <v>185</v>
      </c>
      <c r="E680" s="51">
        <v>28760</v>
      </c>
      <c r="F680" s="51">
        <v>13803</v>
      </c>
      <c r="G680" s="51">
        <v>28911</v>
      </c>
      <c r="H680" s="51">
        <v>13888</v>
      </c>
      <c r="I680" s="51">
        <v>29172</v>
      </c>
      <c r="J680" s="51">
        <v>13994</v>
      </c>
      <c r="K680" s="51">
        <v>30428</v>
      </c>
      <c r="L680" s="51">
        <v>14559</v>
      </c>
      <c r="M680" s="51">
        <v>30517</v>
      </c>
      <c r="N680" s="51">
        <v>14633</v>
      </c>
      <c r="O680" s="51">
        <v>30827</v>
      </c>
      <c r="P680" s="15">
        <v>14807</v>
      </c>
      <c r="Q680" s="51">
        <v>30953</v>
      </c>
      <c r="R680" s="15">
        <v>14914</v>
      </c>
    </row>
    <row r="681" spans="1:18" s="12" customFormat="1" ht="12.75" x14ac:dyDescent="0.2">
      <c r="A681" s="133" t="s">
        <v>266</v>
      </c>
      <c r="B681" s="134" t="s">
        <v>273</v>
      </c>
      <c r="C681" s="45" t="s">
        <v>277</v>
      </c>
      <c r="D681" s="166" t="s">
        <v>60</v>
      </c>
      <c r="E681" s="51">
        <v>31256</v>
      </c>
      <c r="F681" s="51">
        <v>15187</v>
      </c>
      <c r="G681" s="51">
        <v>31472</v>
      </c>
      <c r="H681" s="51">
        <v>15351</v>
      </c>
      <c r="I681" s="51">
        <v>31753</v>
      </c>
      <c r="J681" s="51">
        <v>15414</v>
      </c>
      <c r="K681" s="51">
        <v>32068</v>
      </c>
      <c r="L681" s="51">
        <v>15537</v>
      </c>
      <c r="M681" s="51">
        <v>32085</v>
      </c>
      <c r="N681" s="51">
        <v>15570</v>
      </c>
      <c r="O681" s="51">
        <v>32251</v>
      </c>
      <c r="P681" s="15">
        <v>15710</v>
      </c>
      <c r="Q681" s="51">
        <v>32310</v>
      </c>
      <c r="R681" s="15">
        <v>15737</v>
      </c>
    </row>
    <row r="682" spans="1:18" s="12" customFormat="1" ht="12.75" x14ac:dyDescent="0.2">
      <c r="A682" s="133" t="s">
        <v>266</v>
      </c>
      <c r="B682" s="134" t="s">
        <v>273</v>
      </c>
      <c r="C682" s="45" t="s">
        <v>277</v>
      </c>
      <c r="D682" s="166" t="s">
        <v>61</v>
      </c>
      <c r="E682" s="51">
        <v>8684</v>
      </c>
      <c r="F682" s="51">
        <v>4373</v>
      </c>
      <c r="G682" s="51">
        <v>8692</v>
      </c>
      <c r="H682" s="51">
        <v>4356</v>
      </c>
      <c r="I682" s="51">
        <v>8707</v>
      </c>
      <c r="J682" s="51">
        <v>4344</v>
      </c>
      <c r="K682" s="51">
        <v>8882</v>
      </c>
      <c r="L682" s="51">
        <v>4410</v>
      </c>
      <c r="M682" s="51">
        <v>8790</v>
      </c>
      <c r="N682" s="51">
        <v>4355</v>
      </c>
      <c r="O682" s="51">
        <v>8821</v>
      </c>
      <c r="P682" s="15">
        <v>4378</v>
      </c>
      <c r="Q682" s="51">
        <v>8720</v>
      </c>
      <c r="R682" s="15">
        <v>4309</v>
      </c>
    </row>
    <row r="683" spans="1:18" s="12" customFormat="1" ht="12.75" x14ac:dyDescent="0.2">
      <c r="A683" s="133" t="s">
        <v>266</v>
      </c>
      <c r="B683" s="134" t="s">
        <v>273</v>
      </c>
      <c r="C683" s="45" t="s">
        <v>277</v>
      </c>
      <c r="D683" s="166" t="s">
        <v>62</v>
      </c>
      <c r="E683" s="51">
        <v>22572</v>
      </c>
      <c r="F683" s="51">
        <v>10814</v>
      </c>
      <c r="G683" s="51">
        <v>22780</v>
      </c>
      <c r="H683" s="51">
        <v>10995</v>
      </c>
      <c r="I683" s="51">
        <v>23046</v>
      </c>
      <c r="J683" s="51">
        <v>11070</v>
      </c>
      <c r="K683" s="51">
        <v>23186</v>
      </c>
      <c r="L683" s="51">
        <v>11127</v>
      </c>
      <c r="M683" s="51">
        <v>23295</v>
      </c>
      <c r="N683" s="51">
        <v>11215</v>
      </c>
      <c r="O683" s="51">
        <v>23430</v>
      </c>
      <c r="P683" s="15">
        <v>11332</v>
      </c>
      <c r="Q683" s="51">
        <v>23590</v>
      </c>
      <c r="R683" s="15">
        <v>11428</v>
      </c>
    </row>
    <row r="684" spans="1:18" s="12" customFormat="1" ht="12.75" x14ac:dyDescent="0.2">
      <c r="A684" s="133" t="s">
        <v>266</v>
      </c>
      <c r="B684" s="134" t="s">
        <v>278</v>
      </c>
      <c r="C684" s="38"/>
      <c r="D684" s="167" t="s">
        <v>60</v>
      </c>
      <c r="E684" s="42">
        <v>252106</v>
      </c>
      <c r="F684" s="42">
        <v>124518</v>
      </c>
      <c r="G684" s="42">
        <v>253989</v>
      </c>
      <c r="H684" s="42">
        <v>125501</v>
      </c>
      <c r="I684" s="42">
        <v>255707</v>
      </c>
      <c r="J684" s="42">
        <v>126463</v>
      </c>
      <c r="K684" s="42">
        <v>258873</v>
      </c>
      <c r="L684" s="42">
        <v>127955</v>
      </c>
      <c r="M684" s="42">
        <v>260103</v>
      </c>
      <c r="N684" s="42">
        <v>128573</v>
      </c>
      <c r="O684" s="42">
        <v>261155</v>
      </c>
      <c r="P684" s="36">
        <v>129190</v>
      </c>
      <c r="Q684" s="42">
        <v>261258</v>
      </c>
      <c r="R684" s="36">
        <v>129149</v>
      </c>
    </row>
    <row r="685" spans="1:18" s="12" customFormat="1" ht="12.75" x14ac:dyDescent="0.2">
      <c r="A685" s="133" t="s">
        <v>266</v>
      </c>
      <c r="B685" s="134" t="s">
        <v>278</v>
      </c>
      <c r="C685" s="38"/>
      <c r="D685" s="167" t="s">
        <v>61</v>
      </c>
      <c r="E685" s="42">
        <v>104149</v>
      </c>
      <c r="F685" s="42">
        <v>52432</v>
      </c>
      <c r="G685" s="42">
        <v>108539</v>
      </c>
      <c r="H685" s="42">
        <v>54649</v>
      </c>
      <c r="I685" s="42">
        <v>109506</v>
      </c>
      <c r="J685" s="42">
        <v>55149</v>
      </c>
      <c r="K685" s="42">
        <v>112706</v>
      </c>
      <c r="L685" s="42">
        <v>56741</v>
      </c>
      <c r="M685" s="42">
        <v>113027</v>
      </c>
      <c r="N685" s="42">
        <v>56823</v>
      </c>
      <c r="O685" s="42">
        <v>113607</v>
      </c>
      <c r="P685" s="36">
        <v>57161</v>
      </c>
      <c r="Q685" s="42">
        <v>113384</v>
      </c>
      <c r="R685" s="36">
        <v>57033</v>
      </c>
    </row>
    <row r="686" spans="1:18" s="12" customFormat="1" ht="12.75" x14ac:dyDescent="0.2">
      <c r="A686" s="133" t="s">
        <v>266</v>
      </c>
      <c r="B686" s="134" t="s">
        <v>278</v>
      </c>
      <c r="C686" s="38"/>
      <c r="D686" s="167" t="s">
        <v>62</v>
      </c>
      <c r="E686" s="42">
        <v>147957</v>
      </c>
      <c r="F686" s="42">
        <v>72086</v>
      </c>
      <c r="G686" s="42">
        <v>145450</v>
      </c>
      <c r="H686" s="42">
        <v>70852</v>
      </c>
      <c r="I686" s="42">
        <v>146201</v>
      </c>
      <c r="J686" s="42">
        <v>71314</v>
      </c>
      <c r="K686" s="42">
        <v>146167</v>
      </c>
      <c r="L686" s="42">
        <v>71214</v>
      </c>
      <c r="M686" s="42">
        <v>147076</v>
      </c>
      <c r="N686" s="42">
        <v>71750</v>
      </c>
      <c r="O686" s="42">
        <v>147548</v>
      </c>
      <c r="P686" s="36">
        <v>72029</v>
      </c>
      <c r="Q686" s="42">
        <v>147874</v>
      </c>
      <c r="R686" s="36">
        <v>72116</v>
      </c>
    </row>
    <row r="687" spans="1:18" s="12" customFormat="1" ht="12.75" x14ac:dyDescent="0.2">
      <c r="A687" s="133" t="s">
        <v>266</v>
      </c>
      <c r="B687" s="134" t="s">
        <v>278</v>
      </c>
      <c r="C687" s="45" t="s">
        <v>279</v>
      </c>
      <c r="D687" s="166" t="s">
        <v>60</v>
      </c>
      <c r="E687" s="51">
        <v>25827</v>
      </c>
      <c r="F687" s="51">
        <v>12592</v>
      </c>
      <c r="G687" s="51">
        <v>25921</v>
      </c>
      <c r="H687" s="51">
        <v>12613</v>
      </c>
      <c r="I687" s="51">
        <v>26144</v>
      </c>
      <c r="J687" s="51">
        <v>12757</v>
      </c>
      <c r="K687" s="51">
        <v>26473</v>
      </c>
      <c r="L687" s="51">
        <v>12888</v>
      </c>
      <c r="M687" s="51">
        <v>26537</v>
      </c>
      <c r="N687" s="51">
        <v>12921</v>
      </c>
      <c r="O687" s="51">
        <v>26576</v>
      </c>
      <c r="P687" s="15">
        <v>12908</v>
      </c>
      <c r="Q687" s="51">
        <v>26597</v>
      </c>
      <c r="R687" s="15">
        <v>12936</v>
      </c>
    </row>
    <row r="688" spans="1:18" s="12" customFormat="1" ht="12.75" x14ac:dyDescent="0.2">
      <c r="A688" s="133" t="s">
        <v>266</v>
      </c>
      <c r="B688" s="134" t="s">
        <v>278</v>
      </c>
      <c r="C688" s="45" t="s">
        <v>279</v>
      </c>
      <c r="D688" s="166" t="s">
        <v>61</v>
      </c>
      <c r="E688" s="51">
        <v>3949</v>
      </c>
      <c r="F688" s="51">
        <v>1968</v>
      </c>
      <c r="G688" s="51">
        <v>3963</v>
      </c>
      <c r="H688" s="51">
        <v>1968</v>
      </c>
      <c r="I688" s="51">
        <v>3937</v>
      </c>
      <c r="J688" s="51">
        <v>1959</v>
      </c>
      <c r="K688" s="51">
        <v>4024</v>
      </c>
      <c r="L688" s="51">
        <v>1979</v>
      </c>
      <c r="M688" s="51">
        <v>4001</v>
      </c>
      <c r="N688" s="51">
        <v>1976</v>
      </c>
      <c r="O688" s="51">
        <v>3967</v>
      </c>
      <c r="P688" s="15">
        <v>1961</v>
      </c>
      <c r="Q688" s="51">
        <v>3958</v>
      </c>
      <c r="R688" s="15">
        <v>1969</v>
      </c>
    </row>
    <row r="689" spans="1:18" s="12" customFormat="1" ht="12.75" x14ac:dyDescent="0.2">
      <c r="A689" s="133" t="s">
        <v>266</v>
      </c>
      <c r="B689" s="134" t="s">
        <v>278</v>
      </c>
      <c r="C689" s="45" t="s">
        <v>279</v>
      </c>
      <c r="D689" s="166" t="s">
        <v>62</v>
      </c>
      <c r="E689" s="51">
        <v>21878</v>
      </c>
      <c r="F689" s="51">
        <v>10624</v>
      </c>
      <c r="G689" s="51">
        <v>21958</v>
      </c>
      <c r="H689" s="51">
        <v>10645</v>
      </c>
      <c r="I689" s="51">
        <v>22207</v>
      </c>
      <c r="J689" s="51">
        <v>10798</v>
      </c>
      <c r="K689" s="51">
        <v>22449</v>
      </c>
      <c r="L689" s="51">
        <v>10909</v>
      </c>
      <c r="M689" s="51">
        <v>22536</v>
      </c>
      <c r="N689" s="51">
        <v>10945</v>
      </c>
      <c r="O689" s="51">
        <v>22609</v>
      </c>
      <c r="P689" s="15">
        <v>10947</v>
      </c>
      <c r="Q689" s="51">
        <v>22639</v>
      </c>
      <c r="R689" s="15">
        <v>10967</v>
      </c>
    </row>
    <row r="690" spans="1:18" s="12" customFormat="1" ht="12.75" x14ac:dyDescent="0.2">
      <c r="A690" s="133" t="s">
        <v>266</v>
      </c>
      <c r="B690" s="134" t="s">
        <v>278</v>
      </c>
      <c r="C690" s="45" t="s">
        <v>280</v>
      </c>
      <c r="D690" s="166" t="s">
        <v>60</v>
      </c>
      <c r="E690" s="51">
        <v>31146</v>
      </c>
      <c r="F690" s="51">
        <v>15350</v>
      </c>
      <c r="G690" s="51">
        <v>31435</v>
      </c>
      <c r="H690" s="51">
        <v>15497</v>
      </c>
      <c r="I690" s="51">
        <v>31687</v>
      </c>
      <c r="J690" s="51">
        <v>15620</v>
      </c>
      <c r="K690" s="51">
        <v>32003</v>
      </c>
      <c r="L690" s="51">
        <v>15707</v>
      </c>
      <c r="M690" s="51">
        <v>32250</v>
      </c>
      <c r="N690" s="51">
        <v>15844</v>
      </c>
      <c r="O690" s="51">
        <v>32347</v>
      </c>
      <c r="P690" s="15">
        <v>15928</v>
      </c>
      <c r="Q690" s="51">
        <v>32382</v>
      </c>
      <c r="R690" s="15">
        <v>15926</v>
      </c>
    </row>
    <row r="691" spans="1:18" s="12" customFormat="1" ht="12.75" x14ac:dyDescent="0.2">
      <c r="A691" s="133" t="s">
        <v>266</v>
      </c>
      <c r="B691" s="134" t="s">
        <v>278</v>
      </c>
      <c r="C691" s="45" t="s">
        <v>280</v>
      </c>
      <c r="D691" s="166" t="s">
        <v>61</v>
      </c>
      <c r="E691" s="51">
        <v>7074</v>
      </c>
      <c r="F691" s="51">
        <v>3600</v>
      </c>
      <c r="G691" s="51">
        <v>7076</v>
      </c>
      <c r="H691" s="51">
        <v>3600</v>
      </c>
      <c r="I691" s="51">
        <v>7056</v>
      </c>
      <c r="J691" s="51">
        <v>3571</v>
      </c>
      <c r="K691" s="51">
        <v>7109</v>
      </c>
      <c r="L691" s="51">
        <v>3562</v>
      </c>
      <c r="M691" s="51">
        <v>7124</v>
      </c>
      <c r="N691" s="51">
        <v>3555</v>
      </c>
      <c r="O691" s="51">
        <v>7123</v>
      </c>
      <c r="P691" s="15">
        <v>3564</v>
      </c>
      <c r="Q691" s="51">
        <v>7026</v>
      </c>
      <c r="R691" s="15">
        <v>3511</v>
      </c>
    </row>
    <row r="692" spans="1:18" s="12" customFormat="1" ht="12.75" x14ac:dyDescent="0.2">
      <c r="A692" s="133" t="s">
        <v>266</v>
      </c>
      <c r="B692" s="134" t="s">
        <v>278</v>
      </c>
      <c r="C692" s="45" t="s">
        <v>280</v>
      </c>
      <c r="D692" s="166" t="s">
        <v>62</v>
      </c>
      <c r="E692" s="51">
        <v>24072</v>
      </c>
      <c r="F692" s="51">
        <v>11750</v>
      </c>
      <c r="G692" s="51">
        <v>24359</v>
      </c>
      <c r="H692" s="51">
        <v>11897</v>
      </c>
      <c r="I692" s="51">
        <v>24631</v>
      </c>
      <c r="J692" s="51">
        <v>12049</v>
      </c>
      <c r="K692" s="51">
        <v>24894</v>
      </c>
      <c r="L692" s="51">
        <v>12145</v>
      </c>
      <c r="M692" s="51">
        <v>25126</v>
      </c>
      <c r="N692" s="51">
        <v>12289</v>
      </c>
      <c r="O692" s="51">
        <v>25224</v>
      </c>
      <c r="P692" s="15">
        <v>12364</v>
      </c>
      <c r="Q692" s="51">
        <v>25356</v>
      </c>
      <c r="R692" s="15">
        <v>12415</v>
      </c>
    </row>
    <row r="693" spans="1:18" s="12" customFormat="1" ht="12.75" x14ac:dyDescent="0.2">
      <c r="A693" s="133" t="s">
        <v>266</v>
      </c>
      <c r="B693" s="134" t="s">
        <v>278</v>
      </c>
      <c r="C693" s="45" t="s">
        <v>281</v>
      </c>
      <c r="D693" s="166" t="s">
        <v>71</v>
      </c>
      <c r="E693" s="51">
        <v>71167</v>
      </c>
      <c r="F693" s="51">
        <v>35976</v>
      </c>
      <c r="G693" s="51">
        <v>72963</v>
      </c>
      <c r="H693" s="51">
        <v>36903</v>
      </c>
      <c r="I693" s="51">
        <v>73748</v>
      </c>
      <c r="J693" s="51">
        <v>37318</v>
      </c>
      <c r="K693" s="51">
        <v>76599</v>
      </c>
      <c r="L693" s="51">
        <v>38825</v>
      </c>
      <c r="M693" s="51">
        <v>76908</v>
      </c>
      <c r="N693" s="51">
        <v>38949</v>
      </c>
      <c r="O693" s="51">
        <v>77546</v>
      </c>
      <c r="P693" s="15">
        <v>39311</v>
      </c>
      <c r="Q693" s="51">
        <v>77400</v>
      </c>
      <c r="R693" s="15">
        <v>39213</v>
      </c>
    </row>
    <row r="694" spans="1:18" s="12" customFormat="1" ht="12.75" x14ac:dyDescent="0.2">
      <c r="A694" s="133" t="s">
        <v>266</v>
      </c>
      <c r="B694" s="134" t="s">
        <v>278</v>
      </c>
      <c r="C694" s="45" t="s">
        <v>282</v>
      </c>
      <c r="D694" s="166" t="s">
        <v>60</v>
      </c>
      <c r="E694" s="51">
        <v>29670</v>
      </c>
      <c r="F694" s="51">
        <v>14431</v>
      </c>
      <c r="G694" s="51">
        <v>29864</v>
      </c>
      <c r="H694" s="51">
        <v>14553</v>
      </c>
      <c r="I694" s="51">
        <v>30170</v>
      </c>
      <c r="J694" s="51">
        <v>14727</v>
      </c>
      <c r="K694" s="51">
        <v>30559</v>
      </c>
      <c r="L694" s="51">
        <v>14892</v>
      </c>
      <c r="M694" s="51">
        <v>30645</v>
      </c>
      <c r="N694" s="51">
        <v>14941</v>
      </c>
      <c r="O694" s="51">
        <v>30676</v>
      </c>
      <c r="P694" s="15">
        <v>14984</v>
      </c>
      <c r="Q694" s="51">
        <v>30697</v>
      </c>
      <c r="R694" s="15">
        <v>15006</v>
      </c>
    </row>
    <row r="695" spans="1:18" s="12" customFormat="1" ht="12.75" x14ac:dyDescent="0.2">
      <c r="A695" s="133" t="s">
        <v>266</v>
      </c>
      <c r="B695" s="134" t="s">
        <v>278</v>
      </c>
      <c r="C695" s="45" t="s">
        <v>282</v>
      </c>
      <c r="D695" s="166" t="s">
        <v>61</v>
      </c>
      <c r="E695" s="51">
        <v>9525</v>
      </c>
      <c r="F695" s="51">
        <v>4690</v>
      </c>
      <c r="G695" s="51">
        <v>9562</v>
      </c>
      <c r="H695" s="51">
        <v>4702</v>
      </c>
      <c r="I695" s="51">
        <v>9635</v>
      </c>
      <c r="J695" s="51">
        <v>4754</v>
      </c>
      <c r="K695" s="51">
        <v>9721</v>
      </c>
      <c r="L695" s="51">
        <v>4811</v>
      </c>
      <c r="M695" s="51">
        <v>9716</v>
      </c>
      <c r="N695" s="51">
        <v>4784</v>
      </c>
      <c r="O695" s="51">
        <v>9711</v>
      </c>
      <c r="P695" s="15">
        <v>4775</v>
      </c>
      <c r="Q695" s="51">
        <v>9654</v>
      </c>
      <c r="R695" s="15">
        <v>4734</v>
      </c>
    </row>
    <row r="696" spans="1:18" s="12" customFormat="1" ht="12.75" x14ac:dyDescent="0.2">
      <c r="A696" s="133" t="s">
        <v>266</v>
      </c>
      <c r="B696" s="134" t="s">
        <v>278</v>
      </c>
      <c r="C696" s="45" t="s">
        <v>282</v>
      </c>
      <c r="D696" s="166" t="s">
        <v>62</v>
      </c>
      <c r="E696" s="51">
        <v>20145</v>
      </c>
      <c r="F696" s="51">
        <v>9741</v>
      </c>
      <c r="G696" s="51">
        <v>20302</v>
      </c>
      <c r="H696" s="51">
        <v>9851</v>
      </c>
      <c r="I696" s="51">
        <v>20535</v>
      </c>
      <c r="J696" s="51">
        <v>9973</v>
      </c>
      <c r="K696" s="51">
        <v>20838</v>
      </c>
      <c r="L696" s="51">
        <v>10081</v>
      </c>
      <c r="M696" s="51">
        <v>20929</v>
      </c>
      <c r="N696" s="51">
        <v>10157</v>
      </c>
      <c r="O696" s="51">
        <v>20965</v>
      </c>
      <c r="P696" s="15">
        <v>10209</v>
      </c>
      <c r="Q696" s="51">
        <v>21043</v>
      </c>
      <c r="R696" s="15">
        <v>10272</v>
      </c>
    </row>
    <row r="697" spans="1:18" s="12" customFormat="1" ht="12.75" x14ac:dyDescent="0.2">
      <c r="A697" s="133" t="s">
        <v>266</v>
      </c>
      <c r="B697" s="134" t="s">
        <v>278</v>
      </c>
      <c r="C697" s="45" t="s">
        <v>278</v>
      </c>
      <c r="D697" s="166" t="s">
        <v>60</v>
      </c>
      <c r="E697" s="51">
        <v>69038</v>
      </c>
      <c r="F697" s="51">
        <v>33867</v>
      </c>
      <c r="G697" s="51">
        <v>68540</v>
      </c>
      <c r="H697" s="51">
        <v>33630</v>
      </c>
      <c r="I697" s="51">
        <v>68489</v>
      </c>
      <c r="J697" s="51">
        <v>33640</v>
      </c>
      <c r="K697" s="51">
        <v>67730</v>
      </c>
      <c r="L697" s="51">
        <v>33222</v>
      </c>
      <c r="M697" s="51">
        <v>68213</v>
      </c>
      <c r="N697" s="51">
        <v>33469</v>
      </c>
      <c r="O697" s="51">
        <v>68496</v>
      </c>
      <c r="P697" s="15">
        <v>33594</v>
      </c>
      <c r="Q697" s="51">
        <v>68752</v>
      </c>
      <c r="R697" s="15">
        <v>33674</v>
      </c>
    </row>
    <row r="698" spans="1:18" s="12" customFormat="1" ht="12.75" x14ac:dyDescent="0.2">
      <c r="A698" s="133" t="s">
        <v>266</v>
      </c>
      <c r="B698" s="134" t="s">
        <v>278</v>
      </c>
      <c r="C698" s="45" t="s">
        <v>278</v>
      </c>
      <c r="D698" s="166" t="s">
        <v>61</v>
      </c>
      <c r="E698" s="51">
        <v>8770</v>
      </c>
      <c r="F698" s="51">
        <v>4355</v>
      </c>
      <c r="G698" s="51">
        <v>11277</v>
      </c>
      <c r="H698" s="51">
        <v>5624</v>
      </c>
      <c r="I698" s="51">
        <v>11405</v>
      </c>
      <c r="J698" s="51">
        <v>5694</v>
      </c>
      <c r="K698" s="51">
        <v>11554</v>
      </c>
      <c r="L698" s="51">
        <v>5734</v>
      </c>
      <c r="M698" s="51">
        <v>11583</v>
      </c>
      <c r="N698" s="51">
        <v>5726</v>
      </c>
      <c r="O698" s="51">
        <v>11580</v>
      </c>
      <c r="P698" s="15">
        <v>5721</v>
      </c>
      <c r="Q698" s="51">
        <v>11648</v>
      </c>
      <c r="R698" s="15">
        <v>5764</v>
      </c>
    </row>
    <row r="699" spans="1:18" s="12" customFormat="1" ht="12.75" x14ac:dyDescent="0.2">
      <c r="A699" s="133" t="s">
        <v>266</v>
      </c>
      <c r="B699" s="134" t="s">
        <v>278</v>
      </c>
      <c r="C699" s="45" t="s">
        <v>278</v>
      </c>
      <c r="D699" s="166" t="s">
        <v>62</v>
      </c>
      <c r="E699" s="51">
        <v>60268</v>
      </c>
      <c r="F699" s="51">
        <v>29512</v>
      </c>
      <c r="G699" s="51">
        <v>57263</v>
      </c>
      <c r="H699" s="51">
        <v>28006</v>
      </c>
      <c r="I699" s="51">
        <v>57084</v>
      </c>
      <c r="J699" s="51">
        <v>27946</v>
      </c>
      <c r="K699" s="51">
        <v>56176</v>
      </c>
      <c r="L699" s="51">
        <v>27488</v>
      </c>
      <c r="M699" s="51">
        <v>56630</v>
      </c>
      <c r="N699" s="51">
        <v>27743</v>
      </c>
      <c r="O699" s="51">
        <v>56916</v>
      </c>
      <c r="P699" s="15">
        <v>27873</v>
      </c>
      <c r="Q699" s="51">
        <v>57104</v>
      </c>
      <c r="R699" s="15">
        <v>27910</v>
      </c>
    </row>
    <row r="700" spans="1:18" s="12" customFormat="1" ht="12.75" x14ac:dyDescent="0.2">
      <c r="A700" s="133" t="s">
        <v>266</v>
      </c>
      <c r="B700" s="134" t="s">
        <v>278</v>
      </c>
      <c r="C700" s="45" t="s">
        <v>283</v>
      </c>
      <c r="D700" s="166" t="s">
        <v>60</v>
      </c>
      <c r="E700" s="51">
        <v>25258</v>
      </c>
      <c r="F700" s="51">
        <v>12302</v>
      </c>
      <c r="G700" s="51">
        <v>25266</v>
      </c>
      <c r="H700" s="51">
        <v>12305</v>
      </c>
      <c r="I700" s="51">
        <v>25469</v>
      </c>
      <c r="J700" s="51">
        <v>12401</v>
      </c>
      <c r="K700" s="51">
        <v>25509</v>
      </c>
      <c r="L700" s="51">
        <v>12421</v>
      </c>
      <c r="M700" s="51">
        <v>25550</v>
      </c>
      <c r="N700" s="51">
        <v>12449</v>
      </c>
      <c r="O700" s="51">
        <v>25514</v>
      </c>
      <c r="P700" s="15">
        <v>12465</v>
      </c>
      <c r="Q700" s="51">
        <v>25430</v>
      </c>
      <c r="R700" s="15">
        <v>12394</v>
      </c>
    </row>
    <row r="701" spans="1:18" s="12" customFormat="1" ht="12.75" x14ac:dyDescent="0.2">
      <c r="A701" s="133" t="s">
        <v>266</v>
      </c>
      <c r="B701" s="134" t="s">
        <v>278</v>
      </c>
      <c r="C701" s="45" t="s">
        <v>283</v>
      </c>
      <c r="D701" s="166" t="s">
        <v>61</v>
      </c>
      <c r="E701" s="51">
        <v>3664</v>
      </c>
      <c r="F701" s="51">
        <v>1843</v>
      </c>
      <c r="G701" s="51">
        <v>3698</v>
      </c>
      <c r="H701" s="51">
        <v>1852</v>
      </c>
      <c r="I701" s="51">
        <v>3725</v>
      </c>
      <c r="J701" s="51">
        <v>1853</v>
      </c>
      <c r="K701" s="51">
        <v>3699</v>
      </c>
      <c r="L701" s="51">
        <v>1830</v>
      </c>
      <c r="M701" s="51">
        <v>3695</v>
      </c>
      <c r="N701" s="51">
        <v>1833</v>
      </c>
      <c r="O701" s="51">
        <v>3680</v>
      </c>
      <c r="P701" s="15">
        <v>1829</v>
      </c>
      <c r="Q701" s="51">
        <v>3698</v>
      </c>
      <c r="R701" s="15">
        <v>1842</v>
      </c>
    </row>
    <row r="702" spans="1:18" s="12" customFormat="1" ht="12.75" x14ac:dyDescent="0.2">
      <c r="A702" s="133" t="s">
        <v>266</v>
      </c>
      <c r="B702" s="134" t="s">
        <v>278</v>
      </c>
      <c r="C702" s="45" t="s">
        <v>283</v>
      </c>
      <c r="D702" s="166" t="s">
        <v>62</v>
      </c>
      <c r="E702" s="51">
        <v>21594</v>
      </c>
      <c r="F702" s="51">
        <v>10459</v>
      </c>
      <c r="G702" s="51">
        <v>21568</v>
      </c>
      <c r="H702" s="51">
        <v>10453</v>
      </c>
      <c r="I702" s="51">
        <v>21744</v>
      </c>
      <c r="J702" s="51">
        <v>10548</v>
      </c>
      <c r="K702" s="51">
        <v>21810</v>
      </c>
      <c r="L702" s="51">
        <v>10591</v>
      </c>
      <c r="M702" s="51">
        <v>21855</v>
      </c>
      <c r="N702" s="51">
        <v>10616</v>
      </c>
      <c r="O702" s="51">
        <v>21834</v>
      </c>
      <c r="P702" s="15">
        <v>10636</v>
      </c>
      <c r="Q702" s="51">
        <v>21732</v>
      </c>
      <c r="R702" s="15">
        <v>10552</v>
      </c>
    </row>
    <row r="703" spans="1:18" s="12" customFormat="1" ht="12.75" x14ac:dyDescent="0.2">
      <c r="A703" s="133" t="s">
        <v>266</v>
      </c>
      <c r="B703" s="134" t="s">
        <v>284</v>
      </c>
      <c r="C703" s="45"/>
      <c r="D703" s="167" t="s">
        <v>60</v>
      </c>
      <c r="E703" s="42">
        <v>251158</v>
      </c>
      <c r="F703" s="42">
        <v>122921</v>
      </c>
      <c r="G703" s="42">
        <v>252231</v>
      </c>
      <c r="H703" s="42">
        <v>123343</v>
      </c>
      <c r="I703" s="42">
        <v>253143</v>
      </c>
      <c r="J703" s="42">
        <v>123579</v>
      </c>
      <c r="K703" s="42">
        <v>255677</v>
      </c>
      <c r="L703" s="42">
        <v>124822</v>
      </c>
      <c r="M703" s="42">
        <v>254975</v>
      </c>
      <c r="N703" s="42">
        <v>124284</v>
      </c>
      <c r="O703" s="42">
        <v>254362</v>
      </c>
      <c r="P703" s="36">
        <v>123871</v>
      </c>
      <c r="Q703" s="42">
        <v>253285</v>
      </c>
      <c r="R703" s="36">
        <v>123349</v>
      </c>
    </row>
    <row r="704" spans="1:18" s="12" customFormat="1" ht="12.75" x14ac:dyDescent="0.2">
      <c r="A704" s="133" t="s">
        <v>266</v>
      </c>
      <c r="B704" s="134" t="s">
        <v>284</v>
      </c>
      <c r="C704" s="45"/>
      <c r="D704" s="167" t="s">
        <v>61</v>
      </c>
      <c r="E704" s="42">
        <v>117442</v>
      </c>
      <c r="F704" s="42">
        <v>58354</v>
      </c>
      <c r="G704" s="42">
        <v>117146</v>
      </c>
      <c r="H704" s="42">
        <v>57979</v>
      </c>
      <c r="I704" s="42">
        <v>117790</v>
      </c>
      <c r="J704" s="42">
        <v>58095</v>
      </c>
      <c r="K704" s="42">
        <v>119486</v>
      </c>
      <c r="L704" s="42">
        <v>58952</v>
      </c>
      <c r="M704" s="42">
        <v>118348</v>
      </c>
      <c r="N704" s="42">
        <v>58238</v>
      </c>
      <c r="O704" s="42">
        <v>117313</v>
      </c>
      <c r="P704" s="36">
        <v>57648</v>
      </c>
      <c r="Q704" s="42">
        <v>115976</v>
      </c>
      <c r="R704" s="36">
        <v>56969</v>
      </c>
    </row>
    <row r="705" spans="1:18" s="12" customFormat="1" ht="12.75" x14ac:dyDescent="0.2">
      <c r="A705" s="133" t="s">
        <v>266</v>
      </c>
      <c r="B705" s="134" t="s">
        <v>284</v>
      </c>
      <c r="C705" s="45"/>
      <c r="D705" s="167" t="s">
        <v>62</v>
      </c>
      <c r="E705" s="42">
        <v>133716</v>
      </c>
      <c r="F705" s="42">
        <v>64567</v>
      </c>
      <c r="G705" s="42">
        <v>135085</v>
      </c>
      <c r="H705" s="42">
        <v>65364</v>
      </c>
      <c r="I705" s="42">
        <v>135353</v>
      </c>
      <c r="J705" s="42">
        <v>65484</v>
      </c>
      <c r="K705" s="42">
        <v>136191</v>
      </c>
      <c r="L705" s="42">
        <v>65870</v>
      </c>
      <c r="M705" s="42">
        <v>136627</v>
      </c>
      <c r="N705" s="42">
        <v>66046</v>
      </c>
      <c r="O705" s="42">
        <v>137049</v>
      </c>
      <c r="P705" s="36">
        <v>66223</v>
      </c>
      <c r="Q705" s="42">
        <v>137309</v>
      </c>
      <c r="R705" s="36">
        <v>66380</v>
      </c>
    </row>
    <row r="706" spans="1:18" s="12" customFormat="1" ht="12.75" x14ac:dyDescent="0.2">
      <c r="A706" s="133" t="s">
        <v>266</v>
      </c>
      <c r="B706" s="134" t="s">
        <v>284</v>
      </c>
      <c r="C706" s="45" t="s">
        <v>285</v>
      </c>
      <c r="D706" s="166" t="s">
        <v>60</v>
      </c>
      <c r="E706" s="51">
        <v>55042</v>
      </c>
      <c r="F706" s="51">
        <v>26909</v>
      </c>
      <c r="G706" s="51">
        <v>55488</v>
      </c>
      <c r="H706" s="51">
        <v>27133</v>
      </c>
      <c r="I706" s="51">
        <v>55723</v>
      </c>
      <c r="J706" s="51">
        <v>27199</v>
      </c>
      <c r="K706" s="51">
        <v>56151</v>
      </c>
      <c r="L706" s="51">
        <v>27275</v>
      </c>
      <c r="M706" s="51">
        <v>56098</v>
      </c>
      <c r="N706" s="51">
        <v>27179</v>
      </c>
      <c r="O706" s="51">
        <v>56042</v>
      </c>
      <c r="P706" s="15">
        <v>27132</v>
      </c>
      <c r="Q706" s="51">
        <v>55903</v>
      </c>
      <c r="R706" s="15">
        <v>27029</v>
      </c>
    </row>
    <row r="707" spans="1:18" s="12" customFormat="1" ht="12.75" x14ac:dyDescent="0.2">
      <c r="A707" s="133" t="s">
        <v>266</v>
      </c>
      <c r="B707" s="134" t="s">
        <v>284</v>
      </c>
      <c r="C707" s="45" t="s">
        <v>285</v>
      </c>
      <c r="D707" s="166" t="s">
        <v>61</v>
      </c>
      <c r="E707" s="51">
        <v>21397</v>
      </c>
      <c r="F707" s="51">
        <v>10643</v>
      </c>
      <c r="G707" s="51">
        <v>21453</v>
      </c>
      <c r="H707" s="51">
        <v>10628</v>
      </c>
      <c r="I707" s="51">
        <v>22462</v>
      </c>
      <c r="J707" s="51">
        <v>11080</v>
      </c>
      <c r="K707" s="51">
        <v>22659</v>
      </c>
      <c r="L707" s="51">
        <v>11105</v>
      </c>
      <c r="M707" s="51">
        <v>22521</v>
      </c>
      <c r="N707" s="51">
        <v>11027</v>
      </c>
      <c r="O707" s="51">
        <v>22393</v>
      </c>
      <c r="P707" s="15">
        <v>10959</v>
      </c>
      <c r="Q707" s="51">
        <v>22158</v>
      </c>
      <c r="R707" s="15">
        <v>10830</v>
      </c>
    </row>
    <row r="708" spans="1:18" s="12" customFormat="1" ht="12.75" x14ac:dyDescent="0.2">
      <c r="A708" s="133" t="s">
        <v>266</v>
      </c>
      <c r="B708" s="134" t="s">
        <v>284</v>
      </c>
      <c r="C708" s="45" t="s">
        <v>285</v>
      </c>
      <c r="D708" s="166" t="s">
        <v>62</v>
      </c>
      <c r="E708" s="51">
        <v>33645</v>
      </c>
      <c r="F708" s="51">
        <v>16266</v>
      </c>
      <c r="G708" s="51">
        <v>34035</v>
      </c>
      <c r="H708" s="51">
        <v>16505</v>
      </c>
      <c r="I708" s="51">
        <v>33261</v>
      </c>
      <c r="J708" s="51">
        <v>16119</v>
      </c>
      <c r="K708" s="51">
        <v>33492</v>
      </c>
      <c r="L708" s="51">
        <v>16170</v>
      </c>
      <c r="M708" s="51">
        <v>33577</v>
      </c>
      <c r="N708" s="51">
        <v>16152</v>
      </c>
      <c r="O708" s="51">
        <v>33649</v>
      </c>
      <c r="P708" s="15">
        <v>16173</v>
      </c>
      <c r="Q708" s="51">
        <v>33745</v>
      </c>
      <c r="R708" s="15">
        <v>16199</v>
      </c>
    </row>
    <row r="709" spans="1:18" s="12" customFormat="1" ht="12.75" x14ac:dyDescent="0.2">
      <c r="A709" s="133" t="s">
        <v>266</v>
      </c>
      <c r="B709" s="134" t="s">
        <v>284</v>
      </c>
      <c r="C709" s="45" t="s">
        <v>286</v>
      </c>
      <c r="D709" s="166" t="s">
        <v>60</v>
      </c>
      <c r="E709" s="51">
        <v>28082</v>
      </c>
      <c r="F709" s="51">
        <v>13771</v>
      </c>
      <c r="G709" s="51">
        <v>28209</v>
      </c>
      <c r="H709" s="51">
        <v>13830</v>
      </c>
      <c r="I709" s="51">
        <v>28351</v>
      </c>
      <c r="J709" s="51">
        <v>13881</v>
      </c>
      <c r="K709" s="51">
        <v>28833</v>
      </c>
      <c r="L709" s="51">
        <v>14127</v>
      </c>
      <c r="M709" s="51">
        <v>28845</v>
      </c>
      <c r="N709" s="51">
        <v>14102</v>
      </c>
      <c r="O709" s="51">
        <v>28791</v>
      </c>
      <c r="P709" s="15">
        <v>14030</v>
      </c>
      <c r="Q709" s="51">
        <v>28685</v>
      </c>
      <c r="R709" s="15">
        <v>13944</v>
      </c>
    </row>
    <row r="710" spans="1:18" s="12" customFormat="1" ht="12.75" x14ac:dyDescent="0.2">
      <c r="A710" s="133" t="s">
        <v>266</v>
      </c>
      <c r="B710" s="134" t="s">
        <v>284</v>
      </c>
      <c r="C710" s="45" t="s">
        <v>286</v>
      </c>
      <c r="D710" s="166" t="s">
        <v>61</v>
      </c>
      <c r="E710" s="51">
        <v>8369</v>
      </c>
      <c r="F710" s="51">
        <v>4164</v>
      </c>
      <c r="G710" s="51">
        <v>8318</v>
      </c>
      <c r="H710" s="51">
        <v>4157</v>
      </c>
      <c r="I710" s="51">
        <v>8307</v>
      </c>
      <c r="J710" s="51">
        <v>4154</v>
      </c>
      <c r="K710" s="51">
        <v>8568</v>
      </c>
      <c r="L710" s="51">
        <v>4293</v>
      </c>
      <c r="M710" s="51">
        <v>8504</v>
      </c>
      <c r="N710" s="51">
        <v>4238</v>
      </c>
      <c r="O710" s="51">
        <v>8459</v>
      </c>
      <c r="P710" s="15">
        <v>4184</v>
      </c>
      <c r="Q710" s="51">
        <v>8283</v>
      </c>
      <c r="R710" s="15">
        <v>4085</v>
      </c>
    </row>
    <row r="711" spans="1:18" s="12" customFormat="1" ht="12.75" x14ac:dyDescent="0.2">
      <c r="A711" s="133" t="s">
        <v>266</v>
      </c>
      <c r="B711" s="134" t="s">
        <v>284</v>
      </c>
      <c r="C711" s="45" t="s">
        <v>286</v>
      </c>
      <c r="D711" s="166" t="s">
        <v>62</v>
      </c>
      <c r="E711" s="51">
        <v>19713</v>
      </c>
      <c r="F711" s="51">
        <v>9607</v>
      </c>
      <c r="G711" s="51">
        <v>19891</v>
      </c>
      <c r="H711" s="51">
        <v>9673</v>
      </c>
      <c r="I711" s="51">
        <v>20044</v>
      </c>
      <c r="J711" s="51">
        <v>9727</v>
      </c>
      <c r="K711" s="51">
        <v>20265</v>
      </c>
      <c r="L711" s="51">
        <v>9834</v>
      </c>
      <c r="M711" s="51">
        <v>20341</v>
      </c>
      <c r="N711" s="51">
        <v>9864</v>
      </c>
      <c r="O711" s="51">
        <v>20332</v>
      </c>
      <c r="P711" s="15">
        <v>9846</v>
      </c>
      <c r="Q711" s="51">
        <v>20402</v>
      </c>
      <c r="R711" s="15">
        <v>9859</v>
      </c>
    </row>
    <row r="712" spans="1:18" s="12" customFormat="1" ht="12.75" x14ac:dyDescent="0.2">
      <c r="A712" s="133" t="s">
        <v>266</v>
      </c>
      <c r="B712" s="134" t="s">
        <v>284</v>
      </c>
      <c r="C712" s="45" t="s">
        <v>287</v>
      </c>
      <c r="D712" s="166" t="s">
        <v>71</v>
      </c>
      <c r="E712" s="51">
        <v>20279</v>
      </c>
      <c r="F712" s="51">
        <v>10063</v>
      </c>
      <c r="G712" s="51">
        <v>20155</v>
      </c>
      <c r="H712" s="51">
        <v>9963</v>
      </c>
      <c r="I712" s="51">
        <v>20093</v>
      </c>
      <c r="J712" s="51">
        <v>9923</v>
      </c>
      <c r="K712" s="51">
        <v>19443</v>
      </c>
      <c r="L712" s="51">
        <v>9569</v>
      </c>
      <c r="M712" s="51">
        <v>19179</v>
      </c>
      <c r="N712" s="51">
        <v>9364</v>
      </c>
      <c r="O712" s="51">
        <v>19017</v>
      </c>
      <c r="P712" s="15">
        <v>9284</v>
      </c>
      <c r="Q712" s="51">
        <v>18708</v>
      </c>
      <c r="R712" s="15">
        <v>9159</v>
      </c>
    </row>
    <row r="713" spans="1:18" s="12" customFormat="1" ht="12.75" x14ac:dyDescent="0.2">
      <c r="A713" s="133" t="s">
        <v>266</v>
      </c>
      <c r="B713" s="134" t="s">
        <v>284</v>
      </c>
      <c r="C713" s="45" t="s">
        <v>288</v>
      </c>
      <c r="D713" s="166" t="s">
        <v>60</v>
      </c>
      <c r="E713" s="51">
        <v>54491</v>
      </c>
      <c r="F713" s="51">
        <v>26711</v>
      </c>
      <c r="G713" s="51">
        <v>54796</v>
      </c>
      <c r="H713" s="51">
        <v>26879</v>
      </c>
      <c r="I713" s="51">
        <v>55241</v>
      </c>
      <c r="J713" s="51">
        <v>27068</v>
      </c>
      <c r="K713" s="51">
        <v>56079</v>
      </c>
      <c r="L713" s="51">
        <v>27416</v>
      </c>
      <c r="M713" s="51">
        <v>56041</v>
      </c>
      <c r="N713" s="51">
        <v>27383</v>
      </c>
      <c r="O713" s="51">
        <v>56044</v>
      </c>
      <c r="P713" s="15">
        <v>27372</v>
      </c>
      <c r="Q713" s="51">
        <v>55912</v>
      </c>
      <c r="R713" s="15">
        <v>27296</v>
      </c>
    </row>
    <row r="714" spans="1:18" s="12" customFormat="1" ht="12.75" x14ac:dyDescent="0.2">
      <c r="A714" s="133" t="s">
        <v>266</v>
      </c>
      <c r="B714" s="134" t="s">
        <v>284</v>
      </c>
      <c r="C714" s="45" t="s">
        <v>288</v>
      </c>
      <c r="D714" s="166" t="s">
        <v>61</v>
      </c>
      <c r="E714" s="51">
        <v>26075</v>
      </c>
      <c r="F714" s="51">
        <v>13056</v>
      </c>
      <c r="G714" s="51">
        <v>26059</v>
      </c>
      <c r="H714" s="51">
        <v>12994</v>
      </c>
      <c r="I714" s="51">
        <v>25996</v>
      </c>
      <c r="J714" s="51">
        <v>12900</v>
      </c>
      <c r="K714" s="51">
        <v>27053</v>
      </c>
      <c r="L714" s="51">
        <v>13380</v>
      </c>
      <c r="M714" s="51">
        <v>26880</v>
      </c>
      <c r="N714" s="51">
        <v>13261</v>
      </c>
      <c r="O714" s="51">
        <v>26668</v>
      </c>
      <c r="P714" s="15">
        <v>13136</v>
      </c>
      <c r="Q714" s="51">
        <v>26477</v>
      </c>
      <c r="R714" s="15">
        <v>13016</v>
      </c>
    </row>
    <row r="715" spans="1:18" s="12" customFormat="1" ht="12.75" x14ac:dyDescent="0.2">
      <c r="A715" s="133" t="s">
        <v>266</v>
      </c>
      <c r="B715" s="134" t="s">
        <v>284</v>
      </c>
      <c r="C715" s="45" t="s">
        <v>288</v>
      </c>
      <c r="D715" s="166" t="s">
        <v>62</v>
      </c>
      <c r="E715" s="51">
        <v>28416</v>
      </c>
      <c r="F715" s="51">
        <v>13655</v>
      </c>
      <c r="G715" s="51">
        <v>28737</v>
      </c>
      <c r="H715" s="51">
        <v>13885</v>
      </c>
      <c r="I715" s="51">
        <v>29245</v>
      </c>
      <c r="J715" s="51">
        <v>14168</v>
      </c>
      <c r="K715" s="51">
        <v>29026</v>
      </c>
      <c r="L715" s="51">
        <v>14036</v>
      </c>
      <c r="M715" s="51">
        <v>29161</v>
      </c>
      <c r="N715" s="51">
        <v>14122</v>
      </c>
      <c r="O715" s="51">
        <v>29376</v>
      </c>
      <c r="P715" s="15">
        <v>14236</v>
      </c>
      <c r="Q715" s="51">
        <v>29435</v>
      </c>
      <c r="R715" s="15">
        <v>14280</v>
      </c>
    </row>
    <row r="716" spans="1:18" s="12" customFormat="1" ht="12.75" x14ac:dyDescent="0.2">
      <c r="A716" s="133" t="s">
        <v>266</v>
      </c>
      <c r="B716" s="134" t="s">
        <v>284</v>
      </c>
      <c r="C716" s="45" t="s">
        <v>289</v>
      </c>
      <c r="D716" s="166" t="s">
        <v>60</v>
      </c>
      <c r="E716" s="51">
        <v>27688</v>
      </c>
      <c r="F716" s="51">
        <v>13419</v>
      </c>
      <c r="G716" s="51">
        <v>27766</v>
      </c>
      <c r="H716" s="51">
        <v>13463</v>
      </c>
      <c r="I716" s="51">
        <v>27938</v>
      </c>
      <c r="J716" s="51">
        <v>13516</v>
      </c>
      <c r="K716" s="51">
        <v>28045</v>
      </c>
      <c r="L716" s="51">
        <v>13602</v>
      </c>
      <c r="M716" s="51">
        <v>27958</v>
      </c>
      <c r="N716" s="51">
        <v>13532</v>
      </c>
      <c r="O716" s="51">
        <v>28055</v>
      </c>
      <c r="P716" s="15">
        <v>13590</v>
      </c>
      <c r="Q716" s="51">
        <v>28090</v>
      </c>
      <c r="R716" s="15">
        <v>13619</v>
      </c>
    </row>
    <row r="717" spans="1:18" s="12" customFormat="1" ht="12.75" x14ac:dyDescent="0.2">
      <c r="A717" s="133" t="s">
        <v>266</v>
      </c>
      <c r="B717" s="134" t="s">
        <v>284</v>
      </c>
      <c r="C717" s="45" t="s">
        <v>289</v>
      </c>
      <c r="D717" s="166" t="s">
        <v>61</v>
      </c>
      <c r="E717" s="51">
        <v>9934</v>
      </c>
      <c r="F717" s="51">
        <v>4934</v>
      </c>
      <c r="G717" s="51">
        <v>9926</v>
      </c>
      <c r="H717" s="51">
        <v>4920</v>
      </c>
      <c r="I717" s="51">
        <v>9946</v>
      </c>
      <c r="J717" s="51">
        <v>4921</v>
      </c>
      <c r="K717" s="51">
        <v>9887</v>
      </c>
      <c r="L717" s="51">
        <v>4910</v>
      </c>
      <c r="M717" s="51">
        <v>9770</v>
      </c>
      <c r="N717" s="51">
        <v>4830</v>
      </c>
      <c r="O717" s="51">
        <v>9750</v>
      </c>
      <c r="P717" s="15">
        <v>4793</v>
      </c>
      <c r="Q717" s="51">
        <v>9727</v>
      </c>
      <c r="R717" s="15">
        <v>4786</v>
      </c>
    </row>
    <row r="718" spans="1:18" s="12" customFormat="1" ht="12.75" x14ac:dyDescent="0.2">
      <c r="A718" s="133" t="s">
        <v>266</v>
      </c>
      <c r="B718" s="134" t="s">
        <v>284</v>
      </c>
      <c r="C718" s="45" t="s">
        <v>289</v>
      </c>
      <c r="D718" s="166" t="s">
        <v>62</v>
      </c>
      <c r="E718" s="51">
        <v>17754</v>
      </c>
      <c r="F718" s="51">
        <v>8485</v>
      </c>
      <c r="G718" s="51">
        <v>17840</v>
      </c>
      <c r="H718" s="51">
        <v>8543</v>
      </c>
      <c r="I718" s="51">
        <v>17992</v>
      </c>
      <c r="J718" s="51">
        <v>8595</v>
      </c>
      <c r="K718" s="51">
        <v>18158</v>
      </c>
      <c r="L718" s="51">
        <v>8692</v>
      </c>
      <c r="M718" s="51">
        <v>18188</v>
      </c>
      <c r="N718" s="51">
        <v>8702</v>
      </c>
      <c r="O718" s="51">
        <v>18305</v>
      </c>
      <c r="P718" s="15">
        <v>8797</v>
      </c>
      <c r="Q718" s="51">
        <v>18363</v>
      </c>
      <c r="R718" s="15">
        <v>8833</v>
      </c>
    </row>
    <row r="719" spans="1:18" s="12" customFormat="1" ht="12.75" x14ac:dyDescent="0.2">
      <c r="A719" s="133" t="s">
        <v>266</v>
      </c>
      <c r="B719" s="134" t="s">
        <v>284</v>
      </c>
      <c r="C719" s="45" t="s">
        <v>290</v>
      </c>
      <c r="D719" s="166" t="s">
        <v>60</v>
      </c>
      <c r="E719" s="51">
        <v>43523</v>
      </c>
      <c r="F719" s="51">
        <v>21336</v>
      </c>
      <c r="G719" s="51">
        <v>43669</v>
      </c>
      <c r="H719" s="51">
        <v>21338</v>
      </c>
      <c r="I719" s="51">
        <v>43614</v>
      </c>
      <c r="J719" s="51">
        <v>21220</v>
      </c>
      <c r="K719" s="51">
        <v>44664</v>
      </c>
      <c r="L719" s="51">
        <v>21899</v>
      </c>
      <c r="M719" s="51">
        <v>44473</v>
      </c>
      <c r="N719" s="51">
        <v>21827</v>
      </c>
      <c r="O719" s="51">
        <v>44160</v>
      </c>
      <c r="P719" s="15">
        <v>21659</v>
      </c>
      <c r="Q719" s="51">
        <v>43830</v>
      </c>
      <c r="R719" s="15">
        <v>21517</v>
      </c>
    </row>
    <row r="720" spans="1:18" s="12" customFormat="1" ht="12.75" x14ac:dyDescent="0.2">
      <c r="A720" s="133" t="s">
        <v>266</v>
      </c>
      <c r="B720" s="134" t="s">
        <v>284</v>
      </c>
      <c r="C720" s="45" t="s">
        <v>290</v>
      </c>
      <c r="D720" s="166" t="s">
        <v>61</v>
      </c>
      <c r="E720" s="51">
        <v>26165</v>
      </c>
      <c r="F720" s="51">
        <v>12912</v>
      </c>
      <c r="G720" s="51">
        <v>26012</v>
      </c>
      <c r="H720" s="51">
        <v>12749</v>
      </c>
      <c r="I720" s="51">
        <v>25790</v>
      </c>
      <c r="J720" s="51">
        <v>12573</v>
      </c>
      <c r="K720" s="51">
        <v>26489</v>
      </c>
      <c r="L720" s="51">
        <v>13063</v>
      </c>
      <c r="M720" s="51">
        <v>26146</v>
      </c>
      <c r="N720" s="51">
        <v>12900</v>
      </c>
      <c r="O720" s="51">
        <v>25725</v>
      </c>
      <c r="P720" s="15">
        <v>12689</v>
      </c>
      <c r="Q720" s="51">
        <v>25379</v>
      </c>
      <c r="R720" s="15">
        <v>12500</v>
      </c>
    </row>
    <row r="721" spans="1:18" s="12" customFormat="1" ht="12.75" x14ac:dyDescent="0.2">
      <c r="A721" s="133" t="s">
        <v>266</v>
      </c>
      <c r="B721" s="134" t="s">
        <v>284</v>
      </c>
      <c r="C721" s="45" t="s">
        <v>290</v>
      </c>
      <c r="D721" s="166" t="s">
        <v>62</v>
      </c>
      <c r="E721" s="51">
        <v>17358</v>
      </c>
      <c r="F721" s="51">
        <v>8424</v>
      </c>
      <c r="G721" s="51">
        <v>17657</v>
      </c>
      <c r="H721" s="51">
        <v>8589</v>
      </c>
      <c r="I721" s="51">
        <v>17824</v>
      </c>
      <c r="J721" s="51">
        <v>8647</v>
      </c>
      <c r="K721" s="51">
        <v>18175</v>
      </c>
      <c r="L721" s="51">
        <v>8836</v>
      </c>
      <c r="M721" s="51">
        <v>18327</v>
      </c>
      <c r="N721" s="51">
        <v>8927</v>
      </c>
      <c r="O721" s="51">
        <v>18435</v>
      </c>
      <c r="P721" s="15">
        <v>8970</v>
      </c>
      <c r="Q721" s="51">
        <v>18451</v>
      </c>
      <c r="R721" s="15">
        <v>9017</v>
      </c>
    </row>
    <row r="722" spans="1:18" s="12" customFormat="1" ht="12.75" x14ac:dyDescent="0.2">
      <c r="A722" s="133" t="s">
        <v>266</v>
      </c>
      <c r="B722" s="134" t="s">
        <v>284</v>
      </c>
      <c r="C722" s="45" t="s">
        <v>284</v>
      </c>
      <c r="D722" s="166" t="s">
        <v>60</v>
      </c>
      <c r="E722" s="51">
        <v>22053</v>
      </c>
      <c r="F722" s="51">
        <v>10712</v>
      </c>
      <c r="G722" s="51">
        <v>22148</v>
      </c>
      <c r="H722" s="51">
        <v>10737</v>
      </c>
      <c r="I722" s="51">
        <v>22183</v>
      </c>
      <c r="J722" s="51">
        <v>10772</v>
      </c>
      <c r="K722" s="51">
        <v>22462</v>
      </c>
      <c r="L722" s="51">
        <v>10934</v>
      </c>
      <c r="M722" s="51">
        <v>22381</v>
      </c>
      <c r="N722" s="51">
        <v>10897</v>
      </c>
      <c r="O722" s="51">
        <v>22253</v>
      </c>
      <c r="P722" s="15">
        <v>10804</v>
      </c>
      <c r="Q722" s="51">
        <v>22157</v>
      </c>
      <c r="R722" s="15">
        <v>10785</v>
      </c>
    </row>
    <row r="723" spans="1:18" s="12" customFormat="1" ht="12.75" x14ac:dyDescent="0.2">
      <c r="A723" s="133" t="s">
        <v>266</v>
      </c>
      <c r="B723" s="134" t="s">
        <v>284</v>
      </c>
      <c r="C723" s="45" t="s">
        <v>284</v>
      </c>
      <c r="D723" s="166" t="s">
        <v>61</v>
      </c>
      <c r="E723" s="51">
        <v>5223</v>
      </c>
      <c r="F723" s="51">
        <v>2582</v>
      </c>
      <c r="G723" s="51">
        <v>5223</v>
      </c>
      <c r="H723" s="51">
        <v>2568</v>
      </c>
      <c r="I723" s="51">
        <v>5196</v>
      </c>
      <c r="J723" s="51">
        <v>2544</v>
      </c>
      <c r="K723" s="51">
        <v>5387</v>
      </c>
      <c r="L723" s="51">
        <v>2632</v>
      </c>
      <c r="M723" s="51">
        <v>5348</v>
      </c>
      <c r="N723" s="51">
        <v>2618</v>
      </c>
      <c r="O723" s="51">
        <v>5301</v>
      </c>
      <c r="P723" s="15">
        <v>2603</v>
      </c>
      <c r="Q723" s="51">
        <v>5244</v>
      </c>
      <c r="R723" s="15">
        <v>2593</v>
      </c>
    </row>
    <row r="724" spans="1:18" s="12" customFormat="1" ht="12.75" x14ac:dyDescent="0.2">
      <c r="A724" s="133" t="s">
        <v>266</v>
      </c>
      <c r="B724" s="134" t="s">
        <v>284</v>
      </c>
      <c r="C724" s="45" t="s">
        <v>284</v>
      </c>
      <c r="D724" s="166" t="s">
        <v>62</v>
      </c>
      <c r="E724" s="51">
        <v>16830</v>
      </c>
      <c r="F724" s="51">
        <v>8130</v>
      </c>
      <c r="G724" s="51">
        <v>16925</v>
      </c>
      <c r="H724" s="51">
        <v>8169</v>
      </c>
      <c r="I724" s="51">
        <v>16987</v>
      </c>
      <c r="J724" s="51">
        <v>8228</v>
      </c>
      <c r="K724" s="51">
        <v>17075</v>
      </c>
      <c r="L724" s="51">
        <v>8302</v>
      </c>
      <c r="M724" s="51">
        <v>17033</v>
      </c>
      <c r="N724" s="51">
        <v>8279</v>
      </c>
      <c r="O724" s="51">
        <v>16952</v>
      </c>
      <c r="P724" s="15">
        <v>8201</v>
      </c>
      <c r="Q724" s="51">
        <v>16913</v>
      </c>
      <c r="R724" s="15">
        <v>8192</v>
      </c>
    </row>
    <row r="725" spans="1:18" s="12" customFormat="1" ht="12.75" x14ac:dyDescent="0.2">
      <c r="A725" s="133" t="s">
        <v>291</v>
      </c>
      <c r="B725" s="134"/>
      <c r="C725" s="38"/>
      <c r="D725" s="167" t="s">
        <v>60</v>
      </c>
      <c r="E725" s="42">
        <v>477281</v>
      </c>
      <c r="F725" s="42">
        <v>233101</v>
      </c>
      <c r="G725" s="42">
        <v>477518</v>
      </c>
      <c r="H725" s="42">
        <v>232955</v>
      </c>
      <c r="I725" s="42">
        <v>477482</v>
      </c>
      <c r="J725" s="42">
        <v>232804</v>
      </c>
      <c r="K725" s="42">
        <v>481824</v>
      </c>
      <c r="L725" s="42">
        <v>234636</v>
      </c>
      <c r="M725" s="42">
        <v>480561</v>
      </c>
      <c r="N725" s="42">
        <v>233845</v>
      </c>
      <c r="O725" s="42">
        <v>478951</v>
      </c>
      <c r="P725" s="36">
        <v>233016</v>
      </c>
      <c r="Q725" s="42">
        <v>476070</v>
      </c>
      <c r="R725" s="36">
        <v>231592</v>
      </c>
    </row>
    <row r="726" spans="1:18" s="12" customFormat="1" ht="12.75" x14ac:dyDescent="0.2">
      <c r="A726" s="133" t="s">
        <v>291</v>
      </c>
      <c r="B726" s="134"/>
      <c r="C726" s="38"/>
      <c r="D726" s="167" t="s">
        <v>61</v>
      </c>
      <c r="E726" s="42">
        <v>297941</v>
      </c>
      <c r="F726" s="42">
        <v>149640</v>
      </c>
      <c r="G726" s="42">
        <v>297425</v>
      </c>
      <c r="H726" s="42">
        <v>148964</v>
      </c>
      <c r="I726" s="42">
        <v>298780</v>
      </c>
      <c r="J726" s="42">
        <v>149317</v>
      </c>
      <c r="K726" s="42">
        <v>299982</v>
      </c>
      <c r="L726" s="42">
        <v>149474</v>
      </c>
      <c r="M726" s="42">
        <v>298913</v>
      </c>
      <c r="N726" s="42">
        <v>148672</v>
      </c>
      <c r="O726" s="42">
        <v>296941</v>
      </c>
      <c r="P726" s="36">
        <v>147452</v>
      </c>
      <c r="Q726" s="42">
        <v>293799</v>
      </c>
      <c r="R726" s="36">
        <v>145739</v>
      </c>
    </row>
    <row r="727" spans="1:18" s="12" customFormat="1" ht="12.75" x14ac:dyDescent="0.2">
      <c r="A727" s="133" t="s">
        <v>291</v>
      </c>
      <c r="B727" s="134"/>
      <c r="C727" s="38"/>
      <c r="D727" s="167" t="s">
        <v>62</v>
      </c>
      <c r="E727" s="42">
        <v>179340</v>
      </c>
      <c r="F727" s="42">
        <v>83461</v>
      </c>
      <c r="G727" s="42">
        <v>180093</v>
      </c>
      <c r="H727" s="42">
        <v>83991</v>
      </c>
      <c r="I727" s="42">
        <v>178702</v>
      </c>
      <c r="J727" s="42">
        <v>83487</v>
      </c>
      <c r="K727" s="42">
        <v>181842</v>
      </c>
      <c r="L727" s="42">
        <v>85162</v>
      </c>
      <c r="M727" s="42">
        <v>181648</v>
      </c>
      <c r="N727" s="42">
        <v>85173</v>
      </c>
      <c r="O727" s="42">
        <v>182010</v>
      </c>
      <c r="P727" s="36">
        <v>85564</v>
      </c>
      <c r="Q727" s="42">
        <v>182271</v>
      </c>
      <c r="R727" s="36">
        <v>85853</v>
      </c>
    </row>
    <row r="728" spans="1:18" s="12" customFormat="1" ht="12.75" x14ac:dyDescent="0.2">
      <c r="A728" s="133" t="s">
        <v>291</v>
      </c>
      <c r="B728" s="134" t="s">
        <v>292</v>
      </c>
      <c r="C728" s="38"/>
      <c r="D728" s="167" t="s">
        <v>60</v>
      </c>
      <c r="E728" s="42">
        <v>209840</v>
      </c>
      <c r="F728" s="42">
        <v>104314</v>
      </c>
      <c r="G728" s="42">
        <v>209851</v>
      </c>
      <c r="H728" s="42">
        <v>104325</v>
      </c>
      <c r="I728" s="42">
        <v>210203</v>
      </c>
      <c r="J728" s="42">
        <v>104502</v>
      </c>
      <c r="K728" s="42">
        <v>209787</v>
      </c>
      <c r="L728" s="42">
        <v>103907</v>
      </c>
      <c r="M728" s="42">
        <v>209730</v>
      </c>
      <c r="N728" s="42">
        <v>103763</v>
      </c>
      <c r="O728" s="42">
        <v>209207</v>
      </c>
      <c r="P728" s="36">
        <v>103509</v>
      </c>
      <c r="Q728" s="42">
        <v>208160</v>
      </c>
      <c r="R728" s="36">
        <v>102981</v>
      </c>
    </row>
    <row r="729" spans="1:18" s="12" customFormat="1" ht="12.75" x14ac:dyDescent="0.2">
      <c r="A729" s="133" t="s">
        <v>291</v>
      </c>
      <c r="B729" s="134" t="s">
        <v>292</v>
      </c>
      <c r="C729" s="38"/>
      <c r="D729" s="167" t="s">
        <v>61</v>
      </c>
      <c r="E729" s="42">
        <v>159560</v>
      </c>
      <c r="F729" s="42">
        <v>80468</v>
      </c>
      <c r="G729" s="42">
        <v>159181</v>
      </c>
      <c r="H729" s="42">
        <v>80226</v>
      </c>
      <c r="I729" s="42">
        <v>161171</v>
      </c>
      <c r="J729" s="42">
        <v>81170</v>
      </c>
      <c r="K729" s="42">
        <v>159579</v>
      </c>
      <c r="L729" s="42">
        <v>80047</v>
      </c>
      <c r="M729" s="42">
        <v>159280</v>
      </c>
      <c r="N729" s="42">
        <v>79769</v>
      </c>
      <c r="O729" s="42">
        <v>158513</v>
      </c>
      <c r="P729" s="36">
        <v>79356</v>
      </c>
      <c r="Q729" s="42">
        <v>157176</v>
      </c>
      <c r="R729" s="36">
        <v>78648</v>
      </c>
    </row>
    <row r="730" spans="1:18" s="12" customFormat="1" ht="12.75" x14ac:dyDescent="0.2">
      <c r="A730" s="133" t="s">
        <v>291</v>
      </c>
      <c r="B730" s="134" t="s">
        <v>292</v>
      </c>
      <c r="C730" s="38"/>
      <c r="D730" s="167" t="s">
        <v>62</v>
      </c>
      <c r="E730" s="42">
        <v>50280</v>
      </c>
      <c r="F730" s="42">
        <v>23846</v>
      </c>
      <c r="G730" s="42">
        <v>50670</v>
      </c>
      <c r="H730" s="42">
        <v>24099</v>
      </c>
      <c r="I730" s="42">
        <v>49032</v>
      </c>
      <c r="J730" s="42">
        <v>23332</v>
      </c>
      <c r="K730" s="42">
        <v>50208</v>
      </c>
      <c r="L730" s="42">
        <v>23860</v>
      </c>
      <c r="M730" s="42">
        <v>50450</v>
      </c>
      <c r="N730" s="42">
        <v>23994</v>
      </c>
      <c r="O730" s="42">
        <v>50694</v>
      </c>
      <c r="P730" s="36">
        <v>24153</v>
      </c>
      <c r="Q730" s="42">
        <v>50984</v>
      </c>
      <c r="R730" s="36">
        <v>24333</v>
      </c>
    </row>
    <row r="731" spans="1:18" s="12" customFormat="1" ht="12.75" x14ac:dyDescent="0.2">
      <c r="A731" s="133" t="s">
        <v>291</v>
      </c>
      <c r="B731" s="134" t="s">
        <v>292</v>
      </c>
      <c r="C731" s="45" t="s">
        <v>292</v>
      </c>
      <c r="D731" s="166" t="s">
        <v>60</v>
      </c>
      <c r="E731" s="51">
        <v>54983</v>
      </c>
      <c r="F731" s="51">
        <v>26622</v>
      </c>
      <c r="G731" s="51">
        <v>55451</v>
      </c>
      <c r="H731" s="51">
        <v>26847</v>
      </c>
      <c r="I731" s="51">
        <v>56078</v>
      </c>
      <c r="J731" s="51">
        <v>27124</v>
      </c>
      <c r="K731" s="51">
        <v>57077</v>
      </c>
      <c r="L731" s="51">
        <v>27658</v>
      </c>
      <c r="M731" s="51">
        <v>57684</v>
      </c>
      <c r="N731" s="51">
        <v>27958</v>
      </c>
      <c r="O731" s="51">
        <v>57938</v>
      </c>
      <c r="P731" s="15">
        <v>28155</v>
      </c>
      <c r="Q731" s="51">
        <v>58103</v>
      </c>
      <c r="R731" s="15">
        <v>28184</v>
      </c>
    </row>
    <row r="732" spans="1:18" s="12" customFormat="1" ht="12.75" x14ac:dyDescent="0.2">
      <c r="A732" s="133" t="s">
        <v>291</v>
      </c>
      <c r="B732" s="134" t="s">
        <v>292</v>
      </c>
      <c r="C732" s="45" t="s">
        <v>292</v>
      </c>
      <c r="D732" s="166" t="s">
        <v>61</v>
      </c>
      <c r="E732" s="51">
        <v>20790</v>
      </c>
      <c r="F732" s="51">
        <v>10156</v>
      </c>
      <c r="G732" s="51">
        <v>20829</v>
      </c>
      <c r="H732" s="51">
        <v>10123</v>
      </c>
      <c r="I732" s="51">
        <v>22131</v>
      </c>
      <c r="J732" s="51">
        <v>10714</v>
      </c>
      <c r="K732" s="51">
        <v>22617</v>
      </c>
      <c r="L732" s="51">
        <v>11056</v>
      </c>
      <c r="M732" s="51">
        <v>22824</v>
      </c>
      <c r="N732" s="51">
        <v>11148</v>
      </c>
      <c r="O732" s="51">
        <v>22774</v>
      </c>
      <c r="P732" s="15">
        <v>11174</v>
      </c>
      <c r="Q732" s="51">
        <v>22661</v>
      </c>
      <c r="R732" s="15">
        <v>11044</v>
      </c>
    </row>
    <row r="733" spans="1:18" s="12" customFormat="1" ht="12.75" x14ac:dyDescent="0.2">
      <c r="A733" s="133" t="s">
        <v>291</v>
      </c>
      <c r="B733" s="134" t="s">
        <v>292</v>
      </c>
      <c r="C733" s="45" t="s">
        <v>292</v>
      </c>
      <c r="D733" s="166" t="s">
        <v>62</v>
      </c>
      <c r="E733" s="51">
        <v>34193</v>
      </c>
      <c r="F733" s="51">
        <v>16466</v>
      </c>
      <c r="G733" s="51">
        <v>34622</v>
      </c>
      <c r="H733" s="51">
        <v>16724</v>
      </c>
      <c r="I733" s="51">
        <v>33947</v>
      </c>
      <c r="J733" s="51">
        <v>16410</v>
      </c>
      <c r="K733" s="51">
        <v>34460</v>
      </c>
      <c r="L733" s="51">
        <v>16602</v>
      </c>
      <c r="M733" s="51">
        <v>34860</v>
      </c>
      <c r="N733" s="51">
        <v>16810</v>
      </c>
      <c r="O733" s="51">
        <v>35164</v>
      </c>
      <c r="P733" s="15">
        <v>16981</v>
      </c>
      <c r="Q733" s="51">
        <v>35442</v>
      </c>
      <c r="R733" s="15">
        <v>17140</v>
      </c>
    </row>
    <row r="734" spans="1:18" s="12" customFormat="1" ht="12.75" x14ac:dyDescent="0.2">
      <c r="A734" s="133" t="s">
        <v>291</v>
      </c>
      <c r="B734" s="134" t="s">
        <v>292</v>
      </c>
      <c r="C734" s="45" t="s">
        <v>293</v>
      </c>
      <c r="D734" s="166" t="s">
        <v>71</v>
      </c>
      <c r="E734" s="51">
        <v>127790</v>
      </c>
      <c r="F734" s="51">
        <v>64934</v>
      </c>
      <c r="G734" s="51">
        <v>127354</v>
      </c>
      <c r="H734" s="51">
        <v>64761</v>
      </c>
      <c r="I734" s="51">
        <v>127205</v>
      </c>
      <c r="J734" s="51">
        <v>64719</v>
      </c>
      <c r="K734" s="51">
        <v>124764</v>
      </c>
      <c r="L734" s="51">
        <v>63134</v>
      </c>
      <c r="M734" s="51">
        <v>124388</v>
      </c>
      <c r="N734" s="51">
        <v>62829</v>
      </c>
      <c r="O734" s="51">
        <v>123754</v>
      </c>
      <c r="P734" s="15">
        <v>62428</v>
      </c>
      <c r="Q734" s="51">
        <v>122766</v>
      </c>
      <c r="R734" s="15">
        <v>61955</v>
      </c>
    </row>
    <row r="735" spans="1:18" s="12" customFormat="1" ht="12.75" x14ac:dyDescent="0.2">
      <c r="A735" s="133" t="s">
        <v>291</v>
      </c>
      <c r="B735" s="134" t="s">
        <v>292</v>
      </c>
      <c r="C735" s="45" t="s">
        <v>294</v>
      </c>
      <c r="D735" s="166" t="s">
        <v>60</v>
      </c>
      <c r="E735" s="51">
        <v>27067</v>
      </c>
      <c r="F735" s="51">
        <v>12758</v>
      </c>
      <c r="G735" s="51">
        <v>27046</v>
      </c>
      <c r="H735" s="51">
        <v>12717</v>
      </c>
      <c r="I735" s="51">
        <v>26920</v>
      </c>
      <c r="J735" s="51">
        <v>12659</v>
      </c>
      <c r="K735" s="51">
        <v>27946</v>
      </c>
      <c r="L735" s="51">
        <v>13115</v>
      </c>
      <c r="M735" s="51">
        <v>27658</v>
      </c>
      <c r="N735" s="51">
        <v>12976</v>
      </c>
      <c r="O735" s="51">
        <v>27515</v>
      </c>
      <c r="P735" s="15">
        <v>12926</v>
      </c>
      <c r="Q735" s="51">
        <v>27291</v>
      </c>
      <c r="R735" s="15">
        <v>12842</v>
      </c>
    </row>
    <row r="736" spans="1:18" s="12" customFormat="1" ht="12.75" x14ac:dyDescent="0.2">
      <c r="A736" s="133" t="s">
        <v>291</v>
      </c>
      <c r="B736" s="134" t="s">
        <v>292</v>
      </c>
      <c r="C736" s="45" t="s">
        <v>294</v>
      </c>
      <c r="D736" s="166" t="s">
        <v>61</v>
      </c>
      <c r="E736" s="51">
        <v>10980</v>
      </c>
      <c r="F736" s="51">
        <v>5378</v>
      </c>
      <c r="G736" s="51">
        <v>10998</v>
      </c>
      <c r="H736" s="51">
        <v>5342</v>
      </c>
      <c r="I736" s="51">
        <v>11835</v>
      </c>
      <c r="J736" s="51">
        <v>5737</v>
      </c>
      <c r="K736" s="51">
        <v>12198</v>
      </c>
      <c r="L736" s="51">
        <v>5857</v>
      </c>
      <c r="M736" s="51">
        <v>12068</v>
      </c>
      <c r="N736" s="51">
        <v>5792</v>
      </c>
      <c r="O736" s="51">
        <v>11985</v>
      </c>
      <c r="P736" s="15">
        <v>5754</v>
      </c>
      <c r="Q736" s="51">
        <v>11749</v>
      </c>
      <c r="R736" s="15">
        <v>5649</v>
      </c>
    </row>
    <row r="737" spans="1:18" s="12" customFormat="1" ht="12.75" x14ac:dyDescent="0.2">
      <c r="A737" s="133" t="s">
        <v>291</v>
      </c>
      <c r="B737" s="134" t="s">
        <v>292</v>
      </c>
      <c r="C737" s="45" t="s">
        <v>294</v>
      </c>
      <c r="D737" s="166" t="s">
        <v>62</v>
      </c>
      <c r="E737" s="51">
        <v>16087</v>
      </c>
      <c r="F737" s="51">
        <v>7380</v>
      </c>
      <c r="G737" s="51">
        <v>16048</v>
      </c>
      <c r="H737" s="51">
        <v>7375</v>
      </c>
      <c r="I737" s="51">
        <v>15085</v>
      </c>
      <c r="J737" s="51">
        <v>6922</v>
      </c>
      <c r="K737" s="51">
        <v>15748</v>
      </c>
      <c r="L737" s="51">
        <v>7258</v>
      </c>
      <c r="M737" s="51">
        <v>15590</v>
      </c>
      <c r="N737" s="51">
        <v>7184</v>
      </c>
      <c r="O737" s="51">
        <v>15530</v>
      </c>
      <c r="P737" s="15">
        <v>7172</v>
      </c>
      <c r="Q737" s="51">
        <v>15542</v>
      </c>
      <c r="R737" s="15">
        <v>7193</v>
      </c>
    </row>
    <row r="738" spans="1:18" s="12" customFormat="1" ht="12.75" x14ac:dyDescent="0.2">
      <c r="A738" s="133" t="s">
        <v>291</v>
      </c>
      <c r="B738" s="134" t="s">
        <v>295</v>
      </c>
      <c r="C738" s="38"/>
      <c r="D738" s="167" t="s">
        <v>60</v>
      </c>
      <c r="E738" s="42">
        <v>157036</v>
      </c>
      <c r="F738" s="42">
        <v>75119</v>
      </c>
      <c r="G738" s="42">
        <v>156986</v>
      </c>
      <c r="H738" s="42">
        <v>74945</v>
      </c>
      <c r="I738" s="42">
        <v>156501</v>
      </c>
      <c r="J738" s="42">
        <v>74704</v>
      </c>
      <c r="K738" s="42">
        <v>159926</v>
      </c>
      <c r="L738" s="42">
        <v>76419</v>
      </c>
      <c r="M738" s="42">
        <v>159165</v>
      </c>
      <c r="N738" s="42">
        <v>75975</v>
      </c>
      <c r="O738" s="42">
        <v>158311</v>
      </c>
      <c r="P738" s="36">
        <v>75546</v>
      </c>
      <c r="Q738" s="42">
        <v>156967</v>
      </c>
      <c r="R738" s="36">
        <v>74907</v>
      </c>
    </row>
    <row r="739" spans="1:18" s="12" customFormat="1" ht="12.75" x14ac:dyDescent="0.2">
      <c r="A739" s="133" t="s">
        <v>291</v>
      </c>
      <c r="B739" s="134" t="s">
        <v>295</v>
      </c>
      <c r="C739" s="38"/>
      <c r="D739" s="167" t="s">
        <v>61</v>
      </c>
      <c r="E739" s="42">
        <v>75824</v>
      </c>
      <c r="F739" s="42">
        <v>37680</v>
      </c>
      <c r="G739" s="42">
        <v>75615</v>
      </c>
      <c r="H739" s="42">
        <v>37375</v>
      </c>
      <c r="I739" s="42">
        <v>75268</v>
      </c>
      <c r="J739" s="42">
        <v>37097</v>
      </c>
      <c r="K739" s="42">
        <v>78325</v>
      </c>
      <c r="L739" s="42">
        <v>38511</v>
      </c>
      <c r="M739" s="42">
        <v>77807</v>
      </c>
      <c r="N739" s="42">
        <v>38139</v>
      </c>
      <c r="O739" s="42">
        <v>76852</v>
      </c>
      <c r="P739" s="36">
        <v>37520</v>
      </c>
      <c r="Q739" s="42">
        <v>75684</v>
      </c>
      <c r="R739" s="36">
        <v>36831</v>
      </c>
    </row>
    <row r="740" spans="1:18" s="12" customFormat="1" ht="12.75" x14ac:dyDescent="0.2">
      <c r="A740" s="133" t="s">
        <v>291</v>
      </c>
      <c r="B740" s="134" t="s">
        <v>295</v>
      </c>
      <c r="C740" s="38"/>
      <c r="D740" s="167" t="s">
        <v>62</v>
      </c>
      <c r="E740" s="42">
        <v>81212</v>
      </c>
      <c r="F740" s="42">
        <v>37439</v>
      </c>
      <c r="G740" s="42">
        <v>81371</v>
      </c>
      <c r="H740" s="42">
        <v>37570</v>
      </c>
      <c r="I740" s="42">
        <v>81233</v>
      </c>
      <c r="J740" s="42">
        <v>37607</v>
      </c>
      <c r="K740" s="42">
        <v>81601</v>
      </c>
      <c r="L740" s="42">
        <v>37908</v>
      </c>
      <c r="M740" s="42">
        <v>81358</v>
      </c>
      <c r="N740" s="42">
        <v>37836</v>
      </c>
      <c r="O740" s="42">
        <v>81459</v>
      </c>
      <c r="P740" s="36">
        <v>38026</v>
      </c>
      <c r="Q740" s="42">
        <v>81283</v>
      </c>
      <c r="R740" s="36">
        <v>38076</v>
      </c>
    </row>
    <row r="741" spans="1:18" s="12" customFormat="1" ht="12.75" x14ac:dyDescent="0.2">
      <c r="A741" s="133" t="s">
        <v>291</v>
      </c>
      <c r="B741" s="134" t="s">
        <v>295</v>
      </c>
      <c r="C741" s="45" t="s">
        <v>296</v>
      </c>
      <c r="D741" s="166" t="s">
        <v>60</v>
      </c>
      <c r="E741" s="51">
        <v>21199</v>
      </c>
      <c r="F741" s="51">
        <v>10094</v>
      </c>
      <c r="G741" s="51">
        <v>21107</v>
      </c>
      <c r="H741" s="51">
        <v>10005</v>
      </c>
      <c r="I741" s="51">
        <v>21023</v>
      </c>
      <c r="J741" s="51">
        <v>9957</v>
      </c>
      <c r="K741" s="51">
        <v>21468</v>
      </c>
      <c r="L741" s="51">
        <v>10189</v>
      </c>
      <c r="M741" s="51">
        <v>21304</v>
      </c>
      <c r="N741" s="51">
        <v>10064</v>
      </c>
      <c r="O741" s="51">
        <v>21155</v>
      </c>
      <c r="P741" s="15">
        <v>9983</v>
      </c>
      <c r="Q741" s="51">
        <v>20968</v>
      </c>
      <c r="R741" s="15">
        <v>9912</v>
      </c>
    </row>
    <row r="742" spans="1:18" s="12" customFormat="1" ht="12.75" x14ac:dyDescent="0.2">
      <c r="A742" s="133" t="s">
        <v>291</v>
      </c>
      <c r="B742" s="134" t="s">
        <v>295</v>
      </c>
      <c r="C742" s="45" t="s">
        <v>296</v>
      </c>
      <c r="D742" s="166" t="s">
        <v>61</v>
      </c>
      <c r="E742" s="51">
        <v>12101</v>
      </c>
      <c r="F742" s="51">
        <v>5996</v>
      </c>
      <c r="G742" s="51">
        <v>12008</v>
      </c>
      <c r="H742" s="51">
        <v>5910</v>
      </c>
      <c r="I742" s="51">
        <v>11948</v>
      </c>
      <c r="J742" s="51">
        <v>5863</v>
      </c>
      <c r="K742" s="51">
        <v>12227</v>
      </c>
      <c r="L742" s="51">
        <v>6014</v>
      </c>
      <c r="M742" s="51">
        <v>12150</v>
      </c>
      <c r="N742" s="51">
        <v>5944</v>
      </c>
      <c r="O742" s="51">
        <v>12027</v>
      </c>
      <c r="P742" s="15">
        <v>5868</v>
      </c>
      <c r="Q742" s="51">
        <v>11850</v>
      </c>
      <c r="R742" s="15">
        <v>5753</v>
      </c>
    </row>
    <row r="743" spans="1:18" s="12" customFormat="1" ht="12.75" x14ac:dyDescent="0.2">
      <c r="A743" s="133" t="s">
        <v>291</v>
      </c>
      <c r="B743" s="134" t="s">
        <v>295</v>
      </c>
      <c r="C743" s="45" t="s">
        <v>296</v>
      </c>
      <c r="D743" s="166" t="s">
        <v>62</v>
      </c>
      <c r="E743" s="51">
        <v>9098</v>
      </c>
      <c r="F743" s="51">
        <v>4098</v>
      </c>
      <c r="G743" s="51">
        <v>9099</v>
      </c>
      <c r="H743" s="51">
        <v>4095</v>
      </c>
      <c r="I743" s="51">
        <v>9075</v>
      </c>
      <c r="J743" s="51">
        <v>4094</v>
      </c>
      <c r="K743" s="51">
        <v>9241</v>
      </c>
      <c r="L743" s="51">
        <v>4175</v>
      </c>
      <c r="M743" s="51">
        <v>9154</v>
      </c>
      <c r="N743" s="51">
        <v>4120</v>
      </c>
      <c r="O743" s="51">
        <v>9128</v>
      </c>
      <c r="P743" s="15">
        <v>4115</v>
      </c>
      <c r="Q743" s="51">
        <v>9118</v>
      </c>
      <c r="R743" s="15">
        <v>4159</v>
      </c>
    </row>
    <row r="744" spans="1:18" s="12" customFormat="1" ht="12.75" x14ac:dyDescent="0.2">
      <c r="A744" s="133" t="s">
        <v>291</v>
      </c>
      <c r="B744" s="134" t="s">
        <v>295</v>
      </c>
      <c r="C744" s="45" t="s">
        <v>297</v>
      </c>
      <c r="D744" s="166" t="s">
        <v>60</v>
      </c>
      <c r="E744" s="51">
        <v>15925</v>
      </c>
      <c r="F744" s="51">
        <v>7402</v>
      </c>
      <c r="G744" s="51">
        <v>15712</v>
      </c>
      <c r="H744" s="51">
        <v>7246</v>
      </c>
      <c r="I744" s="51">
        <v>15576</v>
      </c>
      <c r="J744" s="51">
        <v>7189</v>
      </c>
      <c r="K744" s="51">
        <v>16268</v>
      </c>
      <c r="L744" s="51">
        <v>7591</v>
      </c>
      <c r="M744" s="51">
        <v>16029</v>
      </c>
      <c r="N744" s="51">
        <v>7463</v>
      </c>
      <c r="O744" s="51">
        <v>15753</v>
      </c>
      <c r="P744" s="15">
        <v>7319</v>
      </c>
      <c r="Q744" s="51">
        <v>15560</v>
      </c>
      <c r="R744" s="15">
        <v>7294</v>
      </c>
    </row>
    <row r="745" spans="1:18" s="12" customFormat="1" ht="12.75" x14ac:dyDescent="0.2">
      <c r="A745" s="133" t="s">
        <v>291</v>
      </c>
      <c r="B745" s="134" t="s">
        <v>295</v>
      </c>
      <c r="C745" s="45" t="s">
        <v>297</v>
      </c>
      <c r="D745" s="166" t="s">
        <v>61</v>
      </c>
      <c r="E745" s="51">
        <v>8465</v>
      </c>
      <c r="F745" s="51">
        <v>4173</v>
      </c>
      <c r="G745" s="51">
        <v>8351</v>
      </c>
      <c r="H745" s="51">
        <v>4057</v>
      </c>
      <c r="I745" s="51">
        <v>8302</v>
      </c>
      <c r="J745" s="51">
        <v>4004</v>
      </c>
      <c r="K745" s="51">
        <v>8817</v>
      </c>
      <c r="L745" s="51">
        <v>4253</v>
      </c>
      <c r="M745" s="51">
        <v>8695</v>
      </c>
      <c r="N745" s="51">
        <v>4187</v>
      </c>
      <c r="O745" s="51">
        <v>8518</v>
      </c>
      <c r="P745" s="15">
        <v>4087</v>
      </c>
      <c r="Q745" s="51">
        <v>8406</v>
      </c>
      <c r="R745" s="15">
        <v>4045</v>
      </c>
    </row>
    <row r="746" spans="1:18" s="12" customFormat="1" ht="12.75" x14ac:dyDescent="0.2">
      <c r="A746" s="133" t="s">
        <v>291</v>
      </c>
      <c r="B746" s="134" t="s">
        <v>295</v>
      </c>
      <c r="C746" s="45" t="s">
        <v>297</v>
      </c>
      <c r="D746" s="166" t="s">
        <v>62</v>
      </c>
      <c r="E746" s="51">
        <v>7460</v>
      </c>
      <c r="F746" s="51">
        <v>3229</v>
      </c>
      <c r="G746" s="51">
        <v>7361</v>
      </c>
      <c r="H746" s="51">
        <v>3189</v>
      </c>
      <c r="I746" s="51">
        <v>7274</v>
      </c>
      <c r="J746" s="51">
        <v>3185</v>
      </c>
      <c r="K746" s="51">
        <v>7451</v>
      </c>
      <c r="L746" s="51">
        <v>3338</v>
      </c>
      <c r="M746" s="51">
        <v>7334</v>
      </c>
      <c r="N746" s="51">
        <v>3276</v>
      </c>
      <c r="O746" s="51">
        <v>7235</v>
      </c>
      <c r="P746" s="15">
        <v>3232</v>
      </c>
      <c r="Q746" s="51">
        <v>7154</v>
      </c>
      <c r="R746" s="15">
        <v>3249</v>
      </c>
    </row>
    <row r="747" spans="1:18" s="12" customFormat="1" ht="12.75" x14ac:dyDescent="0.2">
      <c r="A747" s="133" t="s">
        <v>291</v>
      </c>
      <c r="B747" s="134" t="s">
        <v>295</v>
      </c>
      <c r="C747" s="45" t="s">
        <v>298</v>
      </c>
      <c r="D747" s="166" t="s">
        <v>60</v>
      </c>
      <c r="E747" s="51">
        <v>15791</v>
      </c>
      <c r="F747" s="51">
        <v>7389</v>
      </c>
      <c r="G747" s="51">
        <v>15792</v>
      </c>
      <c r="H747" s="51">
        <v>7414</v>
      </c>
      <c r="I747" s="51">
        <v>15745</v>
      </c>
      <c r="J747" s="51">
        <v>7440</v>
      </c>
      <c r="K747" s="51">
        <v>16306</v>
      </c>
      <c r="L747" s="51">
        <v>7722</v>
      </c>
      <c r="M747" s="51">
        <v>16169</v>
      </c>
      <c r="N747" s="51">
        <v>7687</v>
      </c>
      <c r="O747" s="51">
        <v>16306</v>
      </c>
      <c r="P747" s="15">
        <v>7798</v>
      </c>
      <c r="Q747" s="51">
        <v>16220</v>
      </c>
      <c r="R747" s="15">
        <v>7787</v>
      </c>
    </row>
    <row r="748" spans="1:18" s="12" customFormat="1" ht="12.75" x14ac:dyDescent="0.2">
      <c r="A748" s="133" t="s">
        <v>291</v>
      </c>
      <c r="B748" s="134" t="s">
        <v>295</v>
      </c>
      <c r="C748" s="45" t="s">
        <v>298</v>
      </c>
      <c r="D748" s="166" t="s">
        <v>61</v>
      </c>
      <c r="E748" s="51">
        <v>5514</v>
      </c>
      <c r="F748" s="51">
        <v>2691</v>
      </c>
      <c r="G748" s="51">
        <v>5475</v>
      </c>
      <c r="H748" s="51">
        <v>2668</v>
      </c>
      <c r="I748" s="51">
        <v>5461</v>
      </c>
      <c r="J748" s="51">
        <v>2655</v>
      </c>
      <c r="K748" s="51">
        <v>5580</v>
      </c>
      <c r="L748" s="51">
        <v>2698</v>
      </c>
      <c r="M748" s="51">
        <v>5490</v>
      </c>
      <c r="N748" s="51">
        <v>2670</v>
      </c>
      <c r="O748" s="51">
        <v>5463</v>
      </c>
      <c r="P748" s="15">
        <v>2685</v>
      </c>
      <c r="Q748" s="51">
        <v>5358</v>
      </c>
      <c r="R748" s="15">
        <v>2615</v>
      </c>
    </row>
    <row r="749" spans="1:18" s="12" customFormat="1" ht="12.75" x14ac:dyDescent="0.2">
      <c r="A749" s="133" t="s">
        <v>291</v>
      </c>
      <c r="B749" s="134" t="s">
        <v>295</v>
      </c>
      <c r="C749" s="45" t="s">
        <v>298</v>
      </c>
      <c r="D749" s="166" t="s">
        <v>62</v>
      </c>
      <c r="E749" s="51">
        <v>10277</v>
      </c>
      <c r="F749" s="51">
        <v>4698</v>
      </c>
      <c r="G749" s="51">
        <v>10317</v>
      </c>
      <c r="H749" s="51">
        <v>4746</v>
      </c>
      <c r="I749" s="51">
        <v>10284</v>
      </c>
      <c r="J749" s="51">
        <v>4785</v>
      </c>
      <c r="K749" s="51">
        <v>10726</v>
      </c>
      <c r="L749" s="51">
        <v>5024</v>
      </c>
      <c r="M749" s="51">
        <v>10679</v>
      </c>
      <c r="N749" s="51">
        <v>5017</v>
      </c>
      <c r="O749" s="51">
        <v>10843</v>
      </c>
      <c r="P749" s="15">
        <v>5113</v>
      </c>
      <c r="Q749" s="51">
        <v>10862</v>
      </c>
      <c r="R749" s="15">
        <v>5172</v>
      </c>
    </row>
    <row r="750" spans="1:18" s="12" customFormat="1" ht="12.75" x14ac:dyDescent="0.2">
      <c r="A750" s="133" t="s">
        <v>291</v>
      </c>
      <c r="B750" s="134" t="s">
        <v>295</v>
      </c>
      <c r="C750" s="45" t="s">
        <v>295</v>
      </c>
      <c r="D750" s="166" t="s">
        <v>60</v>
      </c>
      <c r="E750" s="51">
        <v>20037</v>
      </c>
      <c r="F750" s="51">
        <v>9491</v>
      </c>
      <c r="G750" s="51">
        <v>20069</v>
      </c>
      <c r="H750" s="51">
        <v>9471</v>
      </c>
      <c r="I750" s="51">
        <v>20205</v>
      </c>
      <c r="J750" s="51">
        <v>9555</v>
      </c>
      <c r="K750" s="51">
        <v>20858</v>
      </c>
      <c r="L750" s="51">
        <v>9900</v>
      </c>
      <c r="M750" s="51">
        <v>20907</v>
      </c>
      <c r="N750" s="51">
        <v>9964</v>
      </c>
      <c r="O750" s="51">
        <v>20936</v>
      </c>
      <c r="P750" s="15">
        <v>10015</v>
      </c>
      <c r="Q750" s="51">
        <v>20896</v>
      </c>
      <c r="R750" s="15">
        <v>9995</v>
      </c>
    </row>
    <row r="751" spans="1:18" s="12" customFormat="1" ht="12.75" x14ac:dyDescent="0.2">
      <c r="A751" s="133" t="s">
        <v>291</v>
      </c>
      <c r="B751" s="134" t="s">
        <v>295</v>
      </c>
      <c r="C751" s="45" t="s">
        <v>295</v>
      </c>
      <c r="D751" s="166" t="s">
        <v>61</v>
      </c>
      <c r="E751" s="51">
        <v>1655</v>
      </c>
      <c r="F751" s="51">
        <v>825</v>
      </c>
      <c r="G751" s="51">
        <v>1646</v>
      </c>
      <c r="H751" s="51">
        <v>826</v>
      </c>
      <c r="I751" s="51">
        <v>1658</v>
      </c>
      <c r="J751" s="51">
        <v>808</v>
      </c>
      <c r="K751" s="51">
        <v>1696</v>
      </c>
      <c r="L751" s="51">
        <v>854</v>
      </c>
      <c r="M751" s="51">
        <v>1689</v>
      </c>
      <c r="N751" s="51">
        <v>849</v>
      </c>
      <c r="O751" s="51">
        <v>1637</v>
      </c>
      <c r="P751" s="15">
        <v>825</v>
      </c>
      <c r="Q751" s="51">
        <v>1643</v>
      </c>
      <c r="R751" s="15">
        <v>837</v>
      </c>
    </row>
    <row r="752" spans="1:18" s="12" customFormat="1" ht="12.75" x14ac:dyDescent="0.2">
      <c r="A752" s="133" t="s">
        <v>291</v>
      </c>
      <c r="B752" s="134" t="s">
        <v>295</v>
      </c>
      <c r="C752" s="45" t="s">
        <v>295</v>
      </c>
      <c r="D752" s="166" t="s">
        <v>62</v>
      </c>
      <c r="E752" s="51">
        <v>18382</v>
      </c>
      <c r="F752" s="51">
        <v>8666</v>
      </c>
      <c r="G752" s="51">
        <v>18423</v>
      </c>
      <c r="H752" s="51">
        <v>8645</v>
      </c>
      <c r="I752" s="51">
        <v>18547</v>
      </c>
      <c r="J752" s="51">
        <v>8747</v>
      </c>
      <c r="K752" s="51">
        <v>19162</v>
      </c>
      <c r="L752" s="51">
        <v>9046</v>
      </c>
      <c r="M752" s="51">
        <v>19218</v>
      </c>
      <c r="N752" s="51">
        <v>9115</v>
      </c>
      <c r="O752" s="51">
        <v>19299</v>
      </c>
      <c r="P752" s="15">
        <v>9190</v>
      </c>
      <c r="Q752" s="51">
        <v>19253</v>
      </c>
      <c r="R752" s="15">
        <v>9158</v>
      </c>
    </row>
    <row r="753" spans="1:18" s="12" customFormat="1" ht="12.75" x14ac:dyDescent="0.2">
      <c r="A753" s="133" t="s">
        <v>291</v>
      </c>
      <c r="B753" s="134" t="s">
        <v>295</v>
      </c>
      <c r="C753" s="45" t="s">
        <v>299</v>
      </c>
      <c r="D753" s="166" t="s">
        <v>71</v>
      </c>
      <c r="E753" s="51">
        <v>26295</v>
      </c>
      <c r="F753" s="51">
        <v>13152</v>
      </c>
      <c r="G753" s="51">
        <v>26404</v>
      </c>
      <c r="H753" s="51">
        <v>13129</v>
      </c>
      <c r="I753" s="51">
        <v>26325</v>
      </c>
      <c r="J753" s="51">
        <v>13107</v>
      </c>
      <c r="K753" s="51">
        <v>26151</v>
      </c>
      <c r="L753" s="51">
        <v>12994</v>
      </c>
      <c r="M753" s="51">
        <v>26097</v>
      </c>
      <c r="N753" s="51">
        <v>12932</v>
      </c>
      <c r="O753" s="51">
        <v>25772</v>
      </c>
      <c r="P753" s="15">
        <v>12735</v>
      </c>
      <c r="Q753" s="51">
        <v>25319</v>
      </c>
      <c r="R753" s="15">
        <v>12469</v>
      </c>
    </row>
    <row r="754" spans="1:18" s="12" customFormat="1" ht="12.75" x14ac:dyDescent="0.2">
      <c r="A754" s="133" t="s">
        <v>291</v>
      </c>
      <c r="B754" s="134" t="s">
        <v>295</v>
      </c>
      <c r="C754" s="45" t="s">
        <v>300</v>
      </c>
      <c r="D754" s="166" t="s">
        <v>60</v>
      </c>
      <c r="E754" s="51">
        <v>17472</v>
      </c>
      <c r="F754" s="51">
        <v>8294</v>
      </c>
      <c r="G754" s="51">
        <v>17437</v>
      </c>
      <c r="H754" s="51">
        <v>8297</v>
      </c>
      <c r="I754" s="51">
        <v>17408</v>
      </c>
      <c r="J754" s="51">
        <v>8277</v>
      </c>
      <c r="K754" s="51">
        <v>17879</v>
      </c>
      <c r="L754" s="51">
        <v>8590</v>
      </c>
      <c r="M754" s="51">
        <v>17679</v>
      </c>
      <c r="N754" s="51">
        <v>8478</v>
      </c>
      <c r="O754" s="51">
        <v>17655</v>
      </c>
      <c r="P754" s="15">
        <v>8485</v>
      </c>
      <c r="Q754" s="51">
        <v>17589</v>
      </c>
      <c r="R754" s="15">
        <v>8464</v>
      </c>
    </row>
    <row r="755" spans="1:18" s="12" customFormat="1" ht="12.75" x14ac:dyDescent="0.2">
      <c r="A755" s="133" t="s">
        <v>291</v>
      </c>
      <c r="B755" s="134" t="s">
        <v>295</v>
      </c>
      <c r="C755" s="45" t="s">
        <v>300</v>
      </c>
      <c r="D755" s="166" t="s">
        <v>61</v>
      </c>
      <c r="E755" s="51">
        <v>6766</v>
      </c>
      <c r="F755" s="51">
        <v>3378</v>
      </c>
      <c r="G755" s="51">
        <v>6739</v>
      </c>
      <c r="H755" s="51">
        <v>3339</v>
      </c>
      <c r="I755" s="51">
        <v>6722</v>
      </c>
      <c r="J755" s="51">
        <v>3309</v>
      </c>
      <c r="K755" s="51">
        <v>6861</v>
      </c>
      <c r="L755" s="51">
        <v>3402</v>
      </c>
      <c r="M755" s="51">
        <v>6756</v>
      </c>
      <c r="N755" s="51">
        <v>3340</v>
      </c>
      <c r="O755" s="51">
        <v>6706</v>
      </c>
      <c r="P755" s="15">
        <v>3298</v>
      </c>
      <c r="Q755" s="51">
        <v>6660</v>
      </c>
      <c r="R755" s="15">
        <v>3260</v>
      </c>
    </row>
    <row r="756" spans="1:18" s="12" customFormat="1" ht="12.75" x14ac:dyDescent="0.2">
      <c r="A756" s="133" t="s">
        <v>291</v>
      </c>
      <c r="B756" s="134" t="s">
        <v>295</v>
      </c>
      <c r="C756" s="45" t="s">
        <v>300</v>
      </c>
      <c r="D756" s="166" t="s">
        <v>62</v>
      </c>
      <c r="E756" s="51">
        <v>10706</v>
      </c>
      <c r="F756" s="51">
        <v>4916</v>
      </c>
      <c r="G756" s="51">
        <v>10698</v>
      </c>
      <c r="H756" s="51">
        <v>4958</v>
      </c>
      <c r="I756" s="51">
        <v>10686</v>
      </c>
      <c r="J756" s="51">
        <v>4968</v>
      </c>
      <c r="K756" s="51">
        <v>11018</v>
      </c>
      <c r="L756" s="51">
        <v>5188</v>
      </c>
      <c r="M756" s="51">
        <v>10923</v>
      </c>
      <c r="N756" s="51">
        <v>5138</v>
      </c>
      <c r="O756" s="51">
        <v>10949</v>
      </c>
      <c r="P756" s="15">
        <v>5187</v>
      </c>
      <c r="Q756" s="51">
        <v>10929</v>
      </c>
      <c r="R756" s="15">
        <v>5204</v>
      </c>
    </row>
    <row r="757" spans="1:18" s="12" customFormat="1" ht="12.75" x14ac:dyDescent="0.2">
      <c r="A757" s="133" t="s">
        <v>291</v>
      </c>
      <c r="B757" s="134" t="s">
        <v>295</v>
      </c>
      <c r="C757" s="45" t="s">
        <v>301</v>
      </c>
      <c r="D757" s="166" t="s">
        <v>60</v>
      </c>
      <c r="E757" s="51">
        <v>22517</v>
      </c>
      <c r="F757" s="51">
        <v>10763</v>
      </c>
      <c r="G757" s="51">
        <v>22684</v>
      </c>
      <c r="H757" s="51">
        <v>10851</v>
      </c>
      <c r="I757" s="51">
        <v>22574</v>
      </c>
      <c r="J757" s="51">
        <v>10770</v>
      </c>
      <c r="K757" s="51">
        <v>22970</v>
      </c>
      <c r="L757" s="51">
        <v>10845</v>
      </c>
      <c r="M757" s="51">
        <v>23011</v>
      </c>
      <c r="N757" s="51">
        <v>10833</v>
      </c>
      <c r="O757" s="51">
        <v>22914</v>
      </c>
      <c r="P757" s="15">
        <v>10765</v>
      </c>
      <c r="Q757" s="51">
        <v>22808</v>
      </c>
      <c r="R757" s="15">
        <v>10655</v>
      </c>
    </row>
    <row r="758" spans="1:18" s="12" customFormat="1" ht="12.75" x14ac:dyDescent="0.2">
      <c r="A758" s="133" t="s">
        <v>291</v>
      </c>
      <c r="B758" s="134" t="s">
        <v>295</v>
      </c>
      <c r="C758" s="45" t="s">
        <v>301</v>
      </c>
      <c r="D758" s="166" t="s">
        <v>61</v>
      </c>
      <c r="E758" s="51">
        <v>5780</v>
      </c>
      <c r="F758" s="51">
        <v>2888</v>
      </c>
      <c r="G758" s="51">
        <v>5811</v>
      </c>
      <c r="H758" s="51">
        <v>2915</v>
      </c>
      <c r="I758" s="51">
        <v>5842</v>
      </c>
      <c r="J758" s="51">
        <v>2940</v>
      </c>
      <c r="K758" s="51">
        <v>7771</v>
      </c>
      <c r="L758" s="51">
        <v>3814</v>
      </c>
      <c r="M758" s="51">
        <v>7813</v>
      </c>
      <c r="N758" s="51">
        <v>3829</v>
      </c>
      <c r="O758" s="51">
        <v>7736</v>
      </c>
      <c r="P758" s="15">
        <v>3746</v>
      </c>
      <c r="Q758" s="51">
        <v>7641</v>
      </c>
      <c r="R758" s="15">
        <v>3688</v>
      </c>
    </row>
    <row r="759" spans="1:18" s="12" customFormat="1" ht="12.75" x14ac:dyDescent="0.2">
      <c r="A759" s="133" t="s">
        <v>291</v>
      </c>
      <c r="B759" s="134" t="s">
        <v>295</v>
      </c>
      <c r="C759" s="45" t="s">
        <v>301</v>
      </c>
      <c r="D759" s="166" t="s">
        <v>62</v>
      </c>
      <c r="E759" s="51">
        <v>16737</v>
      </c>
      <c r="F759" s="51">
        <v>7875</v>
      </c>
      <c r="G759" s="51">
        <v>16873</v>
      </c>
      <c r="H759" s="51">
        <v>7936</v>
      </c>
      <c r="I759" s="51">
        <v>16732</v>
      </c>
      <c r="J759" s="51">
        <v>7830</v>
      </c>
      <c r="K759" s="51">
        <v>15199</v>
      </c>
      <c r="L759" s="51">
        <v>7031</v>
      </c>
      <c r="M759" s="51">
        <v>15198</v>
      </c>
      <c r="N759" s="51">
        <v>7004</v>
      </c>
      <c r="O759" s="51">
        <v>15178</v>
      </c>
      <c r="P759" s="15">
        <v>7019</v>
      </c>
      <c r="Q759" s="51">
        <v>15167</v>
      </c>
      <c r="R759" s="15">
        <v>6967</v>
      </c>
    </row>
    <row r="760" spans="1:18" s="12" customFormat="1" ht="12.75" x14ac:dyDescent="0.2">
      <c r="A760" s="133" t="s">
        <v>291</v>
      </c>
      <c r="B760" s="134" t="s">
        <v>295</v>
      </c>
      <c r="C760" s="45" t="s">
        <v>302</v>
      </c>
      <c r="D760" s="166" t="s">
        <v>60</v>
      </c>
      <c r="E760" s="51">
        <v>17800</v>
      </c>
      <c r="F760" s="51">
        <v>8534</v>
      </c>
      <c r="G760" s="51">
        <v>17781</v>
      </c>
      <c r="H760" s="51">
        <v>8532</v>
      </c>
      <c r="I760" s="51">
        <v>17645</v>
      </c>
      <c r="J760" s="51">
        <v>8409</v>
      </c>
      <c r="K760" s="51">
        <v>18026</v>
      </c>
      <c r="L760" s="51">
        <v>8588</v>
      </c>
      <c r="M760" s="51">
        <v>17969</v>
      </c>
      <c r="N760" s="51">
        <v>8554</v>
      </c>
      <c r="O760" s="51">
        <v>17820</v>
      </c>
      <c r="P760" s="15">
        <v>8446</v>
      </c>
      <c r="Q760" s="51">
        <v>17607</v>
      </c>
      <c r="R760" s="15">
        <v>8331</v>
      </c>
    </row>
    <row r="761" spans="1:18" s="12" customFormat="1" ht="12.75" x14ac:dyDescent="0.2">
      <c r="A761" s="133" t="s">
        <v>291</v>
      </c>
      <c r="B761" s="134" t="s">
        <v>295</v>
      </c>
      <c r="C761" s="45" t="s">
        <v>302</v>
      </c>
      <c r="D761" s="166" t="s">
        <v>61</v>
      </c>
      <c r="E761" s="51">
        <v>9248</v>
      </c>
      <c r="F761" s="51">
        <v>4577</v>
      </c>
      <c r="G761" s="51">
        <v>9181</v>
      </c>
      <c r="H761" s="51">
        <v>4531</v>
      </c>
      <c r="I761" s="51">
        <v>9010</v>
      </c>
      <c r="J761" s="51">
        <v>4411</v>
      </c>
      <c r="K761" s="51">
        <v>9222</v>
      </c>
      <c r="L761" s="51">
        <v>4482</v>
      </c>
      <c r="M761" s="51">
        <v>9117</v>
      </c>
      <c r="N761" s="51">
        <v>4388</v>
      </c>
      <c r="O761" s="51">
        <v>8993</v>
      </c>
      <c r="P761" s="15">
        <v>4276</v>
      </c>
      <c r="Q761" s="51">
        <v>8807</v>
      </c>
      <c r="R761" s="15">
        <v>4164</v>
      </c>
    </row>
    <row r="762" spans="1:18" s="12" customFormat="1" ht="12.75" x14ac:dyDescent="0.2">
      <c r="A762" s="133" t="s">
        <v>291</v>
      </c>
      <c r="B762" s="134" t="s">
        <v>295</v>
      </c>
      <c r="C762" s="45" t="s">
        <v>302</v>
      </c>
      <c r="D762" s="166" t="s">
        <v>62</v>
      </c>
      <c r="E762" s="51">
        <v>8552</v>
      </c>
      <c r="F762" s="51">
        <v>3957</v>
      </c>
      <c r="G762" s="51">
        <v>8600</v>
      </c>
      <c r="H762" s="51">
        <v>4001</v>
      </c>
      <c r="I762" s="51">
        <v>8635</v>
      </c>
      <c r="J762" s="51">
        <v>3998</v>
      </c>
      <c r="K762" s="51">
        <v>8804</v>
      </c>
      <c r="L762" s="51">
        <v>4106</v>
      </c>
      <c r="M762" s="51">
        <v>8852</v>
      </c>
      <c r="N762" s="51">
        <v>4166</v>
      </c>
      <c r="O762" s="51">
        <v>8827</v>
      </c>
      <c r="P762" s="15">
        <v>4170</v>
      </c>
      <c r="Q762" s="51">
        <v>8800</v>
      </c>
      <c r="R762" s="15">
        <v>4167</v>
      </c>
    </row>
    <row r="763" spans="1:18" s="12" customFormat="1" ht="12.75" x14ac:dyDescent="0.2">
      <c r="A763" s="133" t="s">
        <v>291</v>
      </c>
      <c r="B763" s="134" t="s">
        <v>303</v>
      </c>
      <c r="C763" s="38"/>
      <c r="D763" s="167" t="s">
        <v>60</v>
      </c>
      <c r="E763" s="42">
        <v>110405</v>
      </c>
      <c r="F763" s="42">
        <v>53668</v>
      </c>
      <c r="G763" s="42">
        <v>110681</v>
      </c>
      <c r="H763" s="42">
        <v>53685</v>
      </c>
      <c r="I763" s="42">
        <v>110778</v>
      </c>
      <c r="J763" s="42">
        <v>53598</v>
      </c>
      <c r="K763" s="42">
        <v>112111</v>
      </c>
      <c r="L763" s="42">
        <v>54310</v>
      </c>
      <c r="M763" s="42">
        <v>111666</v>
      </c>
      <c r="N763" s="42">
        <v>54107</v>
      </c>
      <c r="O763" s="42">
        <v>111433</v>
      </c>
      <c r="P763" s="36">
        <v>53961</v>
      </c>
      <c r="Q763" s="42">
        <v>110943</v>
      </c>
      <c r="R763" s="36">
        <v>53704</v>
      </c>
    </row>
    <row r="764" spans="1:18" s="12" customFormat="1" ht="12.75" x14ac:dyDescent="0.2">
      <c r="A764" s="133" t="s">
        <v>291</v>
      </c>
      <c r="B764" s="134" t="s">
        <v>303</v>
      </c>
      <c r="C764" s="38"/>
      <c r="D764" s="167" t="s">
        <v>61</v>
      </c>
      <c r="E764" s="42">
        <v>62557</v>
      </c>
      <c r="F764" s="42">
        <v>31492</v>
      </c>
      <c r="G764" s="42">
        <v>62629</v>
      </c>
      <c r="H764" s="42">
        <v>31363</v>
      </c>
      <c r="I764" s="42">
        <v>62341</v>
      </c>
      <c r="J764" s="42">
        <v>31050</v>
      </c>
      <c r="K764" s="42">
        <v>62078</v>
      </c>
      <c r="L764" s="42">
        <v>30916</v>
      </c>
      <c r="M764" s="42">
        <v>61826</v>
      </c>
      <c r="N764" s="42">
        <v>30764</v>
      </c>
      <c r="O764" s="42">
        <v>61576</v>
      </c>
      <c r="P764" s="36">
        <v>30576</v>
      </c>
      <c r="Q764" s="42">
        <v>60939</v>
      </c>
      <c r="R764" s="36">
        <v>30260</v>
      </c>
    </row>
    <row r="765" spans="1:18" s="12" customFormat="1" ht="12.75" x14ac:dyDescent="0.2">
      <c r="A765" s="133" t="s">
        <v>291</v>
      </c>
      <c r="B765" s="134" t="s">
        <v>303</v>
      </c>
      <c r="C765" s="38"/>
      <c r="D765" s="167" t="s">
        <v>62</v>
      </c>
      <c r="E765" s="42">
        <v>47848</v>
      </c>
      <c r="F765" s="42">
        <v>22176</v>
      </c>
      <c r="G765" s="42">
        <v>48052</v>
      </c>
      <c r="H765" s="42">
        <v>22322</v>
      </c>
      <c r="I765" s="42">
        <v>48437</v>
      </c>
      <c r="J765" s="42">
        <v>22548</v>
      </c>
      <c r="K765" s="42">
        <v>50033</v>
      </c>
      <c r="L765" s="42">
        <v>23394</v>
      </c>
      <c r="M765" s="42">
        <v>49840</v>
      </c>
      <c r="N765" s="42">
        <v>23343</v>
      </c>
      <c r="O765" s="42">
        <v>49857</v>
      </c>
      <c r="P765" s="36">
        <v>23385</v>
      </c>
      <c r="Q765" s="42">
        <v>50004</v>
      </c>
      <c r="R765" s="36">
        <v>23444</v>
      </c>
    </row>
    <row r="766" spans="1:18" s="12" customFormat="1" ht="12.75" x14ac:dyDescent="0.2">
      <c r="A766" s="133" t="s">
        <v>291</v>
      </c>
      <c r="B766" s="134" t="s">
        <v>303</v>
      </c>
      <c r="C766" s="45" t="s">
        <v>304</v>
      </c>
      <c r="D766" s="166" t="s">
        <v>60</v>
      </c>
      <c r="E766" s="51">
        <v>23097</v>
      </c>
      <c r="F766" s="51">
        <v>11224</v>
      </c>
      <c r="G766" s="51">
        <v>23237</v>
      </c>
      <c r="H766" s="51">
        <v>11278</v>
      </c>
      <c r="I766" s="51">
        <v>23278</v>
      </c>
      <c r="J766" s="51">
        <v>11271</v>
      </c>
      <c r="K766" s="51">
        <v>23884</v>
      </c>
      <c r="L766" s="51">
        <v>11589</v>
      </c>
      <c r="M766" s="51">
        <v>23816</v>
      </c>
      <c r="N766" s="51">
        <v>11537</v>
      </c>
      <c r="O766" s="51">
        <v>23752</v>
      </c>
      <c r="P766" s="15">
        <v>11517</v>
      </c>
      <c r="Q766" s="51">
        <v>23652</v>
      </c>
      <c r="R766" s="15">
        <v>11499</v>
      </c>
    </row>
    <row r="767" spans="1:18" s="12" customFormat="1" ht="12.75" x14ac:dyDescent="0.2">
      <c r="A767" s="133" t="s">
        <v>291</v>
      </c>
      <c r="B767" s="134" t="s">
        <v>303</v>
      </c>
      <c r="C767" s="45" t="s">
        <v>304</v>
      </c>
      <c r="D767" s="166" t="s">
        <v>61</v>
      </c>
      <c r="E767" s="51">
        <v>13296</v>
      </c>
      <c r="F767" s="51">
        <v>6716</v>
      </c>
      <c r="G767" s="51">
        <v>13390</v>
      </c>
      <c r="H767" s="51">
        <v>6750</v>
      </c>
      <c r="I767" s="51">
        <v>13338</v>
      </c>
      <c r="J767" s="51">
        <v>6692</v>
      </c>
      <c r="K767" s="51">
        <v>13449</v>
      </c>
      <c r="L767" s="51">
        <v>6700</v>
      </c>
      <c r="M767" s="51">
        <v>13430</v>
      </c>
      <c r="N767" s="51">
        <v>6677</v>
      </c>
      <c r="O767" s="51">
        <v>13345</v>
      </c>
      <c r="P767" s="15">
        <v>6659</v>
      </c>
      <c r="Q767" s="51">
        <v>13154</v>
      </c>
      <c r="R767" s="15">
        <v>6584</v>
      </c>
    </row>
    <row r="768" spans="1:18" s="12" customFormat="1" ht="12.75" x14ac:dyDescent="0.2">
      <c r="A768" s="133" t="s">
        <v>291</v>
      </c>
      <c r="B768" s="134" t="s">
        <v>303</v>
      </c>
      <c r="C768" s="45" t="s">
        <v>304</v>
      </c>
      <c r="D768" s="166" t="s">
        <v>62</v>
      </c>
      <c r="E768" s="51">
        <v>9801</v>
      </c>
      <c r="F768" s="51">
        <v>4508</v>
      </c>
      <c r="G768" s="51">
        <v>9847</v>
      </c>
      <c r="H768" s="51">
        <v>4528</v>
      </c>
      <c r="I768" s="51">
        <v>9940</v>
      </c>
      <c r="J768" s="51">
        <v>4579</v>
      </c>
      <c r="K768" s="51">
        <v>10435</v>
      </c>
      <c r="L768" s="51">
        <v>4889</v>
      </c>
      <c r="M768" s="51">
        <v>10386</v>
      </c>
      <c r="N768" s="51">
        <v>4860</v>
      </c>
      <c r="O768" s="51">
        <v>10407</v>
      </c>
      <c r="P768" s="15">
        <v>4858</v>
      </c>
      <c r="Q768" s="51">
        <v>10498</v>
      </c>
      <c r="R768" s="15">
        <v>4915</v>
      </c>
    </row>
    <row r="769" spans="1:18" s="12" customFormat="1" ht="12.75" x14ac:dyDescent="0.2">
      <c r="A769" s="133" t="s">
        <v>291</v>
      </c>
      <c r="B769" s="134" t="s">
        <v>303</v>
      </c>
      <c r="C769" s="45" t="s">
        <v>305</v>
      </c>
      <c r="D769" s="166" t="s">
        <v>60</v>
      </c>
      <c r="E769" s="51">
        <v>20101</v>
      </c>
      <c r="F769" s="51">
        <v>9774</v>
      </c>
      <c r="G769" s="51">
        <v>20149</v>
      </c>
      <c r="H769" s="51">
        <v>9798</v>
      </c>
      <c r="I769" s="51">
        <v>20088</v>
      </c>
      <c r="J769" s="51">
        <v>9730</v>
      </c>
      <c r="K769" s="51">
        <v>20188</v>
      </c>
      <c r="L769" s="51">
        <v>9761</v>
      </c>
      <c r="M769" s="51">
        <v>19997</v>
      </c>
      <c r="N769" s="51">
        <v>9651</v>
      </c>
      <c r="O769" s="51">
        <v>19928</v>
      </c>
      <c r="P769" s="15">
        <v>9625</v>
      </c>
      <c r="Q769" s="51">
        <v>19754</v>
      </c>
      <c r="R769" s="15">
        <v>9549</v>
      </c>
    </row>
    <row r="770" spans="1:18" s="12" customFormat="1" ht="12.75" x14ac:dyDescent="0.2">
      <c r="A770" s="133" t="s">
        <v>291</v>
      </c>
      <c r="B770" s="134" t="s">
        <v>303</v>
      </c>
      <c r="C770" s="45" t="s">
        <v>305</v>
      </c>
      <c r="D770" s="166" t="s">
        <v>61</v>
      </c>
      <c r="E770" s="51">
        <v>11528</v>
      </c>
      <c r="F770" s="51">
        <v>5754</v>
      </c>
      <c r="G770" s="51">
        <v>11559</v>
      </c>
      <c r="H770" s="51">
        <v>5740</v>
      </c>
      <c r="I770" s="51">
        <v>11450</v>
      </c>
      <c r="J770" s="51">
        <v>5640</v>
      </c>
      <c r="K770" s="51">
        <v>11532</v>
      </c>
      <c r="L770" s="51">
        <v>5663</v>
      </c>
      <c r="M770" s="51">
        <v>11469</v>
      </c>
      <c r="N770" s="51">
        <v>5599</v>
      </c>
      <c r="O770" s="51">
        <v>11404</v>
      </c>
      <c r="P770" s="15">
        <v>5570</v>
      </c>
      <c r="Q770" s="51">
        <v>11240</v>
      </c>
      <c r="R770" s="15">
        <v>5474</v>
      </c>
    </row>
    <row r="771" spans="1:18" s="12" customFormat="1" ht="12.75" x14ac:dyDescent="0.2">
      <c r="A771" s="133" t="s">
        <v>291</v>
      </c>
      <c r="B771" s="134" t="s">
        <v>303</v>
      </c>
      <c r="C771" s="45" t="s">
        <v>305</v>
      </c>
      <c r="D771" s="166" t="s">
        <v>62</v>
      </c>
      <c r="E771" s="51">
        <v>8573</v>
      </c>
      <c r="F771" s="51">
        <v>4020</v>
      </c>
      <c r="G771" s="51">
        <v>8590</v>
      </c>
      <c r="H771" s="51">
        <v>4058</v>
      </c>
      <c r="I771" s="51">
        <v>8638</v>
      </c>
      <c r="J771" s="51">
        <v>4090</v>
      </c>
      <c r="K771" s="51">
        <v>8656</v>
      </c>
      <c r="L771" s="51">
        <v>4098</v>
      </c>
      <c r="M771" s="51">
        <v>8528</v>
      </c>
      <c r="N771" s="51">
        <v>4052</v>
      </c>
      <c r="O771" s="51">
        <v>8524</v>
      </c>
      <c r="P771" s="15">
        <v>4055</v>
      </c>
      <c r="Q771" s="51">
        <v>8514</v>
      </c>
      <c r="R771" s="15">
        <v>4075</v>
      </c>
    </row>
    <row r="772" spans="1:18" s="12" customFormat="1" ht="12.75" x14ac:dyDescent="0.2">
      <c r="A772" s="133" t="s">
        <v>291</v>
      </c>
      <c r="B772" s="134" t="s">
        <v>303</v>
      </c>
      <c r="C772" s="45" t="s">
        <v>306</v>
      </c>
      <c r="D772" s="166" t="s">
        <v>71</v>
      </c>
      <c r="E772" s="51">
        <v>29108</v>
      </c>
      <c r="F772" s="51">
        <v>14755</v>
      </c>
      <c r="G772" s="51">
        <v>29123</v>
      </c>
      <c r="H772" s="51">
        <v>14667</v>
      </c>
      <c r="I772" s="51">
        <v>29017</v>
      </c>
      <c r="J772" s="51">
        <v>14527</v>
      </c>
      <c r="K772" s="51">
        <v>28600</v>
      </c>
      <c r="L772" s="51">
        <v>14366</v>
      </c>
      <c r="M772" s="51">
        <v>28492</v>
      </c>
      <c r="N772" s="51">
        <v>14327</v>
      </c>
      <c r="O772" s="51">
        <v>28469</v>
      </c>
      <c r="P772" s="15">
        <v>14249</v>
      </c>
      <c r="Q772" s="51">
        <v>28377</v>
      </c>
      <c r="R772" s="15">
        <v>14205</v>
      </c>
    </row>
    <row r="773" spans="1:18" s="12" customFormat="1" ht="12.75" x14ac:dyDescent="0.2">
      <c r="A773" s="133" t="s">
        <v>291</v>
      </c>
      <c r="B773" s="134" t="s">
        <v>303</v>
      </c>
      <c r="C773" s="45" t="s">
        <v>307</v>
      </c>
      <c r="D773" s="166" t="s">
        <v>60</v>
      </c>
      <c r="E773" s="51">
        <v>16612</v>
      </c>
      <c r="F773" s="51">
        <v>7930</v>
      </c>
      <c r="G773" s="51">
        <v>16675</v>
      </c>
      <c r="H773" s="51">
        <v>7950</v>
      </c>
      <c r="I773" s="51">
        <v>16687</v>
      </c>
      <c r="J773" s="51">
        <v>7966</v>
      </c>
      <c r="K773" s="51">
        <v>17024</v>
      </c>
      <c r="L773" s="51">
        <v>8097</v>
      </c>
      <c r="M773" s="51">
        <v>16939</v>
      </c>
      <c r="N773" s="51">
        <v>8060</v>
      </c>
      <c r="O773" s="51">
        <v>16896</v>
      </c>
      <c r="P773" s="15">
        <v>8010</v>
      </c>
      <c r="Q773" s="51">
        <v>16835</v>
      </c>
      <c r="R773" s="15">
        <v>7969</v>
      </c>
    </row>
    <row r="774" spans="1:18" s="12" customFormat="1" ht="12.75" x14ac:dyDescent="0.2">
      <c r="A774" s="133" t="s">
        <v>291</v>
      </c>
      <c r="B774" s="134" t="s">
        <v>303</v>
      </c>
      <c r="C774" s="45" t="s">
        <v>307</v>
      </c>
      <c r="D774" s="166" t="s">
        <v>61</v>
      </c>
      <c r="E774" s="51">
        <v>6282</v>
      </c>
      <c r="F774" s="51">
        <v>3113</v>
      </c>
      <c r="G774" s="51">
        <v>6265</v>
      </c>
      <c r="H774" s="51">
        <v>3080</v>
      </c>
      <c r="I774" s="51">
        <v>6262</v>
      </c>
      <c r="J774" s="51">
        <v>3080</v>
      </c>
      <c r="K774" s="51">
        <v>6282</v>
      </c>
      <c r="L774" s="51">
        <v>3097</v>
      </c>
      <c r="M774" s="51">
        <v>6241</v>
      </c>
      <c r="N774" s="51">
        <v>3091</v>
      </c>
      <c r="O774" s="51">
        <v>6191</v>
      </c>
      <c r="P774" s="15">
        <v>3043</v>
      </c>
      <c r="Q774" s="51">
        <v>6036</v>
      </c>
      <c r="R774" s="15">
        <v>2947</v>
      </c>
    </row>
    <row r="775" spans="1:18" s="12" customFormat="1" ht="12.75" x14ac:dyDescent="0.2">
      <c r="A775" s="133" t="s">
        <v>291</v>
      </c>
      <c r="B775" s="134" t="s">
        <v>303</v>
      </c>
      <c r="C775" s="45" t="s">
        <v>307</v>
      </c>
      <c r="D775" s="166" t="s">
        <v>62</v>
      </c>
      <c r="E775" s="51">
        <v>10330</v>
      </c>
      <c r="F775" s="51">
        <v>4817</v>
      </c>
      <c r="G775" s="51">
        <v>10410</v>
      </c>
      <c r="H775" s="51">
        <v>4870</v>
      </c>
      <c r="I775" s="51">
        <v>10425</v>
      </c>
      <c r="J775" s="51">
        <v>4886</v>
      </c>
      <c r="K775" s="51">
        <v>10742</v>
      </c>
      <c r="L775" s="51">
        <v>5000</v>
      </c>
      <c r="M775" s="51">
        <v>10698</v>
      </c>
      <c r="N775" s="51">
        <v>4969</v>
      </c>
      <c r="O775" s="51">
        <v>10705</v>
      </c>
      <c r="P775" s="15">
        <v>4967</v>
      </c>
      <c r="Q775" s="51">
        <v>10799</v>
      </c>
      <c r="R775" s="15">
        <v>5022</v>
      </c>
    </row>
    <row r="776" spans="1:18" s="12" customFormat="1" ht="12.75" x14ac:dyDescent="0.2">
      <c r="A776" s="133" t="s">
        <v>291</v>
      </c>
      <c r="B776" s="134" t="s">
        <v>303</v>
      </c>
      <c r="C776" s="45" t="s">
        <v>308</v>
      </c>
      <c r="D776" s="166" t="s">
        <v>60</v>
      </c>
      <c r="E776" s="51">
        <v>8050</v>
      </c>
      <c r="F776" s="51">
        <v>3796</v>
      </c>
      <c r="G776" s="51">
        <v>8018</v>
      </c>
      <c r="H776" s="51">
        <v>3786</v>
      </c>
      <c r="I776" s="51">
        <v>8039</v>
      </c>
      <c r="J776" s="51">
        <v>3797</v>
      </c>
      <c r="K776" s="51">
        <v>8159</v>
      </c>
      <c r="L776" s="51">
        <v>3851</v>
      </c>
      <c r="M776" s="51">
        <v>8093</v>
      </c>
      <c r="N776" s="51">
        <v>3817</v>
      </c>
      <c r="O776" s="51">
        <v>8126</v>
      </c>
      <c r="P776" s="15">
        <v>3864</v>
      </c>
      <c r="Q776" s="51">
        <v>8087</v>
      </c>
      <c r="R776" s="15">
        <v>3842</v>
      </c>
    </row>
    <row r="777" spans="1:18" s="12" customFormat="1" ht="12.75" x14ac:dyDescent="0.2">
      <c r="A777" s="133" t="s">
        <v>291</v>
      </c>
      <c r="B777" s="134" t="s">
        <v>303</v>
      </c>
      <c r="C777" s="45" t="s">
        <v>308</v>
      </c>
      <c r="D777" s="166" t="s">
        <v>61</v>
      </c>
      <c r="E777" s="51">
        <v>2343</v>
      </c>
      <c r="F777" s="51">
        <v>1154</v>
      </c>
      <c r="G777" s="51">
        <v>2292</v>
      </c>
      <c r="H777" s="51">
        <v>1126</v>
      </c>
      <c r="I777" s="51">
        <v>2274</v>
      </c>
      <c r="J777" s="51">
        <v>1111</v>
      </c>
      <c r="K777" s="51">
        <v>2215</v>
      </c>
      <c r="L777" s="51">
        <v>1090</v>
      </c>
      <c r="M777" s="51">
        <v>2194</v>
      </c>
      <c r="N777" s="51">
        <v>1070</v>
      </c>
      <c r="O777" s="51">
        <v>2167</v>
      </c>
      <c r="P777" s="15">
        <v>1055</v>
      </c>
      <c r="Q777" s="51">
        <v>2132</v>
      </c>
      <c r="R777" s="15">
        <v>1050</v>
      </c>
    </row>
    <row r="778" spans="1:18" s="12" customFormat="1" ht="12.75" x14ac:dyDescent="0.2">
      <c r="A778" s="133" t="s">
        <v>291</v>
      </c>
      <c r="B778" s="134" t="s">
        <v>303</v>
      </c>
      <c r="C778" s="45" t="s">
        <v>308</v>
      </c>
      <c r="D778" s="166" t="s">
        <v>62</v>
      </c>
      <c r="E778" s="51">
        <v>5707</v>
      </c>
      <c r="F778" s="51">
        <v>2642</v>
      </c>
      <c r="G778" s="51">
        <v>5726</v>
      </c>
      <c r="H778" s="51">
        <v>2660</v>
      </c>
      <c r="I778" s="51">
        <v>5765</v>
      </c>
      <c r="J778" s="51">
        <v>2686</v>
      </c>
      <c r="K778" s="51">
        <v>5944</v>
      </c>
      <c r="L778" s="51">
        <v>2761</v>
      </c>
      <c r="M778" s="51">
        <v>5899</v>
      </c>
      <c r="N778" s="51">
        <v>2747</v>
      </c>
      <c r="O778" s="51">
        <v>5959</v>
      </c>
      <c r="P778" s="15">
        <v>2809</v>
      </c>
      <c r="Q778" s="51">
        <v>5955</v>
      </c>
      <c r="R778" s="15">
        <v>2792</v>
      </c>
    </row>
    <row r="779" spans="1:18" s="12" customFormat="1" ht="12.75" x14ac:dyDescent="0.2">
      <c r="A779" s="133" t="s">
        <v>291</v>
      </c>
      <c r="B779" s="134" t="s">
        <v>303</v>
      </c>
      <c r="C779" s="45" t="s">
        <v>303</v>
      </c>
      <c r="D779" s="166" t="s">
        <v>185</v>
      </c>
      <c r="E779" s="51">
        <v>13437</v>
      </c>
      <c r="F779" s="51">
        <v>6189</v>
      </c>
      <c r="G779" s="51">
        <v>13479</v>
      </c>
      <c r="H779" s="51">
        <v>6206</v>
      </c>
      <c r="I779" s="51">
        <v>13669</v>
      </c>
      <c r="J779" s="51">
        <v>6307</v>
      </c>
      <c r="K779" s="51">
        <v>14256</v>
      </c>
      <c r="L779" s="51">
        <v>6646</v>
      </c>
      <c r="M779" s="51">
        <v>14329</v>
      </c>
      <c r="N779" s="51">
        <v>6715</v>
      </c>
      <c r="O779" s="51">
        <v>14262</v>
      </c>
      <c r="P779" s="15">
        <v>6696</v>
      </c>
      <c r="Q779" s="51">
        <v>14238</v>
      </c>
      <c r="R779" s="15">
        <v>6640</v>
      </c>
    </row>
    <row r="780" spans="1:18" s="12" customFormat="1" ht="12.75" x14ac:dyDescent="0.2">
      <c r="A780" s="133" t="s">
        <v>309</v>
      </c>
      <c r="B780" s="134"/>
      <c r="C780" s="38"/>
      <c r="D780" s="167" t="s">
        <v>60</v>
      </c>
      <c r="E780" s="42">
        <v>897327</v>
      </c>
      <c r="F780" s="42">
        <v>444871</v>
      </c>
      <c r="G780" s="42">
        <v>901160</v>
      </c>
      <c r="H780" s="42">
        <v>446761</v>
      </c>
      <c r="I780" s="42">
        <v>906276</v>
      </c>
      <c r="J780" s="42">
        <v>449297</v>
      </c>
      <c r="K780" s="42">
        <v>924163</v>
      </c>
      <c r="L780" s="42">
        <v>457042</v>
      </c>
      <c r="M780" s="42">
        <v>926475</v>
      </c>
      <c r="N780" s="42">
        <v>458254</v>
      </c>
      <c r="O780" s="42">
        <v>927401</v>
      </c>
      <c r="P780" s="36">
        <v>458659</v>
      </c>
      <c r="Q780" s="42">
        <v>926953</v>
      </c>
      <c r="R780" s="36">
        <v>458591</v>
      </c>
    </row>
    <row r="781" spans="1:18" s="12" customFormat="1" ht="12.75" x14ac:dyDescent="0.2">
      <c r="A781" s="133" t="s">
        <v>309</v>
      </c>
      <c r="B781" s="134"/>
      <c r="C781" s="38"/>
      <c r="D781" s="167" t="s">
        <v>61</v>
      </c>
      <c r="E781" s="42">
        <v>592080</v>
      </c>
      <c r="F781" s="42">
        <v>296534</v>
      </c>
      <c r="G781" s="42">
        <v>591695</v>
      </c>
      <c r="H781" s="42">
        <v>296256</v>
      </c>
      <c r="I781" s="42">
        <v>592023</v>
      </c>
      <c r="J781" s="42">
        <v>296417</v>
      </c>
      <c r="K781" s="42">
        <v>600349</v>
      </c>
      <c r="L781" s="42">
        <v>299847</v>
      </c>
      <c r="M781" s="42">
        <v>598814</v>
      </c>
      <c r="N781" s="42">
        <v>299049</v>
      </c>
      <c r="O781" s="42">
        <v>596706</v>
      </c>
      <c r="P781" s="36">
        <v>298047</v>
      </c>
      <c r="Q781" s="42">
        <v>593465</v>
      </c>
      <c r="R781" s="36">
        <v>296356</v>
      </c>
    </row>
    <row r="782" spans="1:18" s="12" customFormat="1" ht="12.75" x14ac:dyDescent="0.2">
      <c r="A782" s="133" t="s">
        <v>309</v>
      </c>
      <c r="B782" s="134"/>
      <c r="C782" s="38"/>
      <c r="D782" s="167" t="s">
        <v>62</v>
      </c>
      <c r="E782" s="42">
        <v>305247</v>
      </c>
      <c r="F782" s="42">
        <v>148337</v>
      </c>
      <c r="G782" s="42">
        <v>309465</v>
      </c>
      <c r="H782" s="42">
        <v>150505</v>
      </c>
      <c r="I782" s="42">
        <v>314253</v>
      </c>
      <c r="J782" s="42">
        <v>152880</v>
      </c>
      <c r="K782" s="42">
        <v>323814</v>
      </c>
      <c r="L782" s="42">
        <v>157195</v>
      </c>
      <c r="M782" s="42">
        <v>327661</v>
      </c>
      <c r="N782" s="42">
        <v>159205</v>
      </c>
      <c r="O782" s="42">
        <v>330695</v>
      </c>
      <c r="P782" s="36">
        <v>160612</v>
      </c>
      <c r="Q782" s="42">
        <v>333488</v>
      </c>
      <c r="R782" s="36">
        <v>162235</v>
      </c>
    </row>
    <row r="783" spans="1:18" s="12" customFormat="1" ht="12.75" x14ac:dyDescent="0.2">
      <c r="A783" s="133" t="s">
        <v>309</v>
      </c>
      <c r="B783" s="134" t="s">
        <v>310</v>
      </c>
      <c r="C783" s="38"/>
      <c r="D783" s="167" t="s">
        <v>60</v>
      </c>
      <c r="E783" s="42">
        <v>208364</v>
      </c>
      <c r="F783" s="42">
        <v>103050</v>
      </c>
      <c r="G783" s="42">
        <v>211985</v>
      </c>
      <c r="H783" s="42">
        <v>104854</v>
      </c>
      <c r="I783" s="42">
        <v>216239</v>
      </c>
      <c r="J783" s="42">
        <v>107021</v>
      </c>
      <c r="K783" s="42">
        <v>223597</v>
      </c>
      <c r="L783" s="42">
        <v>110513</v>
      </c>
      <c r="M783" s="42">
        <v>226626</v>
      </c>
      <c r="N783" s="42">
        <v>112029</v>
      </c>
      <c r="O783" s="42">
        <v>229043</v>
      </c>
      <c r="P783" s="36">
        <v>113134</v>
      </c>
      <c r="Q783" s="42">
        <v>231230</v>
      </c>
      <c r="R783" s="36">
        <v>114340</v>
      </c>
    </row>
    <row r="784" spans="1:18" s="12" customFormat="1" ht="12.75" x14ac:dyDescent="0.2">
      <c r="A784" s="133" t="s">
        <v>309</v>
      </c>
      <c r="B784" s="134" t="s">
        <v>310</v>
      </c>
      <c r="C784" s="38"/>
      <c r="D784" s="167" t="s">
        <v>61</v>
      </c>
      <c r="E784" s="42">
        <v>83859</v>
      </c>
      <c r="F784" s="42">
        <v>42154</v>
      </c>
      <c r="G784" s="42">
        <v>84778</v>
      </c>
      <c r="H784" s="42">
        <v>42568</v>
      </c>
      <c r="I784" s="42">
        <v>86060</v>
      </c>
      <c r="J784" s="42">
        <v>43174</v>
      </c>
      <c r="K784" s="42">
        <v>89239</v>
      </c>
      <c r="L784" s="42">
        <v>44661</v>
      </c>
      <c r="M784" s="42">
        <v>89499</v>
      </c>
      <c r="N784" s="42">
        <v>44754</v>
      </c>
      <c r="O784" s="42">
        <v>89631</v>
      </c>
      <c r="P784" s="36">
        <v>44730</v>
      </c>
      <c r="Q784" s="42">
        <v>89346</v>
      </c>
      <c r="R784" s="36">
        <v>44567</v>
      </c>
    </row>
    <row r="785" spans="1:18" s="12" customFormat="1" ht="12.75" x14ac:dyDescent="0.2">
      <c r="A785" s="133" t="s">
        <v>309</v>
      </c>
      <c r="B785" s="134" t="s">
        <v>310</v>
      </c>
      <c r="C785" s="38"/>
      <c r="D785" s="167" t="s">
        <v>62</v>
      </c>
      <c r="E785" s="42">
        <v>124505</v>
      </c>
      <c r="F785" s="42">
        <v>60896</v>
      </c>
      <c r="G785" s="42">
        <v>127207</v>
      </c>
      <c r="H785" s="42">
        <v>62286</v>
      </c>
      <c r="I785" s="42">
        <v>130179</v>
      </c>
      <c r="J785" s="42">
        <v>63847</v>
      </c>
      <c r="K785" s="42">
        <v>134358</v>
      </c>
      <c r="L785" s="42">
        <v>65852</v>
      </c>
      <c r="M785" s="42">
        <v>137127</v>
      </c>
      <c r="N785" s="42">
        <v>67275</v>
      </c>
      <c r="O785" s="42">
        <v>139412</v>
      </c>
      <c r="P785" s="36">
        <v>68404</v>
      </c>
      <c r="Q785" s="42">
        <v>141884</v>
      </c>
      <c r="R785" s="36">
        <v>69773</v>
      </c>
    </row>
    <row r="786" spans="1:18" s="12" customFormat="1" ht="12.75" x14ac:dyDescent="0.2">
      <c r="A786" s="133" t="s">
        <v>309</v>
      </c>
      <c r="B786" s="134" t="s">
        <v>310</v>
      </c>
      <c r="C786" s="45" t="s">
        <v>310</v>
      </c>
      <c r="D786" s="166" t="s">
        <v>60</v>
      </c>
      <c r="E786" s="51">
        <v>38382</v>
      </c>
      <c r="F786" s="51">
        <v>19106</v>
      </c>
      <c r="G786" s="51">
        <v>39340</v>
      </c>
      <c r="H786" s="51">
        <v>19536</v>
      </c>
      <c r="I786" s="51">
        <v>40597</v>
      </c>
      <c r="J786" s="51">
        <v>20218</v>
      </c>
      <c r="K786" s="51">
        <v>42840</v>
      </c>
      <c r="L786" s="51">
        <v>21396</v>
      </c>
      <c r="M786" s="51">
        <v>44003</v>
      </c>
      <c r="N786" s="51">
        <v>22025</v>
      </c>
      <c r="O786" s="51">
        <v>45020</v>
      </c>
      <c r="P786" s="15">
        <v>22546</v>
      </c>
      <c r="Q786" s="51">
        <v>45804</v>
      </c>
      <c r="R786" s="15">
        <v>22944</v>
      </c>
    </row>
    <row r="787" spans="1:18" s="12" customFormat="1" ht="12.75" x14ac:dyDescent="0.2">
      <c r="A787" s="133" t="s">
        <v>309</v>
      </c>
      <c r="B787" s="134" t="s">
        <v>310</v>
      </c>
      <c r="C787" s="45" t="s">
        <v>310</v>
      </c>
      <c r="D787" s="166" t="s">
        <v>61</v>
      </c>
      <c r="E787" s="51">
        <v>10955</v>
      </c>
      <c r="F787" s="51">
        <v>5610</v>
      </c>
      <c r="G787" s="51">
        <v>11279</v>
      </c>
      <c r="H787" s="51">
        <v>5753</v>
      </c>
      <c r="I787" s="51">
        <v>11657</v>
      </c>
      <c r="J787" s="51">
        <v>5944</v>
      </c>
      <c r="K787" s="51">
        <v>12184</v>
      </c>
      <c r="L787" s="51">
        <v>6238</v>
      </c>
      <c r="M787" s="51">
        <v>12308</v>
      </c>
      <c r="N787" s="51">
        <v>6301</v>
      </c>
      <c r="O787" s="51">
        <v>12487</v>
      </c>
      <c r="P787" s="15">
        <v>6381</v>
      </c>
      <c r="Q787" s="51">
        <v>12490</v>
      </c>
      <c r="R787" s="15">
        <v>6373</v>
      </c>
    </row>
    <row r="788" spans="1:18" s="12" customFormat="1" ht="12.75" x14ac:dyDescent="0.2">
      <c r="A788" s="133" t="s">
        <v>309</v>
      </c>
      <c r="B788" s="134" t="s">
        <v>310</v>
      </c>
      <c r="C788" s="45" t="s">
        <v>310</v>
      </c>
      <c r="D788" s="166" t="s">
        <v>62</v>
      </c>
      <c r="E788" s="51">
        <v>27427</v>
      </c>
      <c r="F788" s="51">
        <v>13496</v>
      </c>
      <c r="G788" s="51">
        <v>28061</v>
      </c>
      <c r="H788" s="51">
        <v>13783</v>
      </c>
      <c r="I788" s="51">
        <v>28940</v>
      </c>
      <c r="J788" s="51">
        <v>14274</v>
      </c>
      <c r="K788" s="51">
        <v>30656</v>
      </c>
      <c r="L788" s="51">
        <v>15158</v>
      </c>
      <c r="M788" s="51">
        <v>31695</v>
      </c>
      <c r="N788" s="51">
        <v>15724</v>
      </c>
      <c r="O788" s="51">
        <v>32533</v>
      </c>
      <c r="P788" s="15">
        <v>16165</v>
      </c>
      <c r="Q788" s="51">
        <v>33314</v>
      </c>
      <c r="R788" s="15">
        <v>16571</v>
      </c>
    </row>
    <row r="789" spans="1:18" s="12" customFormat="1" ht="12.75" x14ac:dyDescent="0.2">
      <c r="A789" s="133" t="s">
        <v>309</v>
      </c>
      <c r="B789" s="134" t="s">
        <v>310</v>
      </c>
      <c r="C789" s="45" t="s">
        <v>311</v>
      </c>
      <c r="D789" s="166" t="s">
        <v>60</v>
      </c>
      <c r="E789" s="51">
        <v>46408</v>
      </c>
      <c r="F789" s="51">
        <v>22894</v>
      </c>
      <c r="G789" s="51">
        <v>47315</v>
      </c>
      <c r="H789" s="51">
        <v>23350</v>
      </c>
      <c r="I789" s="51">
        <v>48173</v>
      </c>
      <c r="J789" s="51">
        <v>23749</v>
      </c>
      <c r="K789" s="51">
        <v>49346</v>
      </c>
      <c r="L789" s="51">
        <v>24313</v>
      </c>
      <c r="M789" s="51">
        <v>50050</v>
      </c>
      <c r="N789" s="51">
        <v>24646</v>
      </c>
      <c r="O789" s="51">
        <v>50624</v>
      </c>
      <c r="P789" s="15">
        <v>24955</v>
      </c>
      <c r="Q789" s="51">
        <v>51395</v>
      </c>
      <c r="R789" s="15">
        <v>25373</v>
      </c>
    </row>
    <row r="790" spans="1:18" s="12" customFormat="1" ht="12.75" x14ac:dyDescent="0.2">
      <c r="A790" s="133" t="s">
        <v>309</v>
      </c>
      <c r="B790" s="134" t="s">
        <v>310</v>
      </c>
      <c r="C790" s="45" t="s">
        <v>311</v>
      </c>
      <c r="D790" s="166" t="s">
        <v>61</v>
      </c>
      <c r="E790" s="51">
        <v>8649</v>
      </c>
      <c r="F790" s="51">
        <v>4378</v>
      </c>
      <c r="G790" s="51">
        <v>8662</v>
      </c>
      <c r="H790" s="51">
        <v>4327</v>
      </c>
      <c r="I790" s="51">
        <v>8611</v>
      </c>
      <c r="J790" s="51">
        <v>4283</v>
      </c>
      <c r="K790" s="51">
        <v>8601</v>
      </c>
      <c r="L790" s="51">
        <v>4283</v>
      </c>
      <c r="M790" s="51">
        <v>8565</v>
      </c>
      <c r="N790" s="51">
        <v>4252</v>
      </c>
      <c r="O790" s="51">
        <v>8456</v>
      </c>
      <c r="P790" s="15">
        <v>4187</v>
      </c>
      <c r="Q790" s="51">
        <v>8352</v>
      </c>
      <c r="R790" s="15">
        <v>4146</v>
      </c>
    </row>
    <row r="791" spans="1:18" s="12" customFormat="1" ht="12.75" x14ac:dyDescent="0.2">
      <c r="A791" s="133" t="s">
        <v>309</v>
      </c>
      <c r="B791" s="134" t="s">
        <v>310</v>
      </c>
      <c r="C791" s="45" t="s">
        <v>311</v>
      </c>
      <c r="D791" s="166" t="s">
        <v>62</v>
      </c>
      <c r="E791" s="51">
        <v>37759</v>
      </c>
      <c r="F791" s="51">
        <v>18516</v>
      </c>
      <c r="G791" s="51">
        <v>38653</v>
      </c>
      <c r="H791" s="51">
        <v>19023</v>
      </c>
      <c r="I791" s="51">
        <v>39562</v>
      </c>
      <c r="J791" s="51">
        <v>19466</v>
      </c>
      <c r="K791" s="51">
        <v>40745</v>
      </c>
      <c r="L791" s="51">
        <v>20030</v>
      </c>
      <c r="M791" s="51">
        <v>41485</v>
      </c>
      <c r="N791" s="51">
        <v>20394</v>
      </c>
      <c r="O791" s="51">
        <v>42168</v>
      </c>
      <c r="P791" s="15">
        <v>20768</v>
      </c>
      <c r="Q791" s="51">
        <v>43043</v>
      </c>
      <c r="R791" s="15">
        <v>21227</v>
      </c>
    </row>
    <row r="792" spans="1:18" s="12" customFormat="1" ht="12.75" x14ac:dyDescent="0.2">
      <c r="A792" s="133" t="s">
        <v>309</v>
      </c>
      <c r="B792" s="134" t="s">
        <v>310</v>
      </c>
      <c r="C792" s="45" t="s">
        <v>245</v>
      </c>
      <c r="D792" s="166" t="s">
        <v>60</v>
      </c>
      <c r="E792" s="51">
        <v>14364</v>
      </c>
      <c r="F792" s="51">
        <v>6970</v>
      </c>
      <c r="G792" s="51">
        <v>14464</v>
      </c>
      <c r="H792" s="51">
        <v>6985</v>
      </c>
      <c r="I792" s="51">
        <v>14444</v>
      </c>
      <c r="J792" s="51">
        <v>6949</v>
      </c>
      <c r="K792" s="51">
        <v>14708</v>
      </c>
      <c r="L792" s="51">
        <v>7061</v>
      </c>
      <c r="M792" s="51">
        <v>14639</v>
      </c>
      <c r="N792" s="51">
        <v>7014</v>
      </c>
      <c r="O792" s="51">
        <v>14578</v>
      </c>
      <c r="P792" s="15">
        <v>6936</v>
      </c>
      <c r="Q792" s="51">
        <v>14577</v>
      </c>
      <c r="R792" s="15">
        <v>6940</v>
      </c>
    </row>
    <row r="793" spans="1:18" s="12" customFormat="1" ht="12.75" x14ac:dyDescent="0.2">
      <c r="A793" s="133" t="s">
        <v>309</v>
      </c>
      <c r="B793" s="134" t="s">
        <v>310</v>
      </c>
      <c r="C793" s="45" t="s">
        <v>245</v>
      </c>
      <c r="D793" s="166" t="s">
        <v>61</v>
      </c>
      <c r="E793" s="51">
        <v>4580</v>
      </c>
      <c r="F793" s="51">
        <v>2315</v>
      </c>
      <c r="G793" s="51">
        <v>4607</v>
      </c>
      <c r="H793" s="51">
        <v>2316</v>
      </c>
      <c r="I793" s="51">
        <v>4557</v>
      </c>
      <c r="J793" s="51">
        <v>2288</v>
      </c>
      <c r="K793" s="51">
        <v>4626</v>
      </c>
      <c r="L793" s="51">
        <v>2303</v>
      </c>
      <c r="M793" s="51">
        <v>4587</v>
      </c>
      <c r="N793" s="51">
        <v>2272</v>
      </c>
      <c r="O793" s="51">
        <v>4578</v>
      </c>
      <c r="P793" s="15">
        <v>2260</v>
      </c>
      <c r="Q793" s="51">
        <v>4586</v>
      </c>
      <c r="R793" s="15">
        <v>2266</v>
      </c>
    </row>
    <row r="794" spans="1:18" s="12" customFormat="1" ht="12.75" x14ac:dyDescent="0.2">
      <c r="A794" s="133" t="s">
        <v>309</v>
      </c>
      <c r="B794" s="134" t="s">
        <v>310</v>
      </c>
      <c r="C794" s="45" t="s">
        <v>245</v>
      </c>
      <c r="D794" s="166" t="s">
        <v>62</v>
      </c>
      <c r="E794" s="51">
        <v>9784</v>
      </c>
      <c r="F794" s="51">
        <v>4655</v>
      </c>
      <c r="G794" s="51">
        <v>9857</v>
      </c>
      <c r="H794" s="51">
        <v>4669</v>
      </c>
      <c r="I794" s="51">
        <v>9887</v>
      </c>
      <c r="J794" s="51">
        <v>4661</v>
      </c>
      <c r="K794" s="51">
        <v>10082</v>
      </c>
      <c r="L794" s="51">
        <v>4758</v>
      </c>
      <c r="M794" s="51">
        <v>10052</v>
      </c>
      <c r="N794" s="51">
        <v>4742</v>
      </c>
      <c r="O794" s="51">
        <v>10000</v>
      </c>
      <c r="P794" s="15">
        <v>4676</v>
      </c>
      <c r="Q794" s="51">
        <v>9991</v>
      </c>
      <c r="R794" s="15">
        <v>4674</v>
      </c>
    </row>
    <row r="795" spans="1:18" s="12" customFormat="1" ht="12.75" x14ac:dyDescent="0.2">
      <c r="A795" s="133" t="s">
        <v>309</v>
      </c>
      <c r="B795" s="134" t="s">
        <v>310</v>
      </c>
      <c r="C795" s="45" t="s">
        <v>312</v>
      </c>
      <c r="D795" s="166" t="s">
        <v>60</v>
      </c>
      <c r="E795" s="51">
        <v>31486</v>
      </c>
      <c r="F795" s="51">
        <v>15550</v>
      </c>
      <c r="G795" s="51">
        <v>31666</v>
      </c>
      <c r="H795" s="51">
        <v>15601</v>
      </c>
      <c r="I795" s="51">
        <v>32069</v>
      </c>
      <c r="J795" s="51">
        <v>15861</v>
      </c>
      <c r="K795" s="51">
        <v>32655</v>
      </c>
      <c r="L795" s="51">
        <v>16053</v>
      </c>
      <c r="M795" s="51">
        <v>32893</v>
      </c>
      <c r="N795" s="51">
        <v>16201</v>
      </c>
      <c r="O795" s="51">
        <v>33014</v>
      </c>
      <c r="P795" s="15">
        <v>16255</v>
      </c>
      <c r="Q795" s="51">
        <v>33247</v>
      </c>
      <c r="R795" s="15">
        <v>16400</v>
      </c>
    </row>
    <row r="796" spans="1:18" s="12" customFormat="1" ht="12.75" x14ac:dyDescent="0.2">
      <c r="A796" s="133" t="s">
        <v>309</v>
      </c>
      <c r="B796" s="134" t="s">
        <v>310</v>
      </c>
      <c r="C796" s="45" t="s">
        <v>312</v>
      </c>
      <c r="D796" s="166" t="s">
        <v>61</v>
      </c>
      <c r="E796" s="51">
        <v>13926</v>
      </c>
      <c r="F796" s="51">
        <v>6882</v>
      </c>
      <c r="G796" s="51">
        <v>13788</v>
      </c>
      <c r="H796" s="51">
        <v>6786</v>
      </c>
      <c r="I796" s="51">
        <v>13766</v>
      </c>
      <c r="J796" s="51">
        <v>6784</v>
      </c>
      <c r="K796" s="51">
        <v>13978</v>
      </c>
      <c r="L796" s="51">
        <v>6853</v>
      </c>
      <c r="M796" s="51">
        <v>13794</v>
      </c>
      <c r="N796" s="51">
        <v>6774</v>
      </c>
      <c r="O796" s="51">
        <v>13609</v>
      </c>
      <c r="P796" s="15">
        <v>6676</v>
      </c>
      <c r="Q796" s="51">
        <v>13419</v>
      </c>
      <c r="R796" s="15">
        <v>6582</v>
      </c>
    </row>
    <row r="797" spans="1:18" s="12" customFormat="1" ht="12.75" x14ac:dyDescent="0.2">
      <c r="A797" s="133" t="s">
        <v>309</v>
      </c>
      <c r="B797" s="134" t="s">
        <v>310</v>
      </c>
      <c r="C797" s="45" t="s">
        <v>312</v>
      </c>
      <c r="D797" s="166" t="s">
        <v>62</v>
      </c>
      <c r="E797" s="51">
        <v>17560</v>
      </c>
      <c r="F797" s="51">
        <v>8668</v>
      </c>
      <c r="G797" s="51">
        <v>17878</v>
      </c>
      <c r="H797" s="51">
        <v>8815</v>
      </c>
      <c r="I797" s="51">
        <v>18303</v>
      </c>
      <c r="J797" s="51">
        <v>9077</v>
      </c>
      <c r="K797" s="51">
        <v>18677</v>
      </c>
      <c r="L797" s="51">
        <v>9200</v>
      </c>
      <c r="M797" s="51">
        <v>19099</v>
      </c>
      <c r="N797" s="51">
        <v>9427</v>
      </c>
      <c r="O797" s="51">
        <v>19405</v>
      </c>
      <c r="P797" s="15">
        <v>9579</v>
      </c>
      <c r="Q797" s="51">
        <v>19828</v>
      </c>
      <c r="R797" s="15">
        <v>9818</v>
      </c>
    </row>
    <row r="798" spans="1:18" s="12" customFormat="1" ht="12.75" x14ac:dyDescent="0.2">
      <c r="A798" s="133" t="s">
        <v>309</v>
      </c>
      <c r="B798" s="134" t="s">
        <v>310</v>
      </c>
      <c r="C798" s="45" t="s">
        <v>313</v>
      </c>
      <c r="D798" s="166" t="s">
        <v>60</v>
      </c>
      <c r="E798" s="51">
        <v>77724</v>
      </c>
      <c r="F798" s="51">
        <v>38530</v>
      </c>
      <c r="G798" s="51">
        <v>79200</v>
      </c>
      <c r="H798" s="51">
        <v>39382</v>
      </c>
      <c r="I798" s="51">
        <v>80956</v>
      </c>
      <c r="J798" s="51">
        <v>40244</v>
      </c>
      <c r="K798" s="51">
        <v>84048</v>
      </c>
      <c r="L798" s="51">
        <v>41690</v>
      </c>
      <c r="M798" s="51">
        <v>85041</v>
      </c>
      <c r="N798" s="51">
        <v>42143</v>
      </c>
      <c r="O798" s="51">
        <v>85807</v>
      </c>
      <c r="P798" s="15">
        <v>42442</v>
      </c>
      <c r="Q798" s="51">
        <v>86207</v>
      </c>
      <c r="R798" s="15">
        <v>42683</v>
      </c>
    </row>
    <row r="799" spans="1:18" s="12" customFormat="1" ht="12.75" x14ac:dyDescent="0.2">
      <c r="A799" s="133" t="s">
        <v>309</v>
      </c>
      <c r="B799" s="134" t="s">
        <v>310</v>
      </c>
      <c r="C799" s="45" t="s">
        <v>313</v>
      </c>
      <c r="D799" s="166" t="s">
        <v>61</v>
      </c>
      <c r="E799" s="51">
        <v>45749</v>
      </c>
      <c r="F799" s="51">
        <v>22969</v>
      </c>
      <c r="G799" s="51">
        <v>46442</v>
      </c>
      <c r="H799" s="51">
        <v>23386</v>
      </c>
      <c r="I799" s="51">
        <v>47469</v>
      </c>
      <c r="J799" s="51">
        <v>23875</v>
      </c>
      <c r="K799" s="51">
        <v>49850</v>
      </c>
      <c r="L799" s="51">
        <v>24984</v>
      </c>
      <c r="M799" s="51">
        <v>50245</v>
      </c>
      <c r="N799" s="51">
        <v>25155</v>
      </c>
      <c r="O799" s="51">
        <v>50501</v>
      </c>
      <c r="P799" s="15">
        <v>25226</v>
      </c>
      <c r="Q799" s="51">
        <v>50499</v>
      </c>
      <c r="R799" s="15">
        <v>25200</v>
      </c>
    </row>
    <row r="800" spans="1:18" s="12" customFormat="1" ht="12.75" x14ac:dyDescent="0.2">
      <c r="A800" s="133" t="s">
        <v>309</v>
      </c>
      <c r="B800" s="134" t="s">
        <v>310</v>
      </c>
      <c r="C800" s="45" t="s">
        <v>313</v>
      </c>
      <c r="D800" s="166" t="s">
        <v>62</v>
      </c>
      <c r="E800" s="51">
        <v>31975</v>
      </c>
      <c r="F800" s="51">
        <v>15561</v>
      </c>
      <c r="G800" s="51">
        <v>32758</v>
      </c>
      <c r="H800" s="51">
        <v>15996</v>
      </c>
      <c r="I800" s="51">
        <v>33487</v>
      </c>
      <c r="J800" s="51">
        <v>16369</v>
      </c>
      <c r="K800" s="51">
        <v>34198</v>
      </c>
      <c r="L800" s="51">
        <v>16706</v>
      </c>
      <c r="M800" s="51">
        <v>34796</v>
      </c>
      <c r="N800" s="51">
        <v>16988</v>
      </c>
      <c r="O800" s="51">
        <v>35306</v>
      </c>
      <c r="P800" s="15">
        <v>17216</v>
      </c>
      <c r="Q800" s="51">
        <v>35708</v>
      </c>
      <c r="R800" s="15">
        <v>17483</v>
      </c>
    </row>
    <row r="801" spans="1:18" s="12" customFormat="1" ht="12.75" x14ac:dyDescent="0.2">
      <c r="A801" s="133" t="s">
        <v>309</v>
      </c>
      <c r="B801" s="134" t="s">
        <v>314</v>
      </c>
      <c r="C801" s="38"/>
      <c r="D801" s="167" t="s">
        <v>60</v>
      </c>
      <c r="E801" s="42">
        <v>191832</v>
      </c>
      <c r="F801" s="42">
        <v>94765</v>
      </c>
      <c r="G801" s="42">
        <v>192455</v>
      </c>
      <c r="H801" s="42">
        <v>94978</v>
      </c>
      <c r="I801" s="42">
        <v>193101</v>
      </c>
      <c r="J801" s="42">
        <v>95069</v>
      </c>
      <c r="K801" s="42">
        <v>197043</v>
      </c>
      <c r="L801" s="42">
        <v>96326</v>
      </c>
      <c r="M801" s="42">
        <v>196872</v>
      </c>
      <c r="N801" s="42">
        <v>96213</v>
      </c>
      <c r="O801" s="42">
        <v>196521</v>
      </c>
      <c r="P801" s="36">
        <v>95965</v>
      </c>
      <c r="Q801" s="42">
        <v>195359</v>
      </c>
      <c r="R801" s="36">
        <v>95388</v>
      </c>
    </row>
    <row r="802" spans="1:18" s="12" customFormat="1" ht="12.75" x14ac:dyDescent="0.2">
      <c r="A802" s="133" t="s">
        <v>309</v>
      </c>
      <c r="B802" s="134" t="s">
        <v>314</v>
      </c>
      <c r="C802" s="38"/>
      <c r="D802" s="167" t="s">
        <v>61</v>
      </c>
      <c r="E802" s="42">
        <v>103924</v>
      </c>
      <c r="F802" s="42">
        <v>52349</v>
      </c>
      <c r="G802" s="42">
        <v>103830</v>
      </c>
      <c r="H802" s="42">
        <v>52231</v>
      </c>
      <c r="I802" s="42">
        <v>103551</v>
      </c>
      <c r="J802" s="42">
        <v>51929</v>
      </c>
      <c r="K802" s="42">
        <v>104518</v>
      </c>
      <c r="L802" s="42">
        <v>51858</v>
      </c>
      <c r="M802" s="42">
        <v>103818</v>
      </c>
      <c r="N802" s="42">
        <v>51452</v>
      </c>
      <c r="O802" s="42">
        <v>103124</v>
      </c>
      <c r="P802" s="36">
        <v>51001</v>
      </c>
      <c r="Q802" s="42">
        <v>101752</v>
      </c>
      <c r="R802" s="36">
        <v>50261</v>
      </c>
    </row>
    <row r="803" spans="1:18" s="12" customFormat="1" ht="12.75" x14ac:dyDescent="0.2">
      <c r="A803" s="133" t="s">
        <v>309</v>
      </c>
      <c r="B803" s="134" t="s">
        <v>314</v>
      </c>
      <c r="C803" s="38"/>
      <c r="D803" s="167" t="s">
        <v>62</v>
      </c>
      <c r="E803" s="42">
        <v>87908</v>
      </c>
      <c r="F803" s="42">
        <v>42416</v>
      </c>
      <c r="G803" s="42">
        <v>88625</v>
      </c>
      <c r="H803" s="42">
        <v>42747</v>
      </c>
      <c r="I803" s="42">
        <v>89550</v>
      </c>
      <c r="J803" s="42">
        <v>43140</v>
      </c>
      <c r="K803" s="42">
        <v>92525</v>
      </c>
      <c r="L803" s="42">
        <v>44468</v>
      </c>
      <c r="M803" s="42">
        <v>93054</v>
      </c>
      <c r="N803" s="42">
        <v>44761</v>
      </c>
      <c r="O803" s="42">
        <v>93397</v>
      </c>
      <c r="P803" s="36">
        <v>44964</v>
      </c>
      <c r="Q803" s="42">
        <v>93607</v>
      </c>
      <c r="R803" s="36">
        <v>45127</v>
      </c>
    </row>
    <row r="804" spans="1:18" s="12" customFormat="1" ht="12.75" x14ac:dyDescent="0.2">
      <c r="A804" s="133" t="s">
        <v>309</v>
      </c>
      <c r="B804" s="134" t="s">
        <v>314</v>
      </c>
      <c r="C804" s="45" t="s">
        <v>315</v>
      </c>
      <c r="D804" s="166" t="s">
        <v>60</v>
      </c>
      <c r="E804" s="51">
        <v>30658</v>
      </c>
      <c r="F804" s="51">
        <v>15086</v>
      </c>
      <c r="G804" s="51">
        <v>30843</v>
      </c>
      <c r="H804" s="51">
        <v>15153</v>
      </c>
      <c r="I804" s="51">
        <v>30954</v>
      </c>
      <c r="J804" s="51">
        <v>15167</v>
      </c>
      <c r="K804" s="51">
        <v>32046</v>
      </c>
      <c r="L804" s="51">
        <v>15641</v>
      </c>
      <c r="M804" s="51">
        <v>32061</v>
      </c>
      <c r="N804" s="51">
        <v>15654</v>
      </c>
      <c r="O804" s="51">
        <v>32027</v>
      </c>
      <c r="P804" s="15">
        <v>15628</v>
      </c>
      <c r="Q804" s="51">
        <v>32020</v>
      </c>
      <c r="R804" s="15">
        <v>15619</v>
      </c>
    </row>
    <row r="805" spans="1:18" s="12" customFormat="1" ht="12.75" x14ac:dyDescent="0.2">
      <c r="A805" s="133" t="s">
        <v>309</v>
      </c>
      <c r="B805" s="134" t="s">
        <v>314</v>
      </c>
      <c r="C805" s="45" t="s">
        <v>315</v>
      </c>
      <c r="D805" s="166" t="s">
        <v>61</v>
      </c>
      <c r="E805" s="51">
        <v>10985</v>
      </c>
      <c r="F805" s="51">
        <v>5534</v>
      </c>
      <c r="G805" s="51">
        <v>10944</v>
      </c>
      <c r="H805" s="51">
        <v>5475</v>
      </c>
      <c r="I805" s="51">
        <v>10859</v>
      </c>
      <c r="J805" s="51">
        <v>5400</v>
      </c>
      <c r="K805" s="51">
        <v>11311</v>
      </c>
      <c r="L805" s="51">
        <v>5523</v>
      </c>
      <c r="M805" s="51">
        <v>11196</v>
      </c>
      <c r="N805" s="51">
        <v>5459</v>
      </c>
      <c r="O805" s="51">
        <v>11092</v>
      </c>
      <c r="P805" s="15">
        <v>5408</v>
      </c>
      <c r="Q805" s="51">
        <v>10926</v>
      </c>
      <c r="R805" s="15">
        <v>5320</v>
      </c>
    </row>
    <row r="806" spans="1:18" s="12" customFormat="1" ht="12.75" x14ac:dyDescent="0.2">
      <c r="A806" s="133" t="s">
        <v>309</v>
      </c>
      <c r="B806" s="134" t="s">
        <v>314</v>
      </c>
      <c r="C806" s="45" t="s">
        <v>315</v>
      </c>
      <c r="D806" s="166" t="s">
        <v>62</v>
      </c>
      <c r="E806" s="51">
        <v>19673</v>
      </c>
      <c r="F806" s="51">
        <v>9552</v>
      </c>
      <c r="G806" s="51">
        <v>19899</v>
      </c>
      <c r="H806" s="51">
        <v>9678</v>
      </c>
      <c r="I806" s="51">
        <v>20095</v>
      </c>
      <c r="J806" s="51">
        <v>9767</v>
      </c>
      <c r="K806" s="51">
        <v>20735</v>
      </c>
      <c r="L806" s="51">
        <v>10118</v>
      </c>
      <c r="M806" s="51">
        <v>20865</v>
      </c>
      <c r="N806" s="51">
        <v>10195</v>
      </c>
      <c r="O806" s="51">
        <v>20935</v>
      </c>
      <c r="P806" s="15">
        <v>10220</v>
      </c>
      <c r="Q806" s="51">
        <v>21094</v>
      </c>
      <c r="R806" s="15">
        <v>10299</v>
      </c>
    </row>
    <row r="807" spans="1:18" s="12" customFormat="1" ht="12.75" x14ac:dyDescent="0.2">
      <c r="A807" s="133" t="s">
        <v>309</v>
      </c>
      <c r="B807" s="134" t="s">
        <v>314</v>
      </c>
      <c r="C807" s="45" t="s">
        <v>316</v>
      </c>
      <c r="D807" s="166" t="s">
        <v>60</v>
      </c>
      <c r="E807" s="51">
        <v>36961</v>
      </c>
      <c r="F807" s="51">
        <v>18136</v>
      </c>
      <c r="G807" s="51">
        <v>37361</v>
      </c>
      <c r="H807" s="51">
        <v>18366</v>
      </c>
      <c r="I807" s="51">
        <v>37651</v>
      </c>
      <c r="J807" s="51">
        <v>18475</v>
      </c>
      <c r="K807" s="51">
        <v>38574</v>
      </c>
      <c r="L807" s="51">
        <v>18888</v>
      </c>
      <c r="M807" s="51">
        <v>38669</v>
      </c>
      <c r="N807" s="51">
        <v>18915</v>
      </c>
      <c r="O807" s="51">
        <v>38636</v>
      </c>
      <c r="P807" s="15">
        <v>18888</v>
      </c>
      <c r="Q807" s="51">
        <v>38646</v>
      </c>
      <c r="R807" s="15">
        <v>18886</v>
      </c>
    </row>
    <row r="808" spans="1:18" s="12" customFormat="1" ht="12.75" x14ac:dyDescent="0.2">
      <c r="A808" s="133" t="s">
        <v>309</v>
      </c>
      <c r="B808" s="134" t="s">
        <v>314</v>
      </c>
      <c r="C808" s="45" t="s">
        <v>316</v>
      </c>
      <c r="D808" s="166" t="s">
        <v>61</v>
      </c>
      <c r="E808" s="51">
        <v>21552</v>
      </c>
      <c r="F808" s="51">
        <v>10759</v>
      </c>
      <c r="G808" s="51">
        <v>21776</v>
      </c>
      <c r="H808" s="51">
        <v>10883</v>
      </c>
      <c r="I808" s="51">
        <v>21808</v>
      </c>
      <c r="J808" s="51">
        <v>10857</v>
      </c>
      <c r="K808" s="51">
        <v>22312</v>
      </c>
      <c r="L808" s="51">
        <v>11063</v>
      </c>
      <c r="M808" s="51">
        <v>22234</v>
      </c>
      <c r="N808" s="51">
        <v>11013</v>
      </c>
      <c r="O808" s="51">
        <v>22172</v>
      </c>
      <c r="P808" s="15">
        <v>10974</v>
      </c>
      <c r="Q808" s="51">
        <v>22070</v>
      </c>
      <c r="R808" s="15">
        <v>10918</v>
      </c>
    </row>
    <row r="809" spans="1:18" s="12" customFormat="1" ht="12.75" x14ac:dyDescent="0.2">
      <c r="A809" s="133" t="s">
        <v>309</v>
      </c>
      <c r="B809" s="134" t="s">
        <v>314</v>
      </c>
      <c r="C809" s="45" t="s">
        <v>316</v>
      </c>
      <c r="D809" s="166" t="s">
        <v>62</v>
      </c>
      <c r="E809" s="51">
        <v>15409</v>
      </c>
      <c r="F809" s="51">
        <v>7377</v>
      </c>
      <c r="G809" s="51">
        <v>15585</v>
      </c>
      <c r="H809" s="51">
        <v>7483</v>
      </c>
      <c r="I809" s="51">
        <v>15843</v>
      </c>
      <c r="J809" s="51">
        <v>7618</v>
      </c>
      <c r="K809" s="51">
        <v>16262</v>
      </c>
      <c r="L809" s="51">
        <v>7825</v>
      </c>
      <c r="M809" s="51">
        <v>16435</v>
      </c>
      <c r="N809" s="51">
        <v>7902</v>
      </c>
      <c r="O809" s="51">
        <v>16464</v>
      </c>
      <c r="P809" s="15">
        <v>7914</v>
      </c>
      <c r="Q809" s="51">
        <v>16576</v>
      </c>
      <c r="R809" s="15">
        <v>7968</v>
      </c>
    </row>
    <row r="810" spans="1:18" s="12" customFormat="1" ht="12.75" x14ac:dyDescent="0.2">
      <c r="A810" s="133" t="s">
        <v>309</v>
      </c>
      <c r="B810" s="134" t="s">
        <v>314</v>
      </c>
      <c r="C810" s="45" t="s">
        <v>317</v>
      </c>
      <c r="D810" s="166" t="s">
        <v>60</v>
      </c>
      <c r="E810" s="51">
        <v>22751</v>
      </c>
      <c r="F810" s="51">
        <v>11164</v>
      </c>
      <c r="G810" s="51">
        <v>22649</v>
      </c>
      <c r="H810" s="51">
        <v>11118</v>
      </c>
      <c r="I810" s="51">
        <v>22644</v>
      </c>
      <c r="J810" s="51">
        <v>11109</v>
      </c>
      <c r="K810" s="51">
        <v>22946</v>
      </c>
      <c r="L810" s="51">
        <v>11184</v>
      </c>
      <c r="M810" s="51">
        <v>22896</v>
      </c>
      <c r="N810" s="51">
        <v>11130</v>
      </c>
      <c r="O810" s="51">
        <v>22817</v>
      </c>
      <c r="P810" s="15">
        <v>11105</v>
      </c>
      <c r="Q810" s="51">
        <v>22694</v>
      </c>
      <c r="R810" s="15">
        <v>11017</v>
      </c>
    </row>
    <row r="811" spans="1:18" s="12" customFormat="1" ht="12.75" x14ac:dyDescent="0.2">
      <c r="A811" s="133" t="s">
        <v>309</v>
      </c>
      <c r="B811" s="134" t="s">
        <v>314</v>
      </c>
      <c r="C811" s="45" t="s">
        <v>317</v>
      </c>
      <c r="D811" s="166" t="s">
        <v>61</v>
      </c>
      <c r="E811" s="51">
        <v>10201</v>
      </c>
      <c r="F811" s="51">
        <v>5099</v>
      </c>
      <c r="G811" s="51">
        <v>10154</v>
      </c>
      <c r="H811" s="51">
        <v>5061</v>
      </c>
      <c r="I811" s="51">
        <v>10066</v>
      </c>
      <c r="J811" s="51">
        <v>5048</v>
      </c>
      <c r="K811" s="51">
        <v>10129</v>
      </c>
      <c r="L811" s="51">
        <v>5023</v>
      </c>
      <c r="M811" s="51">
        <v>10089</v>
      </c>
      <c r="N811" s="51">
        <v>4961</v>
      </c>
      <c r="O811" s="51">
        <v>10032</v>
      </c>
      <c r="P811" s="15">
        <v>4924</v>
      </c>
      <c r="Q811" s="51">
        <v>9805</v>
      </c>
      <c r="R811" s="15">
        <v>4813</v>
      </c>
    </row>
    <row r="812" spans="1:18" s="12" customFormat="1" ht="12.75" x14ac:dyDescent="0.2">
      <c r="A812" s="133" t="s">
        <v>309</v>
      </c>
      <c r="B812" s="134" t="s">
        <v>314</v>
      </c>
      <c r="C812" s="45" t="s">
        <v>317</v>
      </c>
      <c r="D812" s="166" t="s">
        <v>62</v>
      </c>
      <c r="E812" s="51">
        <v>12550</v>
      </c>
      <c r="F812" s="51">
        <v>6065</v>
      </c>
      <c r="G812" s="51">
        <v>12495</v>
      </c>
      <c r="H812" s="51">
        <v>6057</v>
      </c>
      <c r="I812" s="51">
        <v>12578</v>
      </c>
      <c r="J812" s="51">
        <v>6061</v>
      </c>
      <c r="K812" s="51">
        <v>12817</v>
      </c>
      <c r="L812" s="51">
        <v>6161</v>
      </c>
      <c r="M812" s="51">
        <v>12807</v>
      </c>
      <c r="N812" s="51">
        <v>6169</v>
      </c>
      <c r="O812" s="51">
        <v>12785</v>
      </c>
      <c r="P812" s="15">
        <v>6181</v>
      </c>
      <c r="Q812" s="51">
        <v>12889</v>
      </c>
      <c r="R812" s="15">
        <v>6204</v>
      </c>
    </row>
    <row r="813" spans="1:18" s="12" customFormat="1" ht="12.75" x14ac:dyDescent="0.2">
      <c r="A813" s="133" t="s">
        <v>309</v>
      </c>
      <c r="B813" s="134" t="s">
        <v>314</v>
      </c>
      <c r="C813" s="45" t="s">
        <v>318</v>
      </c>
      <c r="D813" s="166" t="s">
        <v>60</v>
      </c>
      <c r="E813" s="51">
        <v>25285</v>
      </c>
      <c r="F813" s="51">
        <v>12604</v>
      </c>
      <c r="G813" s="51">
        <v>25342</v>
      </c>
      <c r="H813" s="51">
        <v>12574</v>
      </c>
      <c r="I813" s="51">
        <v>25495</v>
      </c>
      <c r="J813" s="51">
        <v>12597</v>
      </c>
      <c r="K813" s="51">
        <v>26694</v>
      </c>
      <c r="L813" s="51">
        <v>12974</v>
      </c>
      <c r="M813" s="51">
        <v>26604</v>
      </c>
      <c r="N813" s="51">
        <v>12925</v>
      </c>
      <c r="O813" s="51">
        <v>26629</v>
      </c>
      <c r="P813" s="15">
        <v>12962</v>
      </c>
      <c r="Q813" s="51">
        <v>26550</v>
      </c>
      <c r="R813" s="15">
        <v>12943</v>
      </c>
    </row>
    <row r="814" spans="1:18" s="12" customFormat="1" ht="12.75" x14ac:dyDescent="0.2">
      <c r="A814" s="133" t="s">
        <v>309</v>
      </c>
      <c r="B814" s="134" t="s">
        <v>314</v>
      </c>
      <c r="C814" s="45" t="s">
        <v>318</v>
      </c>
      <c r="D814" s="166" t="s">
        <v>61</v>
      </c>
      <c r="E814" s="51">
        <v>14964</v>
      </c>
      <c r="F814" s="51">
        <v>7526</v>
      </c>
      <c r="G814" s="51">
        <v>14894</v>
      </c>
      <c r="H814" s="51">
        <v>7469</v>
      </c>
      <c r="I814" s="51">
        <v>14889</v>
      </c>
      <c r="J814" s="51">
        <v>7420</v>
      </c>
      <c r="K814" s="51">
        <v>15631</v>
      </c>
      <c r="L814" s="51">
        <v>7672</v>
      </c>
      <c r="M814" s="51">
        <v>15514</v>
      </c>
      <c r="N814" s="51">
        <v>7601</v>
      </c>
      <c r="O814" s="51">
        <v>15493</v>
      </c>
      <c r="P814" s="15">
        <v>7603</v>
      </c>
      <c r="Q814" s="51">
        <v>15429</v>
      </c>
      <c r="R814" s="15">
        <v>7589</v>
      </c>
    </row>
    <row r="815" spans="1:18" s="12" customFormat="1" ht="12.75" x14ac:dyDescent="0.2">
      <c r="A815" s="133" t="s">
        <v>309</v>
      </c>
      <c r="B815" s="134" t="s">
        <v>314</v>
      </c>
      <c r="C815" s="45" t="s">
        <v>318</v>
      </c>
      <c r="D815" s="166" t="s">
        <v>62</v>
      </c>
      <c r="E815" s="51">
        <v>10321</v>
      </c>
      <c r="F815" s="51">
        <v>5078</v>
      </c>
      <c r="G815" s="51">
        <v>10448</v>
      </c>
      <c r="H815" s="51">
        <v>5105</v>
      </c>
      <c r="I815" s="51">
        <v>10606</v>
      </c>
      <c r="J815" s="51">
        <v>5177</v>
      </c>
      <c r="K815" s="51">
        <v>11063</v>
      </c>
      <c r="L815" s="51">
        <v>5302</v>
      </c>
      <c r="M815" s="51">
        <v>11090</v>
      </c>
      <c r="N815" s="51">
        <v>5324</v>
      </c>
      <c r="O815" s="51">
        <v>11136</v>
      </c>
      <c r="P815" s="15">
        <v>5359</v>
      </c>
      <c r="Q815" s="51">
        <v>11121</v>
      </c>
      <c r="R815" s="15">
        <v>5354</v>
      </c>
    </row>
    <row r="816" spans="1:18" s="12" customFormat="1" ht="12.75" x14ac:dyDescent="0.2">
      <c r="A816" s="133" t="s">
        <v>309</v>
      </c>
      <c r="B816" s="134" t="s">
        <v>314</v>
      </c>
      <c r="C816" s="45" t="s">
        <v>319</v>
      </c>
      <c r="D816" s="166" t="s">
        <v>71</v>
      </c>
      <c r="E816" s="51">
        <v>38659</v>
      </c>
      <c r="F816" s="51">
        <v>19663</v>
      </c>
      <c r="G816" s="51">
        <v>38568</v>
      </c>
      <c r="H816" s="51">
        <v>19613</v>
      </c>
      <c r="I816" s="51">
        <v>38396</v>
      </c>
      <c r="J816" s="51">
        <v>19457</v>
      </c>
      <c r="K816" s="51">
        <v>37402</v>
      </c>
      <c r="L816" s="51">
        <v>18820</v>
      </c>
      <c r="M816" s="51">
        <v>37093</v>
      </c>
      <c r="N816" s="51">
        <v>18676</v>
      </c>
      <c r="O816" s="51">
        <v>36667</v>
      </c>
      <c r="P816" s="15">
        <v>18378</v>
      </c>
      <c r="Q816" s="51">
        <v>35964</v>
      </c>
      <c r="R816" s="15">
        <v>17967</v>
      </c>
    </row>
    <row r="817" spans="1:18" s="12" customFormat="1" ht="12.75" x14ac:dyDescent="0.2">
      <c r="A817" s="133" t="s">
        <v>309</v>
      </c>
      <c r="B817" s="134" t="s">
        <v>314</v>
      </c>
      <c r="C817" s="45" t="s">
        <v>314</v>
      </c>
      <c r="D817" s="166" t="s">
        <v>60</v>
      </c>
      <c r="E817" s="51">
        <v>37518</v>
      </c>
      <c r="F817" s="51">
        <v>18112</v>
      </c>
      <c r="G817" s="51">
        <v>37692</v>
      </c>
      <c r="H817" s="51">
        <v>18154</v>
      </c>
      <c r="I817" s="51">
        <v>37961</v>
      </c>
      <c r="J817" s="51">
        <v>18264</v>
      </c>
      <c r="K817" s="51">
        <v>39381</v>
      </c>
      <c r="L817" s="51">
        <v>18819</v>
      </c>
      <c r="M817" s="51">
        <v>39549</v>
      </c>
      <c r="N817" s="51">
        <v>18913</v>
      </c>
      <c r="O817" s="51">
        <v>39745</v>
      </c>
      <c r="P817" s="15">
        <v>19004</v>
      </c>
      <c r="Q817" s="51">
        <v>39485</v>
      </c>
      <c r="R817" s="15">
        <v>18956</v>
      </c>
    </row>
    <row r="818" spans="1:18" s="12" customFormat="1" ht="12.75" x14ac:dyDescent="0.2">
      <c r="A818" s="133" t="s">
        <v>309</v>
      </c>
      <c r="B818" s="134" t="s">
        <v>314</v>
      </c>
      <c r="C818" s="45" t="s">
        <v>314</v>
      </c>
      <c r="D818" s="166" t="s">
        <v>61</v>
      </c>
      <c r="E818" s="51">
        <v>7563</v>
      </c>
      <c r="F818" s="51">
        <v>3768</v>
      </c>
      <c r="G818" s="51">
        <v>7494</v>
      </c>
      <c r="H818" s="51">
        <v>3730</v>
      </c>
      <c r="I818" s="51">
        <v>7533</v>
      </c>
      <c r="J818" s="51">
        <v>3747</v>
      </c>
      <c r="K818" s="51">
        <v>7733</v>
      </c>
      <c r="L818" s="51">
        <v>3757</v>
      </c>
      <c r="M818" s="51">
        <v>7692</v>
      </c>
      <c r="N818" s="51">
        <v>3742</v>
      </c>
      <c r="O818" s="51">
        <v>7668</v>
      </c>
      <c r="P818" s="15">
        <v>3714</v>
      </c>
      <c r="Q818" s="51">
        <v>7558</v>
      </c>
      <c r="R818" s="15">
        <v>3654</v>
      </c>
    </row>
    <row r="819" spans="1:18" s="12" customFormat="1" ht="12.75" x14ac:dyDescent="0.2">
      <c r="A819" s="133" t="s">
        <v>309</v>
      </c>
      <c r="B819" s="134" t="s">
        <v>314</v>
      </c>
      <c r="C819" s="45" t="s">
        <v>314</v>
      </c>
      <c r="D819" s="166" t="s">
        <v>62</v>
      </c>
      <c r="E819" s="51">
        <v>29955</v>
      </c>
      <c r="F819" s="51">
        <v>14344</v>
      </c>
      <c r="G819" s="51">
        <v>30198</v>
      </c>
      <c r="H819" s="51">
        <v>14424</v>
      </c>
      <c r="I819" s="51">
        <v>30428</v>
      </c>
      <c r="J819" s="51">
        <v>14517</v>
      </c>
      <c r="K819" s="51">
        <v>31648</v>
      </c>
      <c r="L819" s="51">
        <v>15062</v>
      </c>
      <c r="M819" s="51">
        <v>31857</v>
      </c>
      <c r="N819" s="51">
        <v>15171</v>
      </c>
      <c r="O819" s="51">
        <v>32077</v>
      </c>
      <c r="P819" s="15">
        <v>15290</v>
      </c>
      <c r="Q819" s="51">
        <v>31927</v>
      </c>
      <c r="R819" s="15">
        <v>15302</v>
      </c>
    </row>
    <row r="820" spans="1:18" s="12" customFormat="1" ht="12.75" x14ac:dyDescent="0.2">
      <c r="A820" s="133" t="s">
        <v>309</v>
      </c>
      <c r="B820" s="134" t="s">
        <v>320</v>
      </c>
      <c r="C820" s="38"/>
      <c r="D820" s="167" t="s">
        <v>60</v>
      </c>
      <c r="E820" s="42">
        <v>199924</v>
      </c>
      <c r="F820" s="42">
        <v>98178</v>
      </c>
      <c r="G820" s="42">
        <v>200563</v>
      </c>
      <c r="H820" s="42">
        <v>98465</v>
      </c>
      <c r="I820" s="42">
        <v>201486</v>
      </c>
      <c r="J820" s="42">
        <v>98790</v>
      </c>
      <c r="K820" s="42">
        <v>206383</v>
      </c>
      <c r="L820" s="42">
        <v>100827</v>
      </c>
      <c r="M820" s="42">
        <v>206399</v>
      </c>
      <c r="N820" s="42">
        <v>100792</v>
      </c>
      <c r="O820" s="42">
        <v>206056</v>
      </c>
      <c r="P820" s="36">
        <v>100421</v>
      </c>
      <c r="Q820" s="42">
        <v>205383</v>
      </c>
      <c r="R820" s="36">
        <v>100004</v>
      </c>
    </row>
    <row r="821" spans="1:18" s="12" customFormat="1" ht="12.75" x14ac:dyDescent="0.2">
      <c r="A821" s="133" t="s">
        <v>309</v>
      </c>
      <c r="B821" s="134" t="s">
        <v>320</v>
      </c>
      <c r="C821" s="38"/>
      <c r="D821" s="167" t="s">
        <v>61</v>
      </c>
      <c r="E821" s="42">
        <v>107090</v>
      </c>
      <c r="F821" s="42">
        <v>53153</v>
      </c>
      <c r="G821" s="42">
        <v>106930</v>
      </c>
      <c r="H821" s="42">
        <v>52993</v>
      </c>
      <c r="I821" s="42">
        <v>106962</v>
      </c>
      <c r="J821" s="42">
        <v>52897</v>
      </c>
      <c r="K821" s="42">
        <v>109452</v>
      </c>
      <c r="L821" s="42">
        <v>53952</v>
      </c>
      <c r="M821" s="42">
        <v>108919</v>
      </c>
      <c r="N821" s="42">
        <v>53623</v>
      </c>
      <c r="O821" s="42">
        <v>108170</v>
      </c>
      <c r="P821" s="36">
        <v>53177</v>
      </c>
      <c r="Q821" s="42">
        <v>107386</v>
      </c>
      <c r="R821" s="36">
        <v>52669</v>
      </c>
    </row>
    <row r="822" spans="1:18" s="12" customFormat="1" ht="12.75" x14ac:dyDescent="0.2">
      <c r="A822" s="133" t="s">
        <v>309</v>
      </c>
      <c r="B822" s="134" t="s">
        <v>320</v>
      </c>
      <c r="C822" s="38"/>
      <c r="D822" s="167" t="s">
        <v>62</v>
      </c>
      <c r="E822" s="42">
        <v>92834</v>
      </c>
      <c r="F822" s="42">
        <v>45025</v>
      </c>
      <c r="G822" s="42">
        <v>93633</v>
      </c>
      <c r="H822" s="42">
        <v>45472</v>
      </c>
      <c r="I822" s="42">
        <v>94524</v>
      </c>
      <c r="J822" s="42">
        <v>45893</v>
      </c>
      <c r="K822" s="42">
        <v>96931</v>
      </c>
      <c r="L822" s="42">
        <v>46875</v>
      </c>
      <c r="M822" s="42">
        <v>97480</v>
      </c>
      <c r="N822" s="42">
        <v>47169</v>
      </c>
      <c r="O822" s="42">
        <v>97886</v>
      </c>
      <c r="P822" s="36">
        <v>47244</v>
      </c>
      <c r="Q822" s="42">
        <v>97997</v>
      </c>
      <c r="R822" s="36">
        <v>47335</v>
      </c>
    </row>
    <row r="823" spans="1:18" s="12" customFormat="1" ht="12.75" x14ac:dyDescent="0.2">
      <c r="A823" s="133" t="s">
        <v>309</v>
      </c>
      <c r="B823" s="134" t="s">
        <v>320</v>
      </c>
      <c r="C823" s="45" t="s">
        <v>321</v>
      </c>
      <c r="D823" s="166" t="s">
        <v>60</v>
      </c>
      <c r="E823" s="51">
        <v>27362</v>
      </c>
      <c r="F823" s="51">
        <v>13321</v>
      </c>
      <c r="G823" s="51">
        <v>27506</v>
      </c>
      <c r="H823" s="51">
        <v>13411</v>
      </c>
      <c r="I823" s="51">
        <v>27716</v>
      </c>
      <c r="J823" s="51">
        <v>13479</v>
      </c>
      <c r="K823" s="51">
        <v>28647</v>
      </c>
      <c r="L823" s="51">
        <v>13886</v>
      </c>
      <c r="M823" s="51">
        <v>28722</v>
      </c>
      <c r="N823" s="51">
        <v>13933</v>
      </c>
      <c r="O823" s="51">
        <v>28731</v>
      </c>
      <c r="P823" s="15">
        <v>13913</v>
      </c>
      <c r="Q823" s="51">
        <v>28761</v>
      </c>
      <c r="R823" s="15">
        <v>13947</v>
      </c>
    </row>
    <row r="824" spans="1:18" s="12" customFormat="1" ht="12.75" x14ac:dyDescent="0.2">
      <c r="A824" s="133" t="s">
        <v>309</v>
      </c>
      <c r="B824" s="134" t="s">
        <v>320</v>
      </c>
      <c r="C824" s="45" t="s">
        <v>321</v>
      </c>
      <c r="D824" s="166" t="s">
        <v>61</v>
      </c>
      <c r="E824" s="51">
        <v>9332</v>
      </c>
      <c r="F824" s="51">
        <v>4669</v>
      </c>
      <c r="G824" s="51">
        <v>9306</v>
      </c>
      <c r="H824" s="51">
        <v>4646</v>
      </c>
      <c r="I824" s="51">
        <v>9315</v>
      </c>
      <c r="J824" s="51">
        <v>4638</v>
      </c>
      <c r="K824" s="51">
        <v>9624</v>
      </c>
      <c r="L824" s="51">
        <v>4737</v>
      </c>
      <c r="M824" s="51">
        <v>9581</v>
      </c>
      <c r="N824" s="51">
        <v>4744</v>
      </c>
      <c r="O824" s="51">
        <v>9476</v>
      </c>
      <c r="P824" s="15">
        <v>4695</v>
      </c>
      <c r="Q824" s="51">
        <v>9372</v>
      </c>
      <c r="R824" s="15">
        <v>4619</v>
      </c>
    </row>
    <row r="825" spans="1:18" s="12" customFormat="1" ht="12.75" x14ac:dyDescent="0.2">
      <c r="A825" s="133" t="s">
        <v>309</v>
      </c>
      <c r="B825" s="134" t="s">
        <v>320</v>
      </c>
      <c r="C825" s="45" t="s">
        <v>321</v>
      </c>
      <c r="D825" s="166" t="s">
        <v>62</v>
      </c>
      <c r="E825" s="51">
        <v>18030</v>
      </c>
      <c r="F825" s="51">
        <v>8652</v>
      </c>
      <c r="G825" s="51">
        <v>18200</v>
      </c>
      <c r="H825" s="51">
        <v>8765</v>
      </c>
      <c r="I825" s="51">
        <v>18401</v>
      </c>
      <c r="J825" s="51">
        <v>8841</v>
      </c>
      <c r="K825" s="51">
        <v>19023</v>
      </c>
      <c r="L825" s="51">
        <v>9149</v>
      </c>
      <c r="M825" s="51">
        <v>19141</v>
      </c>
      <c r="N825" s="51">
        <v>9189</v>
      </c>
      <c r="O825" s="51">
        <v>19255</v>
      </c>
      <c r="P825" s="15">
        <v>9218</v>
      </c>
      <c r="Q825" s="51">
        <v>19389</v>
      </c>
      <c r="R825" s="15">
        <v>9328</v>
      </c>
    </row>
    <row r="826" spans="1:18" s="12" customFormat="1" ht="12.75" x14ac:dyDescent="0.2">
      <c r="A826" s="133" t="s">
        <v>309</v>
      </c>
      <c r="B826" s="134" t="s">
        <v>320</v>
      </c>
      <c r="C826" s="45" t="s">
        <v>322</v>
      </c>
      <c r="D826" s="166" t="s">
        <v>60</v>
      </c>
      <c r="E826" s="51">
        <v>33750</v>
      </c>
      <c r="F826" s="51">
        <v>16446</v>
      </c>
      <c r="G826" s="51">
        <v>33876</v>
      </c>
      <c r="H826" s="51">
        <v>16512</v>
      </c>
      <c r="I826" s="51">
        <v>33997</v>
      </c>
      <c r="J826" s="51">
        <v>16578</v>
      </c>
      <c r="K826" s="51">
        <v>34687</v>
      </c>
      <c r="L826" s="51">
        <v>16921</v>
      </c>
      <c r="M826" s="51">
        <v>34782</v>
      </c>
      <c r="N826" s="51">
        <v>16923</v>
      </c>
      <c r="O826" s="51">
        <v>34708</v>
      </c>
      <c r="P826" s="15">
        <v>16836</v>
      </c>
      <c r="Q826" s="51">
        <v>34525</v>
      </c>
      <c r="R826" s="15">
        <v>16782</v>
      </c>
    </row>
    <row r="827" spans="1:18" s="12" customFormat="1" ht="12.75" x14ac:dyDescent="0.2">
      <c r="A827" s="133" t="s">
        <v>309</v>
      </c>
      <c r="B827" s="134" t="s">
        <v>320</v>
      </c>
      <c r="C827" s="45" t="s">
        <v>322</v>
      </c>
      <c r="D827" s="166" t="s">
        <v>61</v>
      </c>
      <c r="E827" s="51">
        <v>19425</v>
      </c>
      <c r="F827" s="51">
        <v>9616</v>
      </c>
      <c r="G827" s="51">
        <v>19412</v>
      </c>
      <c r="H827" s="51">
        <v>9620</v>
      </c>
      <c r="I827" s="51">
        <v>19391</v>
      </c>
      <c r="J827" s="51">
        <v>9599</v>
      </c>
      <c r="K827" s="51">
        <v>19696</v>
      </c>
      <c r="L827" s="51">
        <v>9744</v>
      </c>
      <c r="M827" s="51">
        <v>19685</v>
      </c>
      <c r="N827" s="51">
        <v>9708</v>
      </c>
      <c r="O827" s="51">
        <v>19559</v>
      </c>
      <c r="P827" s="15">
        <v>9617</v>
      </c>
      <c r="Q827" s="51">
        <v>19413</v>
      </c>
      <c r="R827" s="15">
        <v>9543</v>
      </c>
    </row>
    <row r="828" spans="1:18" s="12" customFormat="1" ht="12.75" x14ac:dyDescent="0.2">
      <c r="A828" s="133" t="s">
        <v>309</v>
      </c>
      <c r="B828" s="134" t="s">
        <v>320</v>
      </c>
      <c r="C828" s="45" t="s">
        <v>322</v>
      </c>
      <c r="D828" s="166" t="s">
        <v>62</v>
      </c>
      <c r="E828" s="51">
        <v>14325</v>
      </c>
      <c r="F828" s="51">
        <v>6830</v>
      </c>
      <c r="G828" s="51">
        <v>14464</v>
      </c>
      <c r="H828" s="51">
        <v>6892</v>
      </c>
      <c r="I828" s="51">
        <v>14606</v>
      </c>
      <c r="J828" s="51">
        <v>6979</v>
      </c>
      <c r="K828" s="51">
        <v>14991</v>
      </c>
      <c r="L828" s="51">
        <v>7177</v>
      </c>
      <c r="M828" s="51">
        <v>15097</v>
      </c>
      <c r="N828" s="51">
        <v>7215</v>
      </c>
      <c r="O828" s="51">
        <v>15149</v>
      </c>
      <c r="P828" s="15">
        <v>7219</v>
      </c>
      <c r="Q828" s="51">
        <v>15112</v>
      </c>
      <c r="R828" s="15">
        <v>7239</v>
      </c>
    </row>
    <row r="829" spans="1:18" s="12" customFormat="1" ht="12.75" x14ac:dyDescent="0.2">
      <c r="A829" s="133" t="s">
        <v>309</v>
      </c>
      <c r="B829" s="134" t="s">
        <v>320</v>
      </c>
      <c r="C829" s="45" t="s">
        <v>323</v>
      </c>
      <c r="D829" s="166" t="s">
        <v>60</v>
      </c>
      <c r="E829" s="51">
        <v>25002</v>
      </c>
      <c r="F829" s="51">
        <v>12372</v>
      </c>
      <c r="G829" s="51">
        <v>24944</v>
      </c>
      <c r="H829" s="51">
        <v>12361</v>
      </c>
      <c r="I829" s="51">
        <v>25082</v>
      </c>
      <c r="J829" s="51">
        <v>12418</v>
      </c>
      <c r="K829" s="51">
        <v>25814</v>
      </c>
      <c r="L829" s="51">
        <v>12694</v>
      </c>
      <c r="M829" s="51">
        <v>25769</v>
      </c>
      <c r="N829" s="51">
        <v>12642</v>
      </c>
      <c r="O829" s="51">
        <v>25732</v>
      </c>
      <c r="P829" s="15">
        <v>12620</v>
      </c>
      <c r="Q829" s="51">
        <v>25592</v>
      </c>
      <c r="R829" s="15">
        <v>12554</v>
      </c>
    </row>
    <row r="830" spans="1:18" s="12" customFormat="1" ht="12.75" x14ac:dyDescent="0.2">
      <c r="A830" s="133" t="s">
        <v>309</v>
      </c>
      <c r="B830" s="134" t="s">
        <v>320</v>
      </c>
      <c r="C830" s="45" t="s">
        <v>323</v>
      </c>
      <c r="D830" s="166" t="s">
        <v>61</v>
      </c>
      <c r="E830" s="51">
        <v>16757</v>
      </c>
      <c r="F830" s="51">
        <v>8351</v>
      </c>
      <c r="G830" s="51">
        <v>16739</v>
      </c>
      <c r="H830" s="51">
        <v>8338</v>
      </c>
      <c r="I830" s="51">
        <v>16776</v>
      </c>
      <c r="J830" s="51">
        <v>8344</v>
      </c>
      <c r="K830" s="51">
        <v>17161</v>
      </c>
      <c r="L830" s="51">
        <v>8492</v>
      </c>
      <c r="M830" s="51">
        <v>17107</v>
      </c>
      <c r="N830" s="51">
        <v>8438</v>
      </c>
      <c r="O830" s="51">
        <v>17031</v>
      </c>
      <c r="P830" s="15">
        <v>8418</v>
      </c>
      <c r="Q830" s="51">
        <v>16925</v>
      </c>
      <c r="R830" s="15">
        <v>8354</v>
      </c>
    </row>
    <row r="831" spans="1:18" s="12" customFormat="1" ht="12.75" x14ac:dyDescent="0.2">
      <c r="A831" s="133" t="s">
        <v>309</v>
      </c>
      <c r="B831" s="134" t="s">
        <v>320</v>
      </c>
      <c r="C831" s="45" t="s">
        <v>323</v>
      </c>
      <c r="D831" s="166" t="s">
        <v>62</v>
      </c>
      <c r="E831" s="51">
        <v>8245</v>
      </c>
      <c r="F831" s="51">
        <v>4021</v>
      </c>
      <c r="G831" s="51">
        <v>8205</v>
      </c>
      <c r="H831" s="51">
        <v>4023</v>
      </c>
      <c r="I831" s="51">
        <v>8306</v>
      </c>
      <c r="J831" s="51">
        <v>4074</v>
      </c>
      <c r="K831" s="51">
        <v>8653</v>
      </c>
      <c r="L831" s="51">
        <v>4202</v>
      </c>
      <c r="M831" s="51">
        <v>8662</v>
      </c>
      <c r="N831" s="51">
        <v>4204</v>
      </c>
      <c r="O831" s="51">
        <v>8701</v>
      </c>
      <c r="P831" s="15">
        <v>4202</v>
      </c>
      <c r="Q831" s="51">
        <v>8667</v>
      </c>
      <c r="R831" s="15">
        <v>4200</v>
      </c>
    </row>
    <row r="832" spans="1:18" s="12" customFormat="1" ht="12.75" x14ac:dyDescent="0.2">
      <c r="A832" s="133" t="s">
        <v>309</v>
      </c>
      <c r="B832" s="134" t="s">
        <v>320</v>
      </c>
      <c r="C832" s="45" t="s">
        <v>320</v>
      </c>
      <c r="D832" s="166" t="s">
        <v>60</v>
      </c>
      <c r="E832" s="51">
        <v>50211</v>
      </c>
      <c r="F832" s="51">
        <v>24619</v>
      </c>
      <c r="G832" s="51">
        <v>50534</v>
      </c>
      <c r="H832" s="51">
        <v>24781</v>
      </c>
      <c r="I832" s="51">
        <v>50862</v>
      </c>
      <c r="J832" s="51">
        <v>24897</v>
      </c>
      <c r="K832" s="51">
        <v>51979</v>
      </c>
      <c r="L832" s="51">
        <v>25374</v>
      </c>
      <c r="M832" s="51">
        <v>52001</v>
      </c>
      <c r="N832" s="51">
        <v>25404</v>
      </c>
      <c r="O832" s="51">
        <v>51950</v>
      </c>
      <c r="P832" s="15">
        <v>25377</v>
      </c>
      <c r="Q832" s="51">
        <v>51900</v>
      </c>
      <c r="R832" s="15">
        <v>25312</v>
      </c>
    </row>
    <row r="833" spans="1:18" s="12" customFormat="1" ht="12.75" x14ac:dyDescent="0.2">
      <c r="A833" s="133" t="s">
        <v>309</v>
      </c>
      <c r="B833" s="134" t="s">
        <v>320</v>
      </c>
      <c r="C833" s="45" t="s">
        <v>320</v>
      </c>
      <c r="D833" s="166" t="s">
        <v>61</v>
      </c>
      <c r="E833" s="51">
        <v>24830</v>
      </c>
      <c r="F833" s="51">
        <v>12212</v>
      </c>
      <c r="G833" s="51">
        <v>24804</v>
      </c>
      <c r="H833" s="51">
        <v>12188</v>
      </c>
      <c r="I833" s="51">
        <v>24885</v>
      </c>
      <c r="J833" s="51">
        <v>12185</v>
      </c>
      <c r="K833" s="51">
        <v>25646</v>
      </c>
      <c r="L833" s="51">
        <v>12544</v>
      </c>
      <c r="M833" s="51">
        <v>25467</v>
      </c>
      <c r="N833" s="51">
        <v>12466</v>
      </c>
      <c r="O833" s="51">
        <v>25161</v>
      </c>
      <c r="P833" s="15">
        <v>12331</v>
      </c>
      <c r="Q833" s="51">
        <v>24978</v>
      </c>
      <c r="R833" s="15">
        <v>12190</v>
      </c>
    </row>
    <row r="834" spans="1:18" s="12" customFormat="1" ht="12.75" x14ac:dyDescent="0.2">
      <c r="A834" s="133" t="s">
        <v>309</v>
      </c>
      <c r="B834" s="134" t="s">
        <v>320</v>
      </c>
      <c r="C834" s="45" t="s">
        <v>320</v>
      </c>
      <c r="D834" s="166" t="s">
        <v>62</v>
      </c>
      <c r="E834" s="51">
        <v>25381</v>
      </c>
      <c r="F834" s="51">
        <v>12407</v>
      </c>
      <c r="G834" s="51">
        <v>25730</v>
      </c>
      <c r="H834" s="51">
        <v>12593</v>
      </c>
      <c r="I834" s="51">
        <v>25977</v>
      </c>
      <c r="J834" s="51">
        <v>12712</v>
      </c>
      <c r="K834" s="51">
        <v>26333</v>
      </c>
      <c r="L834" s="51">
        <v>12830</v>
      </c>
      <c r="M834" s="51">
        <v>26534</v>
      </c>
      <c r="N834" s="51">
        <v>12938</v>
      </c>
      <c r="O834" s="51">
        <v>26789</v>
      </c>
      <c r="P834" s="15">
        <v>13046</v>
      </c>
      <c r="Q834" s="51">
        <v>26922</v>
      </c>
      <c r="R834" s="15">
        <v>13122</v>
      </c>
    </row>
    <row r="835" spans="1:18" s="12" customFormat="1" ht="12.75" x14ac:dyDescent="0.2">
      <c r="A835" s="133" t="s">
        <v>309</v>
      </c>
      <c r="B835" s="134" t="s">
        <v>320</v>
      </c>
      <c r="C835" s="45" t="s">
        <v>324</v>
      </c>
      <c r="D835" s="166" t="s">
        <v>60</v>
      </c>
      <c r="E835" s="51">
        <v>17190</v>
      </c>
      <c r="F835" s="51">
        <v>8429</v>
      </c>
      <c r="G835" s="51">
        <v>17153</v>
      </c>
      <c r="H835" s="51">
        <v>8411</v>
      </c>
      <c r="I835" s="51">
        <v>17084</v>
      </c>
      <c r="J835" s="51">
        <v>8385</v>
      </c>
      <c r="K835" s="51">
        <v>17695</v>
      </c>
      <c r="L835" s="51">
        <v>8625</v>
      </c>
      <c r="M835" s="51">
        <v>17616</v>
      </c>
      <c r="N835" s="51">
        <v>8593</v>
      </c>
      <c r="O835" s="51">
        <v>17551</v>
      </c>
      <c r="P835" s="15">
        <v>8497</v>
      </c>
      <c r="Q835" s="51">
        <v>17441</v>
      </c>
      <c r="R835" s="15">
        <v>8384</v>
      </c>
    </row>
    <row r="836" spans="1:18" s="12" customFormat="1" ht="12.75" x14ac:dyDescent="0.2">
      <c r="A836" s="133" t="s">
        <v>309</v>
      </c>
      <c r="B836" s="134" t="s">
        <v>320</v>
      </c>
      <c r="C836" s="45" t="s">
        <v>324</v>
      </c>
      <c r="D836" s="166" t="s">
        <v>61</v>
      </c>
      <c r="E836" s="51">
        <v>6247</v>
      </c>
      <c r="F836" s="51">
        <v>3123</v>
      </c>
      <c r="G836" s="51">
        <v>6189</v>
      </c>
      <c r="H836" s="51">
        <v>3103</v>
      </c>
      <c r="I836" s="51">
        <v>6106</v>
      </c>
      <c r="J836" s="51">
        <v>3068</v>
      </c>
      <c r="K836" s="51">
        <v>6534</v>
      </c>
      <c r="L836" s="51">
        <v>3281</v>
      </c>
      <c r="M836" s="51">
        <v>6473</v>
      </c>
      <c r="N836" s="51">
        <v>3224</v>
      </c>
      <c r="O836" s="51">
        <v>6458</v>
      </c>
      <c r="P836" s="15">
        <v>3187</v>
      </c>
      <c r="Q836" s="51">
        <v>6422</v>
      </c>
      <c r="R836" s="15">
        <v>3152</v>
      </c>
    </row>
    <row r="837" spans="1:18" s="12" customFormat="1" ht="12.75" x14ac:dyDescent="0.2">
      <c r="A837" s="133" t="s">
        <v>309</v>
      </c>
      <c r="B837" s="134" t="s">
        <v>320</v>
      </c>
      <c r="C837" s="45" t="s">
        <v>324</v>
      </c>
      <c r="D837" s="166" t="s">
        <v>62</v>
      </c>
      <c r="E837" s="51">
        <v>10943</v>
      </c>
      <c r="F837" s="51">
        <v>5306</v>
      </c>
      <c r="G837" s="51">
        <v>10964</v>
      </c>
      <c r="H837" s="51">
        <v>5308</v>
      </c>
      <c r="I837" s="51">
        <v>10978</v>
      </c>
      <c r="J837" s="51">
        <v>5317</v>
      </c>
      <c r="K837" s="51">
        <v>11161</v>
      </c>
      <c r="L837" s="51">
        <v>5344</v>
      </c>
      <c r="M837" s="51">
        <v>11143</v>
      </c>
      <c r="N837" s="51">
        <v>5369</v>
      </c>
      <c r="O837" s="51">
        <v>11093</v>
      </c>
      <c r="P837" s="15">
        <v>5310</v>
      </c>
      <c r="Q837" s="51">
        <v>11019</v>
      </c>
      <c r="R837" s="15">
        <v>5232</v>
      </c>
    </row>
    <row r="838" spans="1:18" s="12" customFormat="1" ht="12.75" x14ac:dyDescent="0.2">
      <c r="A838" s="133" t="s">
        <v>309</v>
      </c>
      <c r="B838" s="134" t="s">
        <v>320</v>
      </c>
      <c r="C838" s="45" t="s">
        <v>325</v>
      </c>
      <c r="D838" s="166" t="s">
        <v>60</v>
      </c>
      <c r="E838" s="51">
        <v>46409</v>
      </c>
      <c r="F838" s="51">
        <v>22991</v>
      </c>
      <c r="G838" s="51">
        <v>46550</v>
      </c>
      <c r="H838" s="51">
        <v>22989</v>
      </c>
      <c r="I838" s="51">
        <v>46745</v>
      </c>
      <c r="J838" s="51">
        <v>23033</v>
      </c>
      <c r="K838" s="51">
        <v>47561</v>
      </c>
      <c r="L838" s="51">
        <v>23327</v>
      </c>
      <c r="M838" s="51">
        <v>47509</v>
      </c>
      <c r="N838" s="51">
        <v>23297</v>
      </c>
      <c r="O838" s="51">
        <v>47384</v>
      </c>
      <c r="P838" s="15">
        <v>23178</v>
      </c>
      <c r="Q838" s="51">
        <v>47164</v>
      </c>
      <c r="R838" s="15">
        <v>23025</v>
      </c>
    </row>
    <row r="839" spans="1:18" s="12" customFormat="1" ht="12.75" x14ac:dyDescent="0.2">
      <c r="A839" s="133" t="s">
        <v>309</v>
      </c>
      <c r="B839" s="134" t="s">
        <v>320</v>
      </c>
      <c r="C839" s="45" t="s">
        <v>325</v>
      </c>
      <c r="D839" s="166" t="s">
        <v>61</v>
      </c>
      <c r="E839" s="51">
        <v>30499</v>
      </c>
      <c r="F839" s="51">
        <v>15182</v>
      </c>
      <c r="G839" s="51">
        <v>30480</v>
      </c>
      <c r="H839" s="51">
        <v>15098</v>
      </c>
      <c r="I839" s="51">
        <v>30489</v>
      </c>
      <c r="J839" s="51">
        <v>15063</v>
      </c>
      <c r="K839" s="51">
        <v>30791</v>
      </c>
      <c r="L839" s="51">
        <v>15154</v>
      </c>
      <c r="M839" s="51">
        <v>30606</v>
      </c>
      <c r="N839" s="51">
        <v>15043</v>
      </c>
      <c r="O839" s="51">
        <v>30485</v>
      </c>
      <c r="P839" s="15">
        <v>14929</v>
      </c>
      <c r="Q839" s="51">
        <v>30276</v>
      </c>
      <c r="R839" s="15">
        <v>14811</v>
      </c>
    </row>
    <row r="840" spans="1:18" s="12" customFormat="1" ht="12.75" x14ac:dyDescent="0.2">
      <c r="A840" s="133" t="s">
        <v>309</v>
      </c>
      <c r="B840" s="134" t="s">
        <v>320</v>
      </c>
      <c r="C840" s="45" t="s">
        <v>325</v>
      </c>
      <c r="D840" s="166" t="s">
        <v>62</v>
      </c>
      <c r="E840" s="51">
        <v>15910</v>
      </c>
      <c r="F840" s="51">
        <v>7809</v>
      </c>
      <c r="G840" s="51">
        <v>16070</v>
      </c>
      <c r="H840" s="51">
        <v>7891</v>
      </c>
      <c r="I840" s="51">
        <v>16256</v>
      </c>
      <c r="J840" s="51">
        <v>7970</v>
      </c>
      <c r="K840" s="51">
        <v>16770</v>
      </c>
      <c r="L840" s="51">
        <v>8173</v>
      </c>
      <c r="M840" s="51">
        <v>16903</v>
      </c>
      <c r="N840" s="51">
        <v>8254</v>
      </c>
      <c r="O840" s="51">
        <v>16899</v>
      </c>
      <c r="P840" s="15">
        <v>8249</v>
      </c>
      <c r="Q840" s="51">
        <v>16888</v>
      </c>
      <c r="R840" s="15">
        <v>8214</v>
      </c>
    </row>
    <row r="841" spans="1:18" s="12" customFormat="1" ht="12.75" x14ac:dyDescent="0.2">
      <c r="A841" s="133" t="s">
        <v>309</v>
      </c>
      <c r="B841" s="134" t="s">
        <v>326</v>
      </c>
      <c r="C841" s="45"/>
      <c r="D841" s="167" t="s">
        <v>71</v>
      </c>
      <c r="E841" s="42">
        <v>297207</v>
      </c>
      <c r="F841" s="42">
        <v>148878</v>
      </c>
      <c r="G841" s="42">
        <v>296157</v>
      </c>
      <c r="H841" s="42">
        <v>148464</v>
      </c>
      <c r="I841" s="42">
        <v>295450</v>
      </c>
      <c r="J841" s="42">
        <v>148417</v>
      </c>
      <c r="K841" s="42">
        <v>297140</v>
      </c>
      <c r="L841" s="42">
        <v>149376</v>
      </c>
      <c r="M841" s="42">
        <v>296578</v>
      </c>
      <c r="N841" s="42">
        <v>149220</v>
      </c>
      <c r="O841" s="42">
        <v>295781</v>
      </c>
      <c r="P841" s="36">
        <v>149139</v>
      </c>
      <c r="Q841" s="42">
        <v>294981</v>
      </c>
      <c r="R841" s="36">
        <v>148859</v>
      </c>
    </row>
    <row r="842" spans="1:18" s="12" customFormat="1" ht="12.75" x14ac:dyDescent="0.2">
      <c r="A842" s="133" t="s">
        <v>309</v>
      </c>
      <c r="B842" s="134" t="s">
        <v>326</v>
      </c>
      <c r="C842" s="45" t="s">
        <v>327</v>
      </c>
      <c r="D842" s="166" t="s">
        <v>71</v>
      </c>
      <c r="E842" s="51">
        <v>184111</v>
      </c>
      <c r="F842" s="51">
        <v>92381</v>
      </c>
      <c r="G842" s="51">
        <v>183760</v>
      </c>
      <c r="H842" s="51">
        <v>92285</v>
      </c>
      <c r="I842" s="51">
        <v>184033</v>
      </c>
      <c r="J842" s="51">
        <v>92633</v>
      </c>
      <c r="K842" s="51">
        <v>185589</v>
      </c>
      <c r="L842" s="51">
        <v>93366</v>
      </c>
      <c r="M842" s="51">
        <v>185494</v>
      </c>
      <c r="N842" s="51">
        <v>93414</v>
      </c>
      <c r="O842" s="51">
        <v>185215</v>
      </c>
      <c r="P842" s="15">
        <v>93506</v>
      </c>
      <c r="Q842" s="51">
        <v>185306</v>
      </c>
      <c r="R842" s="15">
        <v>93594</v>
      </c>
    </row>
    <row r="843" spans="1:18" s="12" customFormat="1" ht="12.75" x14ac:dyDescent="0.2">
      <c r="A843" s="133" t="s">
        <v>309</v>
      </c>
      <c r="B843" s="134" t="s">
        <v>326</v>
      </c>
      <c r="C843" s="45" t="s">
        <v>328</v>
      </c>
      <c r="D843" s="166" t="s">
        <v>71</v>
      </c>
      <c r="E843" s="51">
        <v>98549</v>
      </c>
      <c r="F843" s="51">
        <v>49193</v>
      </c>
      <c r="G843" s="51">
        <v>97912</v>
      </c>
      <c r="H843" s="51">
        <v>48902</v>
      </c>
      <c r="I843" s="51">
        <v>97065</v>
      </c>
      <c r="J843" s="51">
        <v>48552</v>
      </c>
      <c r="K843" s="51">
        <v>97136</v>
      </c>
      <c r="L843" s="51">
        <v>48768</v>
      </c>
      <c r="M843" s="51">
        <v>96805</v>
      </c>
      <c r="N843" s="51">
        <v>48640</v>
      </c>
      <c r="O843" s="51">
        <v>96452</v>
      </c>
      <c r="P843" s="15">
        <v>48557</v>
      </c>
      <c r="Q843" s="51">
        <v>95734</v>
      </c>
      <c r="R843" s="15">
        <v>48268</v>
      </c>
    </row>
    <row r="844" spans="1:18" s="12" customFormat="1" ht="12.75" x14ac:dyDescent="0.2">
      <c r="A844" s="133" t="s">
        <v>309</v>
      </c>
      <c r="B844" s="134" t="s">
        <v>326</v>
      </c>
      <c r="C844" s="45" t="s">
        <v>329</v>
      </c>
      <c r="D844" s="166" t="s">
        <v>71</v>
      </c>
      <c r="E844" s="51">
        <v>14547</v>
      </c>
      <c r="F844" s="51">
        <v>7304</v>
      </c>
      <c r="G844" s="51">
        <v>14485</v>
      </c>
      <c r="H844" s="51">
        <v>7277</v>
      </c>
      <c r="I844" s="51">
        <v>14352</v>
      </c>
      <c r="J844" s="51">
        <v>7232</v>
      </c>
      <c r="K844" s="51">
        <v>14415</v>
      </c>
      <c r="L844" s="51">
        <v>7242</v>
      </c>
      <c r="M844" s="51">
        <v>14279</v>
      </c>
      <c r="N844" s="51">
        <v>7166</v>
      </c>
      <c r="O844" s="51">
        <v>14114</v>
      </c>
      <c r="P844" s="15">
        <v>7076</v>
      </c>
      <c r="Q844" s="51">
        <v>13941</v>
      </c>
      <c r="R844" s="15">
        <v>6997</v>
      </c>
    </row>
    <row r="845" spans="1:18" s="12" customFormat="1" ht="12.75" x14ac:dyDescent="0.2">
      <c r="A845" s="133" t="s">
        <v>330</v>
      </c>
      <c r="B845" s="134"/>
      <c r="C845" s="38"/>
      <c r="D845" s="167" t="s">
        <v>60</v>
      </c>
      <c r="E845" s="42">
        <v>1863124</v>
      </c>
      <c r="F845" s="42">
        <v>923398</v>
      </c>
      <c r="G845" s="42">
        <v>1855815</v>
      </c>
      <c r="H845" s="42">
        <v>919428</v>
      </c>
      <c r="I845" s="42">
        <v>1849568</v>
      </c>
      <c r="J845" s="42">
        <v>915458</v>
      </c>
      <c r="K845" s="42">
        <v>1830546</v>
      </c>
      <c r="L845" s="42">
        <v>904600</v>
      </c>
      <c r="M845" s="42">
        <v>1819462</v>
      </c>
      <c r="N845" s="42">
        <v>898639</v>
      </c>
      <c r="O845" s="42">
        <v>1807460</v>
      </c>
      <c r="P845" s="36">
        <v>892368</v>
      </c>
      <c r="Q845" s="42">
        <v>1790200</v>
      </c>
      <c r="R845" s="36">
        <v>883414</v>
      </c>
    </row>
    <row r="846" spans="1:18" s="12" customFormat="1" ht="12.75" x14ac:dyDescent="0.2">
      <c r="A846" s="133" t="s">
        <v>330</v>
      </c>
      <c r="B846" s="134"/>
      <c r="C846" s="38"/>
      <c r="D846" s="167" t="s">
        <v>61</v>
      </c>
      <c r="E846" s="42">
        <v>1457104</v>
      </c>
      <c r="F846" s="42">
        <v>723325</v>
      </c>
      <c r="G846" s="42">
        <v>1448089</v>
      </c>
      <c r="H846" s="42">
        <v>718502</v>
      </c>
      <c r="I846" s="42">
        <v>1439286</v>
      </c>
      <c r="J846" s="42">
        <v>713308</v>
      </c>
      <c r="K846" s="42">
        <v>1417791</v>
      </c>
      <c r="L846" s="42">
        <v>701451</v>
      </c>
      <c r="M846" s="42">
        <v>1406089</v>
      </c>
      <c r="N846" s="42">
        <v>695199</v>
      </c>
      <c r="O846" s="42">
        <v>1393557</v>
      </c>
      <c r="P846" s="36">
        <v>688504</v>
      </c>
      <c r="Q846" s="42">
        <v>1376184</v>
      </c>
      <c r="R846" s="36">
        <v>679538</v>
      </c>
    </row>
    <row r="847" spans="1:18" s="12" customFormat="1" ht="12.75" x14ac:dyDescent="0.2">
      <c r="A847" s="133" t="s">
        <v>330</v>
      </c>
      <c r="B847" s="134"/>
      <c r="C847" s="38"/>
      <c r="D847" s="167" t="s">
        <v>62</v>
      </c>
      <c r="E847" s="42">
        <v>406020</v>
      </c>
      <c r="F847" s="42">
        <v>200073</v>
      </c>
      <c r="G847" s="42">
        <v>407726</v>
      </c>
      <c r="H847" s="42">
        <v>200926</v>
      </c>
      <c r="I847" s="42">
        <v>410282</v>
      </c>
      <c r="J847" s="42">
        <v>202150</v>
      </c>
      <c r="K847" s="42">
        <v>412755</v>
      </c>
      <c r="L847" s="42">
        <v>203149</v>
      </c>
      <c r="M847" s="42">
        <v>413373</v>
      </c>
      <c r="N847" s="42">
        <v>203440</v>
      </c>
      <c r="O847" s="42">
        <v>413903</v>
      </c>
      <c r="P847" s="36">
        <v>203864</v>
      </c>
      <c r="Q847" s="42">
        <v>414016</v>
      </c>
      <c r="R847" s="36">
        <v>203876</v>
      </c>
    </row>
    <row r="848" spans="1:18" s="12" customFormat="1" ht="12.75" x14ac:dyDescent="0.2">
      <c r="A848" s="133" t="s">
        <v>330</v>
      </c>
      <c r="B848" s="134" t="s">
        <v>296</v>
      </c>
      <c r="C848" s="38"/>
      <c r="D848" s="167" t="s">
        <v>60</v>
      </c>
      <c r="E848" s="42">
        <v>258734</v>
      </c>
      <c r="F848" s="42">
        <v>128510</v>
      </c>
      <c r="G848" s="42">
        <v>259899</v>
      </c>
      <c r="H848" s="42">
        <v>128941</v>
      </c>
      <c r="I848" s="42">
        <v>261187</v>
      </c>
      <c r="J848" s="42">
        <v>129486</v>
      </c>
      <c r="K848" s="42">
        <v>262218</v>
      </c>
      <c r="L848" s="42">
        <v>130059</v>
      </c>
      <c r="M848" s="42">
        <v>262111</v>
      </c>
      <c r="N848" s="42">
        <v>129982</v>
      </c>
      <c r="O848" s="42">
        <v>261835</v>
      </c>
      <c r="P848" s="36">
        <v>129806</v>
      </c>
      <c r="Q848" s="42">
        <v>261115</v>
      </c>
      <c r="R848" s="36">
        <v>129189</v>
      </c>
    </row>
    <row r="849" spans="1:18" s="12" customFormat="1" ht="12.75" x14ac:dyDescent="0.2">
      <c r="A849" s="133" t="s">
        <v>330</v>
      </c>
      <c r="B849" s="134" t="s">
        <v>296</v>
      </c>
      <c r="C849" s="38"/>
      <c r="D849" s="167" t="s">
        <v>61</v>
      </c>
      <c r="E849" s="42">
        <v>130804</v>
      </c>
      <c r="F849" s="42">
        <v>65341</v>
      </c>
      <c r="G849" s="42">
        <v>130694</v>
      </c>
      <c r="H849" s="42">
        <v>65171</v>
      </c>
      <c r="I849" s="42">
        <v>130512</v>
      </c>
      <c r="J849" s="42">
        <v>65000</v>
      </c>
      <c r="K849" s="42">
        <v>130389</v>
      </c>
      <c r="L849" s="42">
        <v>65202</v>
      </c>
      <c r="M849" s="42">
        <v>129822</v>
      </c>
      <c r="N849" s="42">
        <v>64886</v>
      </c>
      <c r="O849" s="42">
        <v>129057</v>
      </c>
      <c r="P849" s="36">
        <v>64447</v>
      </c>
      <c r="Q849" s="42">
        <v>127599</v>
      </c>
      <c r="R849" s="36">
        <v>63572</v>
      </c>
    </row>
    <row r="850" spans="1:18" s="12" customFormat="1" ht="12.75" x14ac:dyDescent="0.2">
      <c r="A850" s="133" t="s">
        <v>330</v>
      </c>
      <c r="B850" s="134" t="s">
        <v>296</v>
      </c>
      <c r="C850" s="38"/>
      <c r="D850" s="167" t="s">
        <v>62</v>
      </c>
      <c r="E850" s="42">
        <v>127930</v>
      </c>
      <c r="F850" s="42">
        <v>63169</v>
      </c>
      <c r="G850" s="42">
        <v>129205</v>
      </c>
      <c r="H850" s="42">
        <v>63770</v>
      </c>
      <c r="I850" s="42">
        <v>130675</v>
      </c>
      <c r="J850" s="42">
        <v>64486</v>
      </c>
      <c r="K850" s="42">
        <v>131829</v>
      </c>
      <c r="L850" s="42">
        <v>64857</v>
      </c>
      <c r="M850" s="42">
        <v>132289</v>
      </c>
      <c r="N850" s="42">
        <v>65096</v>
      </c>
      <c r="O850" s="42">
        <v>132778</v>
      </c>
      <c r="P850" s="36">
        <v>65359</v>
      </c>
      <c r="Q850" s="42">
        <v>133516</v>
      </c>
      <c r="R850" s="36">
        <v>65617</v>
      </c>
    </row>
    <row r="851" spans="1:18" s="12" customFormat="1" ht="12.75" x14ac:dyDescent="0.2">
      <c r="A851" s="133" t="s">
        <v>330</v>
      </c>
      <c r="B851" s="134" t="s">
        <v>296</v>
      </c>
      <c r="C851" s="45" t="s">
        <v>296</v>
      </c>
      <c r="D851" s="166" t="s">
        <v>60</v>
      </c>
      <c r="E851" s="51">
        <v>61624</v>
      </c>
      <c r="F851" s="51">
        <v>30627</v>
      </c>
      <c r="G851" s="51">
        <v>62362</v>
      </c>
      <c r="H851" s="51">
        <v>30984</v>
      </c>
      <c r="I851" s="51">
        <v>63126</v>
      </c>
      <c r="J851" s="51">
        <v>31381</v>
      </c>
      <c r="K851" s="51">
        <v>63392</v>
      </c>
      <c r="L851" s="51">
        <v>31394</v>
      </c>
      <c r="M851" s="51">
        <v>63601</v>
      </c>
      <c r="N851" s="51">
        <v>31479</v>
      </c>
      <c r="O851" s="51">
        <v>63890</v>
      </c>
      <c r="P851" s="15">
        <v>31608</v>
      </c>
      <c r="Q851" s="51">
        <v>64277</v>
      </c>
      <c r="R851" s="15">
        <v>31756</v>
      </c>
    </row>
    <row r="852" spans="1:18" s="12" customFormat="1" ht="12.75" x14ac:dyDescent="0.2">
      <c r="A852" s="133" t="s">
        <v>330</v>
      </c>
      <c r="B852" s="134" t="s">
        <v>296</v>
      </c>
      <c r="C852" s="45" t="s">
        <v>296</v>
      </c>
      <c r="D852" s="166" t="s">
        <v>61</v>
      </c>
      <c r="E852" s="51">
        <v>17390</v>
      </c>
      <c r="F852" s="51">
        <v>8588</v>
      </c>
      <c r="G852" s="51">
        <v>17468</v>
      </c>
      <c r="H852" s="51">
        <v>8653</v>
      </c>
      <c r="I852" s="51">
        <v>17530</v>
      </c>
      <c r="J852" s="51">
        <v>8691</v>
      </c>
      <c r="K852" s="51">
        <v>17700</v>
      </c>
      <c r="L852" s="51">
        <v>8764</v>
      </c>
      <c r="M852" s="51">
        <v>17660</v>
      </c>
      <c r="N852" s="51">
        <v>8734</v>
      </c>
      <c r="O852" s="51">
        <v>17575</v>
      </c>
      <c r="P852" s="15">
        <v>8697</v>
      </c>
      <c r="Q852" s="51">
        <v>17620</v>
      </c>
      <c r="R852" s="15">
        <v>8740</v>
      </c>
    </row>
    <row r="853" spans="1:18" s="12" customFormat="1" ht="12.75" x14ac:dyDescent="0.2">
      <c r="A853" s="133" t="s">
        <v>330</v>
      </c>
      <c r="B853" s="134" t="s">
        <v>296</v>
      </c>
      <c r="C853" s="45" t="s">
        <v>296</v>
      </c>
      <c r="D853" s="166" t="s">
        <v>62</v>
      </c>
      <c r="E853" s="51">
        <v>44234</v>
      </c>
      <c r="F853" s="51">
        <v>22039</v>
      </c>
      <c r="G853" s="51">
        <v>44894</v>
      </c>
      <c r="H853" s="51">
        <v>22331</v>
      </c>
      <c r="I853" s="51">
        <v>45596</v>
      </c>
      <c r="J853" s="51">
        <v>22690</v>
      </c>
      <c r="K853" s="51">
        <v>45692</v>
      </c>
      <c r="L853" s="51">
        <v>22630</v>
      </c>
      <c r="M853" s="51">
        <v>45941</v>
      </c>
      <c r="N853" s="51">
        <v>22745</v>
      </c>
      <c r="O853" s="51">
        <v>46315</v>
      </c>
      <c r="P853" s="15">
        <v>22911</v>
      </c>
      <c r="Q853" s="51">
        <v>46657</v>
      </c>
      <c r="R853" s="15">
        <v>23016</v>
      </c>
    </row>
    <row r="854" spans="1:18" s="12" customFormat="1" ht="12.75" x14ac:dyDescent="0.2">
      <c r="A854" s="133" t="s">
        <v>330</v>
      </c>
      <c r="B854" s="134" t="s">
        <v>296</v>
      </c>
      <c r="C854" s="45" t="s">
        <v>331</v>
      </c>
      <c r="D854" s="166" t="s">
        <v>60</v>
      </c>
      <c r="E854" s="51">
        <v>67774</v>
      </c>
      <c r="F854" s="51">
        <v>34137</v>
      </c>
      <c r="G854" s="51">
        <v>68053</v>
      </c>
      <c r="H854" s="51">
        <v>34196</v>
      </c>
      <c r="I854" s="51">
        <v>68394</v>
      </c>
      <c r="J854" s="51">
        <v>34331</v>
      </c>
      <c r="K854" s="51">
        <v>69437</v>
      </c>
      <c r="L854" s="51">
        <v>34797</v>
      </c>
      <c r="M854" s="51">
        <v>69550</v>
      </c>
      <c r="N854" s="51">
        <v>34856</v>
      </c>
      <c r="O854" s="51">
        <v>69461</v>
      </c>
      <c r="P854" s="15">
        <v>34702</v>
      </c>
      <c r="Q854" s="51">
        <v>69190</v>
      </c>
      <c r="R854" s="15">
        <v>34476</v>
      </c>
    </row>
    <row r="855" spans="1:18" s="12" customFormat="1" ht="12.75" x14ac:dyDescent="0.2">
      <c r="A855" s="133" t="s">
        <v>330</v>
      </c>
      <c r="B855" s="134" t="s">
        <v>296</v>
      </c>
      <c r="C855" s="45" t="s">
        <v>331</v>
      </c>
      <c r="D855" s="166" t="s">
        <v>61</v>
      </c>
      <c r="E855" s="51">
        <v>30986</v>
      </c>
      <c r="F855" s="51">
        <v>15830</v>
      </c>
      <c r="G855" s="51">
        <v>30993</v>
      </c>
      <c r="H855" s="51">
        <v>15763</v>
      </c>
      <c r="I855" s="51">
        <v>30996</v>
      </c>
      <c r="J855" s="51">
        <v>15750</v>
      </c>
      <c r="K855" s="51">
        <v>31636</v>
      </c>
      <c r="L855" s="51">
        <v>16067</v>
      </c>
      <c r="M855" s="51">
        <v>31611</v>
      </c>
      <c r="N855" s="51">
        <v>16032</v>
      </c>
      <c r="O855" s="51">
        <v>31415</v>
      </c>
      <c r="P855" s="15">
        <v>15875</v>
      </c>
      <c r="Q855" s="51">
        <v>30942</v>
      </c>
      <c r="R855" s="15">
        <v>15568</v>
      </c>
    </row>
    <row r="856" spans="1:18" s="12" customFormat="1" ht="12.75" x14ac:dyDescent="0.2">
      <c r="A856" s="133" t="s">
        <v>330</v>
      </c>
      <c r="B856" s="134" t="s">
        <v>296</v>
      </c>
      <c r="C856" s="45" t="s">
        <v>331</v>
      </c>
      <c r="D856" s="166" t="s">
        <v>62</v>
      </c>
      <c r="E856" s="51">
        <v>36788</v>
      </c>
      <c r="F856" s="51">
        <v>18307</v>
      </c>
      <c r="G856" s="51">
        <v>37060</v>
      </c>
      <c r="H856" s="51">
        <v>18433</v>
      </c>
      <c r="I856" s="51">
        <v>37398</v>
      </c>
      <c r="J856" s="51">
        <v>18581</v>
      </c>
      <c r="K856" s="51">
        <v>37801</v>
      </c>
      <c r="L856" s="51">
        <v>18730</v>
      </c>
      <c r="M856" s="51">
        <v>37939</v>
      </c>
      <c r="N856" s="51">
        <v>18824</v>
      </c>
      <c r="O856" s="51">
        <v>38046</v>
      </c>
      <c r="P856" s="15">
        <v>18827</v>
      </c>
      <c r="Q856" s="51">
        <v>38248</v>
      </c>
      <c r="R856" s="15">
        <v>18908</v>
      </c>
    </row>
    <row r="857" spans="1:18" s="12" customFormat="1" ht="12.75" x14ac:dyDescent="0.2">
      <c r="A857" s="133" t="s">
        <v>330</v>
      </c>
      <c r="B857" s="134" t="s">
        <v>296</v>
      </c>
      <c r="C857" s="45" t="s">
        <v>332</v>
      </c>
      <c r="D857" s="166" t="s">
        <v>71</v>
      </c>
      <c r="E857" s="51">
        <v>69597</v>
      </c>
      <c r="F857" s="51">
        <v>34632</v>
      </c>
      <c r="G857" s="51">
        <v>69354</v>
      </c>
      <c r="H857" s="51">
        <v>34452</v>
      </c>
      <c r="I857" s="51">
        <v>69153</v>
      </c>
      <c r="J857" s="51">
        <v>34296</v>
      </c>
      <c r="K857" s="51">
        <v>68166</v>
      </c>
      <c r="L857" s="51">
        <v>34061</v>
      </c>
      <c r="M857" s="51">
        <v>67703</v>
      </c>
      <c r="N857" s="51">
        <v>33833</v>
      </c>
      <c r="O857" s="51">
        <v>67305</v>
      </c>
      <c r="P857" s="15">
        <v>33616</v>
      </c>
      <c r="Q857" s="51">
        <v>66508</v>
      </c>
      <c r="R857" s="15">
        <v>33123</v>
      </c>
    </row>
    <row r="858" spans="1:18" s="12" customFormat="1" ht="12.75" x14ac:dyDescent="0.2">
      <c r="A858" s="133" t="s">
        <v>330</v>
      </c>
      <c r="B858" s="134" t="s">
        <v>296</v>
      </c>
      <c r="C858" s="45" t="s">
        <v>333</v>
      </c>
      <c r="D858" s="166" t="s">
        <v>60</v>
      </c>
      <c r="E858" s="51">
        <v>59739</v>
      </c>
      <c r="F858" s="51">
        <v>29114</v>
      </c>
      <c r="G858" s="51">
        <v>60130</v>
      </c>
      <c r="H858" s="51">
        <v>29309</v>
      </c>
      <c r="I858" s="51">
        <v>60514</v>
      </c>
      <c r="J858" s="51">
        <v>29478</v>
      </c>
      <c r="K858" s="51">
        <v>61223</v>
      </c>
      <c r="L858" s="51">
        <v>29807</v>
      </c>
      <c r="M858" s="51">
        <v>61257</v>
      </c>
      <c r="N858" s="51">
        <v>29814</v>
      </c>
      <c r="O858" s="51">
        <v>61179</v>
      </c>
      <c r="P858" s="15">
        <v>29880</v>
      </c>
      <c r="Q858" s="51">
        <v>61140</v>
      </c>
      <c r="R858" s="15">
        <v>29834</v>
      </c>
    </row>
    <row r="859" spans="1:18" s="12" customFormat="1" ht="12.75" x14ac:dyDescent="0.2">
      <c r="A859" s="133" t="s">
        <v>330</v>
      </c>
      <c r="B859" s="134" t="s">
        <v>296</v>
      </c>
      <c r="C859" s="45" t="s">
        <v>333</v>
      </c>
      <c r="D859" s="166" t="s">
        <v>61</v>
      </c>
      <c r="E859" s="51">
        <v>12831</v>
      </c>
      <c r="F859" s="51">
        <v>6291</v>
      </c>
      <c r="G859" s="51">
        <v>12879</v>
      </c>
      <c r="H859" s="51">
        <v>6303</v>
      </c>
      <c r="I859" s="51">
        <v>12833</v>
      </c>
      <c r="J859" s="51">
        <v>6263</v>
      </c>
      <c r="K859" s="51">
        <v>12887</v>
      </c>
      <c r="L859" s="51">
        <v>6310</v>
      </c>
      <c r="M859" s="51">
        <v>12848</v>
      </c>
      <c r="N859" s="51">
        <v>6287</v>
      </c>
      <c r="O859" s="51">
        <v>12762</v>
      </c>
      <c r="P859" s="15">
        <v>6259</v>
      </c>
      <c r="Q859" s="51">
        <v>12529</v>
      </c>
      <c r="R859" s="15">
        <v>6141</v>
      </c>
    </row>
    <row r="860" spans="1:18" s="12" customFormat="1" ht="12.75" x14ac:dyDescent="0.2">
      <c r="A860" s="133" t="s">
        <v>330</v>
      </c>
      <c r="B860" s="134" t="s">
        <v>296</v>
      </c>
      <c r="C860" s="45" t="s">
        <v>333</v>
      </c>
      <c r="D860" s="166" t="s">
        <v>62</v>
      </c>
      <c r="E860" s="51">
        <v>46908</v>
      </c>
      <c r="F860" s="51">
        <v>22823</v>
      </c>
      <c r="G860" s="51">
        <v>47251</v>
      </c>
      <c r="H860" s="51">
        <v>23006</v>
      </c>
      <c r="I860" s="51">
        <v>47681</v>
      </c>
      <c r="J860" s="51">
        <v>23215</v>
      </c>
      <c r="K860" s="51">
        <v>48336</v>
      </c>
      <c r="L860" s="51">
        <v>23497</v>
      </c>
      <c r="M860" s="51">
        <v>48409</v>
      </c>
      <c r="N860" s="51">
        <v>23527</v>
      </c>
      <c r="O860" s="51">
        <v>48417</v>
      </c>
      <c r="P860" s="15">
        <v>23621</v>
      </c>
      <c r="Q860" s="51">
        <v>48611</v>
      </c>
      <c r="R860" s="15">
        <v>23693</v>
      </c>
    </row>
    <row r="861" spans="1:18" s="12" customFormat="1" ht="12.75" x14ac:dyDescent="0.2">
      <c r="A861" s="133" t="s">
        <v>330</v>
      </c>
      <c r="B861" s="134" t="s">
        <v>334</v>
      </c>
      <c r="C861" s="38"/>
      <c r="D861" s="167" t="s">
        <v>60</v>
      </c>
      <c r="E861" s="42">
        <v>184156</v>
      </c>
      <c r="F861" s="42">
        <v>91027</v>
      </c>
      <c r="G861" s="42">
        <v>183050</v>
      </c>
      <c r="H861" s="42">
        <v>90461</v>
      </c>
      <c r="I861" s="42">
        <v>182146</v>
      </c>
      <c r="J861" s="42">
        <v>89853</v>
      </c>
      <c r="K861" s="42">
        <v>178926</v>
      </c>
      <c r="L861" s="42">
        <v>88107</v>
      </c>
      <c r="M861" s="42">
        <v>177583</v>
      </c>
      <c r="N861" s="42">
        <v>87399</v>
      </c>
      <c r="O861" s="42">
        <v>176141</v>
      </c>
      <c r="P861" s="36">
        <v>86716</v>
      </c>
      <c r="Q861" s="42">
        <v>173993</v>
      </c>
      <c r="R861" s="36">
        <v>85627</v>
      </c>
    </row>
    <row r="862" spans="1:18" s="12" customFormat="1" ht="12.75" x14ac:dyDescent="0.2">
      <c r="A862" s="133" t="s">
        <v>330</v>
      </c>
      <c r="B862" s="134" t="s">
        <v>334</v>
      </c>
      <c r="C862" s="38"/>
      <c r="D862" s="167" t="s">
        <v>61</v>
      </c>
      <c r="E862" s="42">
        <v>146524</v>
      </c>
      <c r="F862" s="42">
        <v>72439</v>
      </c>
      <c r="G862" s="42">
        <v>145504</v>
      </c>
      <c r="H862" s="42">
        <v>71882</v>
      </c>
      <c r="I862" s="42">
        <v>144575</v>
      </c>
      <c r="J862" s="42">
        <v>71287</v>
      </c>
      <c r="K862" s="42">
        <v>141329</v>
      </c>
      <c r="L862" s="42">
        <v>69579</v>
      </c>
      <c r="M862" s="42">
        <v>140073</v>
      </c>
      <c r="N862" s="42">
        <v>68912</v>
      </c>
      <c r="O862" s="42">
        <v>138741</v>
      </c>
      <c r="P862" s="36">
        <v>68289</v>
      </c>
      <c r="Q862" s="42">
        <v>136988</v>
      </c>
      <c r="R862" s="36">
        <v>67389</v>
      </c>
    </row>
    <row r="863" spans="1:18" s="12" customFormat="1" ht="12.75" x14ac:dyDescent="0.2">
      <c r="A863" s="133" t="s">
        <v>330</v>
      </c>
      <c r="B863" s="134" t="s">
        <v>334</v>
      </c>
      <c r="C863" s="38"/>
      <c r="D863" s="167" t="s">
        <v>62</v>
      </c>
      <c r="E863" s="42">
        <v>37632</v>
      </c>
      <c r="F863" s="42">
        <v>18588</v>
      </c>
      <c r="G863" s="42">
        <v>37546</v>
      </c>
      <c r="H863" s="42">
        <v>18579</v>
      </c>
      <c r="I863" s="42">
        <v>37571</v>
      </c>
      <c r="J863" s="42">
        <v>18566</v>
      </c>
      <c r="K863" s="42">
        <v>37597</v>
      </c>
      <c r="L863" s="42">
        <v>18528</v>
      </c>
      <c r="M863" s="42">
        <v>37510</v>
      </c>
      <c r="N863" s="42">
        <v>18487</v>
      </c>
      <c r="O863" s="42">
        <v>37400</v>
      </c>
      <c r="P863" s="36">
        <v>18427</v>
      </c>
      <c r="Q863" s="42">
        <v>37005</v>
      </c>
      <c r="R863" s="36">
        <v>18238</v>
      </c>
    </row>
    <row r="864" spans="1:18" s="12" customFormat="1" ht="12.75" x14ac:dyDescent="0.2">
      <c r="A864" s="133" t="s">
        <v>330</v>
      </c>
      <c r="B864" s="134" t="s">
        <v>334</v>
      </c>
      <c r="C864" s="45" t="s">
        <v>335</v>
      </c>
      <c r="D864" s="166" t="s">
        <v>60</v>
      </c>
      <c r="E864" s="51">
        <v>31710</v>
      </c>
      <c r="F864" s="51">
        <v>15647</v>
      </c>
      <c r="G864" s="51">
        <v>31509</v>
      </c>
      <c r="H864" s="51">
        <v>15526</v>
      </c>
      <c r="I864" s="51">
        <v>31614</v>
      </c>
      <c r="J864" s="51">
        <v>15501</v>
      </c>
      <c r="K864" s="51">
        <v>31578</v>
      </c>
      <c r="L864" s="51">
        <v>15505</v>
      </c>
      <c r="M864" s="51">
        <v>31442</v>
      </c>
      <c r="N864" s="51">
        <v>15456</v>
      </c>
      <c r="O864" s="51">
        <v>31221</v>
      </c>
      <c r="P864" s="15">
        <v>15361</v>
      </c>
      <c r="Q864" s="51">
        <v>30896</v>
      </c>
      <c r="R864" s="15">
        <v>15180</v>
      </c>
    </row>
    <row r="865" spans="1:18" s="12" customFormat="1" ht="12.75" x14ac:dyDescent="0.2">
      <c r="A865" s="133" t="s">
        <v>330</v>
      </c>
      <c r="B865" s="134" t="s">
        <v>334</v>
      </c>
      <c r="C865" s="45" t="s">
        <v>335</v>
      </c>
      <c r="D865" s="166" t="s">
        <v>61</v>
      </c>
      <c r="E865" s="51">
        <v>11671</v>
      </c>
      <c r="F865" s="51">
        <v>5706</v>
      </c>
      <c r="G865" s="51">
        <v>11542</v>
      </c>
      <c r="H865" s="51">
        <v>5632</v>
      </c>
      <c r="I865" s="51">
        <v>11547</v>
      </c>
      <c r="J865" s="51">
        <v>5601</v>
      </c>
      <c r="K865" s="51">
        <v>11639</v>
      </c>
      <c r="L865" s="51">
        <v>5668</v>
      </c>
      <c r="M865" s="51">
        <v>11562</v>
      </c>
      <c r="N865" s="51">
        <v>5651</v>
      </c>
      <c r="O865" s="51">
        <v>11471</v>
      </c>
      <c r="P865" s="15">
        <v>5620</v>
      </c>
      <c r="Q865" s="51">
        <v>11341</v>
      </c>
      <c r="R865" s="15">
        <v>5553</v>
      </c>
    </row>
    <row r="866" spans="1:18" s="12" customFormat="1" ht="12.75" x14ac:dyDescent="0.2">
      <c r="A866" s="133" t="s">
        <v>330</v>
      </c>
      <c r="B866" s="134" t="s">
        <v>334</v>
      </c>
      <c r="C866" s="45" t="s">
        <v>335</v>
      </c>
      <c r="D866" s="166" t="s">
        <v>62</v>
      </c>
      <c r="E866" s="51">
        <v>20039</v>
      </c>
      <c r="F866" s="51">
        <v>9941</v>
      </c>
      <c r="G866" s="51">
        <v>19967</v>
      </c>
      <c r="H866" s="51">
        <v>9894</v>
      </c>
      <c r="I866" s="51">
        <v>20067</v>
      </c>
      <c r="J866" s="51">
        <v>9900</v>
      </c>
      <c r="K866" s="51">
        <v>19939</v>
      </c>
      <c r="L866" s="51">
        <v>9837</v>
      </c>
      <c r="M866" s="51">
        <v>19880</v>
      </c>
      <c r="N866" s="51">
        <v>9805</v>
      </c>
      <c r="O866" s="51">
        <v>19750</v>
      </c>
      <c r="P866" s="15">
        <v>9741</v>
      </c>
      <c r="Q866" s="51">
        <v>19555</v>
      </c>
      <c r="R866" s="15">
        <v>9627</v>
      </c>
    </row>
    <row r="867" spans="1:18" s="12" customFormat="1" ht="12.75" x14ac:dyDescent="0.2">
      <c r="A867" s="133" t="s">
        <v>330</v>
      </c>
      <c r="B867" s="134" t="s">
        <v>334</v>
      </c>
      <c r="C867" s="45" t="s">
        <v>336</v>
      </c>
      <c r="D867" s="166" t="s">
        <v>71</v>
      </c>
      <c r="E867" s="51">
        <v>73968</v>
      </c>
      <c r="F867" s="51">
        <v>36562</v>
      </c>
      <c r="G867" s="51">
        <v>73403</v>
      </c>
      <c r="H867" s="51">
        <v>36258</v>
      </c>
      <c r="I867" s="51">
        <v>72727</v>
      </c>
      <c r="J867" s="51">
        <v>35892</v>
      </c>
      <c r="K867" s="51">
        <v>69812</v>
      </c>
      <c r="L867" s="51">
        <v>34308</v>
      </c>
      <c r="M867" s="51">
        <v>69072</v>
      </c>
      <c r="N867" s="51">
        <v>33889</v>
      </c>
      <c r="O867" s="51">
        <v>68265</v>
      </c>
      <c r="P867" s="15">
        <v>33537</v>
      </c>
      <c r="Q867" s="51">
        <v>67297</v>
      </c>
      <c r="R867" s="15">
        <v>33048</v>
      </c>
    </row>
    <row r="868" spans="1:18" s="12" customFormat="1" ht="12.75" x14ac:dyDescent="0.2">
      <c r="A868" s="133" t="s">
        <v>330</v>
      </c>
      <c r="B868" s="134" t="s">
        <v>334</v>
      </c>
      <c r="C868" s="45" t="s">
        <v>337</v>
      </c>
      <c r="D868" s="166" t="s">
        <v>71</v>
      </c>
      <c r="E868" s="51">
        <v>23119</v>
      </c>
      <c r="F868" s="51">
        <v>11420</v>
      </c>
      <c r="G868" s="51">
        <v>22996</v>
      </c>
      <c r="H868" s="51">
        <v>11372</v>
      </c>
      <c r="I868" s="51">
        <v>22804</v>
      </c>
      <c r="J868" s="51">
        <v>11230</v>
      </c>
      <c r="K868" s="51">
        <v>22519</v>
      </c>
      <c r="L868" s="51">
        <v>11133</v>
      </c>
      <c r="M868" s="51">
        <v>22249</v>
      </c>
      <c r="N868" s="51">
        <v>10974</v>
      </c>
      <c r="O868" s="51">
        <v>22106</v>
      </c>
      <c r="P868" s="15">
        <v>10901</v>
      </c>
      <c r="Q868" s="51">
        <v>21838</v>
      </c>
      <c r="R868" s="15">
        <v>10750</v>
      </c>
    </row>
    <row r="869" spans="1:18" s="12" customFormat="1" ht="12.75" x14ac:dyDescent="0.2">
      <c r="A869" s="133" t="s">
        <v>330</v>
      </c>
      <c r="B869" s="134" t="s">
        <v>334</v>
      </c>
      <c r="C869" s="45" t="s">
        <v>338</v>
      </c>
      <c r="D869" s="166" t="s">
        <v>60</v>
      </c>
      <c r="E869" s="51">
        <v>55359</v>
      </c>
      <c r="F869" s="51">
        <v>27398</v>
      </c>
      <c r="G869" s="51">
        <v>55142</v>
      </c>
      <c r="H869" s="51">
        <v>27305</v>
      </c>
      <c r="I869" s="51">
        <v>55001</v>
      </c>
      <c r="J869" s="51">
        <v>27230</v>
      </c>
      <c r="K869" s="51">
        <v>55017</v>
      </c>
      <c r="L869" s="51">
        <v>27161</v>
      </c>
      <c r="M869" s="51">
        <v>54820</v>
      </c>
      <c r="N869" s="51">
        <v>27080</v>
      </c>
      <c r="O869" s="51">
        <v>54549</v>
      </c>
      <c r="P869" s="15">
        <v>26917</v>
      </c>
      <c r="Q869" s="51">
        <v>53962</v>
      </c>
      <c r="R869" s="15">
        <v>26649</v>
      </c>
    </row>
    <row r="870" spans="1:18" s="12" customFormat="1" ht="12.75" x14ac:dyDescent="0.2">
      <c r="A870" s="133" t="s">
        <v>330</v>
      </c>
      <c r="B870" s="134" t="s">
        <v>334</v>
      </c>
      <c r="C870" s="45" t="s">
        <v>338</v>
      </c>
      <c r="D870" s="166" t="s">
        <v>61</v>
      </c>
      <c r="E870" s="51">
        <v>37766</v>
      </c>
      <c r="F870" s="51">
        <v>18751</v>
      </c>
      <c r="G870" s="51">
        <v>37563</v>
      </c>
      <c r="H870" s="51">
        <v>18620</v>
      </c>
      <c r="I870" s="51">
        <v>37497</v>
      </c>
      <c r="J870" s="51">
        <v>18564</v>
      </c>
      <c r="K870" s="51">
        <v>37359</v>
      </c>
      <c r="L870" s="51">
        <v>18470</v>
      </c>
      <c r="M870" s="51">
        <v>37190</v>
      </c>
      <c r="N870" s="51">
        <v>18398</v>
      </c>
      <c r="O870" s="51">
        <v>36899</v>
      </c>
      <c r="P870" s="15">
        <v>18231</v>
      </c>
      <c r="Q870" s="51">
        <v>36512</v>
      </c>
      <c r="R870" s="15">
        <v>18038</v>
      </c>
    </row>
    <row r="871" spans="1:18" s="12" customFormat="1" ht="12.75" x14ac:dyDescent="0.2">
      <c r="A871" s="133" t="s">
        <v>330</v>
      </c>
      <c r="B871" s="134" t="s">
        <v>334</v>
      </c>
      <c r="C871" s="45" t="s">
        <v>338</v>
      </c>
      <c r="D871" s="166" t="s">
        <v>62</v>
      </c>
      <c r="E871" s="51">
        <v>17593</v>
      </c>
      <c r="F871" s="51">
        <v>8647</v>
      </c>
      <c r="G871" s="51">
        <v>17579</v>
      </c>
      <c r="H871" s="51">
        <v>8685</v>
      </c>
      <c r="I871" s="51">
        <v>17504</v>
      </c>
      <c r="J871" s="51">
        <v>8666</v>
      </c>
      <c r="K871" s="51">
        <v>17658</v>
      </c>
      <c r="L871" s="51">
        <v>8691</v>
      </c>
      <c r="M871" s="51">
        <v>17630</v>
      </c>
      <c r="N871" s="51">
        <v>8682</v>
      </c>
      <c r="O871" s="51">
        <v>17650</v>
      </c>
      <c r="P871" s="15">
        <v>8686</v>
      </c>
      <c r="Q871" s="51">
        <v>17450</v>
      </c>
      <c r="R871" s="15">
        <v>8611</v>
      </c>
    </row>
    <row r="872" spans="1:18" s="12" customFormat="1" ht="12.75" x14ac:dyDescent="0.2">
      <c r="A872" s="133" t="s">
        <v>330</v>
      </c>
      <c r="B872" s="134" t="s">
        <v>339</v>
      </c>
      <c r="C872" s="38"/>
      <c r="D872" s="167" t="s">
        <v>60</v>
      </c>
      <c r="E872" s="42">
        <v>207385</v>
      </c>
      <c r="F872" s="42">
        <v>101891</v>
      </c>
      <c r="G872" s="42">
        <v>206567</v>
      </c>
      <c r="H872" s="42">
        <v>101420</v>
      </c>
      <c r="I872" s="42">
        <v>206064</v>
      </c>
      <c r="J872" s="42">
        <v>101177</v>
      </c>
      <c r="K872" s="42">
        <v>204634</v>
      </c>
      <c r="L872" s="42">
        <v>100370</v>
      </c>
      <c r="M872" s="42">
        <v>203793</v>
      </c>
      <c r="N872" s="42">
        <v>99892</v>
      </c>
      <c r="O872" s="42">
        <v>202387</v>
      </c>
      <c r="P872" s="36">
        <v>99130</v>
      </c>
      <c r="Q872" s="42">
        <v>200753</v>
      </c>
      <c r="R872" s="36">
        <v>98268</v>
      </c>
    </row>
    <row r="873" spans="1:18" s="12" customFormat="1" ht="12.75" x14ac:dyDescent="0.2">
      <c r="A873" s="133" t="s">
        <v>330</v>
      </c>
      <c r="B873" s="134" t="s">
        <v>339</v>
      </c>
      <c r="C873" s="38"/>
      <c r="D873" s="167" t="s">
        <v>61</v>
      </c>
      <c r="E873" s="42">
        <v>122715</v>
      </c>
      <c r="F873" s="42">
        <v>60883</v>
      </c>
      <c r="G873" s="42">
        <v>121514</v>
      </c>
      <c r="H873" s="42">
        <v>60222</v>
      </c>
      <c r="I873" s="42">
        <v>120571</v>
      </c>
      <c r="J873" s="42">
        <v>59794</v>
      </c>
      <c r="K873" s="42">
        <v>118284</v>
      </c>
      <c r="L873" s="42">
        <v>58434</v>
      </c>
      <c r="M873" s="42">
        <v>117227</v>
      </c>
      <c r="N873" s="42">
        <v>57839</v>
      </c>
      <c r="O873" s="42">
        <v>115864</v>
      </c>
      <c r="P873" s="36">
        <v>57089</v>
      </c>
      <c r="Q873" s="42">
        <v>114214</v>
      </c>
      <c r="R873" s="36">
        <v>56190</v>
      </c>
    </row>
    <row r="874" spans="1:18" s="12" customFormat="1" ht="12.75" x14ac:dyDescent="0.2">
      <c r="A874" s="133" t="s">
        <v>330</v>
      </c>
      <c r="B874" s="134" t="s">
        <v>339</v>
      </c>
      <c r="C874" s="38"/>
      <c r="D874" s="167" t="s">
        <v>62</v>
      </c>
      <c r="E874" s="42">
        <v>84670</v>
      </c>
      <c r="F874" s="42">
        <v>41008</v>
      </c>
      <c r="G874" s="42">
        <v>85053</v>
      </c>
      <c r="H874" s="42">
        <v>41198</v>
      </c>
      <c r="I874" s="42">
        <v>85493</v>
      </c>
      <c r="J874" s="42">
        <v>41383</v>
      </c>
      <c r="K874" s="42">
        <v>86350</v>
      </c>
      <c r="L874" s="42">
        <v>41936</v>
      </c>
      <c r="M874" s="42">
        <v>86566</v>
      </c>
      <c r="N874" s="42">
        <v>42053</v>
      </c>
      <c r="O874" s="42">
        <v>86523</v>
      </c>
      <c r="P874" s="36">
        <v>42041</v>
      </c>
      <c r="Q874" s="42">
        <v>86539</v>
      </c>
      <c r="R874" s="36">
        <v>42078</v>
      </c>
    </row>
    <row r="875" spans="1:18" s="12" customFormat="1" ht="12.75" x14ac:dyDescent="0.2">
      <c r="A875" s="133" t="s">
        <v>330</v>
      </c>
      <c r="B875" s="134" t="s">
        <v>339</v>
      </c>
      <c r="C875" s="45" t="s">
        <v>339</v>
      </c>
      <c r="D875" s="166" t="s">
        <v>60</v>
      </c>
      <c r="E875" s="51">
        <v>51917</v>
      </c>
      <c r="F875" s="51">
        <v>25214</v>
      </c>
      <c r="G875" s="51">
        <v>52191</v>
      </c>
      <c r="H875" s="51">
        <v>25319</v>
      </c>
      <c r="I875" s="51">
        <v>52391</v>
      </c>
      <c r="J875" s="51">
        <v>25359</v>
      </c>
      <c r="K875" s="51">
        <v>53059</v>
      </c>
      <c r="L875" s="51">
        <v>25758</v>
      </c>
      <c r="M875" s="51">
        <v>53236</v>
      </c>
      <c r="N875" s="51">
        <v>25847</v>
      </c>
      <c r="O875" s="51">
        <v>53165</v>
      </c>
      <c r="P875" s="15">
        <v>25874</v>
      </c>
      <c r="Q875" s="51">
        <v>53159</v>
      </c>
      <c r="R875" s="15">
        <v>25894</v>
      </c>
    </row>
    <row r="876" spans="1:18" s="12" customFormat="1" ht="12.75" x14ac:dyDescent="0.2">
      <c r="A876" s="133" t="s">
        <v>330</v>
      </c>
      <c r="B876" s="134" t="s">
        <v>339</v>
      </c>
      <c r="C876" s="45" t="s">
        <v>339</v>
      </c>
      <c r="D876" s="166" t="s">
        <v>61</v>
      </c>
      <c r="E876" s="51">
        <v>6045</v>
      </c>
      <c r="F876" s="51">
        <v>3003</v>
      </c>
      <c r="G876" s="51">
        <v>6085</v>
      </c>
      <c r="H876" s="51">
        <v>3013</v>
      </c>
      <c r="I876" s="51">
        <v>6064</v>
      </c>
      <c r="J876" s="51">
        <v>3008</v>
      </c>
      <c r="K876" s="51">
        <v>6102</v>
      </c>
      <c r="L876" s="51">
        <v>2974</v>
      </c>
      <c r="M876" s="51">
        <v>6049</v>
      </c>
      <c r="N876" s="51">
        <v>2942</v>
      </c>
      <c r="O876" s="51">
        <v>6004</v>
      </c>
      <c r="P876" s="15">
        <v>2928</v>
      </c>
      <c r="Q876" s="51">
        <v>5957</v>
      </c>
      <c r="R876" s="15">
        <v>2910</v>
      </c>
    </row>
    <row r="877" spans="1:18" s="12" customFormat="1" ht="12.75" x14ac:dyDescent="0.2">
      <c r="A877" s="133" t="s">
        <v>330</v>
      </c>
      <c r="B877" s="134" t="s">
        <v>339</v>
      </c>
      <c r="C877" s="45" t="s">
        <v>339</v>
      </c>
      <c r="D877" s="166" t="s">
        <v>62</v>
      </c>
      <c r="E877" s="51">
        <v>45872</v>
      </c>
      <c r="F877" s="51">
        <v>22211</v>
      </c>
      <c r="G877" s="51">
        <v>46106</v>
      </c>
      <c r="H877" s="51">
        <v>22306</v>
      </c>
      <c r="I877" s="51">
        <v>46327</v>
      </c>
      <c r="J877" s="51">
        <v>22351</v>
      </c>
      <c r="K877" s="51">
        <v>46957</v>
      </c>
      <c r="L877" s="51">
        <v>22784</v>
      </c>
      <c r="M877" s="51">
        <v>47187</v>
      </c>
      <c r="N877" s="51">
        <v>22905</v>
      </c>
      <c r="O877" s="51">
        <v>47161</v>
      </c>
      <c r="P877" s="15">
        <v>22946</v>
      </c>
      <c r="Q877" s="51">
        <v>47202</v>
      </c>
      <c r="R877" s="15">
        <v>22984</v>
      </c>
    </row>
    <row r="878" spans="1:18" s="12" customFormat="1" ht="12.75" x14ac:dyDescent="0.2">
      <c r="A878" s="133" t="s">
        <v>330</v>
      </c>
      <c r="B878" s="134" t="s">
        <v>339</v>
      </c>
      <c r="C878" s="45" t="s">
        <v>340</v>
      </c>
      <c r="D878" s="166" t="s">
        <v>60</v>
      </c>
      <c r="E878" s="51">
        <v>33560</v>
      </c>
      <c r="F878" s="51">
        <v>16290</v>
      </c>
      <c r="G878" s="51">
        <v>33642</v>
      </c>
      <c r="H878" s="51">
        <v>16360</v>
      </c>
      <c r="I878" s="51">
        <v>33857</v>
      </c>
      <c r="J878" s="51">
        <v>16483</v>
      </c>
      <c r="K878" s="51">
        <v>34048</v>
      </c>
      <c r="L878" s="51">
        <v>16589</v>
      </c>
      <c r="M878" s="51">
        <v>34013</v>
      </c>
      <c r="N878" s="51">
        <v>16555</v>
      </c>
      <c r="O878" s="51">
        <v>33882</v>
      </c>
      <c r="P878" s="15">
        <v>16486</v>
      </c>
      <c r="Q878" s="51">
        <v>33722</v>
      </c>
      <c r="R878" s="15">
        <v>16438</v>
      </c>
    </row>
    <row r="879" spans="1:18" s="12" customFormat="1" ht="12.75" x14ac:dyDescent="0.2">
      <c r="A879" s="133" t="s">
        <v>330</v>
      </c>
      <c r="B879" s="134" t="s">
        <v>339</v>
      </c>
      <c r="C879" s="45" t="s">
        <v>340</v>
      </c>
      <c r="D879" s="166" t="s">
        <v>61</v>
      </c>
      <c r="E879" s="51">
        <v>6856</v>
      </c>
      <c r="F879" s="51">
        <v>3349</v>
      </c>
      <c r="G879" s="51">
        <v>6840</v>
      </c>
      <c r="H879" s="51">
        <v>3352</v>
      </c>
      <c r="I879" s="51">
        <v>6816</v>
      </c>
      <c r="J879" s="51">
        <v>3315</v>
      </c>
      <c r="K879" s="51">
        <v>6885</v>
      </c>
      <c r="L879" s="51">
        <v>3341</v>
      </c>
      <c r="M879" s="51">
        <v>6865</v>
      </c>
      <c r="N879" s="51">
        <v>3320</v>
      </c>
      <c r="O879" s="51">
        <v>6791</v>
      </c>
      <c r="P879" s="15">
        <v>3302</v>
      </c>
      <c r="Q879" s="51">
        <v>6709</v>
      </c>
      <c r="R879" s="15">
        <v>3289</v>
      </c>
    </row>
    <row r="880" spans="1:18" s="12" customFormat="1" ht="12.75" x14ac:dyDescent="0.2">
      <c r="A880" s="133" t="s">
        <v>330</v>
      </c>
      <c r="B880" s="134" t="s">
        <v>339</v>
      </c>
      <c r="C880" s="45" t="s">
        <v>340</v>
      </c>
      <c r="D880" s="166" t="s">
        <v>62</v>
      </c>
      <c r="E880" s="51">
        <v>26704</v>
      </c>
      <c r="F880" s="51">
        <v>12941</v>
      </c>
      <c r="G880" s="51">
        <v>26802</v>
      </c>
      <c r="H880" s="51">
        <v>13008</v>
      </c>
      <c r="I880" s="51">
        <v>27041</v>
      </c>
      <c r="J880" s="51">
        <v>13168</v>
      </c>
      <c r="K880" s="51">
        <v>27163</v>
      </c>
      <c r="L880" s="51">
        <v>13248</v>
      </c>
      <c r="M880" s="51">
        <v>27148</v>
      </c>
      <c r="N880" s="51">
        <v>13235</v>
      </c>
      <c r="O880" s="51">
        <v>27091</v>
      </c>
      <c r="P880" s="15">
        <v>13184</v>
      </c>
      <c r="Q880" s="51">
        <v>27013</v>
      </c>
      <c r="R880" s="15">
        <v>13149</v>
      </c>
    </row>
    <row r="881" spans="1:18" s="12" customFormat="1" ht="12.75" x14ac:dyDescent="0.2">
      <c r="A881" s="133" t="s">
        <v>330</v>
      </c>
      <c r="B881" s="134" t="s">
        <v>339</v>
      </c>
      <c r="C881" s="45" t="s">
        <v>341</v>
      </c>
      <c r="D881" s="166" t="s">
        <v>71</v>
      </c>
      <c r="E881" s="51">
        <v>93986</v>
      </c>
      <c r="F881" s="51">
        <v>46597</v>
      </c>
      <c r="G881" s="51">
        <v>92909</v>
      </c>
      <c r="H881" s="51">
        <v>45990</v>
      </c>
      <c r="I881" s="51">
        <v>92005</v>
      </c>
      <c r="J881" s="51">
        <v>45623</v>
      </c>
      <c r="K881" s="51">
        <v>89740</v>
      </c>
      <c r="L881" s="51">
        <v>44426</v>
      </c>
      <c r="M881" s="51">
        <v>88882</v>
      </c>
      <c r="N881" s="51">
        <v>43957</v>
      </c>
      <c r="O881" s="51">
        <v>87817</v>
      </c>
      <c r="P881" s="15">
        <v>43396</v>
      </c>
      <c r="Q881" s="51">
        <v>86365</v>
      </c>
      <c r="R881" s="15">
        <v>42538</v>
      </c>
    </row>
    <row r="882" spans="1:18" s="12" customFormat="1" ht="12.75" x14ac:dyDescent="0.2">
      <c r="A882" s="133" t="s">
        <v>330</v>
      </c>
      <c r="B882" s="134" t="s">
        <v>339</v>
      </c>
      <c r="C882" s="45" t="s">
        <v>342</v>
      </c>
      <c r="D882" s="166" t="s">
        <v>60</v>
      </c>
      <c r="E882" s="51">
        <v>27922</v>
      </c>
      <c r="F882" s="51">
        <v>13790</v>
      </c>
      <c r="G882" s="51">
        <v>27825</v>
      </c>
      <c r="H882" s="51">
        <v>13751</v>
      </c>
      <c r="I882" s="51">
        <v>27811</v>
      </c>
      <c r="J882" s="51">
        <v>13712</v>
      </c>
      <c r="K882" s="51">
        <v>27787</v>
      </c>
      <c r="L882" s="51">
        <v>13597</v>
      </c>
      <c r="M882" s="51">
        <v>27662</v>
      </c>
      <c r="N882" s="51">
        <v>13533</v>
      </c>
      <c r="O882" s="51">
        <v>27523</v>
      </c>
      <c r="P882" s="15">
        <v>13374</v>
      </c>
      <c r="Q882" s="51">
        <v>27507</v>
      </c>
      <c r="R882" s="15">
        <v>13398</v>
      </c>
    </row>
    <row r="883" spans="1:18" s="12" customFormat="1" ht="12.75" x14ac:dyDescent="0.2">
      <c r="A883" s="133" t="s">
        <v>330</v>
      </c>
      <c r="B883" s="134" t="s">
        <v>339</v>
      </c>
      <c r="C883" s="45" t="s">
        <v>342</v>
      </c>
      <c r="D883" s="166" t="s">
        <v>61</v>
      </c>
      <c r="E883" s="51">
        <v>15828</v>
      </c>
      <c r="F883" s="51">
        <v>7934</v>
      </c>
      <c r="G883" s="51">
        <v>15680</v>
      </c>
      <c r="H883" s="51">
        <v>7867</v>
      </c>
      <c r="I883" s="51">
        <v>15686</v>
      </c>
      <c r="J883" s="51">
        <v>7848</v>
      </c>
      <c r="K883" s="51">
        <v>15557</v>
      </c>
      <c r="L883" s="51">
        <v>7693</v>
      </c>
      <c r="M883" s="51">
        <v>15431</v>
      </c>
      <c r="N883" s="51">
        <v>7620</v>
      </c>
      <c r="O883" s="51">
        <v>15252</v>
      </c>
      <c r="P883" s="15">
        <v>7463</v>
      </c>
      <c r="Q883" s="51">
        <v>15183</v>
      </c>
      <c r="R883" s="15">
        <v>7453</v>
      </c>
    </row>
    <row r="884" spans="1:18" s="12" customFormat="1" ht="12.75" x14ac:dyDescent="0.2">
      <c r="A884" s="133" t="s">
        <v>330</v>
      </c>
      <c r="B884" s="134" t="s">
        <v>339</v>
      </c>
      <c r="C884" s="45" t="s">
        <v>342</v>
      </c>
      <c r="D884" s="166" t="s">
        <v>62</v>
      </c>
      <c r="E884" s="51">
        <v>12094</v>
      </c>
      <c r="F884" s="51">
        <v>5856</v>
      </c>
      <c r="G884" s="51">
        <v>12145</v>
      </c>
      <c r="H884" s="51">
        <v>5884</v>
      </c>
      <c r="I884" s="51">
        <v>12125</v>
      </c>
      <c r="J884" s="51">
        <v>5864</v>
      </c>
      <c r="K884" s="51">
        <v>12230</v>
      </c>
      <c r="L884" s="51">
        <v>5904</v>
      </c>
      <c r="M884" s="51">
        <v>12231</v>
      </c>
      <c r="N884" s="51">
        <v>5913</v>
      </c>
      <c r="O884" s="51">
        <v>12271</v>
      </c>
      <c r="P884" s="15">
        <v>5911</v>
      </c>
      <c r="Q884" s="51">
        <v>12324</v>
      </c>
      <c r="R884" s="15">
        <v>5945</v>
      </c>
    </row>
    <row r="885" spans="1:18" s="12" customFormat="1" ht="12.75" x14ac:dyDescent="0.2">
      <c r="A885" s="133" t="s">
        <v>330</v>
      </c>
      <c r="B885" s="134" t="s">
        <v>343</v>
      </c>
      <c r="C885" s="38"/>
      <c r="D885" s="167" t="s">
        <v>60</v>
      </c>
      <c r="E885" s="42">
        <v>204586</v>
      </c>
      <c r="F885" s="42">
        <v>102257</v>
      </c>
      <c r="G885" s="42">
        <v>202782</v>
      </c>
      <c r="H885" s="42">
        <v>101419</v>
      </c>
      <c r="I885" s="42">
        <v>201314</v>
      </c>
      <c r="J885" s="42">
        <v>100814</v>
      </c>
      <c r="K885" s="42">
        <v>193591</v>
      </c>
      <c r="L885" s="42">
        <v>96635</v>
      </c>
      <c r="M885" s="42">
        <v>191641</v>
      </c>
      <c r="N885" s="42">
        <v>95633</v>
      </c>
      <c r="O885" s="42">
        <v>190081</v>
      </c>
      <c r="P885" s="36">
        <v>94793</v>
      </c>
      <c r="Q885" s="42">
        <v>187977</v>
      </c>
      <c r="R885" s="36">
        <v>93763</v>
      </c>
    </row>
    <row r="886" spans="1:18" s="12" customFormat="1" ht="12.75" x14ac:dyDescent="0.2">
      <c r="A886" s="133" t="s">
        <v>330</v>
      </c>
      <c r="B886" s="134" t="s">
        <v>343</v>
      </c>
      <c r="C886" s="38"/>
      <c r="D886" s="167" t="s">
        <v>61</v>
      </c>
      <c r="E886" s="42">
        <v>184037</v>
      </c>
      <c r="F886" s="42">
        <v>91929</v>
      </c>
      <c r="G886" s="42">
        <v>182380</v>
      </c>
      <c r="H886" s="42">
        <v>91172</v>
      </c>
      <c r="I886" s="42">
        <v>180894</v>
      </c>
      <c r="J886" s="42">
        <v>90551</v>
      </c>
      <c r="K886" s="42">
        <v>173103</v>
      </c>
      <c r="L886" s="42">
        <v>86308</v>
      </c>
      <c r="M886" s="42">
        <v>171193</v>
      </c>
      <c r="N886" s="42">
        <v>85285</v>
      </c>
      <c r="O886" s="42">
        <v>169621</v>
      </c>
      <c r="P886" s="36">
        <v>84429</v>
      </c>
      <c r="Q886" s="42">
        <v>167582</v>
      </c>
      <c r="R886" s="36">
        <v>83448</v>
      </c>
    </row>
    <row r="887" spans="1:18" s="12" customFormat="1" ht="12.75" x14ac:dyDescent="0.2">
      <c r="A887" s="133" t="s">
        <v>330</v>
      </c>
      <c r="B887" s="134" t="s">
        <v>343</v>
      </c>
      <c r="C887" s="38"/>
      <c r="D887" s="167" t="s">
        <v>62</v>
      </c>
      <c r="E887" s="42">
        <v>20549</v>
      </c>
      <c r="F887" s="42">
        <v>10328</v>
      </c>
      <c r="G887" s="42">
        <v>20402</v>
      </c>
      <c r="H887" s="42">
        <v>10247</v>
      </c>
      <c r="I887" s="42">
        <v>20420</v>
      </c>
      <c r="J887" s="42">
        <v>10263</v>
      </c>
      <c r="K887" s="42">
        <v>20488</v>
      </c>
      <c r="L887" s="42">
        <v>10327</v>
      </c>
      <c r="M887" s="42">
        <v>20448</v>
      </c>
      <c r="N887" s="42">
        <v>10348</v>
      </c>
      <c r="O887" s="42">
        <v>20460</v>
      </c>
      <c r="P887" s="36">
        <v>10364</v>
      </c>
      <c r="Q887" s="42">
        <v>20395</v>
      </c>
      <c r="R887" s="36">
        <v>10315</v>
      </c>
    </row>
    <row r="888" spans="1:18" s="12" customFormat="1" ht="12.75" x14ac:dyDescent="0.2">
      <c r="A888" s="133" t="s">
        <v>330</v>
      </c>
      <c r="B888" s="134" t="s">
        <v>343</v>
      </c>
      <c r="C888" s="45" t="s">
        <v>343</v>
      </c>
      <c r="D888" s="166" t="s">
        <v>60</v>
      </c>
      <c r="E888" s="51">
        <v>46859</v>
      </c>
      <c r="F888" s="51">
        <v>23459</v>
      </c>
      <c r="G888" s="51">
        <v>46394</v>
      </c>
      <c r="H888" s="51">
        <v>23225</v>
      </c>
      <c r="I888" s="51">
        <v>46206</v>
      </c>
      <c r="J888" s="51">
        <v>23159</v>
      </c>
      <c r="K888" s="51">
        <v>46446</v>
      </c>
      <c r="L888" s="51">
        <v>23135</v>
      </c>
      <c r="M888" s="51">
        <v>46184</v>
      </c>
      <c r="N888" s="51">
        <v>23044</v>
      </c>
      <c r="O888" s="51">
        <v>45980</v>
      </c>
      <c r="P888" s="15">
        <v>22945</v>
      </c>
      <c r="Q888" s="51">
        <v>45595</v>
      </c>
      <c r="R888" s="15">
        <v>22766</v>
      </c>
    </row>
    <row r="889" spans="1:18" s="12" customFormat="1" ht="12.75" x14ac:dyDescent="0.2">
      <c r="A889" s="133" t="s">
        <v>330</v>
      </c>
      <c r="B889" s="134" t="s">
        <v>343</v>
      </c>
      <c r="C889" s="45" t="s">
        <v>343</v>
      </c>
      <c r="D889" s="166" t="s">
        <v>61</v>
      </c>
      <c r="E889" s="51">
        <v>26310</v>
      </c>
      <c r="F889" s="51">
        <v>13131</v>
      </c>
      <c r="G889" s="51">
        <v>25992</v>
      </c>
      <c r="H889" s="51">
        <v>12978</v>
      </c>
      <c r="I889" s="51">
        <v>25786</v>
      </c>
      <c r="J889" s="51">
        <v>12896</v>
      </c>
      <c r="K889" s="51">
        <v>25958</v>
      </c>
      <c r="L889" s="51">
        <v>12808</v>
      </c>
      <c r="M889" s="51">
        <v>25736</v>
      </c>
      <c r="N889" s="51">
        <v>12696</v>
      </c>
      <c r="O889" s="51">
        <v>25520</v>
      </c>
      <c r="P889" s="15">
        <v>12581</v>
      </c>
      <c r="Q889" s="51">
        <v>25200</v>
      </c>
      <c r="R889" s="15">
        <v>12451</v>
      </c>
    </row>
    <row r="890" spans="1:18" s="12" customFormat="1" ht="12.75" x14ac:dyDescent="0.2">
      <c r="A890" s="133" t="s">
        <v>330</v>
      </c>
      <c r="B890" s="134" t="s">
        <v>343</v>
      </c>
      <c r="C890" s="45" t="s">
        <v>343</v>
      </c>
      <c r="D890" s="166" t="s">
        <v>62</v>
      </c>
      <c r="E890" s="51">
        <v>20549</v>
      </c>
      <c r="F890" s="51">
        <v>10328</v>
      </c>
      <c r="G890" s="51">
        <v>20402</v>
      </c>
      <c r="H890" s="51">
        <v>10247</v>
      </c>
      <c r="I890" s="51">
        <v>20420</v>
      </c>
      <c r="J890" s="51">
        <v>10263</v>
      </c>
      <c r="K890" s="51">
        <v>20488</v>
      </c>
      <c r="L890" s="51">
        <v>10327</v>
      </c>
      <c r="M890" s="51">
        <v>20448</v>
      </c>
      <c r="N890" s="51">
        <v>10348</v>
      </c>
      <c r="O890" s="51">
        <v>20460</v>
      </c>
      <c r="P890" s="15">
        <v>10364</v>
      </c>
      <c r="Q890" s="51">
        <v>20395</v>
      </c>
      <c r="R890" s="15">
        <v>10315</v>
      </c>
    </row>
    <row r="891" spans="1:18" s="12" customFormat="1" ht="12.75" x14ac:dyDescent="0.2">
      <c r="A891" s="133" t="s">
        <v>330</v>
      </c>
      <c r="B891" s="134" t="s">
        <v>343</v>
      </c>
      <c r="C891" s="45" t="s">
        <v>344</v>
      </c>
      <c r="D891" s="166" t="s">
        <v>71</v>
      </c>
      <c r="E891" s="51">
        <v>80003</v>
      </c>
      <c r="F891" s="51">
        <v>39363</v>
      </c>
      <c r="G891" s="51">
        <v>79364</v>
      </c>
      <c r="H891" s="51">
        <v>39101</v>
      </c>
      <c r="I891" s="51">
        <v>78996</v>
      </c>
      <c r="J891" s="51">
        <v>38903</v>
      </c>
      <c r="K891" s="51">
        <v>74514</v>
      </c>
      <c r="L891" s="51">
        <v>36573</v>
      </c>
      <c r="M891" s="51">
        <v>73832</v>
      </c>
      <c r="N891" s="51">
        <v>36181</v>
      </c>
      <c r="O891" s="51">
        <v>73480</v>
      </c>
      <c r="P891" s="15">
        <v>35897</v>
      </c>
      <c r="Q891" s="51">
        <v>72930</v>
      </c>
      <c r="R891" s="15">
        <v>35650</v>
      </c>
    </row>
    <row r="892" spans="1:18" s="12" customFormat="1" ht="12.75" x14ac:dyDescent="0.2">
      <c r="A892" s="133" t="s">
        <v>330</v>
      </c>
      <c r="B892" s="134" t="s">
        <v>343</v>
      </c>
      <c r="C892" s="45" t="s">
        <v>345</v>
      </c>
      <c r="D892" s="166" t="s">
        <v>71</v>
      </c>
      <c r="E892" s="51">
        <v>77724</v>
      </c>
      <c r="F892" s="51">
        <v>39435</v>
      </c>
      <c r="G892" s="51">
        <v>77024</v>
      </c>
      <c r="H892" s="51">
        <v>39093</v>
      </c>
      <c r="I892" s="51">
        <v>76112</v>
      </c>
      <c r="J892" s="51">
        <v>38752</v>
      </c>
      <c r="K892" s="51">
        <v>72631</v>
      </c>
      <c r="L892" s="51">
        <v>36927</v>
      </c>
      <c r="M892" s="51">
        <v>71625</v>
      </c>
      <c r="N892" s="51">
        <v>36408</v>
      </c>
      <c r="O892" s="51">
        <v>70621</v>
      </c>
      <c r="P892" s="15">
        <v>35951</v>
      </c>
      <c r="Q892" s="51">
        <v>69452</v>
      </c>
      <c r="R892" s="15">
        <v>35347</v>
      </c>
    </row>
    <row r="893" spans="1:18" s="12" customFormat="1" ht="12.75" x14ac:dyDescent="0.2">
      <c r="A893" s="133" t="s">
        <v>330</v>
      </c>
      <c r="B893" s="134" t="s">
        <v>346</v>
      </c>
      <c r="C893" s="38"/>
      <c r="D893" s="167" t="s">
        <v>71</v>
      </c>
      <c r="E893" s="42">
        <v>304371</v>
      </c>
      <c r="F893" s="42">
        <v>151659</v>
      </c>
      <c r="G893" s="42">
        <v>302055</v>
      </c>
      <c r="H893" s="42">
        <v>150489</v>
      </c>
      <c r="I893" s="42">
        <v>300418</v>
      </c>
      <c r="J893" s="42">
        <v>149398</v>
      </c>
      <c r="K893" s="42">
        <v>298503</v>
      </c>
      <c r="L893" s="42">
        <v>148185</v>
      </c>
      <c r="M893" s="42">
        <v>295836</v>
      </c>
      <c r="N893" s="42">
        <v>146687</v>
      </c>
      <c r="O893" s="42">
        <v>292885</v>
      </c>
      <c r="P893" s="36">
        <v>145055</v>
      </c>
      <c r="Q893" s="42">
        <v>288657</v>
      </c>
      <c r="R893" s="36">
        <v>142980</v>
      </c>
    </row>
    <row r="894" spans="1:18" s="12" customFormat="1" ht="12.75" x14ac:dyDescent="0.2">
      <c r="A894" s="133" t="s">
        <v>330</v>
      </c>
      <c r="B894" s="134" t="s">
        <v>346</v>
      </c>
      <c r="C894" s="45" t="s">
        <v>347</v>
      </c>
      <c r="D894" s="166" t="s">
        <v>71</v>
      </c>
      <c r="E894" s="51">
        <v>44765</v>
      </c>
      <c r="F894" s="51">
        <v>22236</v>
      </c>
      <c r="G894" s="51">
        <v>44643</v>
      </c>
      <c r="H894" s="51">
        <v>22155</v>
      </c>
      <c r="I894" s="51">
        <v>44545</v>
      </c>
      <c r="J894" s="51">
        <v>22156</v>
      </c>
      <c r="K894" s="51">
        <v>43819</v>
      </c>
      <c r="L894" s="51">
        <v>21752</v>
      </c>
      <c r="M894" s="51">
        <v>43587</v>
      </c>
      <c r="N894" s="51">
        <v>21680</v>
      </c>
      <c r="O894" s="51">
        <v>43244</v>
      </c>
      <c r="P894" s="15">
        <v>21582</v>
      </c>
      <c r="Q894" s="51">
        <v>42881</v>
      </c>
      <c r="R894" s="15">
        <v>21387</v>
      </c>
    </row>
    <row r="895" spans="1:18" s="12" customFormat="1" ht="12.75" x14ac:dyDescent="0.2">
      <c r="A895" s="133" t="s">
        <v>330</v>
      </c>
      <c r="B895" s="134" t="s">
        <v>346</v>
      </c>
      <c r="C895" s="45" t="s">
        <v>348</v>
      </c>
      <c r="D895" s="166" t="s">
        <v>71</v>
      </c>
      <c r="E895" s="51">
        <v>121163</v>
      </c>
      <c r="F895" s="51">
        <v>60791</v>
      </c>
      <c r="G895" s="51">
        <v>120108</v>
      </c>
      <c r="H895" s="51">
        <v>60207</v>
      </c>
      <c r="I895" s="51">
        <v>119613</v>
      </c>
      <c r="J895" s="51">
        <v>59897</v>
      </c>
      <c r="K895" s="51">
        <v>119906</v>
      </c>
      <c r="L895" s="51">
        <v>59712</v>
      </c>
      <c r="M895" s="51">
        <v>118723</v>
      </c>
      <c r="N895" s="51">
        <v>59054</v>
      </c>
      <c r="O895" s="51">
        <v>117553</v>
      </c>
      <c r="P895" s="15">
        <v>58356</v>
      </c>
      <c r="Q895" s="51">
        <v>115374</v>
      </c>
      <c r="R895" s="15">
        <v>57314</v>
      </c>
    </row>
    <row r="896" spans="1:18" s="12" customFormat="1" ht="12.75" x14ac:dyDescent="0.2">
      <c r="A896" s="133" t="s">
        <v>330</v>
      </c>
      <c r="B896" s="134" t="s">
        <v>346</v>
      </c>
      <c r="C896" s="45" t="s">
        <v>349</v>
      </c>
      <c r="D896" s="166" t="s">
        <v>71</v>
      </c>
      <c r="E896" s="51">
        <v>30840</v>
      </c>
      <c r="F896" s="51">
        <v>15268</v>
      </c>
      <c r="G896" s="51">
        <v>30668</v>
      </c>
      <c r="H896" s="51">
        <v>15213</v>
      </c>
      <c r="I896" s="51">
        <v>30410</v>
      </c>
      <c r="J896" s="51">
        <v>15042</v>
      </c>
      <c r="K896" s="51">
        <v>30307</v>
      </c>
      <c r="L896" s="51">
        <v>14981</v>
      </c>
      <c r="M896" s="51">
        <v>30088</v>
      </c>
      <c r="N896" s="51">
        <v>14856</v>
      </c>
      <c r="O896" s="51">
        <v>29875</v>
      </c>
      <c r="P896" s="15">
        <v>14700</v>
      </c>
      <c r="Q896" s="51">
        <v>29633</v>
      </c>
      <c r="R896" s="15">
        <v>14578</v>
      </c>
    </row>
    <row r="897" spans="1:18" s="12" customFormat="1" ht="12.75" x14ac:dyDescent="0.2">
      <c r="A897" s="133" t="s">
        <v>330</v>
      </c>
      <c r="B897" s="134" t="s">
        <v>346</v>
      </c>
      <c r="C897" s="45" t="s">
        <v>350</v>
      </c>
      <c r="D897" s="166" t="s">
        <v>71</v>
      </c>
      <c r="E897" s="51">
        <v>58114</v>
      </c>
      <c r="F897" s="51">
        <v>28789</v>
      </c>
      <c r="G897" s="51">
        <v>57564</v>
      </c>
      <c r="H897" s="51">
        <v>28520</v>
      </c>
      <c r="I897" s="51">
        <v>57196</v>
      </c>
      <c r="J897" s="51">
        <v>28241</v>
      </c>
      <c r="K897" s="51">
        <v>56532</v>
      </c>
      <c r="L897" s="51">
        <v>28017</v>
      </c>
      <c r="M897" s="51">
        <v>56052</v>
      </c>
      <c r="N897" s="51">
        <v>27696</v>
      </c>
      <c r="O897" s="51">
        <v>55421</v>
      </c>
      <c r="P897" s="15">
        <v>27335</v>
      </c>
      <c r="Q897" s="51">
        <v>54800</v>
      </c>
      <c r="R897" s="15">
        <v>27034</v>
      </c>
    </row>
    <row r="898" spans="1:18" s="12" customFormat="1" ht="12.75" x14ac:dyDescent="0.2">
      <c r="A898" s="133" t="s">
        <v>330</v>
      </c>
      <c r="B898" s="134" t="s">
        <v>346</v>
      </c>
      <c r="C898" s="45" t="s">
        <v>351</v>
      </c>
      <c r="D898" s="166" t="s">
        <v>71</v>
      </c>
      <c r="E898" s="51">
        <v>27936</v>
      </c>
      <c r="F898" s="51">
        <v>13883</v>
      </c>
      <c r="G898" s="51">
        <v>27646</v>
      </c>
      <c r="H898" s="51">
        <v>13730</v>
      </c>
      <c r="I898" s="51">
        <v>27420</v>
      </c>
      <c r="J898" s="51">
        <v>13554</v>
      </c>
      <c r="K898" s="51">
        <v>27158</v>
      </c>
      <c r="L898" s="51">
        <v>13427</v>
      </c>
      <c r="M898" s="51">
        <v>26907</v>
      </c>
      <c r="N898" s="51">
        <v>13281</v>
      </c>
      <c r="O898" s="51">
        <v>26558</v>
      </c>
      <c r="P898" s="15">
        <v>13080</v>
      </c>
      <c r="Q898" s="51">
        <v>26182</v>
      </c>
      <c r="R898" s="15">
        <v>12879</v>
      </c>
    </row>
    <row r="899" spans="1:18" s="12" customFormat="1" ht="12.75" x14ac:dyDescent="0.2">
      <c r="A899" s="133" t="s">
        <v>330</v>
      </c>
      <c r="B899" s="134" t="s">
        <v>346</v>
      </c>
      <c r="C899" s="45" t="s">
        <v>352</v>
      </c>
      <c r="D899" s="166" t="s">
        <v>71</v>
      </c>
      <c r="E899" s="51">
        <v>21553</v>
      </c>
      <c r="F899" s="51">
        <v>10692</v>
      </c>
      <c r="G899" s="51">
        <v>21426</v>
      </c>
      <c r="H899" s="51">
        <v>10664</v>
      </c>
      <c r="I899" s="51">
        <v>21234</v>
      </c>
      <c r="J899" s="51">
        <v>10508</v>
      </c>
      <c r="K899" s="51">
        <v>20781</v>
      </c>
      <c r="L899" s="51">
        <v>10296</v>
      </c>
      <c r="M899" s="51">
        <v>20479</v>
      </c>
      <c r="N899" s="51">
        <v>10120</v>
      </c>
      <c r="O899" s="51">
        <v>20234</v>
      </c>
      <c r="P899" s="15">
        <v>10002</v>
      </c>
      <c r="Q899" s="51">
        <v>19787</v>
      </c>
      <c r="R899" s="15">
        <v>9788</v>
      </c>
    </row>
    <row r="900" spans="1:18" s="12" customFormat="1" ht="12.75" x14ac:dyDescent="0.2">
      <c r="A900" s="133" t="s">
        <v>330</v>
      </c>
      <c r="B900" s="134" t="s">
        <v>353</v>
      </c>
      <c r="C900" s="38"/>
      <c r="D900" s="167" t="s">
        <v>60</v>
      </c>
      <c r="E900" s="42">
        <v>263433</v>
      </c>
      <c r="F900" s="42">
        <v>130399</v>
      </c>
      <c r="G900" s="42">
        <v>262384</v>
      </c>
      <c r="H900" s="42">
        <v>129857</v>
      </c>
      <c r="I900" s="42">
        <v>261295</v>
      </c>
      <c r="J900" s="42">
        <v>129077</v>
      </c>
      <c r="K900" s="42">
        <v>260166</v>
      </c>
      <c r="L900" s="42">
        <v>128438</v>
      </c>
      <c r="M900" s="42">
        <v>258353</v>
      </c>
      <c r="N900" s="42">
        <v>127457</v>
      </c>
      <c r="O900" s="42">
        <v>256750</v>
      </c>
      <c r="P900" s="36">
        <v>126647</v>
      </c>
      <c r="Q900" s="42">
        <v>254272</v>
      </c>
      <c r="R900" s="36">
        <v>125514</v>
      </c>
    </row>
    <row r="901" spans="1:18" s="12" customFormat="1" ht="12.75" x14ac:dyDescent="0.2">
      <c r="A901" s="133" t="s">
        <v>330</v>
      </c>
      <c r="B901" s="134" t="s">
        <v>353</v>
      </c>
      <c r="C901" s="38"/>
      <c r="D901" s="167" t="s">
        <v>61</v>
      </c>
      <c r="E901" s="42">
        <v>203698</v>
      </c>
      <c r="F901" s="42">
        <v>100736</v>
      </c>
      <c r="G901" s="42">
        <v>202580</v>
      </c>
      <c r="H901" s="42">
        <v>100158</v>
      </c>
      <c r="I901" s="42">
        <v>201344</v>
      </c>
      <c r="J901" s="42">
        <v>99294</v>
      </c>
      <c r="K901" s="42">
        <v>199967</v>
      </c>
      <c r="L901" s="42">
        <v>98510</v>
      </c>
      <c r="M901" s="42">
        <v>198210</v>
      </c>
      <c r="N901" s="42">
        <v>97587</v>
      </c>
      <c r="O901" s="42">
        <v>196655</v>
      </c>
      <c r="P901" s="36">
        <v>96765</v>
      </c>
      <c r="Q901" s="42">
        <v>194327</v>
      </c>
      <c r="R901" s="36">
        <v>95681</v>
      </c>
    </row>
    <row r="902" spans="1:18" s="12" customFormat="1" ht="12.75" x14ac:dyDescent="0.2">
      <c r="A902" s="133" t="s">
        <v>330</v>
      </c>
      <c r="B902" s="134" t="s">
        <v>353</v>
      </c>
      <c r="C902" s="38"/>
      <c r="D902" s="167" t="s">
        <v>62</v>
      </c>
      <c r="E902" s="42">
        <v>59735</v>
      </c>
      <c r="F902" s="42">
        <v>29663</v>
      </c>
      <c r="G902" s="42">
        <v>59804</v>
      </c>
      <c r="H902" s="42">
        <v>29699</v>
      </c>
      <c r="I902" s="42">
        <v>59951</v>
      </c>
      <c r="J902" s="42">
        <v>29783</v>
      </c>
      <c r="K902" s="42">
        <v>60199</v>
      </c>
      <c r="L902" s="42">
        <v>29928</v>
      </c>
      <c r="M902" s="42">
        <v>60143</v>
      </c>
      <c r="N902" s="42">
        <v>29870</v>
      </c>
      <c r="O902" s="42">
        <v>60095</v>
      </c>
      <c r="P902" s="36">
        <v>29882</v>
      </c>
      <c r="Q902" s="42">
        <v>59945</v>
      </c>
      <c r="R902" s="36">
        <v>29833</v>
      </c>
    </row>
    <row r="903" spans="1:18" s="12" customFormat="1" ht="12.75" x14ac:dyDescent="0.2">
      <c r="A903" s="133" t="s">
        <v>330</v>
      </c>
      <c r="B903" s="134" t="s">
        <v>353</v>
      </c>
      <c r="C903" s="45" t="s">
        <v>354</v>
      </c>
      <c r="D903" s="166" t="s">
        <v>71</v>
      </c>
      <c r="E903" s="51">
        <v>39102</v>
      </c>
      <c r="F903" s="51">
        <v>19097</v>
      </c>
      <c r="G903" s="51">
        <v>38759</v>
      </c>
      <c r="H903" s="51">
        <v>18912</v>
      </c>
      <c r="I903" s="51">
        <v>38426</v>
      </c>
      <c r="J903" s="51">
        <v>18730</v>
      </c>
      <c r="K903" s="51">
        <v>37837</v>
      </c>
      <c r="L903" s="51">
        <v>18372</v>
      </c>
      <c r="M903" s="51">
        <v>37431</v>
      </c>
      <c r="N903" s="51">
        <v>18161</v>
      </c>
      <c r="O903" s="51">
        <v>37093</v>
      </c>
      <c r="P903" s="15">
        <v>17984</v>
      </c>
      <c r="Q903" s="51">
        <v>36494</v>
      </c>
      <c r="R903" s="15">
        <v>17752</v>
      </c>
    </row>
    <row r="904" spans="1:18" s="12" customFormat="1" ht="12.75" x14ac:dyDescent="0.2">
      <c r="A904" s="133" t="s">
        <v>330</v>
      </c>
      <c r="B904" s="134" t="s">
        <v>353</v>
      </c>
      <c r="C904" s="45" t="s">
        <v>355</v>
      </c>
      <c r="D904" s="166" t="s">
        <v>71</v>
      </c>
      <c r="E904" s="51">
        <v>58205</v>
      </c>
      <c r="F904" s="51">
        <v>28573</v>
      </c>
      <c r="G904" s="51">
        <v>58012</v>
      </c>
      <c r="H904" s="51">
        <v>28598</v>
      </c>
      <c r="I904" s="51">
        <v>57737</v>
      </c>
      <c r="J904" s="51">
        <v>28340</v>
      </c>
      <c r="K904" s="51">
        <v>57210</v>
      </c>
      <c r="L904" s="51">
        <v>28139</v>
      </c>
      <c r="M904" s="51">
        <v>56823</v>
      </c>
      <c r="N904" s="51">
        <v>27942</v>
      </c>
      <c r="O904" s="51">
        <v>56460</v>
      </c>
      <c r="P904" s="15">
        <v>27714</v>
      </c>
      <c r="Q904" s="51">
        <v>55909</v>
      </c>
      <c r="R904" s="15">
        <v>27406</v>
      </c>
    </row>
    <row r="905" spans="1:18" s="12" customFormat="1" ht="12.75" x14ac:dyDescent="0.2">
      <c r="A905" s="133" t="s">
        <v>330</v>
      </c>
      <c r="B905" s="134" t="s">
        <v>353</v>
      </c>
      <c r="C905" s="45" t="s">
        <v>356</v>
      </c>
      <c r="D905" s="166" t="s">
        <v>71</v>
      </c>
      <c r="E905" s="51">
        <v>26540</v>
      </c>
      <c r="F905" s="51">
        <v>13001</v>
      </c>
      <c r="G905" s="51">
        <v>26448</v>
      </c>
      <c r="H905" s="51">
        <v>12945</v>
      </c>
      <c r="I905" s="51">
        <v>26346</v>
      </c>
      <c r="J905" s="51">
        <v>12887</v>
      </c>
      <c r="K905" s="51">
        <v>26037</v>
      </c>
      <c r="L905" s="51">
        <v>12814</v>
      </c>
      <c r="M905" s="51">
        <v>25914</v>
      </c>
      <c r="N905" s="51">
        <v>12727</v>
      </c>
      <c r="O905" s="51">
        <v>25858</v>
      </c>
      <c r="P905" s="15">
        <v>12723</v>
      </c>
      <c r="Q905" s="51">
        <v>25677</v>
      </c>
      <c r="R905" s="15">
        <v>12689</v>
      </c>
    </row>
    <row r="906" spans="1:18" s="12" customFormat="1" ht="12.75" x14ac:dyDescent="0.2">
      <c r="A906" s="133" t="s">
        <v>330</v>
      </c>
      <c r="B906" s="134" t="s">
        <v>353</v>
      </c>
      <c r="C906" s="45" t="s">
        <v>357</v>
      </c>
      <c r="D906" s="166" t="s">
        <v>60</v>
      </c>
      <c r="E906" s="51">
        <v>46186</v>
      </c>
      <c r="F906" s="51">
        <v>23384</v>
      </c>
      <c r="G906" s="51">
        <v>45815</v>
      </c>
      <c r="H906" s="51">
        <v>23124</v>
      </c>
      <c r="I906" s="51">
        <v>45520</v>
      </c>
      <c r="J906" s="51">
        <v>22950</v>
      </c>
      <c r="K906" s="51">
        <v>45032</v>
      </c>
      <c r="L906" s="51">
        <v>22690</v>
      </c>
      <c r="M906" s="51">
        <v>44619</v>
      </c>
      <c r="N906" s="51">
        <v>22427</v>
      </c>
      <c r="O906" s="51">
        <v>44204</v>
      </c>
      <c r="P906" s="15">
        <v>22253</v>
      </c>
      <c r="Q906" s="51">
        <v>43730</v>
      </c>
      <c r="R906" s="15">
        <v>22026</v>
      </c>
    </row>
    <row r="907" spans="1:18" s="12" customFormat="1" ht="12.75" x14ac:dyDescent="0.2">
      <c r="A907" s="133" t="s">
        <v>330</v>
      </c>
      <c r="B907" s="134" t="s">
        <v>353</v>
      </c>
      <c r="C907" s="45" t="s">
        <v>357</v>
      </c>
      <c r="D907" s="166" t="s">
        <v>61</v>
      </c>
      <c r="E907" s="51">
        <v>26650</v>
      </c>
      <c r="F907" s="51">
        <v>13465</v>
      </c>
      <c r="G907" s="51">
        <v>26403</v>
      </c>
      <c r="H907" s="51">
        <v>13300</v>
      </c>
      <c r="I907" s="51">
        <v>26215</v>
      </c>
      <c r="J907" s="51">
        <v>13165</v>
      </c>
      <c r="K907" s="51">
        <v>26029</v>
      </c>
      <c r="L907" s="51">
        <v>13032</v>
      </c>
      <c r="M907" s="51">
        <v>25782</v>
      </c>
      <c r="N907" s="51">
        <v>12890</v>
      </c>
      <c r="O907" s="51">
        <v>25536</v>
      </c>
      <c r="P907" s="15">
        <v>12785</v>
      </c>
      <c r="Q907" s="51">
        <v>25260</v>
      </c>
      <c r="R907" s="15">
        <v>12639</v>
      </c>
    </row>
    <row r="908" spans="1:18" s="12" customFormat="1" ht="12.75" x14ac:dyDescent="0.2">
      <c r="A908" s="133" t="s">
        <v>330</v>
      </c>
      <c r="B908" s="134" t="s">
        <v>353</v>
      </c>
      <c r="C908" s="45" t="s">
        <v>357</v>
      </c>
      <c r="D908" s="166" t="s">
        <v>62</v>
      </c>
      <c r="E908" s="51">
        <v>19536</v>
      </c>
      <c r="F908" s="51">
        <v>9919</v>
      </c>
      <c r="G908" s="51">
        <v>19412</v>
      </c>
      <c r="H908" s="51">
        <v>9824</v>
      </c>
      <c r="I908" s="51">
        <v>19305</v>
      </c>
      <c r="J908" s="51">
        <v>9785</v>
      </c>
      <c r="K908" s="51">
        <v>19003</v>
      </c>
      <c r="L908" s="51">
        <v>9658</v>
      </c>
      <c r="M908" s="51">
        <v>18837</v>
      </c>
      <c r="N908" s="51">
        <v>9537</v>
      </c>
      <c r="O908" s="51">
        <v>18668</v>
      </c>
      <c r="P908" s="15">
        <v>9468</v>
      </c>
      <c r="Q908" s="51">
        <v>18470</v>
      </c>
      <c r="R908" s="15">
        <v>9387</v>
      </c>
    </row>
    <row r="909" spans="1:18" s="12" customFormat="1" ht="12.75" x14ac:dyDescent="0.2">
      <c r="A909" s="133" t="s">
        <v>330</v>
      </c>
      <c r="B909" s="134" t="s">
        <v>353</v>
      </c>
      <c r="C909" s="45" t="s">
        <v>353</v>
      </c>
      <c r="D909" s="166" t="s">
        <v>60</v>
      </c>
      <c r="E909" s="51">
        <v>30565</v>
      </c>
      <c r="F909" s="51">
        <v>14963</v>
      </c>
      <c r="G909" s="51">
        <v>30601</v>
      </c>
      <c r="H909" s="51">
        <v>14996</v>
      </c>
      <c r="I909" s="51">
        <v>30630</v>
      </c>
      <c r="J909" s="51">
        <v>15006</v>
      </c>
      <c r="K909" s="51">
        <v>30966</v>
      </c>
      <c r="L909" s="51">
        <v>15162</v>
      </c>
      <c r="M909" s="51">
        <v>30896</v>
      </c>
      <c r="N909" s="51">
        <v>15127</v>
      </c>
      <c r="O909" s="51">
        <v>30866</v>
      </c>
      <c r="P909" s="15">
        <v>15128</v>
      </c>
      <c r="Q909" s="51">
        <v>30786</v>
      </c>
      <c r="R909" s="15">
        <v>15090</v>
      </c>
    </row>
    <row r="910" spans="1:18" s="12" customFormat="1" ht="12.75" x14ac:dyDescent="0.2">
      <c r="A910" s="133" t="s">
        <v>330</v>
      </c>
      <c r="B910" s="134" t="s">
        <v>353</v>
      </c>
      <c r="C910" s="45" t="s">
        <v>353</v>
      </c>
      <c r="D910" s="166" t="s">
        <v>61</v>
      </c>
      <c r="E910" s="51">
        <v>11648</v>
      </c>
      <c r="F910" s="51">
        <v>5697</v>
      </c>
      <c r="G910" s="51">
        <v>11605</v>
      </c>
      <c r="H910" s="51">
        <v>5665</v>
      </c>
      <c r="I910" s="51">
        <v>11478</v>
      </c>
      <c r="J910" s="51">
        <v>5612</v>
      </c>
      <c r="K910" s="51">
        <v>11552</v>
      </c>
      <c r="L910" s="51">
        <v>5614</v>
      </c>
      <c r="M910" s="51">
        <v>11415</v>
      </c>
      <c r="N910" s="51">
        <v>5550</v>
      </c>
      <c r="O910" s="51">
        <v>11330</v>
      </c>
      <c r="P910" s="15">
        <v>5497</v>
      </c>
      <c r="Q910" s="51">
        <v>11214</v>
      </c>
      <c r="R910" s="15">
        <v>5427</v>
      </c>
    </row>
    <row r="911" spans="1:18" s="12" customFormat="1" ht="12.75" x14ac:dyDescent="0.2">
      <c r="A911" s="133" t="s">
        <v>330</v>
      </c>
      <c r="B911" s="134" t="s">
        <v>353</v>
      </c>
      <c r="C911" s="45" t="s">
        <v>353</v>
      </c>
      <c r="D911" s="166" t="s">
        <v>62</v>
      </c>
      <c r="E911" s="51">
        <v>18917</v>
      </c>
      <c r="F911" s="51">
        <v>9266</v>
      </c>
      <c r="G911" s="51">
        <v>18996</v>
      </c>
      <c r="H911" s="51">
        <v>9331</v>
      </c>
      <c r="I911" s="51">
        <v>19152</v>
      </c>
      <c r="J911" s="51">
        <v>9394</v>
      </c>
      <c r="K911" s="51">
        <v>19414</v>
      </c>
      <c r="L911" s="51">
        <v>9548</v>
      </c>
      <c r="M911" s="51">
        <v>19481</v>
      </c>
      <c r="N911" s="51">
        <v>9577</v>
      </c>
      <c r="O911" s="51">
        <v>19536</v>
      </c>
      <c r="P911" s="15">
        <v>9631</v>
      </c>
      <c r="Q911" s="51">
        <v>19572</v>
      </c>
      <c r="R911" s="15">
        <v>9663</v>
      </c>
    </row>
    <row r="912" spans="1:18" s="12" customFormat="1" ht="12.75" x14ac:dyDescent="0.2">
      <c r="A912" s="133" t="s">
        <v>330</v>
      </c>
      <c r="B912" s="134" t="s">
        <v>353</v>
      </c>
      <c r="C912" s="45" t="s">
        <v>358</v>
      </c>
      <c r="D912" s="166" t="s">
        <v>60</v>
      </c>
      <c r="E912" s="51">
        <v>62835</v>
      </c>
      <c r="F912" s="51">
        <v>31381</v>
      </c>
      <c r="G912" s="51">
        <v>62749</v>
      </c>
      <c r="H912" s="51">
        <v>31282</v>
      </c>
      <c r="I912" s="51">
        <v>62636</v>
      </c>
      <c r="J912" s="51">
        <v>31164</v>
      </c>
      <c r="K912" s="51">
        <v>63084</v>
      </c>
      <c r="L912" s="51">
        <v>31261</v>
      </c>
      <c r="M912" s="51">
        <v>62670</v>
      </c>
      <c r="N912" s="51">
        <v>31073</v>
      </c>
      <c r="O912" s="51">
        <v>62269</v>
      </c>
      <c r="P912" s="15">
        <v>30845</v>
      </c>
      <c r="Q912" s="51">
        <v>61676</v>
      </c>
      <c r="R912" s="15">
        <v>30551</v>
      </c>
    </row>
    <row r="913" spans="1:18" s="12" customFormat="1" ht="12.75" x14ac:dyDescent="0.2">
      <c r="A913" s="133" t="s">
        <v>330</v>
      </c>
      <c r="B913" s="134" t="s">
        <v>353</v>
      </c>
      <c r="C913" s="45" t="s">
        <v>358</v>
      </c>
      <c r="D913" s="166" t="s">
        <v>61</v>
      </c>
      <c r="E913" s="51">
        <v>41553</v>
      </c>
      <c r="F913" s="51">
        <v>20903</v>
      </c>
      <c r="G913" s="51">
        <v>41353</v>
      </c>
      <c r="H913" s="51">
        <v>20738</v>
      </c>
      <c r="I913" s="51">
        <v>41142</v>
      </c>
      <c r="J913" s="51">
        <v>20560</v>
      </c>
      <c r="K913" s="51">
        <v>41302</v>
      </c>
      <c r="L913" s="51">
        <v>20539</v>
      </c>
      <c r="M913" s="51">
        <v>40845</v>
      </c>
      <c r="N913" s="51">
        <v>20317</v>
      </c>
      <c r="O913" s="51">
        <v>40378</v>
      </c>
      <c r="P913" s="15">
        <v>20062</v>
      </c>
      <c r="Q913" s="51">
        <v>39773</v>
      </c>
      <c r="R913" s="15">
        <v>19768</v>
      </c>
    </row>
    <row r="914" spans="1:18" s="12" customFormat="1" ht="12.75" x14ac:dyDescent="0.2">
      <c r="A914" s="133" t="s">
        <v>330</v>
      </c>
      <c r="B914" s="134" t="s">
        <v>353</v>
      </c>
      <c r="C914" s="45" t="s">
        <v>358</v>
      </c>
      <c r="D914" s="166" t="s">
        <v>62</v>
      </c>
      <c r="E914" s="51">
        <v>21282</v>
      </c>
      <c r="F914" s="51">
        <v>10478</v>
      </c>
      <c r="G914" s="51">
        <v>21396</v>
      </c>
      <c r="H914" s="51">
        <v>10544</v>
      </c>
      <c r="I914" s="51">
        <v>21494</v>
      </c>
      <c r="J914" s="51">
        <v>10604</v>
      </c>
      <c r="K914" s="51">
        <v>21782</v>
      </c>
      <c r="L914" s="51">
        <v>10722</v>
      </c>
      <c r="M914" s="51">
        <v>21825</v>
      </c>
      <c r="N914" s="51">
        <v>10756</v>
      </c>
      <c r="O914" s="51">
        <v>21891</v>
      </c>
      <c r="P914" s="15">
        <v>10783</v>
      </c>
      <c r="Q914" s="51">
        <v>21903</v>
      </c>
      <c r="R914" s="15">
        <v>10783</v>
      </c>
    </row>
    <row r="915" spans="1:18" s="12" customFormat="1" ht="12.75" x14ac:dyDescent="0.2">
      <c r="A915" s="133" t="s">
        <v>330</v>
      </c>
      <c r="B915" s="134" t="s">
        <v>359</v>
      </c>
      <c r="C915" s="38"/>
      <c r="D915" s="167" t="s">
        <v>60</v>
      </c>
      <c r="E915" s="42">
        <v>281520</v>
      </c>
      <c r="F915" s="42">
        <v>138854</v>
      </c>
      <c r="G915" s="42">
        <v>280227</v>
      </c>
      <c r="H915" s="42">
        <v>138094</v>
      </c>
      <c r="I915" s="42">
        <v>278232</v>
      </c>
      <c r="J915" s="42">
        <v>137000</v>
      </c>
      <c r="K915" s="42">
        <v>273671</v>
      </c>
      <c r="L915" s="42">
        <v>134429</v>
      </c>
      <c r="M915" s="42">
        <v>271702</v>
      </c>
      <c r="N915" s="42">
        <v>133322</v>
      </c>
      <c r="O915" s="42">
        <v>269287</v>
      </c>
      <c r="P915" s="36">
        <v>132090</v>
      </c>
      <c r="Q915" s="42">
        <v>266089</v>
      </c>
      <c r="R915" s="36">
        <v>130418</v>
      </c>
    </row>
    <row r="916" spans="1:18" s="12" customFormat="1" ht="12.75" x14ac:dyDescent="0.2">
      <c r="A916" s="133" t="s">
        <v>330</v>
      </c>
      <c r="B916" s="134" t="s">
        <v>359</v>
      </c>
      <c r="C916" s="38"/>
      <c r="D916" s="167" t="s">
        <v>61</v>
      </c>
      <c r="E916" s="42">
        <v>250833</v>
      </c>
      <c r="F916" s="42">
        <v>124010</v>
      </c>
      <c r="G916" s="42">
        <v>249436</v>
      </c>
      <c r="H916" s="42">
        <v>123161</v>
      </c>
      <c r="I916" s="42">
        <v>247181</v>
      </c>
      <c r="J916" s="42">
        <v>121839</v>
      </c>
      <c r="K916" s="42">
        <v>242651</v>
      </c>
      <c r="L916" s="42">
        <v>119314</v>
      </c>
      <c r="M916" s="42">
        <v>240623</v>
      </c>
      <c r="N916" s="42">
        <v>118226</v>
      </c>
      <c r="O916" s="42">
        <v>238136</v>
      </c>
      <c r="P916" s="36">
        <v>116890</v>
      </c>
      <c r="Q916" s="42">
        <v>234856</v>
      </c>
      <c r="R916" s="36">
        <v>115177</v>
      </c>
    </row>
    <row r="917" spans="1:18" s="12" customFormat="1" ht="12.75" x14ac:dyDescent="0.2">
      <c r="A917" s="133" t="s">
        <v>330</v>
      </c>
      <c r="B917" s="134" t="s">
        <v>359</v>
      </c>
      <c r="C917" s="38"/>
      <c r="D917" s="167" t="s">
        <v>62</v>
      </c>
      <c r="E917" s="42">
        <v>30687</v>
      </c>
      <c r="F917" s="42">
        <v>14844</v>
      </c>
      <c r="G917" s="42">
        <v>30791</v>
      </c>
      <c r="H917" s="42">
        <v>14933</v>
      </c>
      <c r="I917" s="42">
        <v>31051</v>
      </c>
      <c r="J917" s="42">
        <v>15161</v>
      </c>
      <c r="K917" s="42">
        <v>31020</v>
      </c>
      <c r="L917" s="42">
        <v>15115</v>
      </c>
      <c r="M917" s="42">
        <v>31079</v>
      </c>
      <c r="N917" s="42">
        <v>15096</v>
      </c>
      <c r="O917" s="42">
        <v>31151</v>
      </c>
      <c r="P917" s="36">
        <v>15200</v>
      </c>
      <c r="Q917" s="42">
        <v>31233</v>
      </c>
      <c r="R917" s="36">
        <v>15241</v>
      </c>
    </row>
    <row r="918" spans="1:18" s="12" customFormat="1" ht="12.75" x14ac:dyDescent="0.2">
      <c r="A918" s="133" t="s">
        <v>330</v>
      </c>
      <c r="B918" s="134" t="s">
        <v>359</v>
      </c>
      <c r="C918" s="45" t="s">
        <v>360</v>
      </c>
      <c r="D918" s="166" t="s">
        <v>60</v>
      </c>
      <c r="E918" s="51">
        <v>57588</v>
      </c>
      <c r="F918" s="51">
        <v>28595</v>
      </c>
      <c r="G918" s="51">
        <v>57675</v>
      </c>
      <c r="H918" s="51">
        <v>28579</v>
      </c>
      <c r="I918" s="51">
        <v>57661</v>
      </c>
      <c r="J918" s="51">
        <v>28604</v>
      </c>
      <c r="K918" s="51">
        <v>57875</v>
      </c>
      <c r="L918" s="51">
        <v>28575</v>
      </c>
      <c r="M918" s="51">
        <v>57711</v>
      </c>
      <c r="N918" s="51">
        <v>28487</v>
      </c>
      <c r="O918" s="51">
        <v>57457</v>
      </c>
      <c r="P918" s="15">
        <v>28466</v>
      </c>
      <c r="Q918" s="51">
        <v>57042</v>
      </c>
      <c r="R918" s="15">
        <v>28260</v>
      </c>
    </row>
    <row r="919" spans="1:18" s="12" customFormat="1" ht="12.75" x14ac:dyDescent="0.2">
      <c r="A919" s="133" t="s">
        <v>330</v>
      </c>
      <c r="B919" s="134" t="s">
        <v>359</v>
      </c>
      <c r="C919" s="45" t="s">
        <v>360</v>
      </c>
      <c r="D919" s="166" t="s">
        <v>61</v>
      </c>
      <c r="E919" s="51">
        <v>43599</v>
      </c>
      <c r="F919" s="51">
        <v>21645</v>
      </c>
      <c r="G919" s="51">
        <v>43601</v>
      </c>
      <c r="H919" s="51">
        <v>21578</v>
      </c>
      <c r="I919" s="51">
        <v>43444</v>
      </c>
      <c r="J919" s="51">
        <v>21483</v>
      </c>
      <c r="K919" s="51">
        <v>43675</v>
      </c>
      <c r="L919" s="51">
        <v>21469</v>
      </c>
      <c r="M919" s="51">
        <v>43460</v>
      </c>
      <c r="N919" s="51">
        <v>21391</v>
      </c>
      <c r="O919" s="51">
        <v>43113</v>
      </c>
      <c r="P919" s="15">
        <v>21278</v>
      </c>
      <c r="Q919" s="51">
        <v>42689</v>
      </c>
      <c r="R919" s="15">
        <v>21058</v>
      </c>
    </row>
    <row r="920" spans="1:18" s="12" customFormat="1" ht="12.75" x14ac:dyDescent="0.2">
      <c r="A920" s="133" t="s">
        <v>330</v>
      </c>
      <c r="B920" s="134" t="s">
        <v>359</v>
      </c>
      <c r="C920" s="45" t="s">
        <v>360</v>
      </c>
      <c r="D920" s="166" t="s">
        <v>62</v>
      </c>
      <c r="E920" s="51">
        <v>13989</v>
      </c>
      <c r="F920" s="51">
        <v>6950</v>
      </c>
      <c r="G920" s="51">
        <v>14074</v>
      </c>
      <c r="H920" s="51">
        <v>7001</v>
      </c>
      <c r="I920" s="51">
        <v>14217</v>
      </c>
      <c r="J920" s="51">
        <v>7121</v>
      </c>
      <c r="K920" s="51">
        <v>14200</v>
      </c>
      <c r="L920" s="51">
        <v>7106</v>
      </c>
      <c r="M920" s="51">
        <v>14251</v>
      </c>
      <c r="N920" s="51">
        <v>7096</v>
      </c>
      <c r="O920" s="51">
        <v>14344</v>
      </c>
      <c r="P920" s="15">
        <v>7188</v>
      </c>
      <c r="Q920" s="51">
        <v>14353</v>
      </c>
      <c r="R920" s="15">
        <v>7202</v>
      </c>
    </row>
    <row r="921" spans="1:18" s="12" customFormat="1" ht="12.75" x14ac:dyDescent="0.2">
      <c r="A921" s="133" t="s">
        <v>330</v>
      </c>
      <c r="B921" s="134" t="s">
        <v>359</v>
      </c>
      <c r="C921" s="45" t="s">
        <v>361</v>
      </c>
      <c r="D921" s="166" t="s">
        <v>71</v>
      </c>
      <c r="E921" s="51">
        <v>51304</v>
      </c>
      <c r="F921" s="51">
        <v>25330</v>
      </c>
      <c r="G921" s="51">
        <v>51102</v>
      </c>
      <c r="H921" s="51">
        <v>25215</v>
      </c>
      <c r="I921" s="51">
        <v>50603</v>
      </c>
      <c r="J921" s="51">
        <v>24918</v>
      </c>
      <c r="K921" s="51">
        <v>49115</v>
      </c>
      <c r="L921" s="51">
        <v>24164</v>
      </c>
      <c r="M921" s="51">
        <v>48764</v>
      </c>
      <c r="N921" s="51">
        <v>23964</v>
      </c>
      <c r="O921" s="51">
        <v>48321</v>
      </c>
      <c r="P921" s="15">
        <v>23731</v>
      </c>
      <c r="Q921" s="51">
        <v>47633</v>
      </c>
      <c r="R921" s="15">
        <v>23361</v>
      </c>
    </row>
    <row r="922" spans="1:18" s="12" customFormat="1" ht="12.75" x14ac:dyDescent="0.2">
      <c r="A922" s="133" t="s">
        <v>330</v>
      </c>
      <c r="B922" s="134" t="s">
        <v>359</v>
      </c>
      <c r="C922" s="45" t="s">
        <v>362</v>
      </c>
      <c r="D922" s="166" t="s">
        <v>71</v>
      </c>
      <c r="E922" s="51">
        <v>38672</v>
      </c>
      <c r="F922" s="51">
        <v>19054</v>
      </c>
      <c r="G922" s="51">
        <v>38372</v>
      </c>
      <c r="H922" s="51">
        <v>18856</v>
      </c>
      <c r="I922" s="51">
        <v>38246</v>
      </c>
      <c r="J922" s="51">
        <v>18789</v>
      </c>
      <c r="K922" s="51">
        <v>37624</v>
      </c>
      <c r="L922" s="51">
        <v>18417</v>
      </c>
      <c r="M922" s="51">
        <v>37312</v>
      </c>
      <c r="N922" s="51">
        <v>18222</v>
      </c>
      <c r="O922" s="51">
        <v>36866</v>
      </c>
      <c r="P922" s="15">
        <v>17988</v>
      </c>
      <c r="Q922" s="51">
        <v>36376</v>
      </c>
      <c r="R922" s="15">
        <v>17763</v>
      </c>
    </row>
    <row r="923" spans="1:18" s="12" customFormat="1" ht="12.75" x14ac:dyDescent="0.2">
      <c r="A923" s="133" t="s">
        <v>330</v>
      </c>
      <c r="B923" s="134" t="s">
        <v>359</v>
      </c>
      <c r="C923" s="45" t="s">
        <v>363</v>
      </c>
      <c r="D923" s="166" t="s">
        <v>71</v>
      </c>
      <c r="E923" s="51">
        <v>87392</v>
      </c>
      <c r="F923" s="51">
        <v>43176</v>
      </c>
      <c r="G923" s="51">
        <v>86582</v>
      </c>
      <c r="H923" s="51">
        <v>42780</v>
      </c>
      <c r="I923" s="51">
        <v>85334</v>
      </c>
      <c r="J923" s="51">
        <v>42062</v>
      </c>
      <c r="K923" s="51">
        <v>82672</v>
      </c>
      <c r="L923" s="51">
        <v>40714</v>
      </c>
      <c r="M923" s="51">
        <v>81767</v>
      </c>
      <c r="N923" s="51">
        <v>40250</v>
      </c>
      <c r="O923" s="51">
        <v>80699</v>
      </c>
      <c r="P923" s="15">
        <v>39598</v>
      </c>
      <c r="Q923" s="51">
        <v>79382</v>
      </c>
      <c r="R923" s="15">
        <v>38931</v>
      </c>
    </row>
    <row r="924" spans="1:18" s="12" customFormat="1" ht="12.75" x14ac:dyDescent="0.2">
      <c r="A924" s="133" t="s">
        <v>330</v>
      </c>
      <c r="B924" s="134" t="s">
        <v>359</v>
      </c>
      <c r="C924" s="45" t="s">
        <v>364</v>
      </c>
      <c r="D924" s="166" t="s">
        <v>60</v>
      </c>
      <c r="E924" s="51">
        <v>46564</v>
      </c>
      <c r="F924" s="51">
        <v>22699</v>
      </c>
      <c r="G924" s="51">
        <v>46496</v>
      </c>
      <c r="H924" s="51">
        <v>22664</v>
      </c>
      <c r="I924" s="51">
        <v>46388</v>
      </c>
      <c r="J924" s="51">
        <v>22627</v>
      </c>
      <c r="K924" s="51">
        <v>46385</v>
      </c>
      <c r="L924" s="51">
        <v>22559</v>
      </c>
      <c r="M924" s="51">
        <v>46148</v>
      </c>
      <c r="N924" s="51">
        <v>22399</v>
      </c>
      <c r="O924" s="51">
        <v>45944</v>
      </c>
      <c r="P924" s="15">
        <v>22307</v>
      </c>
      <c r="Q924" s="51">
        <v>45656</v>
      </c>
      <c r="R924" s="15">
        <v>22103</v>
      </c>
    </row>
    <row r="925" spans="1:18" s="12" customFormat="1" ht="12.75" x14ac:dyDescent="0.2">
      <c r="A925" s="133" t="s">
        <v>330</v>
      </c>
      <c r="B925" s="134" t="s">
        <v>359</v>
      </c>
      <c r="C925" s="45" t="s">
        <v>364</v>
      </c>
      <c r="D925" s="166" t="s">
        <v>61</v>
      </c>
      <c r="E925" s="51">
        <v>29866</v>
      </c>
      <c r="F925" s="51">
        <v>14805</v>
      </c>
      <c r="G925" s="51">
        <v>29779</v>
      </c>
      <c r="H925" s="51">
        <v>14732</v>
      </c>
      <c r="I925" s="51">
        <v>29554</v>
      </c>
      <c r="J925" s="51">
        <v>14587</v>
      </c>
      <c r="K925" s="51">
        <v>29565</v>
      </c>
      <c r="L925" s="51">
        <v>14550</v>
      </c>
      <c r="M925" s="51">
        <v>29320</v>
      </c>
      <c r="N925" s="51">
        <v>14399</v>
      </c>
      <c r="O925" s="51">
        <v>29137</v>
      </c>
      <c r="P925" s="15">
        <v>14295</v>
      </c>
      <c r="Q925" s="51">
        <v>28776</v>
      </c>
      <c r="R925" s="15">
        <v>14064</v>
      </c>
    </row>
    <row r="926" spans="1:18" s="12" customFormat="1" ht="12.75" x14ac:dyDescent="0.2">
      <c r="A926" s="133" t="s">
        <v>330</v>
      </c>
      <c r="B926" s="134" t="s">
        <v>359</v>
      </c>
      <c r="C926" s="45" t="s">
        <v>364</v>
      </c>
      <c r="D926" s="166" t="s">
        <v>62</v>
      </c>
      <c r="E926" s="51">
        <v>16698</v>
      </c>
      <c r="F926" s="51">
        <v>7894</v>
      </c>
      <c r="G926" s="51">
        <v>16717</v>
      </c>
      <c r="H926" s="51">
        <v>7932</v>
      </c>
      <c r="I926" s="51">
        <v>16834</v>
      </c>
      <c r="J926" s="51">
        <v>8040</v>
      </c>
      <c r="K926" s="51">
        <v>16820</v>
      </c>
      <c r="L926" s="51">
        <v>8009</v>
      </c>
      <c r="M926" s="51">
        <v>16828</v>
      </c>
      <c r="N926" s="51">
        <v>8000</v>
      </c>
      <c r="O926" s="51">
        <v>16807</v>
      </c>
      <c r="P926" s="15">
        <v>8012</v>
      </c>
      <c r="Q926" s="51">
        <v>16880</v>
      </c>
      <c r="R926" s="15">
        <v>8039</v>
      </c>
    </row>
    <row r="927" spans="1:18" s="12" customFormat="1" ht="12.75" x14ac:dyDescent="0.2">
      <c r="A927" s="133" t="s">
        <v>330</v>
      </c>
      <c r="B927" s="134" t="s">
        <v>365</v>
      </c>
      <c r="C927" s="38"/>
      <c r="D927" s="167" t="s">
        <v>60</v>
      </c>
      <c r="E927" s="42">
        <v>158939</v>
      </c>
      <c r="F927" s="42">
        <v>78801</v>
      </c>
      <c r="G927" s="42">
        <v>158851</v>
      </c>
      <c r="H927" s="42">
        <v>78747</v>
      </c>
      <c r="I927" s="42">
        <v>158912</v>
      </c>
      <c r="J927" s="42">
        <v>78653</v>
      </c>
      <c r="K927" s="42">
        <v>158837</v>
      </c>
      <c r="L927" s="42">
        <v>78377</v>
      </c>
      <c r="M927" s="42">
        <v>158443</v>
      </c>
      <c r="N927" s="42">
        <v>78267</v>
      </c>
      <c r="O927" s="42">
        <v>158094</v>
      </c>
      <c r="P927" s="36">
        <v>78131</v>
      </c>
      <c r="Q927" s="42">
        <v>157344</v>
      </c>
      <c r="R927" s="36">
        <v>77655</v>
      </c>
    </row>
    <row r="928" spans="1:18" s="12" customFormat="1" ht="12.75" x14ac:dyDescent="0.2">
      <c r="A928" s="133" t="s">
        <v>330</v>
      </c>
      <c r="B928" s="134" t="s">
        <v>365</v>
      </c>
      <c r="C928" s="38"/>
      <c r="D928" s="167" t="s">
        <v>61</v>
      </c>
      <c r="E928" s="42">
        <v>114122</v>
      </c>
      <c r="F928" s="42">
        <v>56328</v>
      </c>
      <c r="G928" s="42">
        <v>113926</v>
      </c>
      <c r="H928" s="42">
        <v>56247</v>
      </c>
      <c r="I928" s="42">
        <v>113791</v>
      </c>
      <c r="J928" s="42">
        <v>56145</v>
      </c>
      <c r="K928" s="42">
        <v>113565</v>
      </c>
      <c r="L928" s="42">
        <v>55919</v>
      </c>
      <c r="M928" s="42">
        <v>113105</v>
      </c>
      <c r="N928" s="42">
        <v>55777</v>
      </c>
      <c r="O928" s="42">
        <v>112598</v>
      </c>
      <c r="P928" s="36">
        <v>55540</v>
      </c>
      <c r="Q928" s="42">
        <v>111961</v>
      </c>
      <c r="R928" s="36">
        <v>55101</v>
      </c>
    </row>
    <row r="929" spans="1:18" s="12" customFormat="1" ht="12.75" x14ac:dyDescent="0.2">
      <c r="A929" s="133" t="s">
        <v>330</v>
      </c>
      <c r="B929" s="134" t="s">
        <v>365</v>
      </c>
      <c r="C929" s="38"/>
      <c r="D929" s="167" t="s">
        <v>62</v>
      </c>
      <c r="E929" s="42">
        <v>44817</v>
      </c>
      <c r="F929" s="42">
        <v>22473</v>
      </c>
      <c r="G929" s="42">
        <v>44925</v>
      </c>
      <c r="H929" s="42">
        <v>22500</v>
      </c>
      <c r="I929" s="42">
        <v>45121</v>
      </c>
      <c r="J929" s="42">
        <v>22508</v>
      </c>
      <c r="K929" s="42">
        <v>45272</v>
      </c>
      <c r="L929" s="42">
        <v>22458</v>
      </c>
      <c r="M929" s="42">
        <v>45338</v>
      </c>
      <c r="N929" s="42">
        <v>22490</v>
      </c>
      <c r="O929" s="42">
        <v>45496</v>
      </c>
      <c r="P929" s="36">
        <v>22591</v>
      </c>
      <c r="Q929" s="42">
        <v>45383</v>
      </c>
      <c r="R929" s="36">
        <v>22554</v>
      </c>
    </row>
    <row r="930" spans="1:18" s="12" customFormat="1" ht="12.75" x14ac:dyDescent="0.2">
      <c r="A930" s="133" t="s">
        <v>330</v>
      </c>
      <c r="B930" s="134" t="s">
        <v>365</v>
      </c>
      <c r="C930" s="45" t="s">
        <v>366</v>
      </c>
      <c r="D930" s="166" t="s">
        <v>60</v>
      </c>
      <c r="E930" s="51">
        <v>23823</v>
      </c>
      <c r="F930" s="51">
        <v>11834</v>
      </c>
      <c r="G930" s="51">
        <v>23843</v>
      </c>
      <c r="H930" s="51">
        <v>11860</v>
      </c>
      <c r="I930" s="51">
        <v>23833</v>
      </c>
      <c r="J930" s="51">
        <v>11850</v>
      </c>
      <c r="K930" s="51">
        <v>24085</v>
      </c>
      <c r="L930" s="51">
        <v>11929</v>
      </c>
      <c r="M930" s="51">
        <v>23977</v>
      </c>
      <c r="N930" s="51">
        <v>11873</v>
      </c>
      <c r="O930" s="51">
        <v>23832</v>
      </c>
      <c r="P930" s="15">
        <v>11821</v>
      </c>
      <c r="Q930" s="51">
        <v>23764</v>
      </c>
      <c r="R930" s="15">
        <v>11749</v>
      </c>
    </row>
    <row r="931" spans="1:18" s="12" customFormat="1" ht="12.75" x14ac:dyDescent="0.2">
      <c r="A931" s="133" t="s">
        <v>330</v>
      </c>
      <c r="B931" s="134" t="s">
        <v>365</v>
      </c>
      <c r="C931" s="45" t="s">
        <v>366</v>
      </c>
      <c r="D931" s="166" t="s">
        <v>61</v>
      </c>
      <c r="E931" s="51">
        <v>18609</v>
      </c>
      <c r="F931" s="51">
        <v>9248</v>
      </c>
      <c r="G931" s="51">
        <v>18575</v>
      </c>
      <c r="H931" s="51">
        <v>9227</v>
      </c>
      <c r="I931" s="51">
        <v>18535</v>
      </c>
      <c r="J931" s="51">
        <v>9196</v>
      </c>
      <c r="K931" s="51">
        <v>18671</v>
      </c>
      <c r="L931" s="51">
        <v>9206</v>
      </c>
      <c r="M931" s="51">
        <v>18553</v>
      </c>
      <c r="N931" s="51">
        <v>9147</v>
      </c>
      <c r="O931" s="51">
        <v>18411</v>
      </c>
      <c r="P931" s="15">
        <v>9095</v>
      </c>
      <c r="Q931" s="51">
        <v>18294</v>
      </c>
      <c r="R931" s="15">
        <v>8988</v>
      </c>
    </row>
    <row r="932" spans="1:18" s="12" customFormat="1" ht="12.75" x14ac:dyDescent="0.2">
      <c r="A932" s="133" t="s">
        <v>330</v>
      </c>
      <c r="B932" s="134" t="s">
        <v>365</v>
      </c>
      <c r="C932" s="45" t="s">
        <v>366</v>
      </c>
      <c r="D932" s="166" t="s">
        <v>62</v>
      </c>
      <c r="E932" s="51">
        <v>5214</v>
      </c>
      <c r="F932" s="51">
        <v>2586</v>
      </c>
      <c r="G932" s="51">
        <v>5268</v>
      </c>
      <c r="H932" s="51">
        <v>2633</v>
      </c>
      <c r="I932" s="51">
        <v>5298</v>
      </c>
      <c r="J932" s="51">
        <v>2654</v>
      </c>
      <c r="K932" s="51">
        <v>5414</v>
      </c>
      <c r="L932" s="51">
        <v>2723</v>
      </c>
      <c r="M932" s="51">
        <v>5424</v>
      </c>
      <c r="N932" s="51">
        <v>2726</v>
      </c>
      <c r="O932" s="51">
        <v>5421</v>
      </c>
      <c r="P932" s="15">
        <v>2726</v>
      </c>
      <c r="Q932" s="51">
        <v>5470</v>
      </c>
      <c r="R932" s="15">
        <v>2761</v>
      </c>
    </row>
    <row r="933" spans="1:18" s="12" customFormat="1" ht="12.75" x14ac:dyDescent="0.2">
      <c r="A933" s="133" t="s">
        <v>330</v>
      </c>
      <c r="B933" s="134" t="s">
        <v>365</v>
      </c>
      <c r="C933" s="45" t="s">
        <v>367</v>
      </c>
      <c r="D933" s="166" t="s">
        <v>71</v>
      </c>
      <c r="E933" s="51">
        <v>52732</v>
      </c>
      <c r="F933" s="51">
        <v>25826</v>
      </c>
      <c r="G933" s="51">
        <v>52540</v>
      </c>
      <c r="H933" s="51">
        <v>25768</v>
      </c>
      <c r="I933" s="51">
        <v>52461</v>
      </c>
      <c r="J933" s="51">
        <v>25748</v>
      </c>
      <c r="K933" s="51">
        <v>51755</v>
      </c>
      <c r="L933" s="51">
        <v>25404</v>
      </c>
      <c r="M933" s="51">
        <v>51575</v>
      </c>
      <c r="N933" s="51">
        <v>25326</v>
      </c>
      <c r="O933" s="51">
        <v>51310</v>
      </c>
      <c r="P933" s="15">
        <v>25179</v>
      </c>
      <c r="Q933" s="51">
        <v>50907</v>
      </c>
      <c r="R933" s="15">
        <v>24950</v>
      </c>
    </row>
    <row r="934" spans="1:18" s="12" customFormat="1" ht="12.75" x14ac:dyDescent="0.2">
      <c r="A934" s="133" t="s">
        <v>330</v>
      </c>
      <c r="B934" s="134" t="s">
        <v>365</v>
      </c>
      <c r="C934" s="45" t="s">
        <v>368</v>
      </c>
      <c r="D934" s="166" t="s">
        <v>60</v>
      </c>
      <c r="E934" s="51">
        <v>37505</v>
      </c>
      <c r="F934" s="51">
        <v>18635</v>
      </c>
      <c r="G934" s="51">
        <v>37728</v>
      </c>
      <c r="H934" s="51">
        <v>18770</v>
      </c>
      <c r="I934" s="51">
        <v>37827</v>
      </c>
      <c r="J934" s="51">
        <v>18782</v>
      </c>
      <c r="K934" s="51">
        <v>38035</v>
      </c>
      <c r="L934" s="51">
        <v>18794</v>
      </c>
      <c r="M934" s="51">
        <v>38059</v>
      </c>
      <c r="N934" s="51">
        <v>18877</v>
      </c>
      <c r="O934" s="51">
        <v>38200</v>
      </c>
      <c r="P934" s="15">
        <v>18943</v>
      </c>
      <c r="Q934" s="51">
        <v>38240</v>
      </c>
      <c r="R934" s="15">
        <v>18960</v>
      </c>
    </row>
    <row r="935" spans="1:18" s="12" customFormat="1" ht="12.75" x14ac:dyDescent="0.2">
      <c r="A935" s="133" t="s">
        <v>330</v>
      </c>
      <c r="B935" s="134" t="s">
        <v>365</v>
      </c>
      <c r="C935" s="45" t="s">
        <v>368</v>
      </c>
      <c r="D935" s="166" t="s">
        <v>61</v>
      </c>
      <c r="E935" s="51">
        <v>32426</v>
      </c>
      <c r="F935" s="51">
        <v>16109</v>
      </c>
      <c r="G935" s="51">
        <v>32531</v>
      </c>
      <c r="H935" s="51">
        <v>16183</v>
      </c>
      <c r="I935" s="51">
        <v>32578</v>
      </c>
      <c r="J935" s="51">
        <v>16168</v>
      </c>
      <c r="K935" s="51">
        <v>32680</v>
      </c>
      <c r="L935" s="51">
        <v>16144</v>
      </c>
      <c r="M935" s="51">
        <v>32610</v>
      </c>
      <c r="N935" s="51">
        <v>16184</v>
      </c>
      <c r="O935" s="51">
        <v>32627</v>
      </c>
      <c r="P935" s="15">
        <v>16202</v>
      </c>
      <c r="Q935" s="51">
        <v>32602</v>
      </c>
      <c r="R935" s="15">
        <v>16152</v>
      </c>
    </row>
    <row r="936" spans="1:18" s="12" customFormat="1" ht="12.75" x14ac:dyDescent="0.2">
      <c r="A936" s="133" t="s">
        <v>330</v>
      </c>
      <c r="B936" s="134" t="s">
        <v>365</v>
      </c>
      <c r="C936" s="45" t="s">
        <v>368</v>
      </c>
      <c r="D936" s="166" t="s">
        <v>62</v>
      </c>
      <c r="E936" s="51">
        <v>5079</v>
      </c>
      <c r="F936" s="51">
        <v>2526</v>
      </c>
      <c r="G936" s="51">
        <v>5197</v>
      </c>
      <c r="H936" s="51">
        <v>2587</v>
      </c>
      <c r="I936" s="51">
        <v>5249</v>
      </c>
      <c r="J936" s="51">
        <v>2614</v>
      </c>
      <c r="K936" s="51">
        <v>5355</v>
      </c>
      <c r="L936" s="51">
        <v>2650</v>
      </c>
      <c r="M936" s="51">
        <v>5449</v>
      </c>
      <c r="N936" s="51">
        <v>2693</v>
      </c>
      <c r="O936" s="51">
        <v>5573</v>
      </c>
      <c r="P936" s="15">
        <v>2741</v>
      </c>
      <c r="Q936" s="51">
        <v>5638</v>
      </c>
      <c r="R936" s="15">
        <v>2808</v>
      </c>
    </row>
    <row r="937" spans="1:18" s="12" customFormat="1" ht="12.75" x14ac:dyDescent="0.2">
      <c r="A937" s="133" t="s">
        <v>330</v>
      </c>
      <c r="B937" s="134" t="s">
        <v>365</v>
      </c>
      <c r="C937" s="45" t="s">
        <v>369</v>
      </c>
      <c r="D937" s="166" t="s">
        <v>60</v>
      </c>
      <c r="E937" s="51">
        <v>44879</v>
      </c>
      <c r="F937" s="51">
        <v>22506</v>
      </c>
      <c r="G937" s="51">
        <v>44740</v>
      </c>
      <c r="H937" s="51">
        <v>22349</v>
      </c>
      <c r="I937" s="51">
        <v>44791</v>
      </c>
      <c r="J937" s="51">
        <v>22273</v>
      </c>
      <c r="K937" s="51">
        <v>44962</v>
      </c>
      <c r="L937" s="51">
        <v>22250</v>
      </c>
      <c r="M937" s="51">
        <v>44832</v>
      </c>
      <c r="N937" s="51">
        <v>22191</v>
      </c>
      <c r="O937" s="51">
        <v>44752</v>
      </c>
      <c r="P937" s="15">
        <v>22188</v>
      </c>
      <c r="Q937" s="51">
        <v>44433</v>
      </c>
      <c r="R937" s="15">
        <v>21996</v>
      </c>
    </row>
    <row r="938" spans="1:18" s="12" customFormat="1" ht="12.75" x14ac:dyDescent="0.2">
      <c r="A938" s="133" t="s">
        <v>330</v>
      </c>
      <c r="B938" s="134" t="s">
        <v>365</v>
      </c>
      <c r="C938" s="45" t="s">
        <v>369</v>
      </c>
      <c r="D938" s="166" t="s">
        <v>61</v>
      </c>
      <c r="E938" s="51">
        <v>10355</v>
      </c>
      <c r="F938" s="51">
        <v>5145</v>
      </c>
      <c r="G938" s="51">
        <v>10280</v>
      </c>
      <c r="H938" s="51">
        <v>5069</v>
      </c>
      <c r="I938" s="51">
        <v>10217</v>
      </c>
      <c r="J938" s="51">
        <v>5033</v>
      </c>
      <c r="K938" s="51">
        <v>10459</v>
      </c>
      <c r="L938" s="51">
        <v>5165</v>
      </c>
      <c r="M938" s="51">
        <v>10367</v>
      </c>
      <c r="N938" s="51">
        <v>5120</v>
      </c>
      <c r="O938" s="51">
        <v>10250</v>
      </c>
      <c r="P938" s="15">
        <v>5064</v>
      </c>
      <c r="Q938" s="51">
        <v>10158</v>
      </c>
      <c r="R938" s="15">
        <v>5011</v>
      </c>
    </row>
    <row r="939" spans="1:18" s="12" customFormat="1" ht="12.75" x14ac:dyDescent="0.2">
      <c r="A939" s="133" t="s">
        <v>330</v>
      </c>
      <c r="B939" s="134" t="s">
        <v>365</v>
      </c>
      <c r="C939" s="45" t="s">
        <v>369</v>
      </c>
      <c r="D939" s="166" t="s">
        <v>62</v>
      </c>
      <c r="E939" s="51">
        <v>34524</v>
      </c>
      <c r="F939" s="51">
        <v>17361</v>
      </c>
      <c r="G939" s="51">
        <v>34460</v>
      </c>
      <c r="H939" s="51">
        <v>17280</v>
      </c>
      <c r="I939" s="51">
        <v>34574</v>
      </c>
      <c r="J939" s="51">
        <v>17240</v>
      </c>
      <c r="K939" s="51">
        <v>34503</v>
      </c>
      <c r="L939" s="51">
        <v>17085</v>
      </c>
      <c r="M939" s="51">
        <v>34465</v>
      </c>
      <c r="N939" s="51">
        <v>17071</v>
      </c>
      <c r="O939" s="51">
        <v>34502</v>
      </c>
      <c r="P939" s="15">
        <v>17124</v>
      </c>
      <c r="Q939" s="51">
        <v>34275</v>
      </c>
      <c r="R939" s="15">
        <v>16985</v>
      </c>
    </row>
    <row r="940" spans="1:18" s="12" customFormat="1" ht="12.75" x14ac:dyDescent="0.2">
      <c r="A940" s="133" t="s">
        <v>370</v>
      </c>
      <c r="B940" s="134"/>
      <c r="C940" s="38"/>
      <c r="D940" s="167" t="s">
        <v>60</v>
      </c>
      <c r="E940" s="42">
        <v>490553</v>
      </c>
      <c r="F940" s="42">
        <v>237938</v>
      </c>
      <c r="G940" s="42">
        <v>490981</v>
      </c>
      <c r="H940" s="42">
        <v>238205</v>
      </c>
      <c r="I940" s="42">
        <v>491645</v>
      </c>
      <c r="J940" s="42">
        <v>238379</v>
      </c>
      <c r="K940" s="42">
        <v>497226</v>
      </c>
      <c r="L940" s="42">
        <v>240815</v>
      </c>
      <c r="M940" s="42">
        <v>496066</v>
      </c>
      <c r="N940" s="42">
        <v>240185</v>
      </c>
      <c r="O940" s="42">
        <v>494857</v>
      </c>
      <c r="P940" s="36">
        <v>239375</v>
      </c>
      <c r="Q940" s="42">
        <v>492278</v>
      </c>
      <c r="R940" s="36">
        <v>238220</v>
      </c>
    </row>
    <row r="941" spans="1:18" s="12" customFormat="1" ht="12.75" x14ac:dyDescent="0.2">
      <c r="A941" s="133" t="s">
        <v>370</v>
      </c>
      <c r="B941" s="134"/>
      <c r="C941" s="38"/>
      <c r="D941" s="167" t="s">
        <v>61</v>
      </c>
      <c r="E941" s="42">
        <v>224873</v>
      </c>
      <c r="F941" s="42">
        <v>111151</v>
      </c>
      <c r="G941" s="42">
        <v>223421</v>
      </c>
      <c r="H941" s="42">
        <v>110234</v>
      </c>
      <c r="I941" s="42">
        <v>221806</v>
      </c>
      <c r="J941" s="42">
        <v>109359</v>
      </c>
      <c r="K941" s="42">
        <v>222701</v>
      </c>
      <c r="L941" s="42">
        <v>109518</v>
      </c>
      <c r="M941" s="42">
        <v>220641</v>
      </c>
      <c r="N941" s="42">
        <v>108469</v>
      </c>
      <c r="O941" s="42">
        <v>218346</v>
      </c>
      <c r="P941" s="36">
        <v>107161</v>
      </c>
      <c r="Q941" s="42">
        <v>215433</v>
      </c>
      <c r="R941" s="36">
        <v>105690</v>
      </c>
    </row>
    <row r="942" spans="1:18" s="12" customFormat="1" ht="12.75" x14ac:dyDescent="0.2">
      <c r="A942" s="133" t="s">
        <v>370</v>
      </c>
      <c r="B942" s="134"/>
      <c r="C942" s="38"/>
      <c r="D942" s="167" t="s">
        <v>62</v>
      </c>
      <c r="E942" s="42">
        <v>265680</v>
      </c>
      <c r="F942" s="42">
        <v>126787</v>
      </c>
      <c r="G942" s="42">
        <v>267560</v>
      </c>
      <c r="H942" s="42">
        <v>127971</v>
      </c>
      <c r="I942" s="42">
        <v>269839</v>
      </c>
      <c r="J942" s="42">
        <v>129020</v>
      </c>
      <c r="K942" s="42">
        <v>274525</v>
      </c>
      <c r="L942" s="42">
        <v>131297</v>
      </c>
      <c r="M942" s="42">
        <v>275425</v>
      </c>
      <c r="N942" s="42">
        <v>131716</v>
      </c>
      <c r="O942" s="42">
        <v>276511</v>
      </c>
      <c r="P942" s="36">
        <v>132214</v>
      </c>
      <c r="Q942" s="42">
        <v>276845</v>
      </c>
      <c r="R942" s="36">
        <v>132530</v>
      </c>
    </row>
    <row r="943" spans="1:18" s="12" customFormat="1" ht="12.75" x14ac:dyDescent="0.2">
      <c r="A943" s="133" t="s">
        <v>370</v>
      </c>
      <c r="B943" s="134" t="s">
        <v>371</v>
      </c>
      <c r="C943" s="38"/>
      <c r="D943" s="167" t="s">
        <v>60</v>
      </c>
      <c r="E943" s="42">
        <v>303612</v>
      </c>
      <c r="F943" s="42">
        <v>147907</v>
      </c>
      <c r="G943" s="42">
        <v>303564</v>
      </c>
      <c r="H943" s="42">
        <v>147863</v>
      </c>
      <c r="I943" s="42">
        <v>303758</v>
      </c>
      <c r="J943" s="42">
        <v>147934</v>
      </c>
      <c r="K943" s="42">
        <v>306414</v>
      </c>
      <c r="L943" s="42">
        <v>149028</v>
      </c>
      <c r="M943" s="42">
        <v>305769</v>
      </c>
      <c r="N943" s="42">
        <v>148686</v>
      </c>
      <c r="O943" s="42">
        <v>304695</v>
      </c>
      <c r="P943" s="36">
        <v>148002</v>
      </c>
      <c r="Q943" s="42">
        <v>302879</v>
      </c>
      <c r="R943" s="36">
        <v>147154</v>
      </c>
    </row>
    <row r="944" spans="1:18" s="12" customFormat="1" ht="12.75" x14ac:dyDescent="0.2">
      <c r="A944" s="133" t="s">
        <v>370</v>
      </c>
      <c r="B944" s="134" t="s">
        <v>371</v>
      </c>
      <c r="C944" s="38"/>
      <c r="D944" s="167" t="s">
        <v>61</v>
      </c>
      <c r="E944" s="42">
        <v>169499</v>
      </c>
      <c r="F944" s="42">
        <v>83616</v>
      </c>
      <c r="G944" s="42">
        <v>168470</v>
      </c>
      <c r="H944" s="42">
        <v>83021</v>
      </c>
      <c r="I944" s="42">
        <v>167343</v>
      </c>
      <c r="J944" s="42">
        <v>82419</v>
      </c>
      <c r="K944" s="42">
        <v>167043</v>
      </c>
      <c r="L944" s="42">
        <v>81999</v>
      </c>
      <c r="M944" s="42">
        <v>165639</v>
      </c>
      <c r="N944" s="42">
        <v>81313</v>
      </c>
      <c r="O944" s="42">
        <v>163909</v>
      </c>
      <c r="P944" s="36">
        <v>80324</v>
      </c>
      <c r="Q944" s="42">
        <v>161838</v>
      </c>
      <c r="R944" s="36">
        <v>79302</v>
      </c>
    </row>
    <row r="945" spans="1:18" s="12" customFormat="1" ht="12.75" x14ac:dyDescent="0.2">
      <c r="A945" s="133" t="s">
        <v>370</v>
      </c>
      <c r="B945" s="134" t="s">
        <v>371</v>
      </c>
      <c r="C945" s="38"/>
      <c r="D945" s="167" t="s">
        <v>62</v>
      </c>
      <c r="E945" s="42">
        <v>134113</v>
      </c>
      <c r="F945" s="42">
        <v>64291</v>
      </c>
      <c r="G945" s="42">
        <v>135094</v>
      </c>
      <c r="H945" s="42">
        <v>64842</v>
      </c>
      <c r="I945" s="42">
        <v>136415</v>
      </c>
      <c r="J945" s="42">
        <v>65515</v>
      </c>
      <c r="K945" s="42">
        <v>139371</v>
      </c>
      <c r="L945" s="42">
        <v>67029</v>
      </c>
      <c r="M945" s="42">
        <v>140130</v>
      </c>
      <c r="N945" s="42">
        <v>67373</v>
      </c>
      <c r="O945" s="42">
        <v>140786</v>
      </c>
      <c r="P945" s="36">
        <v>67678</v>
      </c>
      <c r="Q945" s="42">
        <v>141041</v>
      </c>
      <c r="R945" s="36">
        <v>67852</v>
      </c>
    </row>
    <row r="946" spans="1:18" s="12" customFormat="1" ht="12.75" x14ac:dyDescent="0.2">
      <c r="A946" s="133" t="s">
        <v>370</v>
      </c>
      <c r="B946" s="134" t="s">
        <v>371</v>
      </c>
      <c r="C946" s="45" t="s">
        <v>371</v>
      </c>
      <c r="D946" s="166" t="s">
        <v>60</v>
      </c>
      <c r="E946" s="51">
        <v>81585</v>
      </c>
      <c r="F946" s="51">
        <v>39435</v>
      </c>
      <c r="G946" s="51">
        <v>82330</v>
      </c>
      <c r="H946" s="51">
        <v>39858</v>
      </c>
      <c r="I946" s="51">
        <v>83376</v>
      </c>
      <c r="J946" s="51">
        <v>40435</v>
      </c>
      <c r="K946" s="51">
        <v>85285</v>
      </c>
      <c r="L946" s="51">
        <v>41384</v>
      </c>
      <c r="M946" s="51">
        <v>86009</v>
      </c>
      <c r="N946" s="51">
        <v>41728</v>
      </c>
      <c r="O946" s="51">
        <v>86685</v>
      </c>
      <c r="P946" s="15">
        <v>42030</v>
      </c>
      <c r="Q946" s="51">
        <v>86857</v>
      </c>
      <c r="R946" s="15">
        <v>42138</v>
      </c>
    </row>
    <row r="947" spans="1:18" s="12" customFormat="1" ht="12.75" x14ac:dyDescent="0.2">
      <c r="A947" s="133" t="s">
        <v>370</v>
      </c>
      <c r="B947" s="134" t="s">
        <v>371</v>
      </c>
      <c r="C947" s="45" t="s">
        <v>371</v>
      </c>
      <c r="D947" s="166" t="s">
        <v>61</v>
      </c>
      <c r="E947" s="51">
        <v>5463</v>
      </c>
      <c r="F947" s="51">
        <v>2670</v>
      </c>
      <c r="G947" s="51">
        <v>5474</v>
      </c>
      <c r="H947" s="51">
        <v>2673</v>
      </c>
      <c r="I947" s="51">
        <v>5506</v>
      </c>
      <c r="J947" s="51">
        <v>2699</v>
      </c>
      <c r="K947" s="51">
        <v>5575</v>
      </c>
      <c r="L947" s="51">
        <v>2698</v>
      </c>
      <c r="M947" s="51">
        <v>5546</v>
      </c>
      <c r="N947" s="51">
        <v>2694</v>
      </c>
      <c r="O947" s="51">
        <v>5529</v>
      </c>
      <c r="P947" s="15">
        <v>2670</v>
      </c>
      <c r="Q947" s="51">
        <v>5482</v>
      </c>
      <c r="R947" s="15">
        <v>2662</v>
      </c>
    </row>
    <row r="948" spans="1:18" s="12" customFormat="1" ht="12.75" x14ac:dyDescent="0.2">
      <c r="A948" s="133" t="s">
        <v>370</v>
      </c>
      <c r="B948" s="134" t="s">
        <v>371</v>
      </c>
      <c r="C948" s="45" t="s">
        <v>371</v>
      </c>
      <c r="D948" s="166" t="s">
        <v>62</v>
      </c>
      <c r="E948" s="51">
        <v>76122</v>
      </c>
      <c r="F948" s="51">
        <v>36765</v>
      </c>
      <c r="G948" s="51">
        <v>76856</v>
      </c>
      <c r="H948" s="51">
        <v>37185</v>
      </c>
      <c r="I948" s="51">
        <v>77870</v>
      </c>
      <c r="J948" s="51">
        <v>37736</v>
      </c>
      <c r="K948" s="51">
        <v>79710</v>
      </c>
      <c r="L948" s="51">
        <v>38686</v>
      </c>
      <c r="M948" s="51">
        <v>80463</v>
      </c>
      <c r="N948" s="51">
        <v>39034</v>
      </c>
      <c r="O948" s="51">
        <v>81156</v>
      </c>
      <c r="P948" s="15">
        <v>39360</v>
      </c>
      <c r="Q948" s="51">
        <v>81375</v>
      </c>
      <c r="R948" s="15">
        <v>39476</v>
      </c>
    </row>
    <row r="949" spans="1:18" s="12" customFormat="1" ht="12.75" x14ac:dyDescent="0.2">
      <c r="A949" s="133" t="s">
        <v>370</v>
      </c>
      <c r="B949" s="134" t="s">
        <v>371</v>
      </c>
      <c r="C949" s="45" t="s">
        <v>372</v>
      </c>
      <c r="D949" s="166" t="s">
        <v>60</v>
      </c>
      <c r="E949" s="51">
        <v>31442</v>
      </c>
      <c r="F949" s="51">
        <v>14846</v>
      </c>
      <c r="G949" s="51">
        <v>31486</v>
      </c>
      <c r="H949" s="51">
        <v>14860</v>
      </c>
      <c r="I949" s="51">
        <v>31435</v>
      </c>
      <c r="J949" s="51">
        <v>14819</v>
      </c>
      <c r="K949" s="51">
        <v>32380</v>
      </c>
      <c r="L949" s="51">
        <v>15265</v>
      </c>
      <c r="M949" s="51">
        <v>32180</v>
      </c>
      <c r="N949" s="51">
        <v>15190</v>
      </c>
      <c r="O949" s="51">
        <v>32051</v>
      </c>
      <c r="P949" s="15">
        <v>15125</v>
      </c>
      <c r="Q949" s="51">
        <v>31829</v>
      </c>
      <c r="R949" s="15">
        <v>15051</v>
      </c>
    </row>
    <row r="950" spans="1:18" s="12" customFormat="1" ht="12.75" x14ac:dyDescent="0.2">
      <c r="A950" s="133" t="s">
        <v>370</v>
      </c>
      <c r="B950" s="134" t="s">
        <v>371</v>
      </c>
      <c r="C950" s="45" t="s">
        <v>372</v>
      </c>
      <c r="D950" s="166" t="s">
        <v>61</v>
      </c>
      <c r="E950" s="51">
        <v>9971</v>
      </c>
      <c r="F950" s="51">
        <v>4816</v>
      </c>
      <c r="G950" s="51">
        <v>9916</v>
      </c>
      <c r="H950" s="51">
        <v>4777</v>
      </c>
      <c r="I950" s="51">
        <v>9757</v>
      </c>
      <c r="J950" s="51">
        <v>4712</v>
      </c>
      <c r="K950" s="51">
        <v>10269</v>
      </c>
      <c r="L950" s="51">
        <v>4934</v>
      </c>
      <c r="M950" s="51">
        <v>10110</v>
      </c>
      <c r="N950" s="51">
        <v>4852</v>
      </c>
      <c r="O950" s="51">
        <v>9976</v>
      </c>
      <c r="P950" s="15">
        <v>4788</v>
      </c>
      <c r="Q950" s="51">
        <v>9752</v>
      </c>
      <c r="R950" s="15">
        <v>4694</v>
      </c>
    </row>
    <row r="951" spans="1:18" s="12" customFormat="1" ht="12.75" x14ac:dyDescent="0.2">
      <c r="A951" s="133" t="s">
        <v>370</v>
      </c>
      <c r="B951" s="134" t="s">
        <v>371</v>
      </c>
      <c r="C951" s="45" t="s">
        <v>372</v>
      </c>
      <c r="D951" s="166" t="s">
        <v>62</v>
      </c>
      <c r="E951" s="51">
        <v>21471</v>
      </c>
      <c r="F951" s="51">
        <v>10030</v>
      </c>
      <c r="G951" s="51">
        <v>21570</v>
      </c>
      <c r="H951" s="51">
        <v>10083</v>
      </c>
      <c r="I951" s="51">
        <v>21678</v>
      </c>
      <c r="J951" s="51">
        <v>10107</v>
      </c>
      <c r="K951" s="51">
        <v>22111</v>
      </c>
      <c r="L951" s="51">
        <v>10331</v>
      </c>
      <c r="M951" s="51">
        <v>22070</v>
      </c>
      <c r="N951" s="51">
        <v>10338</v>
      </c>
      <c r="O951" s="51">
        <v>22075</v>
      </c>
      <c r="P951" s="15">
        <v>10337</v>
      </c>
      <c r="Q951" s="51">
        <v>22077</v>
      </c>
      <c r="R951" s="15">
        <v>10357</v>
      </c>
    </row>
    <row r="952" spans="1:18" s="12" customFormat="1" ht="12.75" x14ac:dyDescent="0.2">
      <c r="A952" s="133" t="s">
        <v>370</v>
      </c>
      <c r="B952" s="134" t="s">
        <v>371</v>
      </c>
      <c r="C952" s="45" t="s">
        <v>373</v>
      </c>
      <c r="D952" s="166" t="s">
        <v>71</v>
      </c>
      <c r="E952" s="51">
        <v>83521</v>
      </c>
      <c r="F952" s="51">
        <v>41630</v>
      </c>
      <c r="G952" s="51">
        <v>82921</v>
      </c>
      <c r="H952" s="51">
        <v>41348</v>
      </c>
      <c r="I952" s="51">
        <v>82473</v>
      </c>
      <c r="J952" s="51">
        <v>41142</v>
      </c>
      <c r="K952" s="51">
        <v>79972</v>
      </c>
      <c r="L952" s="51">
        <v>39757</v>
      </c>
      <c r="M952" s="51">
        <v>79537</v>
      </c>
      <c r="N952" s="51">
        <v>39611</v>
      </c>
      <c r="O952" s="51">
        <v>78790</v>
      </c>
      <c r="P952" s="15">
        <v>39285</v>
      </c>
      <c r="Q952" s="51">
        <v>77824</v>
      </c>
      <c r="R952" s="15">
        <v>38770</v>
      </c>
    </row>
    <row r="953" spans="1:18" s="12" customFormat="1" ht="12.75" x14ac:dyDescent="0.2">
      <c r="A953" s="133" t="s">
        <v>370</v>
      </c>
      <c r="B953" s="134" t="s">
        <v>371</v>
      </c>
      <c r="C953" s="45" t="s">
        <v>374</v>
      </c>
      <c r="D953" s="166" t="s">
        <v>60</v>
      </c>
      <c r="E953" s="51">
        <v>42718</v>
      </c>
      <c r="F953" s="51">
        <v>20919</v>
      </c>
      <c r="G953" s="51">
        <v>42653</v>
      </c>
      <c r="H953" s="51">
        <v>20823</v>
      </c>
      <c r="I953" s="51">
        <v>42525</v>
      </c>
      <c r="J953" s="51">
        <v>20735</v>
      </c>
      <c r="K953" s="51">
        <v>43371</v>
      </c>
      <c r="L953" s="51">
        <v>21125</v>
      </c>
      <c r="M953" s="51">
        <v>43079</v>
      </c>
      <c r="N953" s="51">
        <v>20939</v>
      </c>
      <c r="O953" s="51">
        <v>42662</v>
      </c>
      <c r="P953" s="15">
        <v>20673</v>
      </c>
      <c r="Q953" s="51">
        <v>42302</v>
      </c>
      <c r="R953" s="15">
        <v>20560</v>
      </c>
    </row>
    <row r="954" spans="1:18" s="12" customFormat="1" ht="12.75" x14ac:dyDescent="0.2">
      <c r="A954" s="133" t="s">
        <v>370</v>
      </c>
      <c r="B954" s="134" t="s">
        <v>371</v>
      </c>
      <c r="C954" s="45" t="s">
        <v>374</v>
      </c>
      <c r="D954" s="166" t="s">
        <v>61</v>
      </c>
      <c r="E954" s="51">
        <v>29500</v>
      </c>
      <c r="F954" s="51">
        <v>14589</v>
      </c>
      <c r="G954" s="51">
        <v>29313</v>
      </c>
      <c r="H954" s="51">
        <v>14449</v>
      </c>
      <c r="I954" s="51">
        <v>29071</v>
      </c>
      <c r="J954" s="51">
        <v>14292</v>
      </c>
      <c r="K954" s="51">
        <v>29785</v>
      </c>
      <c r="L954" s="51">
        <v>14626</v>
      </c>
      <c r="M954" s="51">
        <v>29452</v>
      </c>
      <c r="N954" s="51">
        <v>14419</v>
      </c>
      <c r="O954" s="51">
        <v>29074</v>
      </c>
      <c r="P954" s="15">
        <v>14192</v>
      </c>
      <c r="Q954" s="51">
        <v>28698</v>
      </c>
      <c r="R954" s="15">
        <v>14059</v>
      </c>
    </row>
    <row r="955" spans="1:18" s="12" customFormat="1" ht="12.75" x14ac:dyDescent="0.2">
      <c r="A955" s="133" t="s">
        <v>370</v>
      </c>
      <c r="B955" s="134" t="s">
        <v>371</v>
      </c>
      <c r="C955" s="45" t="s">
        <v>374</v>
      </c>
      <c r="D955" s="166" t="s">
        <v>62</v>
      </c>
      <c r="E955" s="51">
        <v>13218</v>
      </c>
      <c r="F955" s="51">
        <v>6330</v>
      </c>
      <c r="G955" s="51">
        <v>13340</v>
      </c>
      <c r="H955" s="51">
        <v>6374</v>
      </c>
      <c r="I955" s="51">
        <v>13454</v>
      </c>
      <c r="J955" s="51">
        <v>6443</v>
      </c>
      <c r="K955" s="51">
        <v>13586</v>
      </c>
      <c r="L955" s="51">
        <v>6499</v>
      </c>
      <c r="M955" s="51">
        <v>13627</v>
      </c>
      <c r="N955" s="51">
        <v>6520</v>
      </c>
      <c r="O955" s="51">
        <v>13588</v>
      </c>
      <c r="P955" s="15">
        <v>6481</v>
      </c>
      <c r="Q955" s="51">
        <v>13604</v>
      </c>
      <c r="R955" s="15">
        <v>6501</v>
      </c>
    </row>
    <row r="956" spans="1:18" s="12" customFormat="1" ht="12.75" x14ac:dyDescent="0.2">
      <c r="A956" s="133" t="s">
        <v>370</v>
      </c>
      <c r="B956" s="134" t="s">
        <v>371</v>
      </c>
      <c r="C956" s="45" t="s">
        <v>375</v>
      </c>
      <c r="D956" s="166" t="s">
        <v>60</v>
      </c>
      <c r="E956" s="51">
        <v>29361</v>
      </c>
      <c r="F956" s="51">
        <v>14232</v>
      </c>
      <c r="G956" s="51">
        <v>29269</v>
      </c>
      <c r="H956" s="51">
        <v>14124</v>
      </c>
      <c r="I956" s="51">
        <v>29142</v>
      </c>
      <c r="J956" s="51">
        <v>14027</v>
      </c>
      <c r="K956" s="51">
        <v>29837</v>
      </c>
      <c r="L956" s="51">
        <v>14330</v>
      </c>
      <c r="M956" s="51">
        <v>29563</v>
      </c>
      <c r="N956" s="51">
        <v>14179</v>
      </c>
      <c r="O956" s="51">
        <v>29321</v>
      </c>
      <c r="P956" s="15">
        <v>13979</v>
      </c>
      <c r="Q956" s="51">
        <v>29056</v>
      </c>
      <c r="R956" s="15">
        <v>13829</v>
      </c>
    </row>
    <row r="957" spans="1:18" s="12" customFormat="1" ht="12.75" x14ac:dyDescent="0.2">
      <c r="A957" s="133" t="s">
        <v>370</v>
      </c>
      <c r="B957" s="134" t="s">
        <v>371</v>
      </c>
      <c r="C957" s="45" t="s">
        <v>375</v>
      </c>
      <c r="D957" s="166" t="s">
        <v>61</v>
      </c>
      <c r="E957" s="51">
        <v>20957</v>
      </c>
      <c r="F957" s="51">
        <v>10175</v>
      </c>
      <c r="G957" s="51">
        <v>20853</v>
      </c>
      <c r="H957" s="51">
        <v>10088</v>
      </c>
      <c r="I957" s="51">
        <v>20729</v>
      </c>
      <c r="J957" s="51">
        <v>10000</v>
      </c>
      <c r="K957" s="51">
        <v>21206</v>
      </c>
      <c r="L957" s="51">
        <v>10200</v>
      </c>
      <c r="M957" s="51">
        <v>21007</v>
      </c>
      <c r="N957" s="51">
        <v>10083</v>
      </c>
      <c r="O957" s="51">
        <v>20809</v>
      </c>
      <c r="P957" s="15">
        <v>9915</v>
      </c>
      <c r="Q957" s="51">
        <v>20588</v>
      </c>
      <c r="R957" s="15">
        <v>9782</v>
      </c>
    </row>
    <row r="958" spans="1:18" s="12" customFormat="1" ht="12.75" x14ac:dyDescent="0.2">
      <c r="A958" s="133" t="s">
        <v>370</v>
      </c>
      <c r="B958" s="134" t="s">
        <v>371</v>
      </c>
      <c r="C958" s="45" t="s">
        <v>375</v>
      </c>
      <c r="D958" s="166" t="s">
        <v>62</v>
      </c>
      <c r="E958" s="51">
        <v>8404</v>
      </c>
      <c r="F958" s="51">
        <v>4057</v>
      </c>
      <c r="G958" s="51">
        <v>8416</v>
      </c>
      <c r="H958" s="51">
        <v>4036</v>
      </c>
      <c r="I958" s="51">
        <v>8413</v>
      </c>
      <c r="J958" s="51">
        <v>4027</v>
      </c>
      <c r="K958" s="51">
        <v>8631</v>
      </c>
      <c r="L958" s="51">
        <v>4130</v>
      </c>
      <c r="M958" s="51">
        <v>8556</v>
      </c>
      <c r="N958" s="51">
        <v>4096</v>
      </c>
      <c r="O958" s="51">
        <v>8512</v>
      </c>
      <c r="P958" s="15">
        <v>4064</v>
      </c>
      <c r="Q958" s="51">
        <v>8468</v>
      </c>
      <c r="R958" s="15">
        <v>4047</v>
      </c>
    </row>
    <row r="959" spans="1:18" s="12" customFormat="1" ht="12.75" x14ac:dyDescent="0.2">
      <c r="A959" s="133" t="s">
        <v>370</v>
      </c>
      <c r="B959" s="134" t="s">
        <v>371</v>
      </c>
      <c r="C959" s="45" t="s">
        <v>376</v>
      </c>
      <c r="D959" s="166" t="s">
        <v>60</v>
      </c>
      <c r="E959" s="51">
        <v>34985</v>
      </c>
      <c r="F959" s="51">
        <v>16845</v>
      </c>
      <c r="G959" s="51">
        <v>34905</v>
      </c>
      <c r="H959" s="51">
        <v>16850</v>
      </c>
      <c r="I959" s="51">
        <v>34807</v>
      </c>
      <c r="J959" s="51">
        <v>16776</v>
      </c>
      <c r="K959" s="51">
        <v>35569</v>
      </c>
      <c r="L959" s="51">
        <v>17167</v>
      </c>
      <c r="M959" s="51">
        <v>35401</v>
      </c>
      <c r="N959" s="51">
        <v>17039</v>
      </c>
      <c r="O959" s="51">
        <v>35186</v>
      </c>
      <c r="P959" s="15">
        <v>16910</v>
      </c>
      <c r="Q959" s="51">
        <v>35011</v>
      </c>
      <c r="R959" s="15">
        <v>16806</v>
      </c>
    </row>
    <row r="960" spans="1:18" s="12" customFormat="1" ht="12.75" x14ac:dyDescent="0.2">
      <c r="A960" s="133" t="s">
        <v>370</v>
      </c>
      <c r="B960" s="134" t="s">
        <v>371</v>
      </c>
      <c r="C960" s="45" t="s">
        <v>376</v>
      </c>
      <c r="D960" s="166" t="s">
        <v>61</v>
      </c>
      <c r="E960" s="51">
        <v>20087</v>
      </c>
      <c r="F960" s="51">
        <v>9736</v>
      </c>
      <c r="G960" s="51">
        <v>19993</v>
      </c>
      <c r="H960" s="51">
        <v>9686</v>
      </c>
      <c r="I960" s="51">
        <v>19807</v>
      </c>
      <c r="J960" s="51">
        <v>9574</v>
      </c>
      <c r="K960" s="51">
        <v>20236</v>
      </c>
      <c r="L960" s="51">
        <v>9784</v>
      </c>
      <c r="M960" s="51">
        <v>19987</v>
      </c>
      <c r="N960" s="51">
        <v>9654</v>
      </c>
      <c r="O960" s="51">
        <v>19731</v>
      </c>
      <c r="P960" s="15">
        <v>9474</v>
      </c>
      <c r="Q960" s="51">
        <v>19494</v>
      </c>
      <c r="R960" s="15">
        <v>9335</v>
      </c>
    </row>
    <row r="961" spans="1:18" s="12" customFormat="1" ht="12.75" x14ac:dyDescent="0.2">
      <c r="A961" s="133" t="s">
        <v>370</v>
      </c>
      <c r="B961" s="134" t="s">
        <v>371</v>
      </c>
      <c r="C961" s="45" t="s">
        <v>376</v>
      </c>
      <c r="D961" s="166" t="s">
        <v>62</v>
      </c>
      <c r="E961" s="51">
        <v>14898</v>
      </c>
      <c r="F961" s="51">
        <v>7109</v>
      </c>
      <c r="G961" s="51">
        <v>14912</v>
      </c>
      <c r="H961" s="51">
        <v>7164</v>
      </c>
      <c r="I961" s="51">
        <v>15000</v>
      </c>
      <c r="J961" s="51">
        <v>7202</v>
      </c>
      <c r="K961" s="51">
        <v>15333</v>
      </c>
      <c r="L961" s="51">
        <v>7383</v>
      </c>
      <c r="M961" s="51">
        <v>15414</v>
      </c>
      <c r="N961" s="51">
        <v>7385</v>
      </c>
      <c r="O961" s="51">
        <v>15455</v>
      </c>
      <c r="P961" s="15">
        <v>7436</v>
      </c>
      <c r="Q961" s="51">
        <v>15517</v>
      </c>
      <c r="R961" s="15">
        <v>7471</v>
      </c>
    </row>
    <row r="962" spans="1:18" s="12" customFormat="1" ht="12.75" x14ac:dyDescent="0.2">
      <c r="A962" s="133" t="s">
        <v>370</v>
      </c>
      <c r="B962" s="134" t="s">
        <v>377</v>
      </c>
      <c r="C962" s="38"/>
      <c r="D962" s="167" t="s">
        <v>60</v>
      </c>
      <c r="E962" s="42">
        <v>186941</v>
      </c>
      <c r="F962" s="42">
        <v>90031</v>
      </c>
      <c r="G962" s="42">
        <v>187417</v>
      </c>
      <c r="H962" s="42">
        <v>90342</v>
      </c>
      <c r="I962" s="42">
        <v>187887</v>
      </c>
      <c r="J962" s="42">
        <v>90445</v>
      </c>
      <c r="K962" s="42">
        <v>190812</v>
      </c>
      <c r="L962" s="42">
        <v>91787</v>
      </c>
      <c r="M962" s="42">
        <v>190297</v>
      </c>
      <c r="N962" s="42">
        <v>91499</v>
      </c>
      <c r="O962" s="42">
        <v>190162</v>
      </c>
      <c r="P962" s="36">
        <v>91373</v>
      </c>
      <c r="Q962" s="42">
        <v>189399</v>
      </c>
      <c r="R962" s="36">
        <v>91066</v>
      </c>
    </row>
    <row r="963" spans="1:18" s="12" customFormat="1" ht="12.75" x14ac:dyDescent="0.2">
      <c r="A963" s="133" t="s">
        <v>370</v>
      </c>
      <c r="B963" s="134" t="s">
        <v>377</v>
      </c>
      <c r="C963" s="38"/>
      <c r="D963" s="167" t="s">
        <v>61</v>
      </c>
      <c r="E963" s="42">
        <v>55374</v>
      </c>
      <c r="F963" s="42">
        <v>27535</v>
      </c>
      <c r="G963" s="42">
        <v>54951</v>
      </c>
      <c r="H963" s="42">
        <v>27213</v>
      </c>
      <c r="I963" s="42">
        <v>54463</v>
      </c>
      <c r="J963" s="42">
        <v>26940</v>
      </c>
      <c r="K963" s="42">
        <v>55658</v>
      </c>
      <c r="L963" s="42">
        <v>27519</v>
      </c>
      <c r="M963" s="42">
        <v>55002</v>
      </c>
      <c r="N963" s="42">
        <v>27156</v>
      </c>
      <c r="O963" s="42">
        <v>54437</v>
      </c>
      <c r="P963" s="36">
        <v>26837</v>
      </c>
      <c r="Q963" s="42">
        <v>53595</v>
      </c>
      <c r="R963" s="36">
        <v>26388</v>
      </c>
    </row>
    <row r="964" spans="1:18" s="12" customFormat="1" ht="12.75" x14ac:dyDescent="0.2">
      <c r="A964" s="133" t="s">
        <v>370</v>
      </c>
      <c r="B964" s="134" t="s">
        <v>377</v>
      </c>
      <c r="C964" s="38"/>
      <c r="D964" s="167" t="s">
        <v>62</v>
      </c>
      <c r="E964" s="42">
        <v>131567</v>
      </c>
      <c r="F964" s="42">
        <v>62496</v>
      </c>
      <c r="G964" s="42">
        <v>132466</v>
      </c>
      <c r="H964" s="42">
        <v>63129</v>
      </c>
      <c r="I964" s="42">
        <v>133424</v>
      </c>
      <c r="J964" s="42">
        <v>63505</v>
      </c>
      <c r="K964" s="42">
        <v>135154</v>
      </c>
      <c r="L964" s="42">
        <v>64268</v>
      </c>
      <c r="M964" s="42">
        <v>135295</v>
      </c>
      <c r="N964" s="42">
        <v>64343</v>
      </c>
      <c r="O964" s="42">
        <v>135725</v>
      </c>
      <c r="P964" s="36">
        <v>64536</v>
      </c>
      <c r="Q964" s="42">
        <v>135804</v>
      </c>
      <c r="R964" s="36">
        <v>64678</v>
      </c>
    </row>
    <row r="965" spans="1:18" s="12" customFormat="1" ht="12.75" x14ac:dyDescent="0.2">
      <c r="A965" s="133" t="s">
        <v>370</v>
      </c>
      <c r="B965" s="134" t="s">
        <v>377</v>
      </c>
      <c r="C965" s="45" t="s">
        <v>378</v>
      </c>
      <c r="D965" s="166" t="s">
        <v>60</v>
      </c>
      <c r="E965" s="51">
        <v>27354</v>
      </c>
      <c r="F965" s="51">
        <v>13218</v>
      </c>
      <c r="G965" s="51">
        <v>27373</v>
      </c>
      <c r="H965" s="51">
        <v>13297</v>
      </c>
      <c r="I965" s="51">
        <v>27387</v>
      </c>
      <c r="J965" s="51">
        <v>13288</v>
      </c>
      <c r="K965" s="51">
        <v>28265</v>
      </c>
      <c r="L965" s="51">
        <v>13720</v>
      </c>
      <c r="M965" s="51">
        <v>28196</v>
      </c>
      <c r="N965" s="51">
        <v>13686</v>
      </c>
      <c r="O965" s="51">
        <v>28148</v>
      </c>
      <c r="P965" s="15">
        <v>13662</v>
      </c>
      <c r="Q965" s="51">
        <v>28025</v>
      </c>
      <c r="R965" s="15">
        <v>13608</v>
      </c>
    </row>
    <row r="966" spans="1:18" s="12" customFormat="1" ht="12.75" x14ac:dyDescent="0.2">
      <c r="A966" s="133" t="s">
        <v>370</v>
      </c>
      <c r="B966" s="134" t="s">
        <v>377</v>
      </c>
      <c r="C966" s="45" t="s">
        <v>378</v>
      </c>
      <c r="D966" s="166" t="s">
        <v>61</v>
      </c>
      <c r="E966" s="51">
        <v>6614</v>
      </c>
      <c r="F966" s="51">
        <v>3348</v>
      </c>
      <c r="G966" s="51">
        <v>6561</v>
      </c>
      <c r="H966" s="51">
        <v>3351</v>
      </c>
      <c r="I966" s="51">
        <v>6422</v>
      </c>
      <c r="J966" s="51">
        <v>3277</v>
      </c>
      <c r="K966" s="51">
        <v>6552</v>
      </c>
      <c r="L966" s="51">
        <v>3301</v>
      </c>
      <c r="M966" s="51">
        <v>6463</v>
      </c>
      <c r="N966" s="51">
        <v>3255</v>
      </c>
      <c r="O966" s="51">
        <v>6362</v>
      </c>
      <c r="P966" s="15">
        <v>3196</v>
      </c>
      <c r="Q966" s="51">
        <v>6217</v>
      </c>
      <c r="R966" s="15">
        <v>3101</v>
      </c>
    </row>
    <row r="967" spans="1:18" s="12" customFormat="1" ht="12.75" x14ac:dyDescent="0.2">
      <c r="A967" s="133" t="s">
        <v>370</v>
      </c>
      <c r="B967" s="134" t="s">
        <v>377</v>
      </c>
      <c r="C967" s="45" t="s">
        <v>378</v>
      </c>
      <c r="D967" s="166" t="s">
        <v>62</v>
      </c>
      <c r="E967" s="51">
        <v>20740</v>
      </c>
      <c r="F967" s="51">
        <v>9870</v>
      </c>
      <c r="G967" s="51">
        <v>20812</v>
      </c>
      <c r="H967" s="51">
        <v>9946</v>
      </c>
      <c r="I967" s="51">
        <v>20965</v>
      </c>
      <c r="J967" s="51">
        <v>10011</v>
      </c>
      <c r="K967" s="51">
        <v>21713</v>
      </c>
      <c r="L967" s="51">
        <v>10419</v>
      </c>
      <c r="M967" s="51">
        <v>21733</v>
      </c>
      <c r="N967" s="51">
        <v>10431</v>
      </c>
      <c r="O967" s="51">
        <v>21786</v>
      </c>
      <c r="P967" s="15">
        <v>10466</v>
      </c>
      <c r="Q967" s="51">
        <v>21808</v>
      </c>
      <c r="R967" s="15">
        <v>10507</v>
      </c>
    </row>
    <row r="968" spans="1:18" s="12" customFormat="1" ht="12.75" x14ac:dyDescent="0.2">
      <c r="A968" s="133" t="s">
        <v>370</v>
      </c>
      <c r="B968" s="134" t="s">
        <v>377</v>
      </c>
      <c r="C968" s="45" t="s">
        <v>379</v>
      </c>
      <c r="D968" s="166" t="s">
        <v>60</v>
      </c>
      <c r="E968" s="51">
        <v>33691</v>
      </c>
      <c r="F968" s="51">
        <v>16100</v>
      </c>
      <c r="G968" s="51">
        <v>33857</v>
      </c>
      <c r="H968" s="51">
        <v>16175</v>
      </c>
      <c r="I968" s="51">
        <v>34026</v>
      </c>
      <c r="J968" s="51">
        <v>16214</v>
      </c>
      <c r="K968" s="51">
        <v>34190</v>
      </c>
      <c r="L968" s="51">
        <v>16326</v>
      </c>
      <c r="M968" s="51">
        <v>34166</v>
      </c>
      <c r="N968" s="51">
        <v>16289</v>
      </c>
      <c r="O968" s="51">
        <v>34153</v>
      </c>
      <c r="P968" s="15">
        <v>16286</v>
      </c>
      <c r="Q968" s="51">
        <v>34111</v>
      </c>
      <c r="R968" s="15">
        <v>16315</v>
      </c>
    </row>
    <row r="969" spans="1:18" s="12" customFormat="1" ht="12.75" x14ac:dyDescent="0.2">
      <c r="A969" s="133" t="s">
        <v>370</v>
      </c>
      <c r="B969" s="134" t="s">
        <v>377</v>
      </c>
      <c r="C969" s="45" t="s">
        <v>379</v>
      </c>
      <c r="D969" s="166" t="s">
        <v>61</v>
      </c>
      <c r="E969" s="51">
        <v>10763</v>
      </c>
      <c r="F969" s="51">
        <v>5181</v>
      </c>
      <c r="G969" s="51">
        <v>10672</v>
      </c>
      <c r="H969" s="51">
        <v>5123</v>
      </c>
      <c r="I969" s="51">
        <v>10606</v>
      </c>
      <c r="J969" s="51">
        <v>5095</v>
      </c>
      <c r="K969" s="51">
        <v>10586</v>
      </c>
      <c r="L969" s="51">
        <v>5136</v>
      </c>
      <c r="M969" s="51">
        <v>10466</v>
      </c>
      <c r="N969" s="51">
        <v>5079</v>
      </c>
      <c r="O969" s="51">
        <v>10361</v>
      </c>
      <c r="P969" s="15">
        <v>5002</v>
      </c>
      <c r="Q969" s="51">
        <v>10281</v>
      </c>
      <c r="R969" s="15">
        <v>4977</v>
      </c>
    </row>
    <row r="970" spans="1:18" s="12" customFormat="1" ht="12.75" x14ac:dyDescent="0.2">
      <c r="A970" s="133" t="s">
        <v>370</v>
      </c>
      <c r="B970" s="134" t="s">
        <v>377</v>
      </c>
      <c r="C970" s="45" t="s">
        <v>379</v>
      </c>
      <c r="D970" s="166" t="s">
        <v>62</v>
      </c>
      <c r="E970" s="51">
        <v>22928</v>
      </c>
      <c r="F970" s="51">
        <v>10919</v>
      </c>
      <c r="G970" s="51">
        <v>23185</v>
      </c>
      <c r="H970" s="51">
        <v>11052</v>
      </c>
      <c r="I970" s="51">
        <v>23420</v>
      </c>
      <c r="J970" s="51">
        <v>11119</v>
      </c>
      <c r="K970" s="51">
        <v>23604</v>
      </c>
      <c r="L970" s="51">
        <v>11190</v>
      </c>
      <c r="M970" s="51">
        <v>23700</v>
      </c>
      <c r="N970" s="51">
        <v>11210</v>
      </c>
      <c r="O970" s="51">
        <v>23792</v>
      </c>
      <c r="P970" s="15">
        <v>11284</v>
      </c>
      <c r="Q970" s="51">
        <v>23830</v>
      </c>
      <c r="R970" s="15">
        <v>11338</v>
      </c>
    </row>
    <row r="971" spans="1:18" s="12" customFormat="1" ht="12.75" x14ac:dyDescent="0.2">
      <c r="A971" s="133" t="s">
        <v>370</v>
      </c>
      <c r="B971" s="134" t="s">
        <v>377</v>
      </c>
      <c r="C971" s="45" t="s">
        <v>380</v>
      </c>
      <c r="D971" s="166" t="s">
        <v>60</v>
      </c>
      <c r="E971" s="51">
        <v>13277</v>
      </c>
      <c r="F971" s="51">
        <v>6311</v>
      </c>
      <c r="G971" s="51">
        <v>13311</v>
      </c>
      <c r="H971" s="51">
        <v>6338</v>
      </c>
      <c r="I971" s="51">
        <v>13352</v>
      </c>
      <c r="J971" s="51">
        <v>6325</v>
      </c>
      <c r="K971" s="51">
        <v>13661</v>
      </c>
      <c r="L971" s="51">
        <v>6546</v>
      </c>
      <c r="M971" s="51">
        <v>13598</v>
      </c>
      <c r="N971" s="51">
        <v>6522</v>
      </c>
      <c r="O971" s="51">
        <v>13578</v>
      </c>
      <c r="P971" s="15">
        <v>6508</v>
      </c>
      <c r="Q971" s="51">
        <v>13481</v>
      </c>
      <c r="R971" s="15">
        <v>6462</v>
      </c>
    </row>
    <row r="972" spans="1:18" s="12" customFormat="1" ht="12.75" x14ac:dyDescent="0.2">
      <c r="A972" s="133" t="s">
        <v>370</v>
      </c>
      <c r="B972" s="134" t="s">
        <v>377</v>
      </c>
      <c r="C972" s="45" t="s">
        <v>380</v>
      </c>
      <c r="D972" s="166" t="s">
        <v>61</v>
      </c>
      <c r="E972" s="51">
        <v>2731</v>
      </c>
      <c r="F972" s="51">
        <v>1355</v>
      </c>
      <c r="G972" s="51">
        <v>2720</v>
      </c>
      <c r="H972" s="51">
        <v>1341</v>
      </c>
      <c r="I972" s="51">
        <v>2710</v>
      </c>
      <c r="J972" s="51">
        <v>1318</v>
      </c>
      <c r="K972" s="51">
        <v>2849</v>
      </c>
      <c r="L972" s="51">
        <v>1423</v>
      </c>
      <c r="M972" s="51">
        <v>2798</v>
      </c>
      <c r="N972" s="51">
        <v>1403</v>
      </c>
      <c r="O972" s="51">
        <v>2780</v>
      </c>
      <c r="P972" s="15">
        <v>1391</v>
      </c>
      <c r="Q972" s="51">
        <v>2718</v>
      </c>
      <c r="R972" s="15">
        <v>1354</v>
      </c>
    </row>
    <row r="973" spans="1:18" s="12" customFormat="1" ht="12.75" x14ac:dyDescent="0.2">
      <c r="A973" s="133" t="s">
        <v>370</v>
      </c>
      <c r="B973" s="134" t="s">
        <v>377</v>
      </c>
      <c r="C973" s="45" t="s">
        <v>380</v>
      </c>
      <c r="D973" s="166" t="s">
        <v>62</v>
      </c>
      <c r="E973" s="51">
        <v>10546</v>
      </c>
      <c r="F973" s="51">
        <v>4956</v>
      </c>
      <c r="G973" s="51">
        <v>10591</v>
      </c>
      <c r="H973" s="51">
        <v>4997</v>
      </c>
      <c r="I973" s="51">
        <v>10642</v>
      </c>
      <c r="J973" s="51">
        <v>5007</v>
      </c>
      <c r="K973" s="51">
        <v>10812</v>
      </c>
      <c r="L973" s="51">
        <v>5123</v>
      </c>
      <c r="M973" s="51">
        <v>10800</v>
      </c>
      <c r="N973" s="51">
        <v>5119</v>
      </c>
      <c r="O973" s="51">
        <v>10798</v>
      </c>
      <c r="P973" s="15">
        <v>5117</v>
      </c>
      <c r="Q973" s="51">
        <v>10763</v>
      </c>
      <c r="R973" s="15">
        <v>5108</v>
      </c>
    </row>
    <row r="974" spans="1:18" s="12" customFormat="1" ht="12.75" x14ac:dyDescent="0.2">
      <c r="A974" s="133" t="s">
        <v>370</v>
      </c>
      <c r="B974" s="134" t="s">
        <v>377</v>
      </c>
      <c r="C974" s="45" t="s">
        <v>381</v>
      </c>
      <c r="D974" s="166" t="s">
        <v>60</v>
      </c>
      <c r="E974" s="51">
        <v>20908</v>
      </c>
      <c r="F974" s="51">
        <v>10045</v>
      </c>
      <c r="G974" s="51">
        <v>20880</v>
      </c>
      <c r="H974" s="51">
        <v>10067</v>
      </c>
      <c r="I974" s="51">
        <v>20892</v>
      </c>
      <c r="J974" s="51">
        <v>10067</v>
      </c>
      <c r="K974" s="51">
        <v>20996</v>
      </c>
      <c r="L974" s="51">
        <v>10087</v>
      </c>
      <c r="M974" s="51">
        <v>20894</v>
      </c>
      <c r="N974" s="51">
        <v>10019</v>
      </c>
      <c r="O974" s="51">
        <v>20907</v>
      </c>
      <c r="P974" s="15">
        <v>9994</v>
      </c>
      <c r="Q974" s="51">
        <v>20837</v>
      </c>
      <c r="R974" s="15">
        <v>9941</v>
      </c>
    </row>
    <row r="975" spans="1:18" s="12" customFormat="1" ht="12.75" x14ac:dyDescent="0.2">
      <c r="A975" s="133" t="s">
        <v>370</v>
      </c>
      <c r="B975" s="134" t="s">
        <v>377</v>
      </c>
      <c r="C975" s="45" t="s">
        <v>381</v>
      </c>
      <c r="D975" s="166" t="s">
        <v>61</v>
      </c>
      <c r="E975" s="51">
        <v>4527</v>
      </c>
      <c r="F975" s="51">
        <v>2258</v>
      </c>
      <c r="G975" s="51">
        <v>4466</v>
      </c>
      <c r="H975" s="51">
        <v>2217</v>
      </c>
      <c r="I975" s="51">
        <v>4452</v>
      </c>
      <c r="J975" s="51">
        <v>2194</v>
      </c>
      <c r="K975" s="51">
        <v>4587</v>
      </c>
      <c r="L975" s="51">
        <v>2244</v>
      </c>
      <c r="M975" s="51">
        <v>4542</v>
      </c>
      <c r="N975" s="51">
        <v>2231</v>
      </c>
      <c r="O975" s="51">
        <v>4502</v>
      </c>
      <c r="P975" s="15">
        <v>2210</v>
      </c>
      <c r="Q975" s="51">
        <v>4441</v>
      </c>
      <c r="R975" s="15">
        <v>2168</v>
      </c>
    </row>
    <row r="976" spans="1:18" s="12" customFormat="1" ht="12.75" x14ac:dyDescent="0.2">
      <c r="A976" s="133" t="s">
        <v>370</v>
      </c>
      <c r="B976" s="134" t="s">
        <v>377</v>
      </c>
      <c r="C976" s="45" t="s">
        <v>381</v>
      </c>
      <c r="D976" s="166" t="s">
        <v>62</v>
      </c>
      <c r="E976" s="51">
        <v>16381</v>
      </c>
      <c r="F976" s="51">
        <v>7787</v>
      </c>
      <c r="G976" s="51">
        <v>16414</v>
      </c>
      <c r="H976" s="51">
        <v>7850</v>
      </c>
      <c r="I976" s="51">
        <v>16440</v>
      </c>
      <c r="J976" s="51">
        <v>7873</v>
      </c>
      <c r="K976" s="51">
        <v>16409</v>
      </c>
      <c r="L976" s="51">
        <v>7843</v>
      </c>
      <c r="M976" s="51">
        <v>16352</v>
      </c>
      <c r="N976" s="51">
        <v>7788</v>
      </c>
      <c r="O976" s="51">
        <v>16405</v>
      </c>
      <c r="P976" s="15">
        <v>7784</v>
      </c>
      <c r="Q976" s="51">
        <v>16396</v>
      </c>
      <c r="R976" s="15">
        <v>7773</v>
      </c>
    </row>
    <row r="977" spans="1:18" s="12" customFormat="1" ht="12.75" x14ac:dyDescent="0.2">
      <c r="A977" s="133" t="s">
        <v>370</v>
      </c>
      <c r="B977" s="134" t="s">
        <v>377</v>
      </c>
      <c r="C977" s="45" t="s">
        <v>382</v>
      </c>
      <c r="D977" s="166" t="s">
        <v>60</v>
      </c>
      <c r="E977" s="51">
        <v>15153</v>
      </c>
      <c r="F977" s="51">
        <v>7186</v>
      </c>
      <c r="G977" s="51">
        <v>15199</v>
      </c>
      <c r="H977" s="51">
        <v>7221</v>
      </c>
      <c r="I977" s="51">
        <v>15127</v>
      </c>
      <c r="J977" s="51">
        <v>7191</v>
      </c>
      <c r="K977" s="51">
        <v>15252</v>
      </c>
      <c r="L977" s="51">
        <v>7215</v>
      </c>
      <c r="M977" s="51">
        <v>15202</v>
      </c>
      <c r="N977" s="51">
        <v>7193</v>
      </c>
      <c r="O977" s="51">
        <v>15157</v>
      </c>
      <c r="P977" s="15">
        <v>7185</v>
      </c>
      <c r="Q977" s="51">
        <v>15037</v>
      </c>
      <c r="R977" s="15">
        <v>7147</v>
      </c>
    </row>
    <row r="978" spans="1:18" s="12" customFormat="1" ht="12.75" x14ac:dyDescent="0.2">
      <c r="A978" s="133" t="s">
        <v>370</v>
      </c>
      <c r="B978" s="134" t="s">
        <v>377</v>
      </c>
      <c r="C978" s="45" t="s">
        <v>382</v>
      </c>
      <c r="D978" s="166" t="s">
        <v>61</v>
      </c>
      <c r="E978" s="51">
        <v>4937</v>
      </c>
      <c r="F978" s="51">
        <v>2394</v>
      </c>
      <c r="G978" s="51">
        <v>4877</v>
      </c>
      <c r="H978" s="51">
        <v>2349</v>
      </c>
      <c r="I978" s="51">
        <v>4762</v>
      </c>
      <c r="J978" s="51">
        <v>2289</v>
      </c>
      <c r="K978" s="51">
        <v>4731</v>
      </c>
      <c r="L978" s="51">
        <v>2268</v>
      </c>
      <c r="M978" s="51">
        <v>4686</v>
      </c>
      <c r="N978" s="51">
        <v>2232</v>
      </c>
      <c r="O978" s="51">
        <v>4666</v>
      </c>
      <c r="P978" s="15">
        <v>2227</v>
      </c>
      <c r="Q978" s="51">
        <v>4558</v>
      </c>
      <c r="R978" s="15">
        <v>2195</v>
      </c>
    </row>
    <row r="979" spans="1:18" s="12" customFormat="1" ht="12.75" x14ac:dyDescent="0.2">
      <c r="A979" s="133" t="s">
        <v>370</v>
      </c>
      <c r="B979" s="134" t="s">
        <v>377</v>
      </c>
      <c r="C979" s="45" t="s">
        <v>382</v>
      </c>
      <c r="D979" s="166" t="s">
        <v>62</v>
      </c>
      <c r="E979" s="51">
        <v>10216</v>
      </c>
      <c r="F979" s="51">
        <v>4792</v>
      </c>
      <c r="G979" s="51">
        <v>10322</v>
      </c>
      <c r="H979" s="51">
        <v>4872</v>
      </c>
      <c r="I979" s="51">
        <v>10365</v>
      </c>
      <c r="J979" s="51">
        <v>4902</v>
      </c>
      <c r="K979" s="51">
        <v>10521</v>
      </c>
      <c r="L979" s="51">
        <v>4947</v>
      </c>
      <c r="M979" s="51">
        <v>10516</v>
      </c>
      <c r="N979" s="51">
        <v>4961</v>
      </c>
      <c r="O979" s="51">
        <v>10491</v>
      </c>
      <c r="P979" s="15">
        <v>4958</v>
      </c>
      <c r="Q979" s="51">
        <v>10479</v>
      </c>
      <c r="R979" s="15">
        <v>4952</v>
      </c>
    </row>
    <row r="980" spans="1:18" s="12" customFormat="1" ht="12.75" x14ac:dyDescent="0.2">
      <c r="A980" s="133" t="s">
        <v>370</v>
      </c>
      <c r="B980" s="134" t="s">
        <v>377</v>
      </c>
      <c r="C980" s="45" t="s">
        <v>383</v>
      </c>
      <c r="D980" s="166" t="s">
        <v>60</v>
      </c>
      <c r="E980" s="51">
        <v>30938</v>
      </c>
      <c r="F980" s="51">
        <v>15280</v>
      </c>
      <c r="G980" s="51">
        <v>31017</v>
      </c>
      <c r="H980" s="51">
        <v>15280</v>
      </c>
      <c r="I980" s="51">
        <v>31084</v>
      </c>
      <c r="J980" s="51">
        <v>15270</v>
      </c>
      <c r="K980" s="51">
        <v>31419</v>
      </c>
      <c r="L980" s="51">
        <v>15287</v>
      </c>
      <c r="M980" s="51">
        <v>31275</v>
      </c>
      <c r="N980" s="51">
        <v>15219</v>
      </c>
      <c r="O980" s="51">
        <v>31303</v>
      </c>
      <c r="P980" s="15">
        <v>15215</v>
      </c>
      <c r="Q980" s="51">
        <v>31058</v>
      </c>
      <c r="R980" s="15">
        <v>15106</v>
      </c>
    </row>
    <row r="981" spans="1:18" s="12" customFormat="1" ht="12.75" x14ac:dyDescent="0.2">
      <c r="A981" s="133" t="s">
        <v>370</v>
      </c>
      <c r="B981" s="134" t="s">
        <v>377</v>
      </c>
      <c r="C981" s="45" t="s">
        <v>383</v>
      </c>
      <c r="D981" s="166" t="s">
        <v>61</v>
      </c>
      <c r="E981" s="51">
        <v>11440</v>
      </c>
      <c r="F981" s="51">
        <v>5892</v>
      </c>
      <c r="G981" s="51">
        <v>11336</v>
      </c>
      <c r="H981" s="51">
        <v>5784</v>
      </c>
      <c r="I981" s="51">
        <v>11311</v>
      </c>
      <c r="J981" s="51">
        <v>5758</v>
      </c>
      <c r="K981" s="51">
        <v>11484</v>
      </c>
      <c r="L981" s="51">
        <v>5797</v>
      </c>
      <c r="M981" s="51">
        <v>11340</v>
      </c>
      <c r="N981" s="51">
        <v>5707</v>
      </c>
      <c r="O981" s="51">
        <v>11322</v>
      </c>
      <c r="P981" s="15">
        <v>5693</v>
      </c>
      <c r="Q981" s="51">
        <v>11073</v>
      </c>
      <c r="R981" s="15">
        <v>5579</v>
      </c>
    </row>
    <row r="982" spans="1:18" s="12" customFormat="1" ht="12.75" x14ac:dyDescent="0.2">
      <c r="A982" s="133" t="s">
        <v>370</v>
      </c>
      <c r="B982" s="134" t="s">
        <v>377</v>
      </c>
      <c r="C982" s="45" t="s">
        <v>383</v>
      </c>
      <c r="D982" s="166" t="s">
        <v>62</v>
      </c>
      <c r="E982" s="51">
        <v>19498</v>
      </c>
      <c r="F982" s="51">
        <v>9388</v>
      </c>
      <c r="G982" s="51">
        <v>19681</v>
      </c>
      <c r="H982" s="51">
        <v>9496</v>
      </c>
      <c r="I982" s="51">
        <v>19773</v>
      </c>
      <c r="J982" s="51">
        <v>9512</v>
      </c>
      <c r="K982" s="51">
        <v>19935</v>
      </c>
      <c r="L982" s="51">
        <v>9490</v>
      </c>
      <c r="M982" s="51">
        <v>19935</v>
      </c>
      <c r="N982" s="51">
        <v>9512</v>
      </c>
      <c r="O982" s="51">
        <v>19981</v>
      </c>
      <c r="P982" s="15">
        <v>9522</v>
      </c>
      <c r="Q982" s="51">
        <v>19985</v>
      </c>
      <c r="R982" s="15">
        <v>9527</v>
      </c>
    </row>
    <row r="983" spans="1:18" s="12" customFormat="1" ht="12.75" x14ac:dyDescent="0.2">
      <c r="A983" s="133" t="s">
        <v>370</v>
      </c>
      <c r="B983" s="134" t="s">
        <v>377</v>
      </c>
      <c r="C983" s="45" t="s">
        <v>384</v>
      </c>
      <c r="D983" s="166" t="s">
        <v>60</v>
      </c>
      <c r="E983" s="51">
        <v>28132</v>
      </c>
      <c r="F983" s="51">
        <v>13554</v>
      </c>
      <c r="G983" s="51">
        <v>28200</v>
      </c>
      <c r="H983" s="51">
        <v>13573</v>
      </c>
      <c r="I983" s="51">
        <v>28243</v>
      </c>
      <c r="J983" s="51">
        <v>13594</v>
      </c>
      <c r="K983" s="51">
        <v>29030</v>
      </c>
      <c r="L983" s="51">
        <v>14023</v>
      </c>
      <c r="M983" s="51">
        <v>28971</v>
      </c>
      <c r="N983" s="51">
        <v>13975</v>
      </c>
      <c r="O983" s="51">
        <v>28923</v>
      </c>
      <c r="P983" s="15">
        <v>13965</v>
      </c>
      <c r="Q983" s="51">
        <v>28925</v>
      </c>
      <c r="R983" s="15">
        <v>13937</v>
      </c>
    </row>
    <row r="984" spans="1:18" s="12" customFormat="1" ht="12.75" x14ac:dyDescent="0.2">
      <c r="A984" s="133" t="s">
        <v>370</v>
      </c>
      <c r="B984" s="134" t="s">
        <v>377</v>
      </c>
      <c r="C984" s="45" t="s">
        <v>384</v>
      </c>
      <c r="D984" s="166" t="s">
        <v>61</v>
      </c>
      <c r="E984" s="51">
        <v>10191</v>
      </c>
      <c r="F984" s="51">
        <v>5052</v>
      </c>
      <c r="G984" s="51">
        <v>10147</v>
      </c>
      <c r="H984" s="51">
        <v>4994</v>
      </c>
      <c r="I984" s="51">
        <v>10012</v>
      </c>
      <c r="J984" s="51">
        <v>4923</v>
      </c>
      <c r="K984" s="51">
        <v>10550</v>
      </c>
      <c r="L984" s="51">
        <v>5220</v>
      </c>
      <c r="M984" s="51">
        <v>10425</v>
      </c>
      <c r="N984" s="51">
        <v>5141</v>
      </c>
      <c r="O984" s="51">
        <v>10284</v>
      </c>
      <c r="P984" s="15">
        <v>5081</v>
      </c>
      <c r="Q984" s="51">
        <v>10239</v>
      </c>
      <c r="R984" s="15">
        <v>5042</v>
      </c>
    </row>
    <row r="985" spans="1:18" s="12" customFormat="1" ht="12.75" x14ac:dyDescent="0.2">
      <c r="A985" s="133" t="s">
        <v>370</v>
      </c>
      <c r="B985" s="134" t="s">
        <v>377</v>
      </c>
      <c r="C985" s="45" t="s">
        <v>384</v>
      </c>
      <c r="D985" s="166" t="s">
        <v>62</v>
      </c>
      <c r="E985" s="51">
        <v>17941</v>
      </c>
      <c r="F985" s="51">
        <v>8502</v>
      </c>
      <c r="G985" s="51">
        <v>18053</v>
      </c>
      <c r="H985" s="51">
        <v>8579</v>
      </c>
      <c r="I985" s="51">
        <v>18231</v>
      </c>
      <c r="J985" s="51">
        <v>8671</v>
      </c>
      <c r="K985" s="51">
        <v>18480</v>
      </c>
      <c r="L985" s="51">
        <v>8803</v>
      </c>
      <c r="M985" s="51">
        <v>18546</v>
      </c>
      <c r="N985" s="51">
        <v>8834</v>
      </c>
      <c r="O985" s="51">
        <v>18639</v>
      </c>
      <c r="P985" s="15">
        <v>8884</v>
      </c>
      <c r="Q985" s="51">
        <v>18686</v>
      </c>
      <c r="R985" s="15">
        <v>8895</v>
      </c>
    </row>
    <row r="986" spans="1:18" s="12" customFormat="1" ht="12.75" x14ac:dyDescent="0.2">
      <c r="A986" s="133" t="s">
        <v>370</v>
      </c>
      <c r="B986" s="134" t="s">
        <v>377</v>
      </c>
      <c r="C986" s="45" t="s">
        <v>385</v>
      </c>
      <c r="D986" s="166" t="s">
        <v>60</v>
      </c>
      <c r="E986" s="51">
        <v>17488</v>
      </c>
      <c r="F986" s="51">
        <v>8337</v>
      </c>
      <c r="G986" s="51">
        <v>17580</v>
      </c>
      <c r="H986" s="51">
        <v>8391</v>
      </c>
      <c r="I986" s="51">
        <v>17776</v>
      </c>
      <c r="J986" s="51">
        <v>8496</v>
      </c>
      <c r="K986" s="51">
        <v>17999</v>
      </c>
      <c r="L986" s="51">
        <v>8583</v>
      </c>
      <c r="M986" s="51">
        <v>17995</v>
      </c>
      <c r="N986" s="51">
        <v>8596</v>
      </c>
      <c r="O986" s="51">
        <v>17993</v>
      </c>
      <c r="P986" s="15">
        <v>8558</v>
      </c>
      <c r="Q986" s="51">
        <v>17925</v>
      </c>
      <c r="R986" s="15">
        <v>8550</v>
      </c>
    </row>
    <row r="987" spans="1:18" s="12" customFormat="1" ht="12.75" x14ac:dyDescent="0.2">
      <c r="A987" s="133" t="s">
        <v>370</v>
      </c>
      <c r="B987" s="134" t="s">
        <v>377</v>
      </c>
      <c r="C987" s="45" t="s">
        <v>385</v>
      </c>
      <c r="D987" s="166" t="s">
        <v>61</v>
      </c>
      <c r="E987" s="51">
        <v>4171</v>
      </c>
      <c r="F987" s="51">
        <v>2055</v>
      </c>
      <c r="G987" s="51">
        <v>4172</v>
      </c>
      <c r="H987" s="51">
        <v>2054</v>
      </c>
      <c r="I987" s="51">
        <v>4188</v>
      </c>
      <c r="J987" s="51">
        <v>2086</v>
      </c>
      <c r="K987" s="51">
        <v>4319</v>
      </c>
      <c r="L987" s="51">
        <v>2130</v>
      </c>
      <c r="M987" s="51">
        <v>4282</v>
      </c>
      <c r="N987" s="51">
        <v>2108</v>
      </c>
      <c r="O987" s="51">
        <v>4160</v>
      </c>
      <c r="P987" s="15">
        <v>2037</v>
      </c>
      <c r="Q987" s="51">
        <v>4068</v>
      </c>
      <c r="R987" s="15">
        <v>1972</v>
      </c>
    </row>
    <row r="988" spans="1:18" s="12" customFormat="1" ht="12.75" x14ac:dyDescent="0.2">
      <c r="A988" s="133" t="s">
        <v>370</v>
      </c>
      <c r="B988" s="134" t="s">
        <v>377</v>
      </c>
      <c r="C988" s="45" t="s">
        <v>385</v>
      </c>
      <c r="D988" s="166" t="s">
        <v>62</v>
      </c>
      <c r="E988" s="51">
        <v>13317</v>
      </c>
      <c r="F988" s="51">
        <v>6282</v>
      </c>
      <c r="G988" s="51">
        <v>13408</v>
      </c>
      <c r="H988" s="51">
        <v>6337</v>
      </c>
      <c r="I988" s="51">
        <v>13588</v>
      </c>
      <c r="J988" s="51">
        <v>6410</v>
      </c>
      <c r="K988" s="51">
        <v>13680</v>
      </c>
      <c r="L988" s="51">
        <v>6453</v>
      </c>
      <c r="M988" s="51">
        <v>13713</v>
      </c>
      <c r="N988" s="51">
        <v>6488</v>
      </c>
      <c r="O988" s="51">
        <v>13833</v>
      </c>
      <c r="P988" s="15">
        <v>6521</v>
      </c>
      <c r="Q988" s="51">
        <v>13857</v>
      </c>
      <c r="R988" s="15">
        <v>6578</v>
      </c>
    </row>
    <row r="989" spans="1:18" s="12" customFormat="1" ht="12.75" x14ac:dyDescent="0.2">
      <c r="A989" s="133" t="s">
        <v>386</v>
      </c>
      <c r="B989" s="134"/>
      <c r="C989" s="38"/>
      <c r="D989" s="167" t="s">
        <v>60</v>
      </c>
      <c r="E989" s="42">
        <v>579381</v>
      </c>
      <c r="F989" s="42">
        <v>283815</v>
      </c>
      <c r="G989" s="42">
        <v>579945</v>
      </c>
      <c r="H989" s="42">
        <v>283979</v>
      </c>
      <c r="I989" s="42">
        <v>579785</v>
      </c>
      <c r="J989" s="42">
        <v>283422</v>
      </c>
      <c r="K989" s="42">
        <v>591189</v>
      </c>
      <c r="L989" s="42">
        <v>288027</v>
      </c>
      <c r="M989" s="42">
        <v>589701</v>
      </c>
      <c r="N989" s="42">
        <v>287114</v>
      </c>
      <c r="O989" s="42">
        <v>587505</v>
      </c>
      <c r="P989" s="36">
        <v>285888</v>
      </c>
      <c r="Q989" s="42">
        <v>584587</v>
      </c>
      <c r="R989" s="36">
        <v>284368</v>
      </c>
    </row>
    <row r="990" spans="1:18" s="12" customFormat="1" ht="12.75" x14ac:dyDescent="0.2">
      <c r="A990" s="133" t="s">
        <v>386</v>
      </c>
      <c r="B990" s="134"/>
      <c r="C990" s="38"/>
      <c r="D990" s="167" t="s">
        <v>61</v>
      </c>
      <c r="E990" s="42">
        <v>347940</v>
      </c>
      <c r="F990" s="42">
        <v>174393</v>
      </c>
      <c r="G990" s="42">
        <v>347608</v>
      </c>
      <c r="H990" s="42">
        <v>173913</v>
      </c>
      <c r="I990" s="42">
        <v>346436</v>
      </c>
      <c r="J990" s="42">
        <v>172821</v>
      </c>
      <c r="K990" s="42">
        <v>349758</v>
      </c>
      <c r="L990" s="42">
        <v>173726</v>
      </c>
      <c r="M990" s="42">
        <v>348046</v>
      </c>
      <c r="N990" s="42">
        <v>172575</v>
      </c>
      <c r="O990" s="42">
        <v>345090</v>
      </c>
      <c r="P990" s="36">
        <v>170937</v>
      </c>
      <c r="Q990" s="42">
        <v>341916</v>
      </c>
      <c r="R990" s="36">
        <v>169169</v>
      </c>
    </row>
    <row r="991" spans="1:18" s="12" customFormat="1" ht="12.75" x14ac:dyDescent="0.2">
      <c r="A991" s="133" t="s">
        <v>386</v>
      </c>
      <c r="B991" s="134"/>
      <c r="C991" s="38"/>
      <c r="D991" s="167" t="s">
        <v>62</v>
      </c>
      <c r="E991" s="42">
        <v>231441</v>
      </c>
      <c r="F991" s="42">
        <v>109422</v>
      </c>
      <c r="G991" s="42">
        <v>232337</v>
      </c>
      <c r="H991" s="42">
        <v>110066</v>
      </c>
      <c r="I991" s="42">
        <v>233349</v>
      </c>
      <c r="J991" s="42">
        <v>110601</v>
      </c>
      <c r="K991" s="42">
        <v>241431</v>
      </c>
      <c r="L991" s="42">
        <v>114301</v>
      </c>
      <c r="M991" s="42">
        <v>241655</v>
      </c>
      <c r="N991" s="42">
        <v>114539</v>
      </c>
      <c r="O991" s="42">
        <v>242415</v>
      </c>
      <c r="P991" s="36">
        <v>114951</v>
      </c>
      <c r="Q991" s="42">
        <v>242671</v>
      </c>
      <c r="R991" s="36">
        <v>115199</v>
      </c>
    </row>
    <row r="992" spans="1:18" s="12" customFormat="1" ht="12.75" x14ac:dyDescent="0.2">
      <c r="A992" s="133" t="s">
        <v>386</v>
      </c>
      <c r="B992" s="134" t="s">
        <v>387</v>
      </c>
      <c r="C992" s="38"/>
      <c r="D992" s="167" t="s">
        <v>60</v>
      </c>
      <c r="E992" s="42">
        <v>211889</v>
      </c>
      <c r="F992" s="42">
        <v>103192</v>
      </c>
      <c r="G992" s="42">
        <v>211770</v>
      </c>
      <c r="H992" s="42">
        <v>103015</v>
      </c>
      <c r="I992" s="42">
        <v>211732</v>
      </c>
      <c r="J992" s="42">
        <v>102893</v>
      </c>
      <c r="K992" s="42">
        <v>215996</v>
      </c>
      <c r="L992" s="42">
        <v>104616</v>
      </c>
      <c r="M992" s="42">
        <v>215447</v>
      </c>
      <c r="N992" s="42">
        <v>104297</v>
      </c>
      <c r="O992" s="42">
        <v>214877</v>
      </c>
      <c r="P992" s="36">
        <v>104011</v>
      </c>
      <c r="Q992" s="42">
        <v>213762</v>
      </c>
      <c r="R992" s="36">
        <v>103437</v>
      </c>
    </row>
    <row r="993" spans="1:18" s="12" customFormat="1" ht="12.75" x14ac:dyDescent="0.2">
      <c r="A993" s="133" t="s">
        <v>386</v>
      </c>
      <c r="B993" s="134" t="s">
        <v>387</v>
      </c>
      <c r="C993" s="38"/>
      <c r="D993" s="167" t="s">
        <v>61</v>
      </c>
      <c r="E993" s="42">
        <v>123963</v>
      </c>
      <c r="F993" s="42">
        <v>61542</v>
      </c>
      <c r="G993" s="42">
        <v>123645</v>
      </c>
      <c r="H993" s="42">
        <v>61220</v>
      </c>
      <c r="I993" s="42">
        <v>123449</v>
      </c>
      <c r="J993" s="42">
        <v>60957</v>
      </c>
      <c r="K993" s="42">
        <v>124676</v>
      </c>
      <c r="L993" s="42">
        <v>61279</v>
      </c>
      <c r="M993" s="42">
        <v>124162</v>
      </c>
      <c r="N993" s="42">
        <v>60966</v>
      </c>
      <c r="O993" s="42">
        <v>123191</v>
      </c>
      <c r="P993" s="36">
        <v>60513</v>
      </c>
      <c r="Q993" s="42">
        <v>122243</v>
      </c>
      <c r="R993" s="36">
        <v>59934</v>
      </c>
    </row>
    <row r="994" spans="1:18" s="12" customFormat="1" ht="12.75" x14ac:dyDescent="0.2">
      <c r="A994" s="133" t="s">
        <v>386</v>
      </c>
      <c r="B994" s="134" t="s">
        <v>387</v>
      </c>
      <c r="C994" s="38"/>
      <c r="D994" s="167" t="s">
        <v>62</v>
      </c>
      <c r="E994" s="42">
        <v>87926</v>
      </c>
      <c r="F994" s="42">
        <v>41650</v>
      </c>
      <c r="G994" s="42">
        <v>88125</v>
      </c>
      <c r="H994" s="42">
        <v>41795</v>
      </c>
      <c r="I994" s="42">
        <v>88283</v>
      </c>
      <c r="J994" s="42">
        <v>41936</v>
      </c>
      <c r="K994" s="42">
        <v>91320</v>
      </c>
      <c r="L994" s="42">
        <v>43337</v>
      </c>
      <c r="M994" s="42">
        <v>91285</v>
      </c>
      <c r="N994" s="42">
        <v>43331</v>
      </c>
      <c r="O994" s="42">
        <v>91686</v>
      </c>
      <c r="P994" s="36">
        <v>43498</v>
      </c>
      <c r="Q994" s="42">
        <v>91519</v>
      </c>
      <c r="R994" s="36">
        <v>43503</v>
      </c>
    </row>
    <row r="995" spans="1:18" s="12" customFormat="1" ht="12.75" x14ac:dyDescent="0.2">
      <c r="A995" s="133" t="s">
        <v>386</v>
      </c>
      <c r="B995" s="134" t="s">
        <v>387</v>
      </c>
      <c r="C995" s="45" t="s">
        <v>388</v>
      </c>
      <c r="D995" s="166" t="s">
        <v>60</v>
      </c>
      <c r="E995" s="51">
        <v>17437</v>
      </c>
      <c r="F995" s="51">
        <v>8306</v>
      </c>
      <c r="G995" s="51">
        <v>17397</v>
      </c>
      <c r="H995" s="51">
        <v>8259</v>
      </c>
      <c r="I995" s="51">
        <v>17318</v>
      </c>
      <c r="J995" s="51">
        <v>8234</v>
      </c>
      <c r="K995" s="51">
        <v>17778</v>
      </c>
      <c r="L995" s="51">
        <v>8436</v>
      </c>
      <c r="M995" s="51">
        <v>17585</v>
      </c>
      <c r="N995" s="51">
        <v>8349</v>
      </c>
      <c r="O995" s="51">
        <v>17497</v>
      </c>
      <c r="P995" s="15">
        <v>8279</v>
      </c>
      <c r="Q995" s="51">
        <v>17390</v>
      </c>
      <c r="R995" s="15">
        <v>8259</v>
      </c>
    </row>
    <row r="996" spans="1:18" s="12" customFormat="1" ht="12.75" x14ac:dyDescent="0.2">
      <c r="A996" s="133" t="s">
        <v>386</v>
      </c>
      <c r="B996" s="134" t="s">
        <v>387</v>
      </c>
      <c r="C996" s="45" t="s">
        <v>388</v>
      </c>
      <c r="D996" s="166" t="s">
        <v>61</v>
      </c>
      <c r="E996" s="51">
        <v>9338</v>
      </c>
      <c r="F996" s="51">
        <v>4572</v>
      </c>
      <c r="G996" s="51">
        <v>9359</v>
      </c>
      <c r="H996" s="51">
        <v>4540</v>
      </c>
      <c r="I996" s="51">
        <v>9304</v>
      </c>
      <c r="J996" s="51">
        <v>4517</v>
      </c>
      <c r="K996" s="51">
        <v>9548</v>
      </c>
      <c r="L996" s="51">
        <v>4616</v>
      </c>
      <c r="M996" s="51">
        <v>9403</v>
      </c>
      <c r="N996" s="51">
        <v>4547</v>
      </c>
      <c r="O996" s="51">
        <v>9333</v>
      </c>
      <c r="P996" s="15">
        <v>4491</v>
      </c>
      <c r="Q996" s="51">
        <v>9276</v>
      </c>
      <c r="R996" s="15">
        <v>4467</v>
      </c>
    </row>
    <row r="997" spans="1:18" s="12" customFormat="1" ht="12.75" x14ac:dyDescent="0.2">
      <c r="A997" s="133" t="s">
        <v>386</v>
      </c>
      <c r="B997" s="134" t="s">
        <v>387</v>
      </c>
      <c r="C997" s="45" t="s">
        <v>388</v>
      </c>
      <c r="D997" s="166" t="s">
        <v>62</v>
      </c>
      <c r="E997" s="51">
        <v>8099</v>
      </c>
      <c r="F997" s="51">
        <v>3734</v>
      </c>
      <c r="G997" s="51">
        <v>8038</v>
      </c>
      <c r="H997" s="51">
        <v>3719</v>
      </c>
      <c r="I997" s="51">
        <v>8014</v>
      </c>
      <c r="J997" s="51">
        <v>3717</v>
      </c>
      <c r="K997" s="51">
        <v>8230</v>
      </c>
      <c r="L997" s="51">
        <v>3820</v>
      </c>
      <c r="M997" s="51">
        <v>8182</v>
      </c>
      <c r="N997" s="51">
        <v>3802</v>
      </c>
      <c r="O997" s="51">
        <v>8164</v>
      </c>
      <c r="P997" s="15">
        <v>3788</v>
      </c>
      <c r="Q997" s="51">
        <v>8114</v>
      </c>
      <c r="R997" s="15">
        <v>3792</v>
      </c>
    </row>
    <row r="998" spans="1:18" s="12" customFormat="1" ht="12.75" x14ac:dyDescent="0.2">
      <c r="A998" s="133" t="s">
        <v>386</v>
      </c>
      <c r="B998" s="134" t="s">
        <v>387</v>
      </c>
      <c r="C998" s="45" t="s">
        <v>389</v>
      </c>
      <c r="D998" s="166" t="s">
        <v>60</v>
      </c>
      <c r="E998" s="51">
        <v>25952</v>
      </c>
      <c r="F998" s="51">
        <v>12678</v>
      </c>
      <c r="G998" s="51">
        <v>25975</v>
      </c>
      <c r="H998" s="51">
        <v>12685</v>
      </c>
      <c r="I998" s="51">
        <v>25952</v>
      </c>
      <c r="J998" s="51">
        <v>12678</v>
      </c>
      <c r="K998" s="51">
        <v>26977</v>
      </c>
      <c r="L998" s="51">
        <v>13080</v>
      </c>
      <c r="M998" s="51">
        <v>26853</v>
      </c>
      <c r="N998" s="51">
        <v>12999</v>
      </c>
      <c r="O998" s="51">
        <v>26837</v>
      </c>
      <c r="P998" s="15">
        <v>13019</v>
      </c>
      <c r="Q998" s="51">
        <v>26631</v>
      </c>
      <c r="R998" s="15">
        <v>12941</v>
      </c>
    </row>
    <row r="999" spans="1:18" s="12" customFormat="1" ht="12.75" x14ac:dyDescent="0.2">
      <c r="A999" s="133" t="s">
        <v>386</v>
      </c>
      <c r="B999" s="134" t="s">
        <v>387</v>
      </c>
      <c r="C999" s="45" t="s">
        <v>389</v>
      </c>
      <c r="D999" s="166" t="s">
        <v>61</v>
      </c>
      <c r="E999" s="51">
        <v>11732</v>
      </c>
      <c r="F999" s="51">
        <v>5828</v>
      </c>
      <c r="G999" s="51">
        <v>11756</v>
      </c>
      <c r="H999" s="51">
        <v>5829</v>
      </c>
      <c r="I999" s="51">
        <v>11716</v>
      </c>
      <c r="J999" s="51">
        <v>5813</v>
      </c>
      <c r="K999" s="51">
        <v>12135</v>
      </c>
      <c r="L999" s="51">
        <v>5906</v>
      </c>
      <c r="M999" s="51">
        <v>12076</v>
      </c>
      <c r="N999" s="51">
        <v>5855</v>
      </c>
      <c r="O999" s="51">
        <v>11975</v>
      </c>
      <c r="P999" s="15">
        <v>5837</v>
      </c>
      <c r="Q999" s="51">
        <v>11800</v>
      </c>
      <c r="R999" s="15">
        <v>5754</v>
      </c>
    </row>
    <row r="1000" spans="1:18" s="12" customFormat="1" ht="12.75" x14ac:dyDescent="0.2">
      <c r="A1000" s="133" t="s">
        <v>386</v>
      </c>
      <c r="B1000" s="134" t="s">
        <v>387</v>
      </c>
      <c r="C1000" s="45" t="s">
        <v>389</v>
      </c>
      <c r="D1000" s="166" t="s">
        <v>62</v>
      </c>
      <c r="E1000" s="51">
        <v>14220</v>
      </c>
      <c r="F1000" s="51">
        <v>6850</v>
      </c>
      <c r="G1000" s="51">
        <v>14219</v>
      </c>
      <c r="H1000" s="51">
        <v>6856</v>
      </c>
      <c r="I1000" s="51">
        <v>14236</v>
      </c>
      <c r="J1000" s="51">
        <v>6865</v>
      </c>
      <c r="K1000" s="51">
        <v>14842</v>
      </c>
      <c r="L1000" s="51">
        <v>7174</v>
      </c>
      <c r="M1000" s="51">
        <v>14777</v>
      </c>
      <c r="N1000" s="51">
        <v>7144</v>
      </c>
      <c r="O1000" s="51">
        <v>14862</v>
      </c>
      <c r="P1000" s="15">
        <v>7182</v>
      </c>
      <c r="Q1000" s="51">
        <v>14831</v>
      </c>
      <c r="R1000" s="15">
        <v>7187</v>
      </c>
    </row>
    <row r="1001" spans="1:18" s="12" customFormat="1" ht="12.75" x14ac:dyDescent="0.2">
      <c r="A1001" s="133" t="s">
        <v>386</v>
      </c>
      <c r="B1001" s="134" t="s">
        <v>387</v>
      </c>
      <c r="C1001" s="45" t="s">
        <v>387</v>
      </c>
      <c r="D1001" s="166" t="s">
        <v>60</v>
      </c>
      <c r="E1001" s="51">
        <v>22447</v>
      </c>
      <c r="F1001" s="51">
        <v>10867</v>
      </c>
      <c r="G1001" s="51">
        <v>22498</v>
      </c>
      <c r="H1001" s="51">
        <v>10863</v>
      </c>
      <c r="I1001" s="51">
        <v>22571</v>
      </c>
      <c r="J1001" s="51">
        <v>10909</v>
      </c>
      <c r="K1001" s="51">
        <v>23574</v>
      </c>
      <c r="L1001" s="51">
        <v>11431</v>
      </c>
      <c r="M1001" s="51">
        <v>23640</v>
      </c>
      <c r="N1001" s="51">
        <v>11415</v>
      </c>
      <c r="O1001" s="51">
        <v>23719</v>
      </c>
      <c r="P1001" s="15">
        <v>11477</v>
      </c>
      <c r="Q1001" s="51">
        <v>23573</v>
      </c>
      <c r="R1001" s="15">
        <v>11401</v>
      </c>
    </row>
    <row r="1002" spans="1:18" s="12" customFormat="1" ht="12.75" x14ac:dyDescent="0.2">
      <c r="A1002" s="133" t="s">
        <v>386</v>
      </c>
      <c r="B1002" s="134" t="s">
        <v>387</v>
      </c>
      <c r="C1002" s="45" t="s">
        <v>387</v>
      </c>
      <c r="D1002" s="166" t="s">
        <v>61</v>
      </c>
      <c r="E1002" s="51">
        <v>6505</v>
      </c>
      <c r="F1002" s="51">
        <v>3302</v>
      </c>
      <c r="G1002" s="51">
        <v>6479</v>
      </c>
      <c r="H1002" s="51">
        <v>3250</v>
      </c>
      <c r="I1002" s="51">
        <v>6462</v>
      </c>
      <c r="J1002" s="51">
        <v>3229</v>
      </c>
      <c r="K1002" s="51">
        <v>6740</v>
      </c>
      <c r="L1002" s="51">
        <v>3369</v>
      </c>
      <c r="M1002" s="51">
        <v>6753</v>
      </c>
      <c r="N1002" s="51">
        <v>3357</v>
      </c>
      <c r="O1002" s="51">
        <v>6713</v>
      </c>
      <c r="P1002" s="15">
        <v>3347</v>
      </c>
      <c r="Q1002" s="51">
        <v>6658</v>
      </c>
      <c r="R1002" s="15">
        <v>3306</v>
      </c>
    </row>
    <row r="1003" spans="1:18" s="12" customFormat="1" ht="12.75" x14ac:dyDescent="0.2">
      <c r="A1003" s="133" t="s">
        <v>386</v>
      </c>
      <c r="B1003" s="134" t="s">
        <v>387</v>
      </c>
      <c r="C1003" s="45" t="s">
        <v>387</v>
      </c>
      <c r="D1003" s="166" t="s">
        <v>62</v>
      </c>
      <c r="E1003" s="51">
        <v>15942</v>
      </c>
      <c r="F1003" s="51">
        <v>7565</v>
      </c>
      <c r="G1003" s="51">
        <v>16019</v>
      </c>
      <c r="H1003" s="51">
        <v>7613</v>
      </c>
      <c r="I1003" s="51">
        <v>16109</v>
      </c>
      <c r="J1003" s="51">
        <v>7680</v>
      </c>
      <c r="K1003" s="51">
        <v>16834</v>
      </c>
      <c r="L1003" s="51">
        <v>8062</v>
      </c>
      <c r="M1003" s="51">
        <v>16887</v>
      </c>
      <c r="N1003" s="51">
        <v>8058</v>
      </c>
      <c r="O1003" s="51">
        <v>17006</v>
      </c>
      <c r="P1003" s="15">
        <v>8130</v>
      </c>
      <c r="Q1003" s="51">
        <v>16915</v>
      </c>
      <c r="R1003" s="15">
        <v>8095</v>
      </c>
    </row>
    <row r="1004" spans="1:18" s="12" customFormat="1" ht="12.75" x14ac:dyDescent="0.2">
      <c r="A1004" s="133" t="s">
        <v>386</v>
      </c>
      <c r="B1004" s="134" t="s">
        <v>387</v>
      </c>
      <c r="C1004" s="45" t="s">
        <v>390</v>
      </c>
      <c r="D1004" s="166" t="s">
        <v>60</v>
      </c>
      <c r="E1004" s="51">
        <v>36076</v>
      </c>
      <c r="F1004" s="51">
        <v>17591</v>
      </c>
      <c r="G1004" s="51">
        <v>36149</v>
      </c>
      <c r="H1004" s="51">
        <v>17623</v>
      </c>
      <c r="I1004" s="51">
        <v>36137</v>
      </c>
      <c r="J1004" s="51">
        <v>17549</v>
      </c>
      <c r="K1004" s="51">
        <v>37593</v>
      </c>
      <c r="L1004" s="51">
        <v>18132</v>
      </c>
      <c r="M1004" s="51">
        <v>37613</v>
      </c>
      <c r="N1004" s="51">
        <v>18137</v>
      </c>
      <c r="O1004" s="51">
        <v>37722</v>
      </c>
      <c r="P1004" s="15">
        <v>18171</v>
      </c>
      <c r="Q1004" s="51">
        <v>37583</v>
      </c>
      <c r="R1004" s="15">
        <v>18089</v>
      </c>
    </row>
    <row r="1005" spans="1:18" s="12" customFormat="1" ht="12.75" x14ac:dyDescent="0.2">
      <c r="A1005" s="133" t="s">
        <v>386</v>
      </c>
      <c r="B1005" s="134" t="s">
        <v>387</v>
      </c>
      <c r="C1005" s="45" t="s">
        <v>390</v>
      </c>
      <c r="D1005" s="166" t="s">
        <v>61</v>
      </c>
      <c r="E1005" s="51">
        <v>20511</v>
      </c>
      <c r="F1005" s="51">
        <v>10242</v>
      </c>
      <c r="G1005" s="51">
        <v>20538</v>
      </c>
      <c r="H1005" s="51">
        <v>10251</v>
      </c>
      <c r="I1005" s="51">
        <v>20488</v>
      </c>
      <c r="J1005" s="51">
        <v>10147</v>
      </c>
      <c r="K1005" s="51">
        <v>21376</v>
      </c>
      <c r="L1005" s="51">
        <v>10474</v>
      </c>
      <c r="M1005" s="51">
        <v>21317</v>
      </c>
      <c r="N1005" s="51">
        <v>10438</v>
      </c>
      <c r="O1005" s="51">
        <v>21237</v>
      </c>
      <c r="P1005" s="15">
        <v>10362</v>
      </c>
      <c r="Q1005" s="51">
        <v>21074</v>
      </c>
      <c r="R1005" s="15">
        <v>10232</v>
      </c>
    </row>
    <row r="1006" spans="1:18" s="12" customFormat="1" ht="12.75" x14ac:dyDescent="0.2">
      <c r="A1006" s="133" t="s">
        <v>386</v>
      </c>
      <c r="B1006" s="134" t="s">
        <v>387</v>
      </c>
      <c r="C1006" s="45" t="s">
        <v>390</v>
      </c>
      <c r="D1006" s="166" t="s">
        <v>62</v>
      </c>
      <c r="E1006" s="51">
        <v>15565</v>
      </c>
      <c r="F1006" s="51">
        <v>7349</v>
      </c>
      <c r="G1006" s="51">
        <v>15611</v>
      </c>
      <c r="H1006" s="51">
        <v>7372</v>
      </c>
      <c r="I1006" s="51">
        <v>15649</v>
      </c>
      <c r="J1006" s="51">
        <v>7402</v>
      </c>
      <c r="K1006" s="51">
        <v>16217</v>
      </c>
      <c r="L1006" s="51">
        <v>7658</v>
      </c>
      <c r="M1006" s="51">
        <v>16296</v>
      </c>
      <c r="N1006" s="51">
        <v>7699</v>
      </c>
      <c r="O1006" s="51">
        <v>16485</v>
      </c>
      <c r="P1006" s="15">
        <v>7809</v>
      </c>
      <c r="Q1006" s="51">
        <v>16509</v>
      </c>
      <c r="R1006" s="15">
        <v>7857</v>
      </c>
    </row>
    <row r="1007" spans="1:18" s="12" customFormat="1" ht="12.75" x14ac:dyDescent="0.2">
      <c r="A1007" s="133" t="s">
        <v>386</v>
      </c>
      <c r="B1007" s="134" t="s">
        <v>387</v>
      </c>
      <c r="C1007" s="45" t="s">
        <v>391</v>
      </c>
      <c r="D1007" s="166" t="s">
        <v>71</v>
      </c>
      <c r="E1007" s="51">
        <v>50790</v>
      </c>
      <c r="F1007" s="51">
        <v>25050</v>
      </c>
      <c r="G1007" s="51">
        <v>50699</v>
      </c>
      <c r="H1007" s="51">
        <v>24906</v>
      </c>
      <c r="I1007" s="51">
        <v>50765</v>
      </c>
      <c r="J1007" s="51">
        <v>24873</v>
      </c>
      <c r="K1007" s="51">
        <v>49254</v>
      </c>
      <c r="L1007" s="51">
        <v>24245</v>
      </c>
      <c r="M1007" s="51">
        <v>49065</v>
      </c>
      <c r="N1007" s="51">
        <v>24097</v>
      </c>
      <c r="O1007" s="51">
        <v>48605</v>
      </c>
      <c r="P1007" s="15">
        <v>23893</v>
      </c>
      <c r="Q1007" s="51">
        <v>48197</v>
      </c>
      <c r="R1007" s="15">
        <v>23627</v>
      </c>
    </row>
    <row r="1008" spans="1:18" s="12" customFormat="1" ht="12.75" x14ac:dyDescent="0.2">
      <c r="A1008" s="133" t="s">
        <v>386</v>
      </c>
      <c r="B1008" s="134" t="s">
        <v>387</v>
      </c>
      <c r="C1008" s="45" t="s">
        <v>392</v>
      </c>
      <c r="D1008" s="166" t="s">
        <v>60</v>
      </c>
      <c r="E1008" s="51">
        <v>17358</v>
      </c>
      <c r="F1008" s="51">
        <v>8372</v>
      </c>
      <c r="G1008" s="51">
        <v>17432</v>
      </c>
      <c r="H1008" s="51">
        <v>8418</v>
      </c>
      <c r="I1008" s="51">
        <v>17476</v>
      </c>
      <c r="J1008" s="51">
        <v>8479</v>
      </c>
      <c r="K1008" s="51">
        <v>17726</v>
      </c>
      <c r="L1008" s="51">
        <v>8563</v>
      </c>
      <c r="M1008" s="51">
        <v>17738</v>
      </c>
      <c r="N1008" s="51">
        <v>8585</v>
      </c>
      <c r="O1008" s="51">
        <v>17701</v>
      </c>
      <c r="P1008" s="15">
        <v>8554</v>
      </c>
      <c r="Q1008" s="51">
        <v>17701</v>
      </c>
      <c r="R1008" s="15">
        <v>8551</v>
      </c>
    </row>
    <row r="1009" spans="1:18" s="12" customFormat="1" ht="12.75" x14ac:dyDescent="0.2">
      <c r="A1009" s="133" t="s">
        <v>386</v>
      </c>
      <c r="B1009" s="134" t="s">
        <v>387</v>
      </c>
      <c r="C1009" s="45" t="s">
        <v>392</v>
      </c>
      <c r="D1009" s="166" t="s">
        <v>61</v>
      </c>
      <c r="E1009" s="51">
        <v>4386</v>
      </c>
      <c r="F1009" s="51">
        <v>2222</v>
      </c>
      <c r="G1009" s="51">
        <v>4352</v>
      </c>
      <c r="H1009" s="51">
        <v>2182</v>
      </c>
      <c r="I1009" s="51">
        <v>4349</v>
      </c>
      <c r="J1009" s="51">
        <v>2202</v>
      </c>
      <c r="K1009" s="51">
        <v>4414</v>
      </c>
      <c r="L1009" s="51">
        <v>2202</v>
      </c>
      <c r="M1009" s="51">
        <v>4401</v>
      </c>
      <c r="N1009" s="51">
        <v>2188</v>
      </c>
      <c r="O1009" s="51">
        <v>4384</v>
      </c>
      <c r="P1009" s="15">
        <v>2193</v>
      </c>
      <c r="Q1009" s="51">
        <v>4372</v>
      </c>
      <c r="R1009" s="15">
        <v>2191</v>
      </c>
    </row>
    <row r="1010" spans="1:18" s="12" customFormat="1" ht="12.75" x14ac:dyDescent="0.2">
      <c r="A1010" s="133" t="s">
        <v>386</v>
      </c>
      <c r="B1010" s="134" t="s">
        <v>387</v>
      </c>
      <c r="C1010" s="45" t="s">
        <v>392</v>
      </c>
      <c r="D1010" s="166" t="s">
        <v>62</v>
      </c>
      <c r="E1010" s="51">
        <v>12972</v>
      </c>
      <c r="F1010" s="51">
        <v>6150</v>
      </c>
      <c r="G1010" s="51">
        <v>13080</v>
      </c>
      <c r="H1010" s="51">
        <v>6236</v>
      </c>
      <c r="I1010" s="51">
        <v>13127</v>
      </c>
      <c r="J1010" s="51">
        <v>6277</v>
      </c>
      <c r="K1010" s="51">
        <v>13312</v>
      </c>
      <c r="L1010" s="51">
        <v>6361</v>
      </c>
      <c r="M1010" s="51">
        <v>13337</v>
      </c>
      <c r="N1010" s="51">
        <v>6397</v>
      </c>
      <c r="O1010" s="51">
        <v>13317</v>
      </c>
      <c r="P1010" s="15">
        <v>6361</v>
      </c>
      <c r="Q1010" s="51">
        <v>13329</v>
      </c>
      <c r="R1010" s="15">
        <v>6360</v>
      </c>
    </row>
    <row r="1011" spans="1:18" s="12" customFormat="1" ht="12.75" x14ac:dyDescent="0.2">
      <c r="A1011" s="133" t="s">
        <v>386</v>
      </c>
      <c r="B1011" s="134" t="s">
        <v>387</v>
      </c>
      <c r="C1011" s="45" t="s">
        <v>393</v>
      </c>
      <c r="D1011" s="166" t="s">
        <v>60</v>
      </c>
      <c r="E1011" s="51">
        <v>41829</v>
      </c>
      <c r="F1011" s="51">
        <v>20328</v>
      </c>
      <c r="G1011" s="51">
        <v>41620</v>
      </c>
      <c r="H1011" s="51">
        <v>20261</v>
      </c>
      <c r="I1011" s="51">
        <v>41513</v>
      </c>
      <c r="J1011" s="51">
        <v>20171</v>
      </c>
      <c r="K1011" s="51">
        <v>43094</v>
      </c>
      <c r="L1011" s="51">
        <v>20729</v>
      </c>
      <c r="M1011" s="51">
        <v>42953</v>
      </c>
      <c r="N1011" s="51">
        <v>20715</v>
      </c>
      <c r="O1011" s="51">
        <v>42796</v>
      </c>
      <c r="P1011" s="15">
        <v>20618</v>
      </c>
      <c r="Q1011" s="51">
        <v>42687</v>
      </c>
      <c r="R1011" s="15">
        <v>20569</v>
      </c>
    </row>
    <row r="1012" spans="1:18" s="12" customFormat="1" ht="12.75" x14ac:dyDescent="0.2">
      <c r="A1012" s="133" t="s">
        <v>386</v>
      </c>
      <c r="B1012" s="134" t="s">
        <v>387</v>
      </c>
      <c r="C1012" s="45" t="s">
        <v>393</v>
      </c>
      <c r="D1012" s="166" t="s">
        <v>61</v>
      </c>
      <c r="E1012" s="51">
        <v>20701</v>
      </c>
      <c r="F1012" s="51">
        <v>10326</v>
      </c>
      <c r="G1012" s="51">
        <v>20462</v>
      </c>
      <c r="H1012" s="51">
        <v>10262</v>
      </c>
      <c r="I1012" s="51">
        <v>20365</v>
      </c>
      <c r="J1012" s="51">
        <v>10176</v>
      </c>
      <c r="K1012" s="51">
        <v>21209</v>
      </c>
      <c r="L1012" s="51">
        <v>10467</v>
      </c>
      <c r="M1012" s="51">
        <v>21147</v>
      </c>
      <c r="N1012" s="51">
        <v>10484</v>
      </c>
      <c r="O1012" s="51">
        <v>20944</v>
      </c>
      <c r="P1012" s="15">
        <v>10390</v>
      </c>
      <c r="Q1012" s="51">
        <v>20866</v>
      </c>
      <c r="R1012" s="15">
        <v>10357</v>
      </c>
    </row>
    <row r="1013" spans="1:18" s="12" customFormat="1" ht="12.75" x14ac:dyDescent="0.2">
      <c r="A1013" s="133" t="s">
        <v>386</v>
      </c>
      <c r="B1013" s="134" t="s">
        <v>387</v>
      </c>
      <c r="C1013" s="45" t="s">
        <v>393</v>
      </c>
      <c r="D1013" s="166" t="s">
        <v>62</v>
      </c>
      <c r="E1013" s="51">
        <v>21128</v>
      </c>
      <c r="F1013" s="51">
        <v>10002</v>
      </c>
      <c r="G1013" s="51">
        <v>21158</v>
      </c>
      <c r="H1013" s="51">
        <v>9999</v>
      </c>
      <c r="I1013" s="51">
        <v>21148</v>
      </c>
      <c r="J1013" s="51">
        <v>9995</v>
      </c>
      <c r="K1013" s="51">
        <v>21885</v>
      </c>
      <c r="L1013" s="51">
        <v>10262</v>
      </c>
      <c r="M1013" s="51">
        <v>21806</v>
      </c>
      <c r="N1013" s="51">
        <v>10231</v>
      </c>
      <c r="O1013" s="51">
        <v>21852</v>
      </c>
      <c r="P1013" s="15">
        <v>10228</v>
      </c>
      <c r="Q1013" s="51">
        <v>21821</v>
      </c>
      <c r="R1013" s="15">
        <v>10212</v>
      </c>
    </row>
    <row r="1014" spans="1:18" s="12" customFormat="1" ht="12.75" x14ac:dyDescent="0.2">
      <c r="A1014" s="133" t="s">
        <v>386</v>
      </c>
      <c r="B1014" s="134" t="s">
        <v>394</v>
      </c>
      <c r="C1014" s="38"/>
      <c r="D1014" s="167" t="s">
        <v>60</v>
      </c>
      <c r="E1014" s="42">
        <v>114579</v>
      </c>
      <c r="F1014" s="42">
        <v>55303</v>
      </c>
      <c r="G1014" s="42">
        <v>114836</v>
      </c>
      <c r="H1014" s="42">
        <v>55355</v>
      </c>
      <c r="I1014" s="42">
        <v>115083</v>
      </c>
      <c r="J1014" s="42">
        <v>55350</v>
      </c>
      <c r="K1014" s="42">
        <v>118929</v>
      </c>
      <c r="L1014" s="42">
        <v>56986</v>
      </c>
      <c r="M1014" s="42">
        <v>118696</v>
      </c>
      <c r="N1014" s="42">
        <v>56766</v>
      </c>
      <c r="O1014" s="42">
        <v>118624</v>
      </c>
      <c r="P1014" s="36">
        <v>56709</v>
      </c>
      <c r="Q1014" s="42">
        <v>118064</v>
      </c>
      <c r="R1014" s="36">
        <v>56412</v>
      </c>
    </row>
    <row r="1015" spans="1:18" s="12" customFormat="1" ht="12.75" x14ac:dyDescent="0.2">
      <c r="A1015" s="133" t="s">
        <v>386</v>
      </c>
      <c r="B1015" s="134" t="s">
        <v>394</v>
      </c>
      <c r="C1015" s="38"/>
      <c r="D1015" s="167" t="s">
        <v>61</v>
      </c>
      <c r="E1015" s="42">
        <v>66660</v>
      </c>
      <c r="F1015" s="42">
        <v>33028</v>
      </c>
      <c r="G1015" s="42">
        <v>66851</v>
      </c>
      <c r="H1015" s="42">
        <v>32937</v>
      </c>
      <c r="I1015" s="42">
        <v>66931</v>
      </c>
      <c r="J1015" s="42">
        <v>32815</v>
      </c>
      <c r="K1015" s="42">
        <v>69010</v>
      </c>
      <c r="L1015" s="42">
        <v>33681</v>
      </c>
      <c r="M1015" s="42">
        <v>68885</v>
      </c>
      <c r="N1015" s="42">
        <v>33499</v>
      </c>
      <c r="O1015" s="42">
        <v>68812</v>
      </c>
      <c r="P1015" s="36">
        <v>33461</v>
      </c>
      <c r="Q1015" s="42">
        <v>68097</v>
      </c>
      <c r="R1015" s="36">
        <v>33052</v>
      </c>
    </row>
    <row r="1016" spans="1:18" s="12" customFormat="1" ht="12.75" x14ac:dyDescent="0.2">
      <c r="A1016" s="133" t="s">
        <v>386</v>
      </c>
      <c r="B1016" s="134" t="s">
        <v>394</v>
      </c>
      <c r="C1016" s="38"/>
      <c r="D1016" s="167" t="s">
        <v>62</v>
      </c>
      <c r="E1016" s="42">
        <v>47919</v>
      </c>
      <c r="F1016" s="42">
        <v>22275</v>
      </c>
      <c r="G1016" s="42">
        <v>47985</v>
      </c>
      <c r="H1016" s="42">
        <v>22418</v>
      </c>
      <c r="I1016" s="42">
        <v>48152</v>
      </c>
      <c r="J1016" s="42">
        <v>22535</v>
      </c>
      <c r="K1016" s="42">
        <v>49919</v>
      </c>
      <c r="L1016" s="42">
        <v>23305</v>
      </c>
      <c r="M1016" s="42">
        <v>49811</v>
      </c>
      <c r="N1016" s="42">
        <v>23267</v>
      </c>
      <c r="O1016" s="42">
        <v>49812</v>
      </c>
      <c r="P1016" s="36">
        <v>23248</v>
      </c>
      <c r="Q1016" s="42">
        <v>49967</v>
      </c>
      <c r="R1016" s="36">
        <v>23360</v>
      </c>
    </row>
    <row r="1017" spans="1:18" s="12" customFormat="1" ht="12.75" x14ac:dyDescent="0.2">
      <c r="A1017" s="133" t="s">
        <v>386</v>
      </c>
      <c r="B1017" s="134" t="s">
        <v>394</v>
      </c>
      <c r="C1017" s="45" t="s">
        <v>394</v>
      </c>
      <c r="D1017" s="166" t="s">
        <v>60</v>
      </c>
      <c r="E1017" s="51">
        <v>35675</v>
      </c>
      <c r="F1017" s="51">
        <v>17545</v>
      </c>
      <c r="G1017" s="51">
        <v>35994</v>
      </c>
      <c r="H1017" s="51">
        <v>17617</v>
      </c>
      <c r="I1017" s="51">
        <v>36290</v>
      </c>
      <c r="J1017" s="51">
        <v>17727</v>
      </c>
      <c r="K1017" s="51">
        <v>37107</v>
      </c>
      <c r="L1017" s="51">
        <v>18040</v>
      </c>
      <c r="M1017" s="51">
        <v>37249</v>
      </c>
      <c r="N1017" s="51">
        <v>18057</v>
      </c>
      <c r="O1017" s="51">
        <v>37385</v>
      </c>
      <c r="P1017" s="15">
        <v>18096</v>
      </c>
      <c r="Q1017" s="51">
        <v>37289</v>
      </c>
      <c r="R1017" s="15">
        <v>17974</v>
      </c>
    </row>
    <row r="1018" spans="1:18" s="12" customFormat="1" ht="12.75" x14ac:dyDescent="0.2">
      <c r="A1018" s="133" t="s">
        <v>386</v>
      </c>
      <c r="B1018" s="134" t="s">
        <v>394</v>
      </c>
      <c r="C1018" s="45" t="s">
        <v>394</v>
      </c>
      <c r="D1018" s="166" t="s">
        <v>61</v>
      </c>
      <c r="E1018" s="51">
        <v>24005</v>
      </c>
      <c r="F1018" s="51">
        <v>12118</v>
      </c>
      <c r="G1018" s="51">
        <v>24277</v>
      </c>
      <c r="H1018" s="51">
        <v>12159</v>
      </c>
      <c r="I1018" s="51">
        <v>24521</v>
      </c>
      <c r="J1018" s="51">
        <v>12243</v>
      </c>
      <c r="K1018" s="51">
        <v>24978</v>
      </c>
      <c r="L1018" s="51">
        <v>12347</v>
      </c>
      <c r="M1018" s="51">
        <v>25124</v>
      </c>
      <c r="N1018" s="51">
        <v>12377</v>
      </c>
      <c r="O1018" s="51">
        <v>25207</v>
      </c>
      <c r="P1018" s="15">
        <v>12390</v>
      </c>
      <c r="Q1018" s="51">
        <v>25014</v>
      </c>
      <c r="R1018" s="15">
        <v>12232</v>
      </c>
    </row>
    <row r="1019" spans="1:18" s="12" customFormat="1" ht="12.75" x14ac:dyDescent="0.2">
      <c r="A1019" s="133" t="s">
        <v>386</v>
      </c>
      <c r="B1019" s="134" t="s">
        <v>394</v>
      </c>
      <c r="C1019" s="45" t="s">
        <v>394</v>
      </c>
      <c r="D1019" s="166" t="s">
        <v>62</v>
      </c>
      <c r="E1019" s="51">
        <v>11670</v>
      </c>
      <c r="F1019" s="51">
        <v>5427</v>
      </c>
      <c r="G1019" s="51">
        <v>11717</v>
      </c>
      <c r="H1019" s="51">
        <v>5458</v>
      </c>
      <c r="I1019" s="51">
        <v>11769</v>
      </c>
      <c r="J1019" s="51">
        <v>5484</v>
      </c>
      <c r="K1019" s="51">
        <v>12129</v>
      </c>
      <c r="L1019" s="51">
        <v>5693</v>
      </c>
      <c r="M1019" s="51">
        <v>12125</v>
      </c>
      <c r="N1019" s="51">
        <v>5680</v>
      </c>
      <c r="O1019" s="51">
        <v>12178</v>
      </c>
      <c r="P1019" s="15">
        <v>5706</v>
      </c>
      <c r="Q1019" s="51">
        <v>12275</v>
      </c>
      <c r="R1019" s="15">
        <v>5742</v>
      </c>
    </row>
    <row r="1020" spans="1:18" s="12" customFormat="1" ht="12.75" x14ac:dyDescent="0.2">
      <c r="A1020" s="133" t="s">
        <v>386</v>
      </c>
      <c r="B1020" s="134" t="s">
        <v>394</v>
      </c>
      <c r="C1020" s="45" t="s">
        <v>395</v>
      </c>
      <c r="D1020" s="166" t="s">
        <v>60</v>
      </c>
      <c r="E1020" s="51">
        <v>22310</v>
      </c>
      <c r="F1020" s="51">
        <v>10760</v>
      </c>
      <c r="G1020" s="51">
        <v>22227</v>
      </c>
      <c r="H1020" s="51">
        <v>10730</v>
      </c>
      <c r="I1020" s="51">
        <v>22200</v>
      </c>
      <c r="J1020" s="51">
        <v>10676</v>
      </c>
      <c r="K1020" s="51">
        <v>22948</v>
      </c>
      <c r="L1020" s="51">
        <v>11068</v>
      </c>
      <c r="M1020" s="51">
        <v>22841</v>
      </c>
      <c r="N1020" s="51">
        <v>10985</v>
      </c>
      <c r="O1020" s="51">
        <v>22762</v>
      </c>
      <c r="P1020" s="15">
        <v>10920</v>
      </c>
      <c r="Q1020" s="51">
        <v>22602</v>
      </c>
      <c r="R1020" s="15">
        <v>10874</v>
      </c>
    </row>
    <row r="1021" spans="1:18" s="12" customFormat="1" ht="12.75" x14ac:dyDescent="0.2">
      <c r="A1021" s="133" t="s">
        <v>386</v>
      </c>
      <c r="B1021" s="134" t="s">
        <v>394</v>
      </c>
      <c r="C1021" s="45" t="s">
        <v>395</v>
      </c>
      <c r="D1021" s="166" t="s">
        <v>61</v>
      </c>
      <c r="E1021" s="51">
        <v>12604</v>
      </c>
      <c r="F1021" s="51">
        <v>6206</v>
      </c>
      <c r="G1021" s="51">
        <v>12552</v>
      </c>
      <c r="H1021" s="51">
        <v>6162</v>
      </c>
      <c r="I1021" s="51">
        <v>12451</v>
      </c>
      <c r="J1021" s="51">
        <v>6076</v>
      </c>
      <c r="K1021" s="51">
        <v>12991</v>
      </c>
      <c r="L1021" s="51">
        <v>6394</v>
      </c>
      <c r="M1021" s="51">
        <v>12917</v>
      </c>
      <c r="N1021" s="51">
        <v>6336</v>
      </c>
      <c r="O1021" s="51">
        <v>12840</v>
      </c>
      <c r="P1021" s="15">
        <v>6284</v>
      </c>
      <c r="Q1021" s="51">
        <v>12655</v>
      </c>
      <c r="R1021" s="15">
        <v>6210</v>
      </c>
    </row>
    <row r="1022" spans="1:18" s="12" customFormat="1" ht="12.75" x14ac:dyDescent="0.2">
      <c r="A1022" s="133" t="s">
        <v>386</v>
      </c>
      <c r="B1022" s="134" t="s">
        <v>394</v>
      </c>
      <c r="C1022" s="45" t="s">
        <v>395</v>
      </c>
      <c r="D1022" s="166" t="s">
        <v>62</v>
      </c>
      <c r="E1022" s="51">
        <v>9706</v>
      </c>
      <c r="F1022" s="51">
        <v>4554</v>
      </c>
      <c r="G1022" s="51">
        <v>9675</v>
      </c>
      <c r="H1022" s="51">
        <v>4568</v>
      </c>
      <c r="I1022" s="51">
        <v>9749</v>
      </c>
      <c r="J1022" s="51">
        <v>4600</v>
      </c>
      <c r="K1022" s="51">
        <v>9957</v>
      </c>
      <c r="L1022" s="51">
        <v>4674</v>
      </c>
      <c r="M1022" s="51">
        <v>9924</v>
      </c>
      <c r="N1022" s="51">
        <v>4649</v>
      </c>
      <c r="O1022" s="51">
        <v>9922</v>
      </c>
      <c r="P1022" s="15">
        <v>4636</v>
      </c>
      <c r="Q1022" s="51">
        <v>9947</v>
      </c>
      <c r="R1022" s="15">
        <v>4664</v>
      </c>
    </row>
    <row r="1023" spans="1:18" s="12" customFormat="1" ht="12.75" x14ac:dyDescent="0.2">
      <c r="A1023" s="133" t="s">
        <v>386</v>
      </c>
      <c r="B1023" s="134" t="s">
        <v>394</v>
      </c>
      <c r="C1023" s="45" t="s">
        <v>396</v>
      </c>
      <c r="D1023" s="166" t="s">
        <v>60</v>
      </c>
      <c r="E1023" s="51">
        <v>10820</v>
      </c>
      <c r="F1023" s="51">
        <v>5243</v>
      </c>
      <c r="G1023" s="51">
        <v>10683</v>
      </c>
      <c r="H1023" s="51">
        <v>5188</v>
      </c>
      <c r="I1023" s="51">
        <v>10794</v>
      </c>
      <c r="J1023" s="51">
        <v>5221</v>
      </c>
      <c r="K1023" s="51">
        <v>11287</v>
      </c>
      <c r="L1023" s="51">
        <v>5385</v>
      </c>
      <c r="M1023" s="51">
        <v>11274</v>
      </c>
      <c r="N1023" s="51">
        <v>5377</v>
      </c>
      <c r="O1023" s="51">
        <v>11267</v>
      </c>
      <c r="P1023" s="15">
        <v>5380</v>
      </c>
      <c r="Q1023" s="51">
        <v>11247</v>
      </c>
      <c r="R1023" s="15">
        <v>5365</v>
      </c>
    </row>
    <row r="1024" spans="1:18" s="12" customFormat="1" ht="12.75" x14ac:dyDescent="0.2">
      <c r="A1024" s="133" t="s">
        <v>386</v>
      </c>
      <c r="B1024" s="134" t="s">
        <v>394</v>
      </c>
      <c r="C1024" s="45" t="s">
        <v>396</v>
      </c>
      <c r="D1024" s="166" t="s">
        <v>61</v>
      </c>
      <c r="E1024" s="51">
        <v>5544</v>
      </c>
      <c r="F1024" s="51">
        <v>2761</v>
      </c>
      <c r="G1024" s="51">
        <v>5446</v>
      </c>
      <c r="H1024" s="51">
        <v>2690</v>
      </c>
      <c r="I1024" s="51">
        <v>5513</v>
      </c>
      <c r="J1024" s="51">
        <v>2707</v>
      </c>
      <c r="K1024" s="51">
        <v>5695</v>
      </c>
      <c r="L1024" s="51">
        <v>2736</v>
      </c>
      <c r="M1024" s="51">
        <v>5678</v>
      </c>
      <c r="N1024" s="51">
        <v>2716</v>
      </c>
      <c r="O1024" s="51">
        <v>5653</v>
      </c>
      <c r="P1024" s="15">
        <v>2712</v>
      </c>
      <c r="Q1024" s="51">
        <v>5623</v>
      </c>
      <c r="R1024" s="15">
        <v>2688</v>
      </c>
    </row>
    <row r="1025" spans="1:18" s="12" customFormat="1" ht="12.75" x14ac:dyDescent="0.2">
      <c r="A1025" s="133" t="s">
        <v>386</v>
      </c>
      <c r="B1025" s="134" t="s">
        <v>394</v>
      </c>
      <c r="C1025" s="45" t="s">
        <v>396</v>
      </c>
      <c r="D1025" s="166" t="s">
        <v>62</v>
      </c>
      <c r="E1025" s="51">
        <v>5276</v>
      </c>
      <c r="F1025" s="51">
        <v>2482</v>
      </c>
      <c r="G1025" s="51">
        <v>5237</v>
      </c>
      <c r="H1025" s="51">
        <v>2498</v>
      </c>
      <c r="I1025" s="51">
        <v>5281</v>
      </c>
      <c r="J1025" s="51">
        <v>2514</v>
      </c>
      <c r="K1025" s="51">
        <v>5592</v>
      </c>
      <c r="L1025" s="51">
        <v>2649</v>
      </c>
      <c r="M1025" s="51">
        <v>5596</v>
      </c>
      <c r="N1025" s="51">
        <v>2661</v>
      </c>
      <c r="O1025" s="51">
        <v>5614</v>
      </c>
      <c r="P1025" s="15">
        <v>2668</v>
      </c>
      <c r="Q1025" s="51">
        <v>5624</v>
      </c>
      <c r="R1025" s="15">
        <v>2677</v>
      </c>
    </row>
    <row r="1026" spans="1:18" s="12" customFormat="1" ht="12.75" x14ac:dyDescent="0.2">
      <c r="A1026" s="133" t="s">
        <v>386</v>
      </c>
      <c r="B1026" s="134" t="s">
        <v>394</v>
      </c>
      <c r="C1026" s="45" t="s">
        <v>397</v>
      </c>
      <c r="D1026" s="166" t="s">
        <v>60</v>
      </c>
      <c r="E1026" s="51">
        <v>13350</v>
      </c>
      <c r="F1026" s="51">
        <v>6349</v>
      </c>
      <c r="G1026" s="51">
        <v>13495</v>
      </c>
      <c r="H1026" s="51">
        <v>6416</v>
      </c>
      <c r="I1026" s="51">
        <v>13495</v>
      </c>
      <c r="J1026" s="51">
        <v>6435</v>
      </c>
      <c r="K1026" s="51">
        <v>14104</v>
      </c>
      <c r="L1026" s="51">
        <v>6655</v>
      </c>
      <c r="M1026" s="51">
        <v>14082</v>
      </c>
      <c r="N1026" s="51">
        <v>6635</v>
      </c>
      <c r="O1026" s="51">
        <v>14057</v>
      </c>
      <c r="P1026" s="15">
        <v>6626</v>
      </c>
      <c r="Q1026" s="51">
        <v>13986</v>
      </c>
      <c r="R1026" s="15">
        <v>6591</v>
      </c>
    </row>
    <row r="1027" spans="1:18" s="12" customFormat="1" ht="12.75" x14ac:dyDescent="0.2">
      <c r="A1027" s="133" t="s">
        <v>386</v>
      </c>
      <c r="B1027" s="134" t="s">
        <v>394</v>
      </c>
      <c r="C1027" s="45" t="s">
        <v>397</v>
      </c>
      <c r="D1027" s="166" t="s">
        <v>61</v>
      </c>
      <c r="E1027" s="51">
        <v>6209</v>
      </c>
      <c r="F1027" s="51">
        <v>3095</v>
      </c>
      <c r="G1027" s="51">
        <v>6259</v>
      </c>
      <c r="H1027" s="51">
        <v>3103</v>
      </c>
      <c r="I1027" s="51">
        <v>6254</v>
      </c>
      <c r="J1027" s="51">
        <v>3111</v>
      </c>
      <c r="K1027" s="51">
        <v>6580</v>
      </c>
      <c r="L1027" s="51">
        <v>3248</v>
      </c>
      <c r="M1027" s="51">
        <v>6611</v>
      </c>
      <c r="N1027" s="51">
        <v>3242</v>
      </c>
      <c r="O1027" s="51">
        <v>6580</v>
      </c>
      <c r="P1027" s="15">
        <v>3228</v>
      </c>
      <c r="Q1027" s="51">
        <v>6472</v>
      </c>
      <c r="R1027" s="15">
        <v>3156</v>
      </c>
    </row>
    <row r="1028" spans="1:18" s="12" customFormat="1" ht="12.75" x14ac:dyDescent="0.2">
      <c r="A1028" s="133" t="s">
        <v>386</v>
      </c>
      <c r="B1028" s="134" t="s">
        <v>394</v>
      </c>
      <c r="C1028" s="45" t="s">
        <v>397</v>
      </c>
      <c r="D1028" s="166" t="s">
        <v>62</v>
      </c>
      <c r="E1028" s="51">
        <v>7141</v>
      </c>
      <c r="F1028" s="51">
        <v>3254</v>
      </c>
      <c r="G1028" s="51">
        <v>7236</v>
      </c>
      <c r="H1028" s="51">
        <v>3313</v>
      </c>
      <c r="I1028" s="51">
        <v>7241</v>
      </c>
      <c r="J1028" s="51">
        <v>3324</v>
      </c>
      <c r="K1028" s="51">
        <v>7524</v>
      </c>
      <c r="L1028" s="51">
        <v>3407</v>
      </c>
      <c r="M1028" s="51">
        <v>7471</v>
      </c>
      <c r="N1028" s="51">
        <v>3393</v>
      </c>
      <c r="O1028" s="51">
        <v>7477</v>
      </c>
      <c r="P1028" s="15">
        <v>3398</v>
      </c>
      <c r="Q1028" s="51">
        <v>7514</v>
      </c>
      <c r="R1028" s="15">
        <v>3435</v>
      </c>
    </row>
    <row r="1029" spans="1:18" s="12" customFormat="1" ht="12.75" x14ac:dyDescent="0.2">
      <c r="A1029" s="133" t="s">
        <v>386</v>
      </c>
      <c r="B1029" s="134" t="s">
        <v>394</v>
      </c>
      <c r="C1029" s="45" t="s">
        <v>398</v>
      </c>
      <c r="D1029" s="166" t="s">
        <v>60</v>
      </c>
      <c r="E1029" s="51">
        <v>23308</v>
      </c>
      <c r="F1029" s="51">
        <v>11147</v>
      </c>
      <c r="G1029" s="51">
        <v>23356</v>
      </c>
      <c r="H1029" s="51">
        <v>11150</v>
      </c>
      <c r="I1029" s="51">
        <v>23276</v>
      </c>
      <c r="J1029" s="51">
        <v>11068</v>
      </c>
      <c r="K1029" s="51">
        <v>24157</v>
      </c>
      <c r="L1029" s="51">
        <v>11485</v>
      </c>
      <c r="M1029" s="51">
        <v>24025</v>
      </c>
      <c r="N1029" s="51">
        <v>11399</v>
      </c>
      <c r="O1029" s="51">
        <v>23882</v>
      </c>
      <c r="P1029" s="15">
        <v>11341</v>
      </c>
      <c r="Q1029" s="51">
        <v>23723</v>
      </c>
      <c r="R1029" s="15">
        <v>11283</v>
      </c>
    </row>
    <row r="1030" spans="1:18" s="12" customFormat="1" ht="12.75" x14ac:dyDescent="0.2">
      <c r="A1030" s="133" t="s">
        <v>386</v>
      </c>
      <c r="B1030" s="134" t="s">
        <v>394</v>
      </c>
      <c r="C1030" s="45" t="s">
        <v>398</v>
      </c>
      <c r="D1030" s="166" t="s">
        <v>61</v>
      </c>
      <c r="E1030" s="51">
        <v>13817</v>
      </c>
      <c r="F1030" s="51">
        <v>6764</v>
      </c>
      <c r="G1030" s="51">
        <v>13876</v>
      </c>
      <c r="H1030" s="51">
        <v>6756</v>
      </c>
      <c r="I1030" s="51">
        <v>13824</v>
      </c>
      <c r="J1030" s="51">
        <v>6661</v>
      </c>
      <c r="K1030" s="51">
        <v>14212</v>
      </c>
      <c r="L1030" s="51">
        <v>6826</v>
      </c>
      <c r="M1030" s="51">
        <v>14080</v>
      </c>
      <c r="N1030" s="51">
        <v>6733</v>
      </c>
      <c r="O1030" s="51">
        <v>13974</v>
      </c>
      <c r="P1030" s="15">
        <v>6711</v>
      </c>
      <c r="Q1030" s="51">
        <v>13841</v>
      </c>
      <c r="R1030" s="15">
        <v>6636</v>
      </c>
    </row>
    <row r="1031" spans="1:18" s="12" customFormat="1" ht="12.75" x14ac:dyDescent="0.2">
      <c r="A1031" s="133" t="s">
        <v>386</v>
      </c>
      <c r="B1031" s="134" t="s">
        <v>394</v>
      </c>
      <c r="C1031" s="45" t="s">
        <v>398</v>
      </c>
      <c r="D1031" s="166" t="s">
        <v>62</v>
      </c>
      <c r="E1031" s="51">
        <v>9491</v>
      </c>
      <c r="F1031" s="51">
        <v>4383</v>
      </c>
      <c r="G1031" s="51">
        <v>9480</v>
      </c>
      <c r="H1031" s="51">
        <v>4394</v>
      </c>
      <c r="I1031" s="51">
        <v>9452</v>
      </c>
      <c r="J1031" s="51">
        <v>4407</v>
      </c>
      <c r="K1031" s="51">
        <v>9945</v>
      </c>
      <c r="L1031" s="51">
        <v>4659</v>
      </c>
      <c r="M1031" s="51">
        <v>9945</v>
      </c>
      <c r="N1031" s="51">
        <v>4666</v>
      </c>
      <c r="O1031" s="51">
        <v>9908</v>
      </c>
      <c r="P1031" s="15">
        <v>4630</v>
      </c>
      <c r="Q1031" s="51">
        <v>9882</v>
      </c>
      <c r="R1031" s="15">
        <v>4647</v>
      </c>
    </row>
    <row r="1032" spans="1:18" s="12" customFormat="1" ht="12.75" x14ac:dyDescent="0.2">
      <c r="A1032" s="133" t="s">
        <v>386</v>
      </c>
      <c r="B1032" s="134" t="s">
        <v>394</v>
      </c>
      <c r="C1032" s="45" t="s">
        <v>399</v>
      </c>
      <c r="D1032" s="166" t="s">
        <v>60</v>
      </c>
      <c r="E1032" s="51">
        <v>9116</v>
      </c>
      <c r="F1032" s="51">
        <v>4259</v>
      </c>
      <c r="G1032" s="51">
        <v>9081</v>
      </c>
      <c r="H1032" s="51">
        <v>4254</v>
      </c>
      <c r="I1032" s="51">
        <v>9028</v>
      </c>
      <c r="J1032" s="51">
        <v>4223</v>
      </c>
      <c r="K1032" s="51">
        <v>9326</v>
      </c>
      <c r="L1032" s="51">
        <v>4353</v>
      </c>
      <c r="M1032" s="51">
        <v>9225</v>
      </c>
      <c r="N1032" s="51">
        <v>4313</v>
      </c>
      <c r="O1032" s="51">
        <v>9271</v>
      </c>
      <c r="P1032" s="15">
        <v>4346</v>
      </c>
      <c r="Q1032" s="51">
        <v>9217</v>
      </c>
      <c r="R1032" s="15">
        <v>4325</v>
      </c>
    </row>
    <row r="1033" spans="1:18" s="12" customFormat="1" ht="12.75" x14ac:dyDescent="0.2">
      <c r="A1033" s="133" t="s">
        <v>386</v>
      </c>
      <c r="B1033" s="134" t="s">
        <v>394</v>
      </c>
      <c r="C1033" s="45" t="s">
        <v>399</v>
      </c>
      <c r="D1033" s="166" t="s">
        <v>61</v>
      </c>
      <c r="E1033" s="51">
        <v>4481</v>
      </c>
      <c r="F1033" s="51">
        <v>2084</v>
      </c>
      <c r="G1033" s="51">
        <v>4441</v>
      </c>
      <c r="H1033" s="51">
        <v>2067</v>
      </c>
      <c r="I1033" s="51">
        <v>4368</v>
      </c>
      <c r="J1033" s="51">
        <v>2017</v>
      </c>
      <c r="K1033" s="51">
        <v>4554</v>
      </c>
      <c r="L1033" s="51">
        <v>2130</v>
      </c>
      <c r="M1033" s="51">
        <v>4475</v>
      </c>
      <c r="N1033" s="51">
        <v>2095</v>
      </c>
      <c r="O1033" s="51">
        <v>4558</v>
      </c>
      <c r="P1033" s="15">
        <v>2136</v>
      </c>
      <c r="Q1033" s="51">
        <v>4492</v>
      </c>
      <c r="R1033" s="15">
        <v>2130</v>
      </c>
    </row>
    <row r="1034" spans="1:18" s="12" customFormat="1" ht="12.75" x14ac:dyDescent="0.2">
      <c r="A1034" s="133" t="s">
        <v>386</v>
      </c>
      <c r="B1034" s="134" t="s">
        <v>394</v>
      </c>
      <c r="C1034" s="45" t="s">
        <v>399</v>
      </c>
      <c r="D1034" s="166" t="s">
        <v>62</v>
      </c>
      <c r="E1034" s="51">
        <v>4635</v>
      </c>
      <c r="F1034" s="51">
        <v>2175</v>
      </c>
      <c r="G1034" s="51">
        <v>4640</v>
      </c>
      <c r="H1034" s="51">
        <v>2187</v>
      </c>
      <c r="I1034" s="51">
        <v>4660</v>
      </c>
      <c r="J1034" s="51">
        <v>2206</v>
      </c>
      <c r="K1034" s="51">
        <v>4772</v>
      </c>
      <c r="L1034" s="51">
        <v>2223</v>
      </c>
      <c r="M1034" s="51">
        <v>4750</v>
      </c>
      <c r="N1034" s="51">
        <v>2218</v>
      </c>
      <c r="O1034" s="51">
        <v>4713</v>
      </c>
      <c r="P1034" s="15">
        <v>2210</v>
      </c>
      <c r="Q1034" s="51">
        <v>4725</v>
      </c>
      <c r="R1034" s="15">
        <v>2195</v>
      </c>
    </row>
    <row r="1035" spans="1:18" s="12" customFormat="1" ht="12.75" x14ac:dyDescent="0.2">
      <c r="A1035" s="133" t="s">
        <v>386</v>
      </c>
      <c r="B1035" s="134" t="s">
        <v>400</v>
      </c>
      <c r="C1035" s="38"/>
      <c r="D1035" s="167" t="s">
        <v>60</v>
      </c>
      <c r="E1035" s="42">
        <v>252913</v>
      </c>
      <c r="F1035" s="42">
        <v>125320</v>
      </c>
      <c r="G1035" s="42">
        <v>253339</v>
      </c>
      <c r="H1035" s="42">
        <v>125609</v>
      </c>
      <c r="I1035" s="42">
        <v>252970</v>
      </c>
      <c r="J1035" s="42">
        <v>125179</v>
      </c>
      <c r="K1035" s="42">
        <v>256264</v>
      </c>
      <c r="L1035" s="42">
        <v>126425</v>
      </c>
      <c r="M1035" s="42">
        <v>255558</v>
      </c>
      <c r="N1035" s="42">
        <v>126051</v>
      </c>
      <c r="O1035" s="42">
        <v>254004</v>
      </c>
      <c r="P1035" s="36">
        <v>125168</v>
      </c>
      <c r="Q1035" s="42">
        <v>252761</v>
      </c>
      <c r="R1035" s="36">
        <v>124519</v>
      </c>
    </row>
    <row r="1036" spans="1:18" s="12" customFormat="1" ht="12.75" x14ac:dyDescent="0.2">
      <c r="A1036" s="133" t="s">
        <v>386</v>
      </c>
      <c r="B1036" s="134" t="s">
        <v>400</v>
      </c>
      <c r="C1036" s="38"/>
      <c r="D1036" s="167" t="s">
        <v>61</v>
      </c>
      <c r="E1036" s="42">
        <v>157317</v>
      </c>
      <c r="F1036" s="42">
        <v>79823</v>
      </c>
      <c r="G1036" s="42">
        <v>157112</v>
      </c>
      <c r="H1036" s="42">
        <v>79756</v>
      </c>
      <c r="I1036" s="42">
        <v>156056</v>
      </c>
      <c r="J1036" s="42">
        <v>79049</v>
      </c>
      <c r="K1036" s="42">
        <v>156072</v>
      </c>
      <c r="L1036" s="42">
        <v>78766</v>
      </c>
      <c r="M1036" s="42">
        <v>154999</v>
      </c>
      <c r="N1036" s="42">
        <v>78110</v>
      </c>
      <c r="O1036" s="42">
        <v>153087</v>
      </c>
      <c r="P1036" s="36">
        <v>76963</v>
      </c>
      <c r="Q1036" s="42">
        <v>151576</v>
      </c>
      <c r="R1036" s="36">
        <v>76183</v>
      </c>
    </row>
    <row r="1037" spans="1:18" s="12" customFormat="1" ht="12.75" x14ac:dyDescent="0.2">
      <c r="A1037" s="133" t="s">
        <v>386</v>
      </c>
      <c r="B1037" s="134" t="s">
        <v>400</v>
      </c>
      <c r="C1037" s="38"/>
      <c r="D1037" s="167" t="s">
        <v>62</v>
      </c>
      <c r="E1037" s="42">
        <v>95596</v>
      </c>
      <c r="F1037" s="42">
        <v>45497</v>
      </c>
      <c r="G1037" s="42">
        <v>96227</v>
      </c>
      <c r="H1037" s="42">
        <v>45853</v>
      </c>
      <c r="I1037" s="42">
        <v>96914</v>
      </c>
      <c r="J1037" s="42">
        <v>46130</v>
      </c>
      <c r="K1037" s="42">
        <v>100192</v>
      </c>
      <c r="L1037" s="42">
        <v>47659</v>
      </c>
      <c r="M1037" s="42">
        <v>100559</v>
      </c>
      <c r="N1037" s="42">
        <v>47941</v>
      </c>
      <c r="O1037" s="42">
        <v>100917</v>
      </c>
      <c r="P1037" s="36">
        <v>48205</v>
      </c>
      <c r="Q1037" s="42">
        <v>101185</v>
      </c>
      <c r="R1037" s="36">
        <v>48336</v>
      </c>
    </row>
    <row r="1038" spans="1:18" s="12" customFormat="1" ht="12.75" x14ac:dyDescent="0.2">
      <c r="A1038" s="133" t="s">
        <v>386</v>
      </c>
      <c r="B1038" s="134" t="s">
        <v>400</v>
      </c>
      <c r="C1038" s="45" t="s">
        <v>401</v>
      </c>
      <c r="D1038" s="166" t="s">
        <v>60</v>
      </c>
      <c r="E1038" s="51">
        <v>24295</v>
      </c>
      <c r="F1038" s="51">
        <v>11758</v>
      </c>
      <c r="G1038" s="51">
        <v>24093</v>
      </c>
      <c r="H1038" s="51">
        <v>11680</v>
      </c>
      <c r="I1038" s="51">
        <v>23953</v>
      </c>
      <c r="J1038" s="51">
        <v>11575</v>
      </c>
      <c r="K1038" s="51">
        <v>24591</v>
      </c>
      <c r="L1038" s="51">
        <v>11860</v>
      </c>
      <c r="M1038" s="51">
        <v>24331</v>
      </c>
      <c r="N1038" s="51">
        <v>11676</v>
      </c>
      <c r="O1038" s="51">
        <v>24068</v>
      </c>
      <c r="P1038" s="15">
        <v>11533</v>
      </c>
      <c r="Q1038" s="51">
        <v>23913</v>
      </c>
      <c r="R1038" s="15">
        <v>11453</v>
      </c>
    </row>
    <row r="1039" spans="1:18" s="12" customFormat="1" ht="12.75" x14ac:dyDescent="0.2">
      <c r="A1039" s="133" t="s">
        <v>386</v>
      </c>
      <c r="B1039" s="134" t="s">
        <v>400</v>
      </c>
      <c r="C1039" s="45" t="s">
        <v>401</v>
      </c>
      <c r="D1039" s="166" t="s">
        <v>61</v>
      </c>
      <c r="E1039" s="51">
        <v>13718</v>
      </c>
      <c r="F1039" s="51">
        <v>6806</v>
      </c>
      <c r="G1039" s="51">
        <v>13501</v>
      </c>
      <c r="H1039" s="51">
        <v>6697</v>
      </c>
      <c r="I1039" s="51">
        <v>13380</v>
      </c>
      <c r="J1039" s="51">
        <v>6612</v>
      </c>
      <c r="K1039" s="51">
        <v>13537</v>
      </c>
      <c r="L1039" s="51">
        <v>6640</v>
      </c>
      <c r="M1039" s="51">
        <v>13275</v>
      </c>
      <c r="N1039" s="51">
        <v>6447</v>
      </c>
      <c r="O1039" s="51">
        <v>13090</v>
      </c>
      <c r="P1039" s="15">
        <v>6330</v>
      </c>
      <c r="Q1039" s="51">
        <v>12911</v>
      </c>
      <c r="R1039" s="15">
        <v>6226</v>
      </c>
    </row>
    <row r="1040" spans="1:18" s="12" customFormat="1" ht="12.75" x14ac:dyDescent="0.2">
      <c r="A1040" s="133" t="s">
        <v>386</v>
      </c>
      <c r="B1040" s="134" t="s">
        <v>400</v>
      </c>
      <c r="C1040" s="45" t="s">
        <v>401</v>
      </c>
      <c r="D1040" s="166" t="s">
        <v>62</v>
      </c>
      <c r="E1040" s="51">
        <v>10577</v>
      </c>
      <c r="F1040" s="51">
        <v>4952</v>
      </c>
      <c r="G1040" s="51">
        <v>10592</v>
      </c>
      <c r="H1040" s="51">
        <v>4983</v>
      </c>
      <c r="I1040" s="51">
        <v>10573</v>
      </c>
      <c r="J1040" s="51">
        <v>4963</v>
      </c>
      <c r="K1040" s="51">
        <v>11054</v>
      </c>
      <c r="L1040" s="51">
        <v>5220</v>
      </c>
      <c r="M1040" s="51">
        <v>11056</v>
      </c>
      <c r="N1040" s="51">
        <v>5229</v>
      </c>
      <c r="O1040" s="51">
        <v>10978</v>
      </c>
      <c r="P1040" s="15">
        <v>5203</v>
      </c>
      <c r="Q1040" s="51">
        <v>11002</v>
      </c>
      <c r="R1040" s="15">
        <v>5227</v>
      </c>
    </row>
    <row r="1041" spans="1:18" s="12" customFormat="1" ht="12.75" x14ac:dyDescent="0.2">
      <c r="A1041" s="133" t="s">
        <v>386</v>
      </c>
      <c r="B1041" s="134" t="s">
        <v>400</v>
      </c>
      <c r="C1041" s="45" t="s">
        <v>402</v>
      </c>
      <c r="D1041" s="166" t="s">
        <v>60</v>
      </c>
      <c r="E1041" s="51">
        <v>25978</v>
      </c>
      <c r="F1041" s="51">
        <v>12526</v>
      </c>
      <c r="G1041" s="51">
        <v>25797</v>
      </c>
      <c r="H1041" s="51">
        <v>12396</v>
      </c>
      <c r="I1041" s="51">
        <v>25438</v>
      </c>
      <c r="J1041" s="51">
        <v>12213</v>
      </c>
      <c r="K1041" s="51">
        <v>26501</v>
      </c>
      <c r="L1041" s="51">
        <v>12677</v>
      </c>
      <c r="M1041" s="51">
        <v>26284</v>
      </c>
      <c r="N1041" s="51">
        <v>12592</v>
      </c>
      <c r="O1041" s="51">
        <v>26040</v>
      </c>
      <c r="P1041" s="15">
        <v>12442</v>
      </c>
      <c r="Q1041" s="51">
        <v>25745</v>
      </c>
      <c r="R1041" s="15">
        <v>12266</v>
      </c>
    </row>
    <row r="1042" spans="1:18" s="12" customFormat="1" ht="12.75" x14ac:dyDescent="0.2">
      <c r="A1042" s="133" t="s">
        <v>386</v>
      </c>
      <c r="B1042" s="134" t="s">
        <v>400</v>
      </c>
      <c r="C1042" s="45" t="s">
        <v>402</v>
      </c>
      <c r="D1042" s="166" t="s">
        <v>61</v>
      </c>
      <c r="E1042" s="51">
        <v>14597</v>
      </c>
      <c r="F1042" s="51">
        <v>7169</v>
      </c>
      <c r="G1042" s="51">
        <v>14466</v>
      </c>
      <c r="H1042" s="51">
        <v>7061</v>
      </c>
      <c r="I1042" s="51">
        <v>14137</v>
      </c>
      <c r="J1042" s="51">
        <v>6928</v>
      </c>
      <c r="K1042" s="51">
        <v>14878</v>
      </c>
      <c r="L1042" s="51">
        <v>7227</v>
      </c>
      <c r="M1042" s="51">
        <v>14702</v>
      </c>
      <c r="N1042" s="51">
        <v>7136</v>
      </c>
      <c r="O1042" s="51">
        <v>14582</v>
      </c>
      <c r="P1042" s="15">
        <v>7085</v>
      </c>
      <c r="Q1042" s="51">
        <v>14426</v>
      </c>
      <c r="R1042" s="15">
        <v>6988</v>
      </c>
    </row>
    <row r="1043" spans="1:18" s="12" customFormat="1" ht="12.75" x14ac:dyDescent="0.2">
      <c r="A1043" s="133" t="s">
        <v>386</v>
      </c>
      <c r="B1043" s="134" t="s">
        <v>400</v>
      </c>
      <c r="C1043" s="45" t="s">
        <v>402</v>
      </c>
      <c r="D1043" s="166" t="s">
        <v>62</v>
      </c>
      <c r="E1043" s="51">
        <v>11381</v>
      </c>
      <c r="F1043" s="51">
        <v>5357</v>
      </c>
      <c r="G1043" s="51">
        <v>11331</v>
      </c>
      <c r="H1043" s="51">
        <v>5335</v>
      </c>
      <c r="I1043" s="51">
        <v>11301</v>
      </c>
      <c r="J1043" s="51">
        <v>5285</v>
      </c>
      <c r="K1043" s="51">
        <v>11623</v>
      </c>
      <c r="L1043" s="51">
        <v>5450</v>
      </c>
      <c r="M1043" s="51">
        <v>11582</v>
      </c>
      <c r="N1043" s="51">
        <v>5456</v>
      </c>
      <c r="O1043" s="51">
        <v>11458</v>
      </c>
      <c r="P1043" s="15">
        <v>5357</v>
      </c>
      <c r="Q1043" s="51">
        <v>11319</v>
      </c>
      <c r="R1043" s="15">
        <v>5278</v>
      </c>
    </row>
    <row r="1044" spans="1:18" s="12" customFormat="1" ht="12.75" x14ac:dyDescent="0.2">
      <c r="A1044" s="133" t="s">
        <v>386</v>
      </c>
      <c r="B1044" s="134" t="s">
        <v>400</v>
      </c>
      <c r="C1044" s="45" t="s">
        <v>403</v>
      </c>
      <c r="D1044" s="166" t="s">
        <v>60</v>
      </c>
      <c r="E1044" s="51">
        <v>16870</v>
      </c>
      <c r="F1044" s="51">
        <v>8065</v>
      </c>
      <c r="G1044" s="51">
        <v>16845</v>
      </c>
      <c r="H1044" s="51">
        <v>8047</v>
      </c>
      <c r="I1044" s="51">
        <v>16874</v>
      </c>
      <c r="J1044" s="51">
        <v>8082</v>
      </c>
      <c r="K1044" s="51">
        <v>17288</v>
      </c>
      <c r="L1044" s="51">
        <v>8270</v>
      </c>
      <c r="M1044" s="51">
        <v>17186</v>
      </c>
      <c r="N1044" s="51">
        <v>8212</v>
      </c>
      <c r="O1044" s="51">
        <v>17173</v>
      </c>
      <c r="P1044" s="15">
        <v>8207</v>
      </c>
      <c r="Q1044" s="51">
        <v>16965</v>
      </c>
      <c r="R1044" s="15">
        <v>8084</v>
      </c>
    </row>
    <row r="1045" spans="1:18" s="12" customFormat="1" ht="12.75" x14ac:dyDescent="0.2">
      <c r="A1045" s="133" t="s">
        <v>386</v>
      </c>
      <c r="B1045" s="134" t="s">
        <v>400</v>
      </c>
      <c r="C1045" s="45" t="s">
        <v>403</v>
      </c>
      <c r="D1045" s="166" t="s">
        <v>61</v>
      </c>
      <c r="E1045" s="51">
        <v>10015</v>
      </c>
      <c r="F1045" s="51">
        <v>4934</v>
      </c>
      <c r="G1045" s="51">
        <v>9963</v>
      </c>
      <c r="H1045" s="51">
        <v>4915</v>
      </c>
      <c r="I1045" s="51">
        <v>9954</v>
      </c>
      <c r="J1045" s="51">
        <v>4930</v>
      </c>
      <c r="K1045" s="51">
        <v>10177</v>
      </c>
      <c r="L1045" s="51">
        <v>5002</v>
      </c>
      <c r="M1045" s="51">
        <v>10094</v>
      </c>
      <c r="N1045" s="51">
        <v>4961</v>
      </c>
      <c r="O1045" s="51">
        <v>10052</v>
      </c>
      <c r="P1045" s="15">
        <v>4930</v>
      </c>
      <c r="Q1045" s="51">
        <v>9843</v>
      </c>
      <c r="R1045" s="15">
        <v>4818</v>
      </c>
    </row>
    <row r="1046" spans="1:18" s="12" customFormat="1" ht="12.75" x14ac:dyDescent="0.2">
      <c r="A1046" s="133" t="s">
        <v>386</v>
      </c>
      <c r="B1046" s="134" t="s">
        <v>400</v>
      </c>
      <c r="C1046" s="45" t="s">
        <v>403</v>
      </c>
      <c r="D1046" s="166" t="s">
        <v>62</v>
      </c>
      <c r="E1046" s="51">
        <v>6855</v>
      </c>
      <c r="F1046" s="51">
        <v>3131</v>
      </c>
      <c r="G1046" s="51">
        <v>6882</v>
      </c>
      <c r="H1046" s="51">
        <v>3132</v>
      </c>
      <c r="I1046" s="51">
        <v>6920</v>
      </c>
      <c r="J1046" s="51">
        <v>3152</v>
      </c>
      <c r="K1046" s="51">
        <v>7111</v>
      </c>
      <c r="L1046" s="51">
        <v>3268</v>
      </c>
      <c r="M1046" s="51">
        <v>7092</v>
      </c>
      <c r="N1046" s="51">
        <v>3251</v>
      </c>
      <c r="O1046" s="51">
        <v>7121</v>
      </c>
      <c r="P1046" s="15">
        <v>3277</v>
      </c>
      <c r="Q1046" s="51">
        <v>7122</v>
      </c>
      <c r="R1046" s="15">
        <v>3266</v>
      </c>
    </row>
    <row r="1047" spans="1:18" s="12" customFormat="1" ht="12.75" x14ac:dyDescent="0.2">
      <c r="A1047" s="133" t="s">
        <v>386</v>
      </c>
      <c r="B1047" s="134" t="s">
        <v>400</v>
      </c>
      <c r="C1047" s="45" t="s">
        <v>404</v>
      </c>
      <c r="D1047" s="166" t="s">
        <v>71</v>
      </c>
      <c r="E1047" s="51">
        <v>76214</v>
      </c>
      <c r="F1047" s="51">
        <v>39585</v>
      </c>
      <c r="G1047" s="51">
        <v>76518</v>
      </c>
      <c r="H1047" s="51">
        <v>39798</v>
      </c>
      <c r="I1047" s="51">
        <v>76271</v>
      </c>
      <c r="J1047" s="51">
        <v>39546</v>
      </c>
      <c r="K1047" s="51">
        <v>74315</v>
      </c>
      <c r="L1047" s="51">
        <v>38500</v>
      </c>
      <c r="M1047" s="51">
        <v>74089</v>
      </c>
      <c r="N1047" s="51">
        <v>38382</v>
      </c>
      <c r="O1047" s="51">
        <v>72976</v>
      </c>
      <c r="P1047" s="15">
        <v>37735</v>
      </c>
      <c r="Q1047" s="51">
        <v>72554</v>
      </c>
      <c r="R1047" s="15">
        <v>37538</v>
      </c>
    </row>
    <row r="1048" spans="1:18" s="12" customFormat="1" ht="12.75" x14ac:dyDescent="0.2">
      <c r="A1048" s="133" t="s">
        <v>386</v>
      </c>
      <c r="B1048" s="134" t="s">
        <v>400</v>
      </c>
      <c r="C1048" s="45" t="s">
        <v>405</v>
      </c>
      <c r="D1048" s="166" t="s">
        <v>60</v>
      </c>
      <c r="E1048" s="51">
        <v>20397</v>
      </c>
      <c r="F1048" s="51">
        <v>9967</v>
      </c>
      <c r="G1048" s="51">
        <v>20440</v>
      </c>
      <c r="H1048" s="51">
        <v>9970</v>
      </c>
      <c r="I1048" s="51">
        <v>20381</v>
      </c>
      <c r="J1048" s="51">
        <v>9914</v>
      </c>
      <c r="K1048" s="51">
        <v>20807</v>
      </c>
      <c r="L1048" s="51">
        <v>10078</v>
      </c>
      <c r="M1048" s="51">
        <v>20710</v>
      </c>
      <c r="N1048" s="51">
        <v>10032</v>
      </c>
      <c r="O1048" s="51">
        <v>20558</v>
      </c>
      <c r="P1048" s="15">
        <v>9926</v>
      </c>
      <c r="Q1048" s="51">
        <v>20401</v>
      </c>
      <c r="R1048" s="15">
        <v>9881</v>
      </c>
    </row>
    <row r="1049" spans="1:18" s="12" customFormat="1" ht="12.75" x14ac:dyDescent="0.2">
      <c r="A1049" s="133" t="s">
        <v>386</v>
      </c>
      <c r="B1049" s="134" t="s">
        <v>400</v>
      </c>
      <c r="C1049" s="45" t="s">
        <v>405</v>
      </c>
      <c r="D1049" s="166" t="s">
        <v>61</v>
      </c>
      <c r="E1049" s="51">
        <v>10078</v>
      </c>
      <c r="F1049" s="51">
        <v>4973</v>
      </c>
      <c r="G1049" s="51">
        <v>10097</v>
      </c>
      <c r="H1049" s="51">
        <v>4973</v>
      </c>
      <c r="I1049" s="51">
        <v>10041</v>
      </c>
      <c r="J1049" s="51">
        <v>4923</v>
      </c>
      <c r="K1049" s="51">
        <v>10417</v>
      </c>
      <c r="L1049" s="51">
        <v>5096</v>
      </c>
      <c r="M1049" s="51">
        <v>10328</v>
      </c>
      <c r="N1049" s="51">
        <v>5047</v>
      </c>
      <c r="O1049" s="51">
        <v>10194</v>
      </c>
      <c r="P1049" s="15">
        <v>4950</v>
      </c>
      <c r="Q1049" s="51">
        <v>10076</v>
      </c>
      <c r="R1049" s="15">
        <v>4898</v>
      </c>
    </row>
    <row r="1050" spans="1:18" s="12" customFormat="1" ht="12.75" x14ac:dyDescent="0.2">
      <c r="A1050" s="133" t="s">
        <v>386</v>
      </c>
      <c r="B1050" s="134" t="s">
        <v>400</v>
      </c>
      <c r="C1050" s="45" t="s">
        <v>405</v>
      </c>
      <c r="D1050" s="166" t="s">
        <v>62</v>
      </c>
      <c r="E1050" s="51">
        <v>10319</v>
      </c>
      <c r="F1050" s="51">
        <v>4994</v>
      </c>
      <c r="G1050" s="51">
        <v>10343</v>
      </c>
      <c r="H1050" s="51">
        <v>4997</v>
      </c>
      <c r="I1050" s="51">
        <v>10340</v>
      </c>
      <c r="J1050" s="51">
        <v>4991</v>
      </c>
      <c r="K1050" s="51">
        <v>10390</v>
      </c>
      <c r="L1050" s="51">
        <v>4982</v>
      </c>
      <c r="M1050" s="51">
        <v>10382</v>
      </c>
      <c r="N1050" s="51">
        <v>4985</v>
      </c>
      <c r="O1050" s="51">
        <v>10364</v>
      </c>
      <c r="P1050" s="15">
        <v>4976</v>
      </c>
      <c r="Q1050" s="51">
        <v>10325</v>
      </c>
      <c r="R1050" s="15">
        <v>4983</v>
      </c>
    </row>
    <row r="1051" spans="1:18" s="12" customFormat="1" ht="12.75" x14ac:dyDescent="0.2">
      <c r="A1051" s="133" t="s">
        <v>386</v>
      </c>
      <c r="B1051" s="134" t="s">
        <v>400</v>
      </c>
      <c r="C1051" s="45" t="s">
        <v>406</v>
      </c>
      <c r="D1051" s="166" t="s">
        <v>60</v>
      </c>
      <c r="E1051" s="51">
        <v>13597</v>
      </c>
      <c r="F1051" s="51">
        <v>6510</v>
      </c>
      <c r="G1051" s="51">
        <v>13526</v>
      </c>
      <c r="H1051" s="51">
        <v>6481</v>
      </c>
      <c r="I1051" s="51">
        <v>13451</v>
      </c>
      <c r="J1051" s="51">
        <v>6418</v>
      </c>
      <c r="K1051" s="51">
        <v>13969</v>
      </c>
      <c r="L1051" s="51">
        <v>6631</v>
      </c>
      <c r="M1051" s="51">
        <v>13873</v>
      </c>
      <c r="N1051" s="51">
        <v>6611</v>
      </c>
      <c r="O1051" s="51">
        <v>13758</v>
      </c>
      <c r="P1051" s="15">
        <v>6538</v>
      </c>
      <c r="Q1051" s="51">
        <v>13680</v>
      </c>
      <c r="R1051" s="15">
        <v>6510</v>
      </c>
    </row>
    <row r="1052" spans="1:18" s="12" customFormat="1" ht="12.75" x14ac:dyDescent="0.2">
      <c r="A1052" s="133" t="s">
        <v>386</v>
      </c>
      <c r="B1052" s="134" t="s">
        <v>400</v>
      </c>
      <c r="C1052" s="45" t="s">
        <v>406</v>
      </c>
      <c r="D1052" s="166" t="s">
        <v>61</v>
      </c>
      <c r="E1052" s="51">
        <v>5938</v>
      </c>
      <c r="F1052" s="51">
        <v>2954</v>
      </c>
      <c r="G1052" s="51">
        <v>5898</v>
      </c>
      <c r="H1052" s="51">
        <v>2939</v>
      </c>
      <c r="I1052" s="51">
        <v>5817</v>
      </c>
      <c r="J1052" s="51">
        <v>2863</v>
      </c>
      <c r="K1052" s="51">
        <v>5865</v>
      </c>
      <c r="L1052" s="51">
        <v>2853</v>
      </c>
      <c r="M1052" s="51">
        <v>5819</v>
      </c>
      <c r="N1052" s="51">
        <v>2840</v>
      </c>
      <c r="O1052" s="51">
        <v>5728</v>
      </c>
      <c r="P1052" s="15">
        <v>2795</v>
      </c>
      <c r="Q1052" s="51">
        <v>5655</v>
      </c>
      <c r="R1052" s="15">
        <v>2758</v>
      </c>
    </row>
    <row r="1053" spans="1:18" s="12" customFormat="1" ht="12.75" x14ac:dyDescent="0.2">
      <c r="A1053" s="133" t="s">
        <v>386</v>
      </c>
      <c r="B1053" s="134" t="s">
        <v>400</v>
      </c>
      <c r="C1053" s="45" t="s">
        <v>406</v>
      </c>
      <c r="D1053" s="166" t="s">
        <v>62</v>
      </c>
      <c r="E1053" s="51">
        <v>7659</v>
      </c>
      <c r="F1053" s="51">
        <v>3556</v>
      </c>
      <c r="G1053" s="51">
        <v>7628</v>
      </c>
      <c r="H1053" s="51">
        <v>3542</v>
      </c>
      <c r="I1053" s="51">
        <v>7634</v>
      </c>
      <c r="J1053" s="51">
        <v>3555</v>
      </c>
      <c r="K1053" s="51">
        <v>8104</v>
      </c>
      <c r="L1053" s="51">
        <v>3778</v>
      </c>
      <c r="M1053" s="51">
        <v>8054</v>
      </c>
      <c r="N1053" s="51">
        <v>3771</v>
      </c>
      <c r="O1053" s="51">
        <v>8030</v>
      </c>
      <c r="P1053" s="15">
        <v>3743</v>
      </c>
      <c r="Q1053" s="51">
        <v>8025</v>
      </c>
      <c r="R1053" s="15">
        <v>3752</v>
      </c>
    </row>
    <row r="1054" spans="1:18" s="12" customFormat="1" ht="12.75" x14ac:dyDescent="0.2">
      <c r="A1054" s="133" t="s">
        <v>386</v>
      </c>
      <c r="B1054" s="134" t="s">
        <v>400</v>
      </c>
      <c r="C1054" s="45" t="s">
        <v>400</v>
      </c>
      <c r="D1054" s="166" t="s">
        <v>60</v>
      </c>
      <c r="E1054" s="51">
        <v>47412</v>
      </c>
      <c r="F1054" s="51">
        <v>23312</v>
      </c>
      <c r="G1054" s="51">
        <v>47950</v>
      </c>
      <c r="H1054" s="51">
        <v>23624</v>
      </c>
      <c r="I1054" s="51">
        <v>48454</v>
      </c>
      <c r="J1054" s="51">
        <v>23792</v>
      </c>
      <c r="K1054" s="51">
        <v>49670</v>
      </c>
      <c r="L1054" s="51">
        <v>24347</v>
      </c>
      <c r="M1054" s="51">
        <v>50025</v>
      </c>
      <c r="N1054" s="51">
        <v>24528</v>
      </c>
      <c r="O1054" s="51">
        <v>50389</v>
      </c>
      <c r="P1054" s="15">
        <v>24745</v>
      </c>
      <c r="Q1054" s="51">
        <v>50578</v>
      </c>
      <c r="R1054" s="15">
        <v>24754</v>
      </c>
    </row>
    <row r="1055" spans="1:18" s="12" customFormat="1" ht="12.75" x14ac:dyDescent="0.2">
      <c r="A1055" s="133" t="s">
        <v>386</v>
      </c>
      <c r="B1055" s="134" t="s">
        <v>400</v>
      </c>
      <c r="C1055" s="45" t="s">
        <v>400</v>
      </c>
      <c r="D1055" s="166" t="s">
        <v>61</v>
      </c>
      <c r="E1055" s="51">
        <v>15550</v>
      </c>
      <c r="F1055" s="51">
        <v>7823</v>
      </c>
      <c r="G1055" s="51">
        <v>15540</v>
      </c>
      <c r="H1055" s="51">
        <v>7812</v>
      </c>
      <c r="I1055" s="51">
        <v>15468</v>
      </c>
      <c r="J1055" s="51">
        <v>7733</v>
      </c>
      <c r="K1055" s="51">
        <v>15857</v>
      </c>
      <c r="L1055" s="51">
        <v>7959</v>
      </c>
      <c r="M1055" s="51">
        <v>15805</v>
      </c>
      <c r="N1055" s="51">
        <v>7903</v>
      </c>
      <c r="O1055" s="51">
        <v>15777</v>
      </c>
      <c r="P1055" s="15">
        <v>7840</v>
      </c>
      <c r="Q1055" s="51">
        <v>15630</v>
      </c>
      <c r="R1055" s="15">
        <v>7762</v>
      </c>
    </row>
    <row r="1056" spans="1:18" s="12" customFormat="1" ht="12.75" x14ac:dyDescent="0.2">
      <c r="A1056" s="133" t="s">
        <v>386</v>
      </c>
      <c r="B1056" s="134" t="s">
        <v>400</v>
      </c>
      <c r="C1056" s="45" t="s">
        <v>400</v>
      </c>
      <c r="D1056" s="166" t="s">
        <v>62</v>
      </c>
      <c r="E1056" s="51">
        <v>31862</v>
      </c>
      <c r="F1056" s="51">
        <v>15489</v>
      </c>
      <c r="G1056" s="51">
        <v>32410</v>
      </c>
      <c r="H1056" s="51">
        <v>15812</v>
      </c>
      <c r="I1056" s="51">
        <v>32986</v>
      </c>
      <c r="J1056" s="51">
        <v>16059</v>
      </c>
      <c r="K1056" s="51">
        <v>33813</v>
      </c>
      <c r="L1056" s="51">
        <v>16388</v>
      </c>
      <c r="M1056" s="51">
        <v>34220</v>
      </c>
      <c r="N1056" s="51">
        <v>16625</v>
      </c>
      <c r="O1056" s="51">
        <v>34612</v>
      </c>
      <c r="P1056" s="15">
        <v>16905</v>
      </c>
      <c r="Q1056" s="51">
        <v>34948</v>
      </c>
      <c r="R1056" s="15">
        <v>16992</v>
      </c>
    </row>
    <row r="1057" spans="1:18" s="12" customFormat="1" ht="12.75" x14ac:dyDescent="0.2">
      <c r="A1057" s="133" t="s">
        <v>386</v>
      </c>
      <c r="B1057" s="134" t="s">
        <v>400</v>
      </c>
      <c r="C1057" s="45" t="s">
        <v>407</v>
      </c>
      <c r="D1057" s="166" t="s">
        <v>60</v>
      </c>
      <c r="E1057" s="51">
        <v>28150</v>
      </c>
      <c r="F1057" s="51">
        <v>13597</v>
      </c>
      <c r="G1057" s="51">
        <v>28170</v>
      </c>
      <c r="H1057" s="51">
        <v>13613</v>
      </c>
      <c r="I1057" s="51">
        <v>28148</v>
      </c>
      <c r="J1057" s="51">
        <v>13639</v>
      </c>
      <c r="K1057" s="51">
        <v>29123</v>
      </c>
      <c r="L1057" s="51">
        <v>14062</v>
      </c>
      <c r="M1057" s="51">
        <v>29060</v>
      </c>
      <c r="N1057" s="51">
        <v>14018</v>
      </c>
      <c r="O1057" s="51">
        <v>29042</v>
      </c>
      <c r="P1057" s="15">
        <v>14042</v>
      </c>
      <c r="Q1057" s="51">
        <v>28925</v>
      </c>
      <c r="R1057" s="15">
        <v>14033</v>
      </c>
    </row>
    <row r="1058" spans="1:18" s="12" customFormat="1" ht="12.75" x14ac:dyDescent="0.2">
      <c r="A1058" s="133" t="s">
        <v>386</v>
      </c>
      <c r="B1058" s="134" t="s">
        <v>400</v>
      </c>
      <c r="C1058" s="45" t="s">
        <v>407</v>
      </c>
      <c r="D1058" s="166" t="s">
        <v>61</v>
      </c>
      <c r="E1058" s="51">
        <v>11207</v>
      </c>
      <c r="F1058" s="51">
        <v>5579</v>
      </c>
      <c r="G1058" s="51">
        <v>11129</v>
      </c>
      <c r="H1058" s="51">
        <v>5561</v>
      </c>
      <c r="I1058" s="51">
        <v>10988</v>
      </c>
      <c r="J1058" s="51">
        <v>5514</v>
      </c>
      <c r="K1058" s="51">
        <v>11026</v>
      </c>
      <c r="L1058" s="51">
        <v>5489</v>
      </c>
      <c r="M1058" s="51">
        <v>10887</v>
      </c>
      <c r="N1058" s="51">
        <v>5394</v>
      </c>
      <c r="O1058" s="51">
        <v>10688</v>
      </c>
      <c r="P1058" s="15">
        <v>5298</v>
      </c>
      <c r="Q1058" s="51">
        <v>10481</v>
      </c>
      <c r="R1058" s="15">
        <v>5195</v>
      </c>
    </row>
    <row r="1059" spans="1:18" s="12" customFormat="1" ht="12.75" x14ac:dyDescent="0.2">
      <c r="A1059" s="133" t="s">
        <v>386</v>
      </c>
      <c r="B1059" s="134" t="s">
        <v>400</v>
      </c>
      <c r="C1059" s="45" t="s">
        <v>407</v>
      </c>
      <c r="D1059" s="166" t="s">
        <v>62</v>
      </c>
      <c r="E1059" s="51">
        <v>16943</v>
      </c>
      <c r="F1059" s="51">
        <v>8018</v>
      </c>
      <c r="G1059" s="51">
        <v>17041</v>
      </c>
      <c r="H1059" s="51">
        <v>8052</v>
      </c>
      <c r="I1059" s="51">
        <v>17160</v>
      </c>
      <c r="J1059" s="51">
        <v>8125</v>
      </c>
      <c r="K1059" s="51">
        <v>18097</v>
      </c>
      <c r="L1059" s="51">
        <v>8573</v>
      </c>
      <c r="M1059" s="51">
        <v>18173</v>
      </c>
      <c r="N1059" s="51">
        <v>8624</v>
      </c>
      <c r="O1059" s="51">
        <v>18354</v>
      </c>
      <c r="P1059" s="15">
        <v>8744</v>
      </c>
      <c r="Q1059" s="51">
        <v>18444</v>
      </c>
      <c r="R1059" s="15">
        <v>8838</v>
      </c>
    </row>
    <row r="1060" spans="1:18" s="12" customFormat="1" ht="12.75" x14ac:dyDescent="0.2">
      <c r="A1060" s="133" t="s">
        <v>408</v>
      </c>
      <c r="B1060" s="134"/>
      <c r="C1060" s="38"/>
      <c r="D1060" s="167" t="s">
        <v>60</v>
      </c>
      <c r="E1060" s="42">
        <v>1390641</v>
      </c>
      <c r="F1060" s="42">
        <v>687489</v>
      </c>
      <c r="G1060" s="42">
        <v>1396296</v>
      </c>
      <c r="H1060" s="42">
        <v>690146</v>
      </c>
      <c r="I1060" s="42">
        <v>1402569</v>
      </c>
      <c r="J1060" s="42">
        <v>692700</v>
      </c>
      <c r="K1060" s="42">
        <v>1413269</v>
      </c>
      <c r="L1060" s="42">
        <v>696910</v>
      </c>
      <c r="M1060" s="42">
        <v>1416780</v>
      </c>
      <c r="N1060" s="42">
        <v>698451</v>
      </c>
      <c r="O1060" s="42">
        <v>1417195</v>
      </c>
      <c r="P1060" s="36">
        <v>698589</v>
      </c>
      <c r="Q1060" s="42">
        <v>1414564</v>
      </c>
      <c r="R1060" s="36">
        <v>696909</v>
      </c>
    </row>
    <row r="1061" spans="1:18" s="12" customFormat="1" ht="12.75" x14ac:dyDescent="0.2">
      <c r="A1061" s="133" t="s">
        <v>408</v>
      </c>
      <c r="B1061" s="134"/>
      <c r="C1061" s="38"/>
      <c r="D1061" s="167" t="s">
        <v>61</v>
      </c>
      <c r="E1061" s="42">
        <v>786781</v>
      </c>
      <c r="F1061" s="42">
        <v>394135</v>
      </c>
      <c r="G1061" s="42">
        <v>784611</v>
      </c>
      <c r="H1061" s="42">
        <v>392625</v>
      </c>
      <c r="I1061" s="42">
        <v>782159</v>
      </c>
      <c r="J1061" s="42">
        <v>390642</v>
      </c>
      <c r="K1061" s="42">
        <v>783597</v>
      </c>
      <c r="L1061" s="42">
        <v>391044</v>
      </c>
      <c r="M1061" s="42">
        <v>780380</v>
      </c>
      <c r="N1061" s="42">
        <v>389071</v>
      </c>
      <c r="O1061" s="42">
        <v>775682</v>
      </c>
      <c r="P1061" s="36">
        <v>386643</v>
      </c>
      <c r="Q1061" s="42">
        <v>768641</v>
      </c>
      <c r="R1061" s="36">
        <v>382715</v>
      </c>
    </row>
    <row r="1062" spans="1:18" s="12" customFormat="1" ht="12.75" x14ac:dyDescent="0.2">
      <c r="A1062" s="133" t="s">
        <v>408</v>
      </c>
      <c r="B1062" s="134"/>
      <c r="C1062" s="38"/>
      <c r="D1062" s="167" t="s">
        <v>62</v>
      </c>
      <c r="E1062" s="42">
        <v>603860</v>
      </c>
      <c r="F1062" s="42">
        <v>293354</v>
      </c>
      <c r="G1062" s="42">
        <v>611685</v>
      </c>
      <c r="H1062" s="42">
        <v>297521</v>
      </c>
      <c r="I1062" s="42">
        <v>620410</v>
      </c>
      <c r="J1062" s="42">
        <v>302058</v>
      </c>
      <c r="K1062" s="42">
        <v>629672</v>
      </c>
      <c r="L1062" s="42">
        <v>305866</v>
      </c>
      <c r="M1062" s="42">
        <v>636400</v>
      </c>
      <c r="N1062" s="42">
        <v>309380</v>
      </c>
      <c r="O1062" s="42">
        <v>641513</v>
      </c>
      <c r="P1062" s="36">
        <v>311946</v>
      </c>
      <c r="Q1062" s="42">
        <v>645923</v>
      </c>
      <c r="R1062" s="36">
        <v>314194</v>
      </c>
    </row>
    <row r="1063" spans="1:18" s="12" customFormat="1" ht="12.75" x14ac:dyDescent="0.2">
      <c r="A1063" s="133" t="s">
        <v>408</v>
      </c>
      <c r="B1063" s="134" t="s">
        <v>409</v>
      </c>
      <c r="C1063" s="38"/>
      <c r="D1063" s="167" t="s">
        <v>60</v>
      </c>
      <c r="E1063" s="42">
        <v>267769</v>
      </c>
      <c r="F1063" s="42">
        <v>131633</v>
      </c>
      <c r="G1063" s="42">
        <v>268582</v>
      </c>
      <c r="H1063" s="42">
        <v>131976</v>
      </c>
      <c r="I1063" s="42">
        <v>269835</v>
      </c>
      <c r="J1063" s="42">
        <v>132452</v>
      </c>
      <c r="K1063" s="42">
        <v>270269</v>
      </c>
      <c r="L1063" s="42">
        <v>132391</v>
      </c>
      <c r="M1063" s="42">
        <v>270220</v>
      </c>
      <c r="N1063" s="42">
        <v>132306</v>
      </c>
      <c r="O1063" s="42">
        <v>269844</v>
      </c>
      <c r="P1063" s="36">
        <v>131997</v>
      </c>
      <c r="Q1063" s="42">
        <v>268747</v>
      </c>
      <c r="R1063" s="36">
        <v>131420</v>
      </c>
    </row>
    <row r="1064" spans="1:18" s="12" customFormat="1" ht="12.75" x14ac:dyDescent="0.2">
      <c r="A1064" s="133" t="s">
        <v>408</v>
      </c>
      <c r="B1064" s="134" t="s">
        <v>409</v>
      </c>
      <c r="C1064" s="38"/>
      <c r="D1064" s="167" t="s">
        <v>61</v>
      </c>
      <c r="E1064" s="42">
        <v>126312</v>
      </c>
      <c r="F1064" s="42">
        <v>63022</v>
      </c>
      <c r="G1064" s="42">
        <v>126139</v>
      </c>
      <c r="H1064" s="42">
        <v>62871</v>
      </c>
      <c r="I1064" s="42">
        <v>126020</v>
      </c>
      <c r="J1064" s="42">
        <v>62671</v>
      </c>
      <c r="K1064" s="42">
        <v>125444</v>
      </c>
      <c r="L1064" s="42">
        <v>62141</v>
      </c>
      <c r="M1064" s="42">
        <v>124787</v>
      </c>
      <c r="N1064" s="42">
        <v>61742</v>
      </c>
      <c r="O1064" s="42">
        <v>123999</v>
      </c>
      <c r="P1064" s="36">
        <v>61287</v>
      </c>
      <c r="Q1064" s="42">
        <v>122791</v>
      </c>
      <c r="R1064" s="36">
        <v>60660</v>
      </c>
    </row>
    <row r="1065" spans="1:18" s="12" customFormat="1" ht="12.75" x14ac:dyDescent="0.2">
      <c r="A1065" s="133" t="s">
        <v>408</v>
      </c>
      <c r="B1065" s="134" t="s">
        <v>409</v>
      </c>
      <c r="C1065" s="38"/>
      <c r="D1065" s="167" t="s">
        <v>62</v>
      </c>
      <c r="E1065" s="42">
        <v>141457</v>
      </c>
      <c r="F1065" s="42">
        <v>68611</v>
      </c>
      <c r="G1065" s="42">
        <v>142443</v>
      </c>
      <c r="H1065" s="42">
        <v>69105</v>
      </c>
      <c r="I1065" s="42">
        <v>143815</v>
      </c>
      <c r="J1065" s="42">
        <v>69781</v>
      </c>
      <c r="K1065" s="42">
        <v>144825</v>
      </c>
      <c r="L1065" s="42">
        <v>70250</v>
      </c>
      <c r="M1065" s="42">
        <v>145433</v>
      </c>
      <c r="N1065" s="42">
        <v>70564</v>
      </c>
      <c r="O1065" s="42">
        <v>145845</v>
      </c>
      <c r="P1065" s="36">
        <v>70710</v>
      </c>
      <c r="Q1065" s="42">
        <v>145956</v>
      </c>
      <c r="R1065" s="36">
        <v>70760</v>
      </c>
    </row>
    <row r="1066" spans="1:18" s="12" customFormat="1" ht="12.75" x14ac:dyDescent="0.2">
      <c r="A1066" s="133" t="s">
        <v>408</v>
      </c>
      <c r="B1066" s="134" t="s">
        <v>409</v>
      </c>
      <c r="C1066" s="45" t="s">
        <v>410</v>
      </c>
      <c r="D1066" s="166" t="s">
        <v>60</v>
      </c>
      <c r="E1066" s="51">
        <v>28236</v>
      </c>
      <c r="F1066" s="51">
        <v>13989</v>
      </c>
      <c r="G1066" s="51">
        <v>28472</v>
      </c>
      <c r="H1066" s="51">
        <v>14088</v>
      </c>
      <c r="I1066" s="51">
        <v>28569</v>
      </c>
      <c r="J1066" s="51">
        <v>14079</v>
      </c>
      <c r="K1066" s="51">
        <v>28765</v>
      </c>
      <c r="L1066" s="51">
        <v>14088</v>
      </c>
      <c r="M1066" s="51">
        <v>28760</v>
      </c>
      <c r="N1066" s="51">
        <v>14069</v>
      </c>
      <c r="O1066" s="51">
        <v>28797</v>
      </c>
      <c r="P1066" s="15">
        <v>14085</v>
      </c>
      <c r="Q1066" s="51">
        <v>28703</v>
      </c>
      <c r="R1066" s="15">
        <v>14034</v>
      </c>
    </row>
    <row r="1067" spans="1:18" s="12" customFormat="1" ht="12.75" x14ac:dyDescent="0.2">
      <c r="A1067" s="133" t="s">
        <v>408</v>
      </c>
      <c r="B1067" s="134" t="s">
        <v>409</v>
      </c>
      <c r="C1067" s="45" t="s">
        <v>410</v>
      </c>
      <c r="D1067" s="166" t="s">
        <v>61</v>
      </c>
      <c r="E1067" s="51">
        <v>10983</v>
      </c>
      <c r="F1067" s="51">
        <v>5472</v>
      </c>
      <c r="G1067" s="51">
        <v>11098</v>
      </c>
      <c r="H1067" s="51">
        <v>5516</v>
      </c>
      <c r="I1067" s="51">
        <v>11122</v>
      </c>
      <c r="J1067" s="51">
        <v>5500</v>
      </c>
      <c r="K1067" s="51">
        <v>11283</v>
      </c>
      <c r="L1067" s="51">
        <v>5514</v>
      </c>
      <c r="M1067" s="51">
        <v>11242</v>
      </c>
      <c r="N1067" s="51">
        <v>5477</v>
      </c>
      <c r="O1067" s="51">
        <v>11197</v>
      </c>
      <c r="P1067" s="15">
        <v>5456</v>
      </c>
      <c r="Q1067" s="51">
        <v>11133</v>
      </c>
      <c r="R1067" s="15">
        <v>5421</v>
      </c>
    </row>
    <row r="1068" spans="1:18" s="12" customFormat="1" ht="12.75" x14ac:dyDescent="0.2">
      <c r="A1068" s="133" t="s">
        <v>408</v>
      </c>
      <c r="B1068" s="134" t="s">
        <v>409</v>
      </c>
      <c r="C1068" s="45" t="s">
        <v>410</v>
      </c>
      <c r="D1068" s="166" t="s">
        <v>62</v>
      </c>
      <c r="E1068" s="51">
        <v>17253</v>
      </c>
      <c r="F1068" s="51">
        <v>8517</v>
      </c>
      <c r="G1068" s="51">
        <v>17374</v>
      </c>
      <c r="H1068" s="51">
        <v>8572</v>
      </c>
      <c r="I1068" s="51">
        <v>17447</v>
      </c>
      <c r="J1068" s="51">
        <v>8579</v>
      </c>
      <c r="K1068" s="51">
        <v>17482</v>
      </c>
      <c r="L1068" s="51">
        <v>8574</v>
      </c>
      <c r="M1068" s="51">
        <v>17518</v>
      </c>
      <c r="N1068" s="51">
        <v>8592</v>
      </c>
      <c r="O1068" s="51">
        <v>17600</v>
      </c>
      <c r="P1068" s="15">
        <v>8629</v>
      </c>
      <c r="Q1068" s="51">
        <v>17570</v>
      </c>
      <c r="R1068" s="15">
        <v>8613</v>
      </c>
    </row>
    <row r="1069" spans="1:18" s="12" customFormat="1" ht="12.75" x14ac:dyDescent="0.2">
      <c r="A1069" s="133" t="s">
        <v>408</v>
      </c>
      <c r="B1069" s="134" t="s">
        <v>409</v>
      </c>
      <c r="C1069" s="45" t="s">
        <v>409</v>
      </c>
      <c r="D1069" s="166" t="s">
        <v>60</v>
      </c>
      <c r="E1069" s="51">
        <v>32480</v>
      </c>
      <c r="F1069" s="51">
        <v>15877</v>
      </c>
      <c r="G1069" s="51">
        <v>32596</v>
      </c>
      <c r="H1069" s="51">
        <v>15940</v>
      </c>
      <c r="I1069" s="51">
        <v>32808</v>
      </c>
      <c r="J1069" s="51">
        <v>16089</v>
      </c>
      <c r="K1069" s="51">
        <v>33194</v>
      </c>
      <c r="L1069" s="51">
        <v>16218</v>
      </c>
      <c r="M1069" s="51">
        <v>33331</v>
      </c>
      <c r="N1069" s="51">
        <v>16290</v>
      </c>
      <c r="O1069" s="51">
        <v>33396</v>
      </c>
      <c r="P1069" s="15">
        <v>16276</v>
      </c>
      <c r="Q1069" s="51">
        <v>33389</v>
      </c>
      <c r="R1069" s="15">
        <v>16312</v>
      </c>
    </row>
    <row r="1070" spans="1:18" s="12" customFormat="1" ht="12.75" x14ac:dyDescent="0.2">
      <c r="A1070" s="133" t="s">
        <v>408</v>
      </c>
      <c r="B1070" s="134" t="s">
        <v>409</v>
      </c>
      <c r="C1070" s="45" t="s">
        <v>409</v>
      </c>
      <c r="D1070" s="166" t="s">
        <v>61</v>
      </c>
      <c r="E1070" s="51">
        <v>630</v>
      </c>
      <c r="F1070" s="51">
        <v>322</v>
      </c>
      <c r="G1070" s="51">
        <v>621</v>
      </c>
      <c r="H1070" s="51">
        <v>318</v>
      </c>
      <c r="I1070" s="51">
        <v>631</v>
      </c>
      <c r="J1070" s="51">
        <v>323</v>
      </c>
      <c r="K1070" s="51">
        <v>633</v>
      </c>
      <c r="L1070" s="51">
        <v>306</v>
      </c>
      <c r="M1070" s="51">
        <v>625</v>
      </c>
      <c r="N1070" s="51">
        <v>303</v>
      </c>
      <c r="O1070" s="51">
        <v>618</v>
      </c>
      <c r="P1070" s="15">
        <v>298</v>
      </c>
      <c r="Q1070" s="51">
        <v>596</v>
      </c>
      <c r="R1070" s="15">
        <v>283</v>
      </c>
    </row>
    <row r="1071" spans="1:18" s="12" customFormat="1" ht="12.75" x14ac:dyDescent="0.2">
      <c r="A1071" s="133" t="s">
        <v>408</v>
      </c>
      <c r="B1071" s="134" t="s">
        <v>409</v>
      </c>
      <c r="C1071" s="45" t="s">
        <v>409</v>
      </c>
      <c r="D1071" s="166" t="s">
        <v>62</v>
      </c>
      <c r="E1071" s="51">
        <v>31850</v>
      </c>
      <c r="F1071" s="51">
        <v>15555</v>
      </c>
      <c r="G1071" s="51">
        <v>31975</v>
      </c>
      <c r="H1071" s="51">
        <v>15622</v>
      </c>
      <c r="I1071" s="51">
        <v>32177</v>
      </c>
      <c r="J1071" s="51">
        <v>15766</v>
      </c>
      <c r="K1071" s="51">
        <v>32561</v>
      </c>
      <c r="L1071" s="51">
        <v>15912</v>
      </c>
      <c r="M1071" s="51">
        <v>32706</v>
      </c>
      <c r="N1071" s="51">
        <v>15987</v>
      </c>
      <c r="O1071" s="51">
        <v>32778</v>
      </c>
      <c r="P1071" s="15">
        <v>15978</v>
      </c>
      <c r="Q1071" s="51">
        <v>32793</v>
      </c>
      <c r="R1071" s="15">
        <v>16029</v>
      </c>
    </row>
    <row r="1072" spans="1:18" s="12" customFormat="1" ht="12.75" x14ac:dyDescent="0.2">
      <c r="A1072" s="133" t="s">
        <v>408</v>
      </c>
      <c r="B1072" s="134" t="s">
        <v>409</v>
      </c>
      <c r="C1072" s="45" t="s">
        <v>411</v>
      </c>
      <c r="D1072" s="166" t="s">
        <v>60</v>
      </c>
      <c r="E1072" s="51">
        <v>22821</v>
      </c>
      <c r="F1072" s="51">
        <v>11080</v>
      </c>
      <c r="G1072" s="51">
        <v>22887</v>
      </c>
      <c r="H1072" s="51">
        <v>11146</v>
      </c>
      <c r="I1072" s="51">
        <v>23080</v>
      </c>
      <c r="J1072" s="51">
        <v>11228</v>
      </c>
      <c r="K1072" s="51">
        <v>23264</v>
      </c>
      <c r="L1072" s="51">
        <v>11283</v>
      </c>
      <c r="M1072" s="51">
        <v>23311</v>
      </c>
      <c r="N1072" s="51">
        <v>11288</v>
      </c>
      <c r="O1072" s="51">
        <v>23251</v>
      </c>
      <c r="P1072" s="15">
        <v>11247</v>
      </c>
      <c r="Q1072" s="51">
        <v>23146</v>
      </c>
      <c r="R1072" s="15">
        <v>11167</v>
      </c>
    </row>
    <row r="1073" spans="1:18" s="12" customFormat="1" ht="12.75" x14ac:dyDescent="0.2">
      <c r="A1073" s="133" t="s">
        <v>408</v>
      </c>
      <c r="B1073" s="134" t="s">
        <v>409</v>
      </c>
      <c r="C1073" s="45" t="s">
        <v>411</v>
      </c>
      <c r="D1073" s="166" t="s">
        <v>61</v>
      </c>
      <c r="E1073" s="51">
        <v>5920</v>
      </c>
      <c r="F1073" s="51">
        <v>2959</v>
      </c>
      <c r="G1073" s="51">
        <v>5929</v>
      </c>
      <c r="H1073" s="51">
        <v>2977</v>
      </c>
      <c r="I1073" s="51">
        <v>5893</v>
      </c>
      <c r="J1073" s="51">
        <v>2952</v>
      </c>
      <c r="K1073" s="51">
        <v>5925</v>
      </c>
      <c r="L1073" s="51">
        <v>2964</v>
      </c>
      <c r="M1073" s="51">
        <v>5873</v>
      </c>
      <c r="N1073" s="51">
        <v>2944</v>
      </c>
      <c r="O1073" s="51">
        <v>5835</v>
      </c>
      <c r="P1073" s="15">
        <v>2937</v>
      </c>
      <c r="Q1073" s="51">
        <v>5767</v>
      </c>
      <c r="R1073" s="15">
        <v>2902</v>
      </c>
    </row>
    <row r="1074" spans="1:18" s="12" customFormat="1" ht="12.75" x14ac:dyDescent="0.2">
      <c r="A1074" s="133" t="s">
        <v>408</v>
      </c>
      <c r="B1074" s="134" t="s">
        <v>409</v>
      </c>
      <c r="C1074" s="45" t="s">
        <v>411</v>
      </c>
      <c r="D1074" s="166" t="s">
        <v>62</v>
      </c>
      <c r="E1074" s="51">
        <v>16901</v>
      </c>
      <c r="F1074" s="51">
        <v>8121</v>
      </c>
      <c r="G1074" s="51">
        <v>16958</v>
      </c>
      <c r="H1074" s="51">
        <v>8169</v>
      </c>
      <c r="I1074" s="51">
        <v>17187</v>
      </c>
      <c r="J1074" s="51">
        <v>8276</v>
      </c>
      <c r="K1074" s="51">
        <v>17339</v>
      </c>
      <c r="L1074" s="51">
        <v>8319</v>
      </c>
      <c r="M1074" s="51">
        <v>17438</v>
      </c>
      <c r="N1074" s="51">
        <v>8344</v>
      </c>
      <c r="O1074" s="51">
        <v>17416</v>
      </c>
      <c r="P1074" s="15">
        <v>8310</v>
      </c>
      <c r="Q1074" s="51">
        <v>17379</v>
      </c>
      <c r="R1074" s="15">
        <v>8265</v>
      </c>
    </row>
    <row r="1075" spans="1:18" s="12" customFormat="1" ht="12.75" x14ac:dyDescent="0.2">
      <c r="A1075" s="133" t="s">
        <v>408</v>
      </c>
      <c r="B1075" s="134" t="s">
        <v>409</v>
      </c>
      <c r="C1075" s="45" t="s">
        <v>412</v>
      </c>
      <c r="D1075" s="166" t="s">
        <v>60</v>
      </c>
      <c r="E1075" s="51">
        <v>30863</v>
      </c>
      <c r="F1075" s="51">
        <v>15100</v>
      </c>
      <c r="G1075" s="51">
        <v>31053</v>
      </c>
      <c r="H1075" s="51">
        <v>15198</v>
      </c>
      <c r="I1075" s="51">
        <v>31212</v>
      </c>
      <c r="J1075" s="51">
        <v>15233</v>
      </c>
      <c r="K1075" s="51">
        <v>31289</v>
      </c>
      <c r="L1075" s="51">
        <v>15276</v>
      </c>
      <c r="M1075" s="51">
        <v>31282</v>
      </c>
      <c r="N1075" s="51">
        <v>15295</v>
      </c>
      <c r="O1075" s="51">
        <v>31346</v>
      </c>
      <c r="P1075" s="15">
        <v>15321</v>
      </c>
      <c r="Q1075" s="51">
        <v>31238</v>
      </c>
      <c r="R1075" s="15">
        <v>15271</v>
      </c>
    </row>
    <row r="1076" spans="1:18" s="12" customFormat="1" ht="12.75" x14ac:dyDescent="0.2">
      <c r="A1076" s="133" t="s">
        <v>408</v>
      </c>
      <c r="B1076" s="134" t="s">
        <v>409</v>
      </c>
      <c r="C1076" s="45" t="s">
        <v>412</v>
      </c>
      <c r="D1076" s="166" t="s">
        <v>61</v>
      </c>
      <c r="E1076" s="51">
        <v>18603</v>
      </c>
      <c r="F1076" s="51">
        <v>9207</v>
      </c>
      <c r="G1076" s="51">
        <v>18686</v>
      </c>
      <c r="H1076" s="51">
        <v>9251</v>
      </c>
      <c r="I1076" s="51">
        <v>18723</v>
      </c>
      <c r="J1076" s="51">
        <v>9237</v>
      </c>
      <c r="K1076" s="51">
        <v>18816</v>
      </c>
      <c r="L1076" s="51">
        <v>9262</v>
      </c>
      <c r="M1076" s="51">
        <v>18744</v>
      </c>
      <c r="N1076" s="51">
        <v>9214</v>
      </c>
      <c r="O1076" s="51">
        <v>18740</v>
      </c>
      <c r="P1076" s="15">
        <v>9194</v>
      </c>
      <c r="Q1076" s="51">
        <v>18630</v>
      </c>
      <c r="R1076" s="15">
        <v>9161</v>
      </c>
    </row>
    <row r="1077" spans="1:18" s="12" customFormat="1" ht="12.75" x14ac:dyDescent="0.2">
      <c r="A1077" s="133" t="s">
        <v>408</v>
      </c>
      <c r="B1077" s="134" t="s">
        <v>409</v>
      </c>
      <c r="C1077" s="45" t="s">
        <v>412</v>
      </c>
      <c r="D1077" s="166" t="s">
        <v>62</v>
      </c>
      <c r="E1077" s="51">
        <v>12260</v>
      </c>
      <c r="F1077" s="51">
        <v>5893</v>
      </c>
      <c r="G1077" s="51">
        <v>12367</v>
      </c>
      <c r="H1077" s="51">
        <v>5947</v>
      </c>
      <c r="I1077" s="51">
        <v>12489</v>
      </c>
      <c r="J1077" s="51">
        <v>5996</v>
      </c>
      <c r="K1077" s="51">
        <v>12473</v>
      </c>
      <c r="L1077" s="51">
        <v>6014</v>
      </c>
      <c r="M1077" s="51">
        <v>12538</v>
      </c>
      <c r="N1077" s="51">
        <v>6081</v>
      </c>
      <c r="O1077" s="51">
        <v>12606</v>
      </c>
      <c r="P1077" s="15">
        <v>6127</v>
      </c>
      <c r="Q1077" s="51">
        <v>12608</v>
      </c>
      <c r="R1077" s="15">
        <v>6110</v>
      </c>
    </row>
    <row r="1078" spans="1:18" s="12" customFormat="1" ht="12.75" x14ac:dyDescent="0.2">
      <c r="A1078" s="133" t="s">
        <v>408</v>
      </c>
      <c r="B1078" s="134" t="s">
        <v>409</v>
      </c>
      <c r="C1078" s="45" t="s">
        <v>413</v>
      </c>
      <c r="D1078" s="166" t="s">
        <v>71</v>
      </c>
      <c r="E1078" s="51">
        <v>42311</v>
      </c>
      <c r="F1078" s="51">
        <v>21111</v>
      </c>
      <c r="G1078" s="51">
        <v>41856</v>
      </c>
      <c r="H1078" s="51">
        <v>20912</v>
      </c>
      <c r="I1078" s="51">
        <v>41762</v>
      </c>
      <c r="J1078" s="51">
        <v>20806</v>
      </c>
      <c r="K1078" s="51">
        <v>40410</v>
      </c>
      <c r="L1078" s="51">
        <v>20308</v>
      </c>
      <c r="M1078" s="51">
        <v>40062</v>
      </c>
      <c r="N1078" s="51">
        <v>20098</v>
      </c>
      <c r="O1078" s="51">
        <v>39745</v>
      </c>
      <c r="P1078" s="15">
        <v>19906</v>
      </c>
      <c r="Q1078" s="51">
        <v>39233</v>
      </c>
      <c r="R1078" s="15">
        <v>19572</v>
      </c>
    </row>
    <row r="1079" spans="1:18" s="12" customFormat="1" ht="12.75" x14ac:dyDescent="0.2">
      <c r="A1079" s="133" t="s">
        <v>408</v>
      </c>
      <c r="B1079" s="134" t="s">
        <v>409</v>
      </c>
      <c r="C1079" s="45" t="s">
        <v>226</v>
      </c>
      <c r="D1079" s="166" t="s">
        <v>60</v>
      </c>
      <c r="E1079" s="51">
        <v>64108</v>
      </c>
      <c r="F1079" s="51">
        <v>31533</v>
      </c>
      <c r="G1079" s="51">
        <v>64393</v>
      </c>
      <c r="H1079" s="51">
        <v>31627</v>
      </c>
      <c r="I1079" s="51">
        <v>64672</v>
      </c>
      <c r="J1079" s="51">
        <v>31784</v>
      </c>
      <c r="K1079" s="51">
        <v>65089</v>
      </c>
      <c r="L1079" s="51">
        <v>31785</v>
      </c>
      <c r="M1079" s="51">
        <v>65157</v>
      </c>
      <c r="N1079" s="51">
        <v>31823</v>
      </c>
      <c r="O1079" s="51">
        <v>65027</v>
      </c>
      <c r="P1079" s="15">
        <v>31743</v>
      </c>
      <c r="Q1079" s="51">
        <v>64861</v>
      </c>
      <c r="R1079" s="15">
        <v>31689</v>
      </c>
    </row>
    <row r="1080" spans="1:18" s="12" customFormat="1" ht="12.75" x14ac:dyDescent="0.2">
      <c r="A1080" s="133" t="s">
        <v>408</v>
      </c>
      <c r="B1080" s="134" t="s">
        <v>409</v>
      </c>
      <c r="C1080" s="45" t="s">
        <v>226</v>
      </c>
      <c r="D1080" s="166" t="s">
        <v>61</v>
      </c>
      <c r="E1080" s="51">
        <v>33617</v>
      </c>
      <c r="F1080" s="51">
        <v>16770</v>
      </c>
      <c r="G1080" s="51">
        <v>33671</v>
      </c>
      <c r="H1080" s="51">
        <v>16745</v>
      </c>
      <c r="I1080" s="51">
        <v>33590</v>
      </c>
      <c r="J1080" s="51">
        <v>16687</v>
      </c>
      <c r="K1080" s="51">
        <v>33782</v>
      </c>
      <c r="L1080" s="51">
        <v>16599</v>
      </c>
      <c r="M1080" s="51">
        <v>33740</v>
      </c>
      <c r="N1080" s="51">
        <v>16564</v>
      </c>
      <c r="O1080" s="51">
        <v>33495</v>
      </c>
      <c r="P1080" s="15">
        <v>16435</v>
      </c>
      <c r="Q1080" s="51">
        <v>33206</v>
      </c>
      <c r="R1080" s="15">
        <v>16324</v>
      </c>
    </row>
    <row r="1081" spans="1:18" s="12" customFormat="1" ht="12.75" x14ac:dyDescent="0.2">
      <c r="A1081" s="133" t="s">
        <v>408</v>
      </c>
      <c r="B1081" s="134" t="s">
        <v>409</v>
      </c>
      <c r="C1081" s="45" t="s">
        <v>226</v>
      </c>
      <c r="D1081" s="166" t="s">
        <v>62</v>
      </c>
      <c r="E1081" s="51">
        <v>30491</v>
      </c>
      <c r="F1081" s="51">
        <v>14763</v>
      </c>
      <c r="G1081" s="51">
        <v>30722</v>
      </c>
      <c r="H1081" s="51">
        <v>14882</v>
      </c>
      <c r="I1081" s="51">
        <v>31082</v>
      </c>
      <c r="J1081" s="51">
        <v>15097</v>
      </c>
      <c r="K1081" s="51">
        <v>31307</v>
      </c>
      <c r="L1081" s="51">
        <v>15186</v>
      </c>
      <c r="M1081" s="51">
        <v>31417</v>
      </c>
      <c r="N1081" s="51">
        <v>15259</v>
      </c>
      <c r="O1081" s="51">
        <v>31532</v>
      </c>
      <c r="P1081" s="15">
        <v>15308</v>
      </c>
      <c r="Q1081" s="51">
        <v>31655</v>
      </c>
      <c r="R1081" s="15">
        <v>15365</v>
      </c>
    </row>
    <row r="1082" spans="1:18" s="12" customFormat="1" ht="12.75" x14ac:dyDescent="0.2">
      <c r="A1082" s="133" t="s">
        <v>408</v>
      </c>
      <c r="B1082" s="134" t="s">
        <v>409</v>
      </c>
      <c r="C1082" s="45" t="s">
        <v>414</v>
      </c>
      <c r="D1082" s="166" t="s">
        <v>60</v>
      </c>
      <c r="E1082" s="51">
        <v>21764</v>
      </c>
      <c r="F1082" s="51">
        <v>10581</v>
      </c>
      <c r="G1082" s="51">
        <v>22005</v>
      </c>
      <c r="H1082" s="51">
        <v>10684</v>
      </c>
      <c r="I1082" s="51">
        <v>22227</v>
      </c>
      <c r="J1082" s="51">
        <v>10767</v>
      </c>
      <c r="K1082" s="51">
        <v>22325</v>
      </c>
      <c r="L1082" s="51">
        <v>10838</v>
      </c>
      <c r="M1082" s="51">
        <v>22372</v>
      </c>
      <c r="N1082" s="51">
        <v>10877</v>
      </c>
      <c r="O1082" s="51">
        <v>22340</v>
      </c>
      <c r="P1082" s="15">
        <v>10876</v>
      </c>
      <c r="Q1082" s="51">
        <v>22332</v>
      </c>
      <c r="R1082" s="15">
        <v>10863</v>
      </c>
    </row>
    <row r="1083" spans="1:18" s="12" customFormat="1" ht="12.75" x14ac:dyDescent="0.2">
      <c r="A1083" s="133" t="s">
        <v>408</v>
      </c>
      <c r="B1083" s="134" t="s">
        <v>409</v>
      </c>
      <c r="C1083" s="45" t="s">
        <v>414</v>
      </c>
      <c r="D1083" s="166" t="s">
        <v>61</v>
      </c>
      <c r="E1083" s="51">
        <v>7287</v>
      </c>
      <c r="F1083" s="51">
        <v>3642</v>
      </c>
      <c r="G1083" s="51">
        <v>7344</v>
      </c>
      <c r="H1083" s="51">
        <v>3659</v>
      </c>
      <c r="I1083" s="51">
        <v>7376</v>
      </c>
      <c r="J1083" s="51">
        <v>3664</v>
      </c>
      <c r="K1083" s="51">
        <v>7441</v>
      </c>
      <c r="L1083" s="51">
        <v>3662</v>
      </c>
      <c r="M1083" s="51">
        <v>7404</v>
      </c>
      <c r="N1083" s="51">
        <v>3656</v>
      </c>
      <c r="O1083" s="51">
        <v>7328</v>
      </c>
      <c r="P1083" s="15">
        <v>3625</v>
      </c>
      <c r="Q1083" s="51">
        <v>7260</v>
      </c>
      <c r="R1083" s="15">
        <v>3595</v>
      </c>
    </row>
    <row r="1084" spans="1:18" s="12" customFormat="1" ht="12.75" x14ac:dyDescent="0.2">
      <c r="A1084" s="133" t="s">
        <v>408</v>
      </c>
      <c r="B1084" s="134" t="s">
        <v>409</v>
      </c>
      <c r="C1084" s="45" t="s">
        <v>414</v>
      </c>
      <c r="D1084" s="166" t="s">
        <v>62</v>
      </c>
      <c r="E1084" s="51">
        <v>14477</v>
      </c>
      <c r="F1084" s="51">
        <v>6939</v>
      </c>
      <c r="G1084" s="51">
        <v>14661</v>
      </c>
      <c r="H1084" s="51">
        <v>7025</v>
      </c>
      <c r="I1084" s="51">
        <v>14851</v>
      </c>
      <c r="J1084" s="51">
        <v>7103</v>
      </c>
      <c r="K1084" s="51">
        <v>14884</v>
      </c>
      <c r="L1084" s="51">
        <v>7176</v>
      </c>
      <c r="M1084" s="51">
        <v>14968</v>
      </c>
      <c r="N1084" s="51">
        <v>7221</v>
      </c>
      <c r="O1084" s="51">
        <v>15012</v>
      </c>
      <c r="P1084" s="15">
        <v>7251</v>
      </c>
      <c r="Q1084" s="51">
        <v>15072</v>
      </c>
      <c r="R1084" s="15">
        <v>7268</v>
      </c>
    </row>
    <row r="1085" spans="1:18" s="12" customFormat="1" ht="12.75" x14ac:dyDescent="0.2">
      <c r="A1085" s="133" t="s">
        <v>408</v>
      </c>
      <c r="B1085" s="134" t="s">
        <v>409</v>
      </c>
      <c r="C1085" s="45" t="s">
        <v>415</v>
      </c>
      <c r="D1085" s="166" t="s">
        <v>60</v>
      </c>
      <c r="E1085" s="51">
        <v>25186</v>
      </c>
      <c r="F1085" s="51">
        <v>12362</v>
      </c>
      <c r="G1085" s="51">
        <v>25320</v>
      </c>
      <c r="H1085" s="51">
        <v>12381</v>
      </c>
      <c r="I1085" s="51">
        <v>25505</v>
      </c>
      <c r="J1085" s="51">
        <v>12466</v>
      </c>
      <c r="K1085" s="51">
        <v>25933</v>
      </c>
      <c r="L1085" s="51">
        <v>12595</v>
      </c>
      <c r="M1085" s="51">
        <v>25945</v>
      </c>
      <c r="N1085" s="51">
        <v>12566</v>
      </c>
      <c r="O1085" s="51">
        <v>25942</v>
      </c>
      <c r="P1085" s="15">
        <v>12543</v>
      </c>
      <c r="Q1085" s="51">
        <v>25845</v>
      </c>
      <c r="R1085" s="15">
        <v>12512</v>
      </c>
    </row>
    <row r="1086" spans="1:18" s="12" customFormat="1" ht="12.75" x14ac:dyDescent="0.2">
      <c r="A1086" s="133" t="s">
        <v>408</v>
      </c>
      <c r="B1086" s="134" t="s">
        <v>409</v>
      </c>
      <c r="C1086" s="45" t="s">
        <v>415</v>
      </c>
      <c r="D1086" s="166" t="s">
        <v>61</v>
      </c>
      <c r="E1086" s="51">
        <v>6961</v>
      </c>
      <c r="F1086" s="51">
        <v>3539</v>
      </c>
      <c r="G1086" s="51">
        <v>6934</v>
      </c>
      <c r="H1086" s="51">
        <v>3493</v>
      </c>
      <c r="I1086" s="51">
        <v>6923</v>
      </c>
      <c r="J1086" s="51">
        <v>3502</v>
      </c>
      <c r="K1086" s="51">
        <v>7154</v>
      </c>
      <c r="L1086" s="51">
        <v>3526</v>
      </c>
      <c r="M1086" s="51">
        <v>7097</v>
      </c>
      <c r="N1086" s="51">
        <v>3486</v>
      </c>
      <c r="O1086" s="51">
        <v>7041</v>
      </c>
      <c r="P1086" s="15">
        <v>3436</v>
      </c>
      <c r="Q1086" s="51">
        <v>6966</v>
      </c>
      <c r="R1086" s="15">
        <v>3402</v>
      </c>
    </row>
    <row r="1087" spans="1:18" s="12" customFormat="1" ht="12.75" x14ac:dyDescent="0.2">
      <c r="A1087" s="133" t="s">
        <v>408</v>
      </c>
      <c r="B1087" s="134" t="s">
        <v>409</v>
      </c>
      <c r="C1087" s="45" t="s">
        <v>415</v>
      </c>
      <c r="D1087" s="166" t="s">
        <v>62</v>
      </c>
      <c r="E1087" s="51">
        <v>18225</v>
      </c>
      <c r="F1087" s="51">
        <v>8823</v>
      </c>
      <c r="G1087" s="51">
        <v>18386</v>
      </c>
      <c r="H1087" s="51">
        <v>8888</v>
      </c>
      <c r="I1087" s="51">
        <v>18582</v>
      </c>
      <c r="J1087" s="51">
        <v>8964</v>
      </c>
      <c r="K1087" s="51">
        <v>18779</v>
      </c>
      <c r="L1087" s="51">
        <v>9069</v>
      </c>
      <c r="M1087" s="51">
        <v>18848</v>
      </c>
      <c r="N1087" s="51">
        <v>9080</v>
      </c>
      <c r="O1087" s="51">
        <v>18901</v>
      </c>
      <c r="P1087" s="15">
        <v>9107</v>
      </c>
      <c r="Q1087" s="51">
        <v>18879</v>
      </c>
      <c r="R1087" s="15">
        <v>9110</v>
      </c>
    </row>
    <row r="1088" spans="1:18" s="12" customFormat="1" ht="12.75" x14ac:dyDescent="0.2">
      <c r="A1088" s="133" t="s">
        <v>408</v>
      </c>
      <c r="B1088" s="134" t="s">
        <v>416</v>
      </c>
      <c r="C1088" s="38"/>
      <c r="D1088" s="167" t="s">
        <v>60</v>
      </c>
      <c r="E1088" s="42">
        <v>262813</v>
      </c>
      <c r="F1088" s="42">
        <v>128609</v>
      </c>
      <c r="G1088" s="42">
        <v>263600</v>
      </c>
      <c r="H1088" s="42">
        <v>129015</v>
      </c>
      <c r="I1088" s="42">
        <v>264582</v>
      </c>
      <c r="J1088" s="42">
        <v>129430</v>
      </c>
      <c r="K1088" s="42">
        <v>267697</v>
      </c>
      <c r="L1088" s="42">
        <v>130538</v>
      </c>
      <c r="M1088" s="42">
        <v>267762</v>
      </c>
      <c r="N1088" s="42">
        <v>130530</v>
      </c>
      <c r="O1088" s="42">
        <v>267690</v>
      </c>
      <c r="P1088" s="36">
        <v>130406</v>
      </c>
      <c r="Q1088" s="42">
        <v>266625</v>
      </c>
      <c r="R1088" s="36">
        <v>129930</v>
      </c>
    </row>
    <row r="1089" spans="1:18" s="12" customFormat="1" ht="12.75" x14ac:dyDescent="0.2">
      <c r="A1089" s="133" t="s">
        <v>408</v>
      </c>
      <c r="B1089" s="134" t="s">
        <v>416</v>
      </c>
      <c r="C1089" s="38"/>
      <c r="D1089" s="167" t="s">
        <v>61</v>
      </c>
      <c r="E1089" s="42">
        <v>125966</v>
      </c>
      <c r="F1089" s="42">
        <v>62541</v>
      </c>
      <c r="G1089" s="42">
        <v>125463</v>
      </c>
      <c r="H1089" s="42">
        <v>62183</v>
      </c>
      <c r="I1089" s="42">
        <v>124972</v>
      </c>
      <c r="J1089" s="42">
        <v>61812</v>
      </c>
      <c r="K1089" s="42">
        <v>125741</v>
      </c>
      <c r="L1089" s="42">
        <v>61976</v>
      </c>
      <c r="M1089" s="42">
        <v>124708</v>
      </c>
      <c r="N1089" s="42">
        <v>61417</v>
      </c>
      <c r="O1089" s="42">
        <v>123770</v>
      </c>
      <c r="P1089" s="36">
        <v>60867</v>
      </c>
      <c r="Q1089" s="42">
        <v>122222</v>
      </c>
      <c r="R1089" s="36">
        <v>60141</v>
      </c>
    </row>
    <row r="1090" spans="1:18" s="12" customFormat="1" ht="12.75" x14ac:dyDescent="0.2">
      <c r="A1090" s="133" t="s">
        <v>408</v>
      </c>
      <c r="B1090" s="134" t="s">
        <v>416</v>
      </c>
      <c r="C1090" s="38"/>
      <c r="D1090" s="167" t="s">
        <v>62</v>
      </c>
      <c r="E1090" s="42">
        <v>136847</v>
      </c>
      <c r="F1090" s="42">
        <v>66068</v>
      </c>
      <c r="G1090" s="42">
        <v>138137</v>
      </c>
      <c r="H1090" s="42">
        <v>66832</v>
      </c>
      <c r="I1090" s="42">
        <v>139610</v>
      </c>
      <c r="J1090" s="42">
        <v>67618</v>
      </c>
      <c r="K1090" s="42">
        <v>141956</v>
      </c>
      <c r="L1090" s="42">
        <v>68562</v>
      </c>
      <c r="M1090" s="42">
        <v>143054</v>
      </c>
      <c r="N1090" s="42">
        <v>69113</v>
      </c>
      <c r="O1090" s="42">
        <v>143920</v>
      </c>
      <c r="P1090" s="36">
        <v>69539</v>
      </c>
      <c r="Q1090" s="42">
        <v>144403</v>
      </c>
      <c r="R1090" s="36">
        <v>69789</v>
      </c>
    </row>
    <row r="1091" spans="1:18" s="12" customFormat="1" ht="12.75" x14ac:dyDescent="0.2">
      <c r="A1091" s="133" t="s">
        <v>408</v>
      </c>
      <c r="B1091" s="134" t="s">
        <v>416</v>
      </c>
      <c r="C1091" s="45" t="s">
        <v>417</v>
      </c>
      <c r="D1091" s="166" t="s">
        <v>60</v>
      </c>
      <c r="E1091" s="51">
        <v>57558</v>
      </c>
      <c r="F1091" s="51">
        <v>28149</v>
      </c>
      <c r="G1091" s="51">
        <v>57688</v>
      </c>
      <c r="H1091" s="51">
        <v>28192</v>
      </c>
      <c r="I1091" s="51">
        <v>57996</v>
      </c>
      <c r="J1091" s="51">
        <v>28315</v>
      </c>
      <c r="K1091" s="51">
        <v>58854</v>
      </c>
      <c r="L1091" s="51">
        <v>28674</v>
      </c>
      <c r="M1091" s="51">
        <v>58956</v>
      </c>
      <c r="N1091" s="51">
        <v>28710</v>
      </c>
      <c r="O1091" s="51">
        <v>58964</v>
      </c>
      <c r="P1091" s="15">
        <v>28686</v>
      </c>
      <c r="Q1091" s="51">
        <v>58842</v>
      </c>
      <c r="R1091" s="15">
        <v>28646</v>
      </c>
    </row>
    <row r="1092" spans="1:18" s="12" customFormat="1" ht="12.75" x14ac:dyDescent="0.2">
      <c r="A1092" s="133" t="s">
        <v>408</v>
      </c>
      <c r="B1092" s="134" t="s">
        <v>416</v>
      </c>
      <c r="C1092" s="45" t="s">
        <v>417</v>
      </c>
      <c r="D1092" s="166" t="s">
        <v>61</v>
      </c>
      <c r="E1092" s="51">
        <v>36628</v>
      </c>
      <c r="F1092" s="51">
        <v>18036</v>
      </c>
      <c r="G1092" s="51">
        <v>36515</v>
      </c>
      <c r="H1092" s="51">
        <v>17946</v>
      </c>
      <c r="I1092" s="51">
        <v>36543</v>
      </c>
      <c r="J1092" s="51">
        <v>17888</v>
      </c>
      <c r="K1092" s="51">
        <v>36898</v>
      </c>
      <c r="L1092" s="51">
        <v>18018</v>
      </c>
      <c r="M1092" s="51">
        <v>36728</v>
      </c>
      <c r="N1092" s="51">
        <v>17925</v>
      </c>
      <c r="O1092" s="51">
        <v>36519</v>
      </c>
      <c r="P1092" s="15">
        <v>17773</v>
      </c>
      <c r="Q1092" s="51">
        <v>36250</v>
      </c>
      <c r="R1092" s="15">
        <v>17663</v>
      </c>
    </row>
    <row r="1093" spans="1:18" s="12" customFormat="1" ht="12.75" x14ac:dyDescent="0.2">
      <c r="A1093" s="133" t="s">
        <v>408</v>
      </c>
      <c r="B1093" s="134" t="s">
        <v>416</v>
      </c>
      <c r="C1093" s="45" t="s">
        <v>417</v>
      </c>
      <c r="D1093" s="166" t="s">
        <v>62</v>
      </c>
      <c r="E1093" s="51">
        <v>20930</v>
      </c>
      <c r="F1093" s="51">
        <v>10113</v>
      </c>
      <c r="G1093" s="51">
        <v>21173</v>
      </c>
      <c r="H1093" s="51">
        <v>10246</v>
      </c>
      <c r="I1093" s="51">
        <v>21453</v>
      </c>
      <c r="J1093" s="51">
        <v>10427</v>
      </c>
      <c r="K1093" s="51">
        <v>21956</v>
      </c>
      <c r="L1093" s="51">
        <v>10656</v>
      </c>
      <c r="M1093" s="51">
        <v>22228</v>
      </c>
      <c r="N1093" s="51">
        <v>10785</v>
      </c>
      <c r="O1093" s="51">
        <v>22445</v>
      </c>
      <c r="P1093" s="15">
        <v>10913</v>
      </c>
      <c r="Q1093" s="51">
        <v>22592</v>
      </c>
      <c r="R1093" s="15">
        <v>10983</v>
      </c>
    </row>
    <row r="1094" spans="1:18" s="12" customFormat="1" ht="12.75" x14ac:dyDescent="0.2">
      <c r="A1094" s="133" t="s">
        <v>408</v>
      </c>
      <c r="B1094" s="134" t="s">
        <v>416</v>
      </c>
      <c r="C1094" s="45" t="s">
        <v>418</v>
      </c>
      <c r="D1094" s="166" t="s">
        <v>60</v>
      </c>
      <c r="E1094" s="51">
        <v>34426</v>
      </c>
      <c r="F1094" s="51">
        <v>16834</v>
      </c>
      <c r="G1094" s="51">
        <v>34490</v>
      </c>
      <c r="H1094" s="51">
        <v>16882</v>
      </c>
      <c r="I1094" s="51">
        <v>34463</v>
      </c>
      <c r="J1094" s="51">
        <v>16845</v>
      </c>
      <c r="K1094" s="51">
        <v>35253</v>
      </c>
      <c r="L1094" s="51">
        <v>17046</v>
      </c>
      <c r="M1094" s="51">
        <v>35197</v>
      </c>
      <c r="N1094" s="51">
        <v>17008</v>
      </c>
      <c r="O1094" s="51">
        <v>35111</v>
      </c>
      <c r="P1094" s="15">
        <v>16984</v>
      </c>
      <c r="Q1094" s="51">
        <v>34957</v>
      </c>
      <c r="R1094" s="15">
        <v>16934</v>
      </c>
    </row>
    <row r="1095" spans="1:18" s="12" customFormat="1" ht="12.75" x14ac:dyDescent="0.2">
      <c r="A1095" s="133" t="s">
        <v>408</v>
      </c>
      <c r="B1095" s="134" t="s">
        <v>416</v>
      </c>
      <c r="C1095" s="45" t="s">
        <v>418</v>
      </c>
      <c r="D1095" s="166" t="s">
        <v>61</v>
      </c>
      <c r="E1095" s="51">
        <v>13231</v>
      </c>
      <c r="F1095" s="51">
        <v>6663</v>
      </c>
      <c r="G1095" s="51">
        <v>13154</v>
      </c>
      <c r="H1095" s="51">
        <v>6628</v>
      </c>
      <c r="I1095" s="51">
        <v>13011</v>
      </c>
      <c r="J1095" s="51">
        <v>6540</v>
      </c>
      <c r="K1095" s="51">
        <v>13406</v>
      </c>
      <c r="L1095" s="51">
        <v>6588</v>
      </c>
      <c r="M1095" s="51">
        <v>13275</v>
      </c>
      <c r="N1095" s="51">
        <v>6525</v>
      </c>
      <c r="O1095" s="51">
        <v>13135</v>
      </c>
      <c r="P1095" s="15">
        <v>6465</v>
      </c>
      <c r="Q1095" s="51">
        <v>12990</v>
      </c>
      <c r="R1095" s="15">
        <v>6421</v>
      </c>
    </row>
    <row r="1096" spans="1:18" s="12" customFormat="1" ht="12.75" x14ac:dyDescent="0.2">
      <c r="A1096" s="133" t="s">
        <v>408</v>
      </c>
      <c r="B1096" s="134" t="s">
        <v>416</v>
      </c>
      <c r="C1096" s="45" t="s">
        <v>418</v>
      </c>
      <c r="D1096" s="166" t="s">
        <v>62</v>
      </c>
      <c r="E1096" s="51">
        <v>21195</v>
      </c>
      <c r="F1096" s="51">
        <v>10171</v>
      </c>
      <c r="G1096" s="51">
        <v>21336</v>
      </c>
      <c r="H1096" s="51">
        <v>10254</v>
      </c>
      <c r="I1096" s="51">
        <v>21452</v>
      </c>
      <c r="J1096" s="51">
        <v>10305</v>
      </c>
      <c r="K1096" s="51">
        <v>21847</v>
      </c>
      <c r="L1096" s="51">
        <v>10458</v>
      </c>
      <c r="M1096" s="51">
        <v>21922</v>
      </c>
      <c r="N1096" s="51">
        <v>10483</v>
      </c>
      <c r="O1096" s="51">
        <v>21976</v>
      </c>
      <c r="P1096" s="15">
        <v>10519</v>
      </c>
      <c r="Q1096" s="51">
        <v>21967</v>
      </c>
      <c r="R1096" s="15">
        <v>10513</v>
      </c>
    </row>
    <row r="1097" spans="1:18" s="12" customFormat="1" ht="12.75" x14ac:dyDescent="0.2">
      <c r="A1097" s="133" t="s">
        <v>408</v>
      </c>
      <c r="B1097" s="134" t="s">
        <v>416</v>
      </c>
      <c r="C1097" s="45" t="s">
        <v>416</v>
      </c>
      <c r="D1097" s="166" t="s">
        <v>60</v>
      </c>
      <c r="E1097" s="51">
        <v>51111</v>
      </c>
      <c r="F1097" s="51">
        <v>24918</v>
      </c>
      <c r="G1097" s="51">
        <v>51538</v>
      </c>
      <c r="H1097" s="51">
        <v>25112</v>
      </c>
      <c r="I1097" s="51">
        <v>52116</v>
      </c>
      <c r="J1097" s="51">
        <v>25405</v>
      </c>
      <c r="K1097" s="51">
        <v>52663</v>
      </c>
      <c r="L1097" s="51">
        <v>25624</v>
      </c>
      <c r="M1097" s="51">
        <v>53066</v>
      </c>
      <c r="N1097" s="51">
        <v>25870</v>
      </c>
      <c r="O1097" s="51">
        <v>53382</v>
      </c>
      <c r="P1097" s="15">
        <v>26017</v>
      </c>
      <c r="Q1097" s="51">
        <v>53595</v>
      </c>
      <c r="R1097" s="15">
        <v>26065</v>
      </c>
    </row>
    <row r="1098" spans="1:18" s="12" customFormat="1" ht="12.75" x14ac:dyDescent="0.2">
      <c r="A1098" s="133" t="s">
        <v>408</v>
      </c>
      <c r="B1098" s="134" t="s">
        <v>416</v>
      </c>
      <c r="C1098" s="45" t="s">
        <v>416</v>
      </c>
      <c r="D1098" s="166" t="s">
        <v>61</v>
      </c>
      <c r="E1098" s="51">
        <v>7475</v>
      </c>
      <c r="F1098" s="51">
        <v>3775</v>
      </c>
      <c r="G1098" s="51">
        <v>7458</v>
      </c>
      <c r="H1098" s="51">
        <v>3761</v>
      </c>
      <c r="I1098" s="51">
        <v>7470</v>
      </c>
      <c r="J1098" s="51">
        <v>3736</v>
      </c>
      <c r="K1098" s="51">
        <v>7475</v>
      </c>
      <c r="L1098" s="51">
        <v>3722</v>
      </c>
      <c r="M1098" s="51">
        <v>7461</v>
      </c>
      <c r="N1098" s="51">
        <v>3697</v>
      </c>
      <c r="O1098" s="51">
        <v>7419</v>
      </c>
      <c r="P1098" s="15">
        <v>3665</v>
      </c>
      <c r="Q1098" s="51">
        <v>7396</v>
      </c>
      <c r="R1098" s="15">
        <v>3647</v>
      </c>
    </row>
    <row r="1099" spans="1:18" s="12" customFormat="1" ht="12.75" x14ac:dyDescent="0.2">
      <c r="A1099" s="133" t="s">
        <v>408</v>
      </c>
      <c r="B1099" s="134" t="s">
        <v>416</v>
      </c>
      <c r="C1099" s="45" t="s">
        <v>416</v>
      </c>
      <c r="D1099" s="166" t="s">
        <v>62</v>
      </c>
      <c r="E1099" s="51">
        <v>43636</v>
      </c>
      <c r="F1099" s="51">
        <v>21143</v>
      </c>
      <c r="G1099" s="51">
        <v>44080</v>
      </c>
      <c r="H1099" s="51">
        <v>21351</v>
      </c>
      <c r="I1099" s="51">
        <v>44646</v>
      </c>
      <c r="J1099" s="51">
        <v>21669</v>
      </c>
      <c r="K1099" s="51">
        <v>45188</v>
      </c>
      <c r="L1099" s="51">
        <v>21902</v>
      </c>
      <c r="M1099" s="51">
        <v>45605</v>
      </c>
      <c r="N1099" s="51">
        <v>22173</v>
      </c>
      <c r="O1099" s="51">
        <v>45963</v>
      </c>
      <c r="P1099" s="15">
        <v>22352</v>
      </c>
      <c r="Q1099" s="51">
        <v>46199</v>
      </c>
      <c r="R1099" s="15">
        <v>22418</v>
      </c>
    </row>
    <row r="1100" spans="1:18" s="12" customFormat="1" ht="12.75" x14ac:dyDescent="0.2">
      <c r="A1100" s="133" t="s">
        <v>408</v>
      </c>
      <c r="B1100" s="134" t="s">
        <v>416</v>
      </c>
      <c r="C1100" s="45" t="s">
        <v>419</v>
      </c>
      <c r="D1100" s="166" t="s">
        <v>71</v>
      </c>
      <c r="E1100" s="51">
        <v>32228</v>
      </c>
      <c r="F1100" s="51">
        <v>16019</v>
      </c>
      <c r="G1100" s="51">
        <v>32034</v>
      </c>
      <c r="H1100" s="51">
        <v>15902</v>
      </c>
      <c r="I1100" s="51">
        <v>31725</v>
      </c>
      <c r="J1100" s="51">
        <v>15788</v>
      </c>
      <c r="K1100" s="51">
        <v>31131</v>
      </c>
      <c r="L1100" s="51">
        <v>15461</v>
      </c>
      <c r="M1100" s="51">
        <v>30831</v>
      </c>
      <c r="N1100" s="51">
        <v>15322</v>
      </c>
      <c r="O1100" s="51">
        <v>30493</v>
      </c>
      <c r="P1100" s="15">
        <v>15111</v>
      </c>
      <c r="Q1100" s="51">
        <v>29876</v>
      </c>
      <c r="R1100" s="15">
        <v>14801</v>
      </c>
    </row>
    <row r="1101" spans="1:18" s="12" customFormat="1" ht="12.75" x14ac:dyDescent="0.2">
      <c r="A1101" s="133" t="s">
        <v>408</v>
      </c>
      <c r="B1101" s="134" t="s">
        <v>416</v>
      </c>
      <c r="C1101" s="45" t="s">
        <v>420</v>
      </c>
      <c r="D1101" s="166" t="s">
        <v>60</v>
      </c>
      <c r="E1101" s="51">
        <v>23435</v>
      </c>
      <c r="F1101" s="51">
        <v>11335</v>
      </c>
      <c r="G1101" s="51">
        <v>23465</v>
      </c>
      <c r="H1101" s="51">
        <v>11354</v>
      </c>
      <c r="I1101" s="51">
        <v>23598</v>
      </c>
      <c r="J1101" s="51">
        <v>11424</v>
      </c>
      <c r="K1101" s="51">
        <v>24248</v>
      </c>
      <c r="L1101" s="51">
        <v>11753</v>
      </c>
      <c r="M1101" s="51">
        <v>24174</v>
      </c>
      <c r="N1101" s="51">
        <v>11729</v>
      </c>
      <c r="O1101" s="51">
        <v>24269</v>
      </c>
      <c r="P1101" s="15">
        <v>11777</v>
      </c>
      <c r="Q1101" s="51">
        <v>24220</v>
      </c>
      <c r="R1101" s="15">
        <v>11789</v>
      </c>
    </row>
    <row r="1102" spans="1:18" s="12" customFormat="1" ht="12.75" x14ac:dyDescent="0.2">
      <c r="A1102" s="133" t="s">
        <v>408</v>
      </c>
      <c r="B1102" s="134" t="s">
        <v>416</v>
      </c>
      <c r="C1102" s="45" t="s">
        <v>420</v>
      </c>
      <c r="D1102" s="166" t="s">
        <v>61</v>
      </c>
      <c r="E1102" s="51">
        <v>6889</v>
      </c>
      <c r="F1102" s="51">
        <v>3417</v>
      </c>
      <c r="G1102" s="51">
        <v>6855</v>
      </c>
      <c r="H1102" s="51">
        <v>3381</v>
      </c>
      <c r="I1102" s="51">
        <v>6789</v>
      </c>
      <c r="J1102" s="51">
        <v>3325</v>
      </c>
      <c r="K1102" s="51">
        <v>6990</v>
      </c>
      <c r="L1102" s="51">
        <v>3450</v>
      </c>
      <c r="M1102" s="51">
        <v>6890</v>
      </c>
      <c r="N1102" s="51">
        <v>3409</v>
      </c>
      <c r="O1102" s="51">
        <v>6854</v>
      </c>
      <c r="P1102" s="15">
        <v>3379</v>
      </c>
      <c r="Q1102" s="51">
        <v>6823</v>
      </c>
      <c r="R1102" s="15">
        <v>3375</v>
      </c>
    </row>
    <row r="1103" spans="1:18" s="12" customFormat="1" ht="12.75" x14ac:dyDescent="0.2">
      <c r="A1103" s="133" t="s">
        <v>408</v>
      </c>
      <c r="B1103" s="134" t="s">
        <v>416</v>
      </c>
      <c r="C1103" s="45" t="s">
        <v>420</v>
      </c>
      <c r="D1103" s="166" t="s">
        <v>62</v>
      </c>
      <c r="E1103" s="51">
        <v>16546</v>
      </c>
      <c r="F1103" s="51">
        <v>7918</v>
      </c>
      <c r="G1103" s="51">
        <v>16610</v>
      </c>
      <c r="H1103" s="51">
        <v>7973</v>
      </c>
      <c r="I1103" s="51">
        <v>16809</v>
      </c>
      <c r="J1103" s="51">
        <v>8099</v>
      </c>
      <c r="K1103" s="51">
        <v>17258</v>
      </c>
      <c r="L1103" s="51">
        <v>8303</v>
      </c>
      <c r="M1103" s="51">
        <v>17284</v>
      </c>
      <c r="N1103" s="51">
        <v>8320</v>
      </c>
      <c r="O1103" s="51">
        <v>17415</v>
      </c>
      <c r="P1103" s="15">
        <v>8398</v>
      </c>
      <c r="Q1103" s="51">
        <v>17397</v>
      </c>
      <c r="R1103" s="15">
        <v>8414</v>
      </c>
    </row>
    <row r="1104" spans="1:18" s="12" customFormat="1" ht="12.75" x14ac:dyDescent="0.2">
      <c r="A1104" s="133" t="s">
        <v>408</v>
      </c>
      <c r="B1104" s="134" t="s">
        <v>416</v>
      </c>
      <c r="C1104" s="45" t="s">
        <v>421</v>
      </c>
      <c r="D1104" s="166" t="s">
        <v>60</v>
      </c>
      <c r="E1104" s="51">
        <v>33577</v>
      </c>
      <c r="F1104" s="51">
        <v>16408</v>
      </c>
      <c r="G1104" s="51">
        <v>33686</v>
      </c>
      <c r="H1104" s="51">
        <v>16479</v>
      </c>
      <c r="I1104" s="51">
        <v>33838</v>
      </c>
      <c r="J1104" s="51">
        <v>16534</v>
      </c>
      <c r="K1104" s="51">
        <v>34318</v>
      </c>
      <c r="L1104" s="51">
        <v>16675</v>
      </c>
      <c r="M1104" s="51">
        <v>34233</v>
      </c>
      <c r="N1104" s="51">
        <v>16560</v>
      </c>
      <c r="O1104" s="51">
        <v>34176</v>
      </c>
      <c r="P1104" s="15">
        <v>16524</v>
      </c>
      <c r="Q1104" s="51">
        <v>33981</v>
      </c>
      <c r="R1104" s="15">
        <v>16480</v>
      </c>
    </row>
    <row r="1105" spans="1:18" s="12" customFormat="1" ht="12.75" x14ac:dyDescent="0.2">
      <c r="A1105" s="133" t="s">
        <v>408</v>
      </c>
      <c r="B1105" s="134" t="s">
        <v>416</v>
      </c>
      <c r="C1105" s="45" t="s">
        <v>421</v>
      </c>
      <c r="D1105" s="166" t="s">
        <v>61</v>
      </c>
      <c r="E1105" s="51">
        <v>13615</v>
      </c>
      <c r="F1105" s="51">
        <v>6783</v>
      </c>
      <c r="G1105" s="51">
        <v>13483</v>
      </c>
      <c r="H1105" s="51">
        <v>6684</v>
      </c>
      <c r="I1105" s="51">
        <v>13395</v>
      </c>
      <c r="J1105" s="51">
        <v>6647</v>
      </c>
      <c r="K1105" s="51">
        <v>13559</v>
      </c>
      <c r="L1105" s="51">
        <v>6709</v>
      </c>
      <c r="M1105" s="51">
        <v>13298</v>
      </c>
      <c r="N1105" s="51">
        <v>6557</v>
      </c>
      <c r="O1105" s="51">
        <v>13157</v>
      </c>
      <c r="P1105" s="15">
        <v>6486</v>
      </c>
      <c r="Q1105" s="51">
        <v>12805</v>
      </c>
      <c r="R1105" s="15">
        <v>6331</v>
      </c>
    </row>
    <row r="1106" spans="1:18" s="12" customFormat="1" ht="12.75" x14ac:dyDescent="0.2">
      <c r="A1106" s="133" t="s">
        <v>408</v>
      </c>
      <c r="B1106" s="134" t="s">
        <v>416</v>
      </c>
      <c r="C1106" s="45" t="s">
        <v>421</v>
      </c>
      <c r="D1106" s="166" t="s">
        <v>62</v>
      </c>
      <c r="E1106" s="51">
        <v>19962</v>
      </c>
      <c r="F1106" s="51">
        <v>9625</v>
      </c>
      <c r="G1106" s="51">
        <v>20203</v>
      </c>
      <c r="H1106" s="51">
        <v>9795</v>
      </c>
      <c r="I1106" s="51">
        <v>20443</v>
      </c>
      <c r="J1106" s="51">
        <v>9887</v>
      </c>
      <c r="K1106" s="51">
        <v>20759</v>
      </c>
      <c r="L1106" s="51">
        <v>9966</v>
      </c>
      <c r="M1106" s="51">
        <v>20935</v>
      </c>
      <c r="N1106" s="51">
        <v>10003</v>
      </c>
      <c r="O1106" s="51">
        <v>21019</v>
      </c>
      <c r="P1106" s="15">
        <v>10038</v>
      </c>
      <c r="Q1106" s="51">
        <v>21176</v>
      </c>
      <c r="R1106" s="15">
        <v>10149</v>
      </c>
    </row>
    <row r="1107" spans="1:18" s="12" customFormat="1" ht="12.75" x14ac:dyDescent="0.2">
      <c r="A1107" s="133" t="s">
        <v>408</v>
      </c>
      <c r="B1107" s="134" t="s">
        <v>416</v>
      </c>
      <c r="C1107" s="45" t="s">
        <v>422</v>
      </c>
      <c r="D1107" s="166" t="s">
        <v>60</v>
      </c>
      <c r="E1107" s="51">
        <v>30478</v>
      </c>
      <c r="F1107" s="51">
        <v>14946</v>
      </c>
      <c r="G1107" s="51">
        <v>30699</v>
      </c>
      <c r="H1107" s="51">
        <v>15094</v>
      </c>
      <c r="I1107" s="51">
        <v>30846</v>
      </c>
      <c r="J1107" s="51">
        <v>15119</v>
      </c>
      <c r="K1107" s="51">
        <v>31230</v>
      </c>
      <c r="L1107" s="51">
        <v>15305</v>
      </c>
      <c r="M1107" s="51">
        <v>31305</v>
      </c>
      <c r="N1107" s="51">
        <v>15331</v>
      </c>
      <c r="O1107" s="51">
        <v>31295</v>
      </c>
      <c r="P1107" s="15">
        <v>15307</v>
      </c>
      <c r="Q1107" s="51">
        <v>31154</v>
      </c>
      <c r="R1107" s="15">
        <v>15215</v>
      </c>
    </row>
    <row r="1108" spans="1:18" s="12" customFormat="1" ht="12.75" x14ac:dyDescent="0.2">
      <c r="A1108" s="133" t="s">
        <v>408</v>
      </c>
      <c r="B1108" s="134" t="s">
        <v>416</v>
      </c>
      <c r="C1108" s="45" t="s">
        <v>422</v>
      </c>
      <c r="D1108" s="166" t="s">
        <v>61</v>
      </c>
      <c r="E1108" s="51">
        <v>15900</v>
      </c>
      <c r="F1108" s="51">
        <v>7848</v>
      </c>
      <c r="G1108" s="51">
        <v>15964</v>
      </c>
      <c r="H1108" s="51">
        <v>7881</v>
      </c>
      <c r="I1108" s="51">
        <v>16039</v>
      </c>
      <c r="J1108" s="51">
        <v>7888</v>
      </c>
      <c r="K1108" s="51">
        <v>16282</v>
      </c>
      <c r="L1108" s="51">
        <v>8028</v>
      </c>
      <c r="M1108" s="51">
        <v>16225</v>
      </c>
      <c r="N1108" s="51">
        <v>7982</v>
      </c>
      <c r="O1108" s="51">
        <v>16193</v>
      </c>
      <c r="P1108" s="15">
        <v>7988</v>
      </c>
      <c r="Q1108" s="51">
        <v>16082</v>
      </c>
      <c r="R1108" s="15">
        <v>7903</v>
      </c>
    </row>
    <row r="1109" spans="1:18" s="12" customFormat="1" ht="12.75" x14ac:dyDescent="0.2">
      <c r="A1109" s="133" t="s">
        <v>408</v>
      </c>
      <c r="B1109" s="134" t="s">
        <v>416</v>
      </c>
      <c r="C1109" s="45" t="s">
        <v>422</v>
      </c>
      <c r="D1109" s="166" t="s">
        <v>62</v>
      </c>
      <c r="E1109" s="51">
        <v>14578</v>
      </c>
      <c r="F1109" s="51">
        <v>7098</v>
      </c>
      <c r="G1109" s="51">
        <v>14735</v>
      </c>
      <c r="H1109" s="51">
        <v>7213</v>
      </c>
      <c r="I1109" s="51">
        <v>14807</v>
      </c>
      <c r="J1109" s="51">
        <v>7231</v>
      </c>
      <c r="K1109" s="51">
        <v>14948</v>
      </c>
      <c r="L1109" s="51">
        <v>7277</v>
      </c>
      <c r="M1109" s="51">
        <v>15080</v>
      </c>
      <c r="N1109" s="51">
        <v>7349</v>
      </c>
      <c r="O1109" s="51">
        <v>15102</v>
      </c>
      <c r="P1109" s="15">
        <v>7319</v>
      </c>
      <c r="Q1109" s="51">
        <v>15072</v>
      </c>
      <c r="R1109" s="15">
        <v>7312</v>
      </c>
    </row>
    <row r="1110" spans="1:18" s="12" customFormat="1" ht="12.75" x14ac:dyDescent="0.2">
      <c r="A1110" s="133" t="s">
        <v>408</v>
      </c>
      <c r="B1110" s="134" t="s">
        <v>423</v>
      </c>
      <c r="C1110" s="38"/>
      <c r="D1110" s="167" t="s">
        <v>60</v>
      </c>
      <c r="E1110" s="42">
        <v>221232</v>
      </c>
      <c r="F1110" s="42">
        <v>108930</v>
      </c>
      <c r="G1110" s="42">
        <v>222389</v>
      </c>
      <c r="H1110" s="42">
        <v>109432</v>
      </c>
      <c r="I1110" s="42">
        <v>223813</v>
      </c>
      <c r="J1110" s="42">
        <v>110040</v>
      </c>
      <c r="K1110" s="42">
        <v>225192</v>
      </c>
      <c r="L1110" s="42">
        <v>110303</v>
      </c>
      <c r="M1110" s="42">
        <v>225736</v>
      </c>
      <c r="N1110" s="42">
        <v>110415</v>
      </c>
      <c r="O1110" s="42">
        <v>225830</v>
      </c>
      <c r="P1110" s="36">
        <v>110474</v>
      </c>
      <c r="Q1110" s="42">
        <v>225713</v>
      </c>
      <c r="R1110" s="36">
        <v>110231</v>
      </c>
    </row>
    <row r="1111" spans="1:18" s="12" customFormat="1" ht="12.75" x14ac:dyDescent="0.2">
      <c r="A1111" s="133" t="s">
        <v>408</v>
      </c>
      <c r="B1111" s="134" t="s">
        <v>423</v>
      </c>
      <c r="C1111" s="38"/>
      <c r="D1111" s="167" t="s">
        <v>61</v>
      </c>
      <c r="E1111" s="42">
        <v>101493</v>
      </c>
      <c r="F1111" s="42">
        <v>50746</v>
      </c>
      <c r="G1111" s="42">
        <v>101480</v>
      </c>
      <c r="H1111" s="42">
        <v>50604</v>
      </c>
      <c r="I1111" s="42">
        <v>101668</v>
      </c>
      <c r="J1111" s="42">
        <v>50641</v>
      </c>
      <c r="K1111" s="42">
        <v>102091</v>
      </c>
      <c r="L1111" s="42">
        <v>50614</v>
      </c>
      <c r="M1111" s="42">
        <v>101757</v>
      </c>
      <c r="N1111" s="42">
        <v>50353</v>
      </c>
      <c r="O1111" s="42">
        <v>101337</v>
      </c>
      <c r="P1111" s="36">
        <v>50145</v>
      </c>
      <c r="Q1111" s="42">
        <v>100661</v>
      </c>
      <c r="R1111" s="36">
        <v>49676</v>
      </c>
    </row>
    <row r="1112" spans="1:18" s="12" customFormat="1" ht="12.75" x14ac:dyDescent="0.2">
      <c r="A1112" s="133" t="s">
        <v>408</v>
      </c>
      <c r="B1112" s="134" t="s">
        <v>423</v>
      </c>
      <c r="C1112" s="38"/>
      <c r="D1112" s="167" t="s">
        <v>62</v>
      </c>
      <c r="E1112" s="42">
        <v>119739</v>
      </c>
      <c r="F1112" s="42">
        <v>58184</v>
      </c>
      <c r="G1112" s="42">
        <v>120909</v>
      </c>
      <c r="H1112" s="42">
        <v>58828</v>
      </c>
      <c r="I1112" s="42">
        <v>122145</v>
      </c>
      <c r="J1112" s="42">
        <v>59399</v>
      </c>
      <c r="K1112" s="42">
        <v>123101</v>
      </c>
      <c r="L1112" s="42">
        <v>59689</v>
      </c>
      <c r="M1112" s="42">
        <v>123979</v>
      </c>
      <c r="N1112" s="42">
        <v>60062</v>
      </c>
      <c r="O1112" s="42">
        <v>124493</v>
      </c>
      <c r="P1112" s="36">
        <v>60329</v>
      </c>
      <c r="Q1112" s="42">
        <v>125052</v>
      </c>
      <c r="R1112" s="36">
        <v>60555</v>
      </c>
    </row>
    <row r="1113" spans="1:18" s="12" customFormat="1" ht="12.75" x14ac:dyDescent="0.2">
      <c r="A1113" s="133" t="s">
        <v>408</v>
      </c>
      <c r="B1113" s="134" t="s">
        <v>423</v>
      </c>
      <c r="C1113" s="45" t="s">
        <v>424</v>
      </c>
      <c r="D1113" s="166" t="s">
        <v>60</v>
      </c>
      <c r="E1113" s="51">
        <v>30897</v>
      </c>
      <c r="F1113" s="51">
        <v>15084</v>
      </c>
      <c r="G1113" s="51">
        <v>31009</v>
      </c>
      <c r="H1113" s="51">
        <v>15134</v>
      </c>
      <c r="I1113" s="51">
        <v>31148</v>
      </c>
      <c r="J1113" s="51">
        <v>15161</v>
      </c>
      <c r="K1113" s="51">
        <v>31185</v>
      </c>
      <c r="L1113" s="51">
        <v>15194</v>
      </c>
      <c r="M1113" s="51">
        <v>31142</v>
      </c>
      <c r="N1113" s="51">
        <v>15170</v>
      </c>
      <c r="O1113" s="51">
        <v>31128</v>
      </c>
      <c r="P1113" s="15">
        <v>15132</v>
      </c>
      <c r="Q1113" s="51">
        <v>31105</v>
      </c>
      <c r="R1113" s="15">
        <v>15076</v>
      </c>
    </row>
    <row r="1114" spans="1:18" s="12" customFormat="1" ht="12.75" x14ac:dyDescent="0.2">
      <c r="A1114" s="133" t="s">
        <v>408</v>
      </c>
      <c r="B1114" s="134" t="s">
        <v>423</v>
      </c>
      <c r="C1114" s="45" t="s">
        <v>424</v>
      </c>
      <c r="D1114" s="166" t="s">
        <v>61</v>
      </c>
      <c r="E1114" s="51">
        <v>13077</v>
      </c>
      <c r="F1114" s="51">
        <v>6481</v>
      </c>
      <c r="G1114" s="51">
        <v>13014</v>
      </c>
      <c r="H1114" s="51">
        <v>6454</v>
      </c>
      <c r="I1114" s="51">
        <v>12965</v>
      </c>
      <c r="J1114" s="51">
        <v>6399</v>
      </c>
      <c r="K1114" s="51">
        <v>12971</v>
      </c>
      <c r="L1114" s="51">
        <v>6384</v>
      </c>
      <c r="M1114" s="51">
        <v>12915</v>
      </c>
      <c r="N1114" s="51">
        <v>6335</v>
      </c>
      <c r="O1114" s="51">
        <v>12856</v>
      </c>
      <c r="P1114" s="15">
        <v>6299</v>
      </c>
      <c r="Q1114" s="51">
        <v>12805</v>
      </c>
      <c r="R1114" s="15">
        <v>6244</v>
      </c>
    </row>
    <row r="1115" spans="1:18" s="12" customFormat="1" ht="12.75" x14ac:dyDescent="0.2">
      <c r="A1115" s="133" t="s">
        <v>408</v>
      </c>
      <c r="B1115" s="134" t="s">
        <v>423</v>
      </c>
      <c r="C1115" s="45" t="s">
        <v>424</v>
      </c>
      <c r="D1115" s="166" t="s">
        <v>62</v>
      </c>
      <c r="E1115" s="51">
        <v>17820</v>
      </c>
      <c r="F1115" s="51">
        <v>8603</v>
      </c>
      <c r="G1115" s="51">
        <v>17995</v>
      </c>
      <c r="H1115" s="51">
        <v>8680</v>
      </c>
      <c r="I1115" s="51">
        <v>18183</v>
      </c>
      <c r="J1115" s="51">
        <v>8762</v>
      </c>
      <c r="K1115" s="51">
        <v>18214</v>
      </c>
      <c r="L1115" s="51">
        <v>8810</v>
      </c>
      <c r="M1115" s="51">
        <v>18227</v>
      </c>
      <c r="N1115" s="51">
        <v>8835</v>
      </c>
      <c r="O1115" s="51">
        <v>18272</v>
      </c>
      <c r="P1115" s="15">
        <v>8833</v>
      </c>
      <c r="Q1115" s="51">
        <v>18300</v>
      </c>
      <c r="R1115" s="15">
        <v>8832</v>
      </c>
    </row>
    <row r="1116" spans="1:18" s="12" customFormat="1" ht="12.75" x14ac:dyDescent="0.2">
      <c r="A1116" s="133" t="s">
        <v>408</v>
      </c>
      <c r="B1116" s="134" t="s">
        <v>423</v>
      </c>
      <c r="C1116" s="45" t="s">
        <v>249</v>
      </c>
      <c r="D1116" s="166" t="s">
        <v>60</v>
      </c>
      <c r="E1116" s="51">
        <v>20455</v>
      </c>
      <c r="F1116" s="51">
        <v>9917</v>
      </c>
      <c r="G1116" s="51">
        <v>20641</v>
      </c>
      <c r="H1116" s="51">
        <v>10032</v>
      </c>
      <c r="I1116" s="51">
        <v>20801</v>
      </c>
      <c r="J1116" s="51">
        <v>10139</v>
      </c>
      <c r="K1116" s="51">
        <v>20981</v>
      </c>
      <c r="L1116" s="51">
        <v>10183</v>
      </c>
      <c r="M1116" s="51">
        <v>21077</v>
      </c>
      <c r="N1116" s="51">
        <v>10216</v>
      </c>
      <c r="O1116" s="51">
        <v>21206</v>
      </c>
      <c r="P1116" s="15">
        <v>10317</v>
      </c>
      <c r="Q1116" s="51">
        <v>21236</v>
      </c>
      <c r="R1116" s="15">
        <v>10340</v>
      </c>
    </row>
    <row r="1117" spans="1:18" s="12" customFormat="1" ht="12.75" x14ac:dyDescent="0.2">
      <c r="A1117" s="133" t="s">
        <v>408</v>
      </c>
      <c r="B1117" s="134" t="s">
        <v>423</v>
      </c>
      <c r="C1117" s="45" t="s">
        <v>249</v>
      </c>
      <c r="D1117" s="166" t="s">
        <v>61</v>
      </c>
      <c r="E1117" s="51">
        <v>7851</v>
      </c>
      <c r="F1117" s="51">
        <v>3858</v>
      </c>
      <c r="G1117" s="51">
        <v>7918</v>
      </c>
      <c r="H1117" s="51">
        <v>3913</v>
      </c>
      <c r="I1117" s="51">
        <v>8016</v>
      </c>
      <c r="J1117" s="51">
        <v>3974</v>
      </c>
      <c r="K1117" s="51">
        <v>8110</v>
      </c>
      <c r="L1117" s="51">
        <v>3986</v>
      </c>
      <c r="M1117" s="51">
        <v>8134</v>
      </c>
      <c r="N1117" s="51">
        <v>3983</v>
      </c>
      <c r="O1117" s="51">
        <v>8190</v>
      </c>
      <c r="P1117" s="15">
        <v>4032</v>
      </c>
      <c r="Q1117" s="51">
        <v>8204</v>
      </c>
      <c r="R1117" s="15">
        <v>4042</v>
      </c>
    </row>
    <row r="1118" spans="1:18" s="12" customFormat="1" ht="12.75" x14ac:dyDescent="0.2">
      <c r="A1118" s="133" t="s">
        <v>408</v>
      </c>
      <c r="B1118" s="134" t="s">
        <v>423</v>
      </c>
      <c r="C1118" s="45" t="s">
        <v>249</v>
      </c>
      <c r="D1118" s="166" t="s">
        <v>62</v>
      </c>
      <c r="E1118" s="51">
        <v>12604</v>
      </c>
      <c r="F1118" s="51">
        <v>6059</v>
      </c>
      <c r="G1118" s="51">
        <v>12723</v>
      </c>
      <c r="H1118" s="51">
        <v>6119</v>
      </c>
      <c r="I1118" s="51">
        <v>12785</v>
      </c>
      <c r="J1118" s="51">
        <v>6165</v>
      </c>
      <c r="K1118" s="51">
        <v>12871</v>
      </c>
      <c r="L1118" s="51">
        <v>6197</v>
      </c>
      <c r="M1118" s="51">
        <v>12943</v>
      </c>
      <c r="N1118" s="51">
        <v>6233</v>
      </c>
      <c r="O1118" s="51">
        <v>13016</v>
      </c>
      <c r="P1118" s="15">
        <v>6285</v>
      </c>
      <c r="Q1118" s="51">
        <v>13032</v>
      </c>
      <c r="R1118" s="15">
        <v>6298</v>
      </c>
    </row>
    <row r="1119" spans="1:18" s="12" customFormat="1" ht="12.75" x14ac:dyDescent="0.2">
      <c r="A1119" s="133" t="s">
        <v>408</v>
      </c>
      <c r="B1119" s="134" t="s">
        <v>423</v>
      </c>
      <c r="C1119" s="45" t="s">
        <v>425</v>
      </c>
      <c r="D1119" s="166" t="s">
        <v>60</v>
      </c>
      <c r="E1119" s="51">
        <v>31833</v>
      </c>
      <c r="F1119" s="51">
        <v>15769</v>
      </c>
      <c r="G1119" s="51">
        <v>31798</v>
      </c>
      <c r="H1119" s="51">
        <v>15724</v>
      </c>
      <c r="I1119" s="51">
        <v>31973</v>
      </c>
      <c r="J1119" s="51">
        <v>15770</v>
      </c>
      <c r="K1119" s="51">
        <v>32023</v>
      </c>
      <c r="L1119" s="51">
        <v>15761</v>
      </c>
      <c r="M1119" s="51">
        <v>32031</v>
      </c>
      <c r="N1119" s="51">
        <v>15711</v>
      </c>
      <c r="O1119" s="51">
        <v>31937</v>
      </c>
      <c r="P1119" s="15">
        <v>15615</v>
      </c>
      <c r="Q1119" s="51">
        <v>31995</v>
      </c>
      <c r="R1119" s="15">
        <v>15650</v>
      </c>
    </row>
    <row r="1120" spans="1:18" s="12" customFormat="1" ht="12.75" x14ac:dyDescent="0.2">
      <c r="A1120" s="133" t="s">
        <v>408</v>
      </c>
      <c r="B1120" s="134" t="s">
        <v>423</v>
      </c>
      <c r="C1120" s="45" t="s">
        <v>425</v>
      </c>
      <c r="D1120" s="166" t="s">
        <v>61</v>
      </c>
      <c r="E1120" s="51">
        <v>14838</v>
      </c>
      <c r="F1120" s="51">
        <v>7503</v>
      </c>
      <c r="G1120" s="51">
        <v>14725</v>
      </c>
      <c r="H1120" s="51">
        <v>7406</v>
      </c>
      <c r="I1120" s="51">
        <v>14788</v>
      </c>
      <c r="J1120" s="51">
        <v>7386</v>
      </c>
      <c r="K1120" s="51">
        <v>14710</v>
      </c>
      <c r="L1120" s="51">
        <v>7315</v>
      </c>
      <c r="M1120" s="51">
        <v>14644</v>
      </c>
      <c r="N1120" s="51">
        <v>7235</v>
      </c>
      <c r="O1120" s="51">
        <v>14520</v>
      </c>
      <c r="P1120" s="15">
        <v>7181</v>
      </c>
      <c r="Q1120" s="51">
        <v>14475</v>
      </c>
      <c r="R1120" s="15">
        <v>7147</v>
      </c>
    </row>
    <row r="1121" spans="1:18" s="12" customFormat="1" ht="12.75" x14ac:dyDescent="0.2">
      <c r="A1121" s="133" t="s">
        <v>408</v>
      </c>
      <c r="B1121" s="134" t="s">
        <v>423</v>
      </c>
      <c r="C1121" s="45" t="s">
        <v>425</v>
      </c>
      <c r="D1121" s="166" t="s">
        <v>62</v>
      </c>
      <c r="E1121" s="51">
        <v>16995</v>
      </c>
      <c r="F1121" s="51">
        <v>8266</v>
      </c>
      <c r="G1121" s="51">
        <v>17073</v>
      </c>
      <c r="H1121" s="51">
        <v>8318</v>
      </c>
      <c r="I1121" s="51">
        <v>17185</v>
      </c>
      <c r="J1121" s="51">
        <v>8384</v>
      </c>
      <c r="K1121" s="51">
        <v>17313</v>
      </c>
      <c r="L1121" s="51">
        <v>8446</v>
      </c>
      <c r="M1121" s="51">
        <v>17387</v>
      </c>
      <c r="N1121" s="51">
        <v>8476</v>
      </c>
      <c r="O1121" s="51">
        <v>17417</v>
      </c>
      <c r="P1121" s="15">
        <v>8434</v>
      </c>
      <c r="Q1121" s="51">
        <v>17520</v>
      </c>
      <c r="R1121" s="15">
        <v>8503</v>
      </c>
    </row>
    <row r="1122" spans="1:18" s="12" customFormat="1" ht="12.75" x14ac:dyDescent="0.2">
      <c r="A1122" s="133" t="s">
        <v>408</v>
      </c>
      <c r="B1122" s="134" t="s">
        <v>423</v>
      </c>
      <c r="C1122" s="45" t="s">
        <v>423</v>
      </c>
      <c r="D1122" s="166" t="s">
        <v>60</v>
      </c>
      <c r="E1122" s="51">
        <v>21048</v>
      </c>
      <c r="F1122" s="51">
        <v>10360</v>
      </c>
      <c r="G1122" s="51">
        <v>21312</v>
      </c>
      <c r="H1122" s="51">
        <v>10497</v>
      </c>
      <c r="I1122" s="51">
        <v>21701</v>
      </c>
      <c r="J1122" s="51">
        <v>10665</v>
      </c>
      <c r="K1122" s="51">
        <v>21945</v>
      </c>
      <c r="L1122" s="51">
        <v>10711</v>
      </c>
      <c r="M1122" s="51">
        <v>22227</v>
      </c>
      <c r="N1122" s="51">
        <v>10833</v>
      </c>
      <c r="O1122" s="51">
        <v>22426</v>
      </c>
      <c r="P1122" s="15">
        <v>10953</v>
      </c>
      <c r="Q1122" s="51">
        <v>22589</v>
      </c>
      <c r="R1122" s="15">
        <v>11052</v>
      </c>
    </row>
    <row r="1123" spans="1:18" s="12" customFormat="1" ht="12.75" x14ac:dyDescent="0.2">
      <c r="A1123" s="133" t="s">
        <v>408</v>
      </c>
      <c r="B1123" s="134" t="s">
        <v>423</v>
      </c>
      <c r="C1123" s="45" t="s">
        <v>423</v>
      </c>
      <c r="D1123" s="166" t="s">
        <v>61</v>
      </c>
      <c r="E1123" s="51">
        <v>1886</v>
      </c>
      <c r="F1123" s="51">
        <v>917</v>
      </c>
      <c r="G1123" s="51">
        <v>1926</v>
      </c>
      <c r="H1123" s="51">
        <v>940</v>
      </c>
      <c r="I1123" s="51">
        <v>1996</v>
      </c>
      <c r="J1123" s="51">
        <v>986</v>
      </c>
      <c r="K1123" s="51">
        <v>1990</v>
      </c>
      <c r="L1123" s="51">
        <v>993</v>
      </c>
      <c r="M1123" s="51">
        <v>2018</v>
      </c>
      <c r="N1123" s="51">
        <v>1003</v>
      </c>
      <c r="O1123" s="51">
        <v>2012</v>
      </c>
      <c r="P1123" s="15">
        <v>997</v>
      </c>
      <c r="Q1123" s="51">
        <v>2042</v>
      </c>
      <c r="R1123" s="15">
        <v>1018</v>
      </c>
    </row>
    <row r="1124" spans="1:18" s="12" customFormat="1" ht="12.75" x14ac:dyDescent="0.2">
      <c r="A1124" s="133" t="s">
        <v>408</v>
      </c>
      <c r="B1124" s="134" t="s">
        <v>423</v>
      </c>
      <c r="C1124" s="45" t="s">
        <v>423</v>
      </c>
      <c r="D1124" s="166" t="s">
        <v>62</v>
      </c>
      <c r="E1124" s="51">
        <v>19162</v>
      </c>
      <c r="F1124" s="51">
        <v>9443</v>
      </c>
      <c r="G1124" s="51">
        <v>19386</v>
      </c>
      <c r="H1124" s="51">
        <v>9557</v>
      </c>
      <c r="I1124" s="51">
        <v>19705</v>
      </c>
      <c r="J1124" s="51">
        <v>9679</v>
      </c>
      <c r="K1124" s="51">
        <v>19955</v>
      </c>
      <c r="L1124" s="51">
        <v>9718</v>
      </c>
      <c r="M1124" s="51">
        <v>20209</v>
      </c>
      <c r="N1124" s="51">
        <v>9830</v>
      </c>
      <c r="O1124" s="51">
        <v>20414</v>
      </c>
      <c r="P1124" s="15">
        <v>9956</v>
      </c>
      <c r="Q1124" s="51">
        <v>20547</v>
      </c>
      <c r="R1124" s="15">
        <v>10034</v>
      </c>
    </row>
    <row r="1125" spans="1:18" s="12" customFormat="1" ht="12.75" x14ac:dyDescent="0.2">
      <c r="A1125" s="133" t="s">
        <v>408</v>
      </c>
      <c r="B1125" s="134" t="s">
        <v>423</v>
      </c>
      <c r="C1125" s="45" t="s">
        <v>426</v>
      </c>
      <c r="D1125" s="166" t="s">
        <v>71</v>
      </c>
      <c r="E1125" s="51">
        <v>26031</v>
      </c>
      <c r="F1125" s="51">
        <v>13133</v>
      </c>
      <c r="G1125" s="51">
        <v>26062</v>
      </c>
      <c r="H1125" s="51">
        <v>13101</v>
      </c>
      <c r="I1125" s="51">
        <v>26105</v>
      </c>
      <c r="J1125" s="51">
        <v>13162</v>
      </c>
      <c r="K1125" s="51">
        <v>26075</v>
      </c>
      <c r="L1125" s="51">
        <v>13050</v>
      </c>
      <c r="M1125" s="51">
        <v>25980</v>
      </c>
      <c r="N1125" s="51">
        <v>12990</v>
      </c>
      <c r="O1125" s="51">
        <v>25893</v>
      </c>
      <c r="P1125" s="15">
        <v>12927</v>
      </c>
      <c r="Q1125" s="51">
        <v>25578</v>
      </c>
      <c r="R1125" s="15">
        <v>12715</v>
      </c>
    </row>
    <row r="1126" spans="1:18" s="12" customFormat="1" ht="12.75" x14ac:dyDescent="0.2">
      <c r="A1126" s="133" t="s">
        <v>408</v>
      </c>
      <c r="B1126" s="134" t="s">
        <v>423</v>
      </c>
      <c r="C1126" s="45" t="s">
        <v>427</v>
      </c>
      <c r="D1126" s="166" t="s">
        <v>60</v>
      </c>
      <c r="E1126" s="51">
        <v>14653</v>
      </c>
      <c r="F1126" s="51">
        <v>7152</v>
      </c>
      <c r="G1126" s="51">
        <v>14741</v>
      </c>
      <c r="H1126" s="51">
        <v>7191</v>
      </c>
      <c r="I1126" s="51">
        <v>14777</v>
      </c>
      <c r="J1126" s="51">
        <v>7208</v>
      </c>
      <c r="K1126" s="51">
        <v>14930</v>
      </c>
      <c r="L1126" s="51">
        <v>7246</v>
      </c>
      <c r="M1126" s="51">
        <v>14960</v>
      </c>
      <c r="N1126" s="51">
        <v>7249</v>
      </c>
      <c r="O1126" s="51">
        <v>14966</v>
      </c>
      <c r="P1126" s="15">
        <v>7269</v>
      </c>
      <c r="Q1126" s="51">
        <v>14948</v>
      </c>
      <c r="R1126" s="15">
        <v>7233</v>
      </c>
    </row>
    <row r="1127" spans="1:18" s="12" customFormat="1" ht="12.75" x14ac:dyDescent="0.2">
      <c r="A1127" s="133" t="s">
        <v>408</v>
      </c>
      <c r="B1127" s="134" t="s">
        <v>423</v>
      </c>
      <c r="C1127" s="45" t="s">
        <v>427</v>
      </c>
      <c r="D1127" s="166" t="s">
        <v>61</v>
      </c>
      <c r="E1127" s="51">
        <v>6814</v>
      </c>
      <c r="F1127" s="51">
        <v>3356</v>
      </c>
      <c r="G1127" s="51">
        <v>6831</v>
      </c>
      <c r="H1127" s="51">
        <v>3354</v>
      </c>
      <c r="I1127" s="51">
        <v>6811</v>
      </c>
      <c r="J1127" s="51">
        <v>3351</v>
      </c>
      <c r="K1127" s="51">
        <v>6834</v>
      </c>
      <c r="L1127" s="51">
        <v>3359</v>
      </c>
      <c r="M1127" s="51">
        <v>6832</v>
      </c>
      <c r="N1127" s="51">
        <v>3350</v>
      </c>
      <c r="O1127" s="51">
        <v>6793</v>
      </c>
      <c r="P1127" s="15">
        <v>3344</v>
      </c>
      <c r="Q1127" s="51">
        <v>6728</v>
      </c>
      <c r="R1127" s="15">
        <v>3295</v>
      </c>
    </row>
    <row r="1128" spans="1:18" s="12" customFormat="1" ht="12.75" x14ac:dyDescent="0.2">
      <c r="A1128" s="133" t="s">
        <v>408</v>
      </c>
      <c r="B1128" s="134" t="s">
        <v>423</v>
      </c>
      <c r="C1128" s="45" t="s">
        <v>427</v>
      </c>
      <c r="D1128" s="166" t="s">
        <v>62</v>
      </c>
      <c r="E1128" s="51">
        <v>7839</v>
      </c>
      <c r="F1128" s="51">
        <v>3796</v>
      </c>
      <c r="G1128" s="51">
        <v>7910</v>
      </c>
      <c r="H1128" s="51">
        <v>3837</v>
      </c>
      <c r="I1128" s="51">
        <v>7966</v>
      </c>
      <c r="J1128" s="51">
        <v>3857</v>
      </c>
      <c r="K1128" s="51">
        <v>8096</v>
      </c>
      <c r="L1128" s="51">
        <v>3887</v>
      </c>
      <c r="M1128" s="51">
        <v>8128</v>
      </c>
      <c r="N1128" s="51">
        <v>3899</v>
      </c>
      <c r="O1128" s="51">
        <v>8173</v>
      </c>
      <c r="P1128" s="15">
        <v>3925</v>
      </c>
      <c r="Q1128" s="51">
        <v>8220</v>
      </c>
      <c r="R1128" s="15">
        <v>3938</v>
      </c>
    </row>
    <row r="1129" spans="1:18" s="12" customFormat="1" ht="12.75" x14ac:dyDescent="0.2">
      <c r="A1129" s="133" t="s">
        <v>408</v>
      </c>
      <c r="B1129" s="134" t="s">
        <v>423</v>
      </c>
      <c r="C1129" s="45" t="s">
        <v>428</v>
      </c>
      <c r="D1129" s="166" t="s">
        <v>60</v>
      </c>
      <c r="E1129" s="51">
        <v>29756</v>
      </c>
      <c r="F1129" s="51">
        <v>14796</v>
      </c>
      <c r="G1129" s="51">
        <v>29983</v>
      </c>
      <c r="H1129" s="51">
        <v>14868</v>
      </c>
      <c r="I1129" s="51">
        <v>30136</v>
      </c>
      <c r="J1129" s="51">
        <v>14880</v>
      </c>
      <c r="K1129" s="51">
        <v>30359</v>
      </c>
      <c r="L1129" s="51">
        <v>14929</v>
      </c>
      <c r="M1129" s="51">
        <v>30513</v>
      </c>
      <c r="N1129" s="51">
        <v>14950</v>
      </c>
      <c r="O1129" s="51">
        <v>30527</v>
      </c>
      <c r="P1129" s="15">
        <v>14966</v>
      </c>
      <c r="Q1129" s="51">
        <v>30637</v>
      </c>
      <c r="R1129" s="15">
        <v>14948</v>
      </c>
    </row>
    <row r="1130" spans="1:18" s="12" customFormat="1" ht="12.75" x14ac:dyDescent="0.2">
      <c r="A1130" s="133" t="s">
        <v>408</v>
      </c>
      <c r="B1130" s="134" t="s">
        <v>423</v>
      </c>
      <c r="C1130" s="45" t="s">
        <v>428</v>
      </c>
      <c r="D1130" s="166" t="s">
        <v>61</v>
      </c>
      <c r="E1130" s="51">
        <v>14079</v>
      </c>
      <c r="F1130" s="51">
        <v>7090</v>
      </c>
      <c r="G1130" s="51">
        <v>14091</v>
      </c>
      <c r="H1130" s="51">
        <v>7055</v>
      </c>
      <c r="I1130" s="51">
        <v>14089</v>
      </c>
      <c r="J1130" s="51">
        <v>7009</v>
      </c>
      <c r="K1130" s="51">
        <v>14266</v>
      </c>
      <c r="L1130" s="51">
        <v>7084</v>
      </c>
      <c r="M1130" s="51">
        <v>14199</v>
      </c>
      <c r="N1130" s="51">
        <v>7030</v>
      </c>
      <c r="O1130" s="51">
        <v>14136</v>
      </c>
      <c r="P1130" s="15">
        <v>6995</v>
      </c>
      <c r="Q1130" s="51">
        <v>14113</v>
      </c>
      <c r="R1130" s="15">
        <v>6951</v>
      </c>
    </row>
    <row r="1131" spans="1:18" s="12" customFormat="1" ht="12.75" x14ac:dyDescent="0.2">
      <c r="A1131" s="133" t="s">
        <v>408</v>
      </c>
      <c r="B1131" s="134" t="s">
        <v>423</v>
      </c>
      <c r="C1131" s="45" t="s">
        <v>428</v>
      </c>
      <c r="D1131" s="166" t="s">
        <v>62</v>
      </c>
      <c r="E1131" s="51">
        <v>15677</v>
      </c>
      <c r="F1131" s="51">
        <v>7706</v>
      </c>
      <c r="G1131" s="51">
        <v>15892</v>
      </c>
      <c r="H1131" s="51">
        <v>7813</v>
      </c>
      <c r="I1131" s="51">
        <v>16047</v>
      </c>
      <c r="J1131" s="51">
        <v>7871</v>
      </c>
      <c r="K1131" s="51">
        <v>16093</v>
      </c>
      <c r="L1131" s="51">
        <v>7845</v>
      </c>
      <c r="M1131" s="51">
        <v>16314</v>
      </c>
      <c r="N1131" s="51">
        <v>7920</v>
      </c>
      <c r="O1131" s="51">
        <v>16391</v>
      </c>
      <c r="P1131" s="15">
        <v>7971</v>
      </c>
      <c r="Q1131" s="51">
        <v>16524</v>
      </c>
      <c r="R1131" s="15">
        <v>7997</v>
      </c>
    </row>
    <row r="1132" spans="1:18" s="12" customFormat="1" ht="12.75" x14ac:dyDescent="0.2">
      <c r="A1132" s="133" t="s">
        <v>408</v>
      </c>
      <c r="B1132" s="134" t="s">
        <v>423</v>
      </c>
      <c r="C1132" s="45" t="s">
        <v>429</v>
      </c>
      <c r="D1132" s="166" t="s">
        <v>60</v>
      </c>
      <c r="E1132" s="51">
        <v>23945</v>
      </c>
      <c r="F1132" s="51">
        <v>11684</v>
      </c>
      <c r="G1132" s="51">
        <v>24050</v>
      </c>
      <c r="H1132" s="51">
        <v>11730</v>
      </c>
      <c r="I1132" s="51">
        <v>24208</v>
      </c>
      <c r="J1132" s="51">
        <v>11818</v>
      </c>
      <c r="K1132" s="51">
        <v>24360</v>
      </c>
      <c r="L1132" s="51">
        <v>11840</v>
      </c>
      <c r="M1132" s="51">
        <v>24385</v>
      </c>
      <c r="N1132" s="51">
        <v>11865</v>
      </c>
      <c r="O1132" s="51">
        <v>24374</v>
      </c>
      <c r="P1132" s="15">
        <v>11867</v>
      </c>
      <c r="Q1132" s="51">
        <v>24277</v>
      </c>
      <c r="R1132" s="15">
        <v>11810</v>
      </c>
    </row>
    <row r="1133" spans="1:18" s="12" customFormat="1" ht="12.75" x14ac:dyDescent="0.2">
      <c r="A1133" s="133" t="s">
        <v>408</v>
      </c>
      <c r="B1133" s="134" t="s">
        <v>423</v>
      </c>
      <c r="C1133" s="45" t="s">
        <v>429</v>
      </c>
      <c r="D1133" s="166" t="s">
        <v>61</v>
      </c>
      <c r="E1133" s="51">
        <v>11651</v>
      </c>
      <c r="F1133" s="51">
        <v>5775</v>
      </c>
      <c r="G1133" s="51">
        <v>11656</v>
      </c>
      <c r="H1133" s="51">
        <v>5755</v>
      </c>
      <c r="I1133" s="51">
        <v>11637</v>
      </c>
      <c r="J1133" s="51">
        <v>5757</v>
      </c>
      <c r="K1133" s="51">
        <v>11695</v>
      </c>
      <c r="L1133" s="51">
        <v>5768</v>
      </c>
      <c r="M1133" s="51">
        <v>11591</v>
      </c>
      <c r="N1133" s="51">
        <v>5742</v>
      </c>
      <c r="O1133" s="51">
        <v>11527</v>
      </c>
      <c r="P1133" s="15">
        <v>5706</v>
      </c>
      <c r="Q1133" s="51">
        <v>11400</v>
      </c>
      <c r="R1133" s="15">
        <v>5644</v>
      </c>
    </row>
    <row r="1134" spans="1:18" s="12" customFormat="1" ht="12.75" x14ac:dyDescent="0.2">
      <c r="A1134" s="133" t="s">
        <v>408</v>
      </c>
      <c r="B1134" s="134" t="s">
        <v>423</v>
      </c>
      <c r="C1134" s="45" t="s">
        <v>429</v>
      </c>
      <c r="D1134" s="166" t="s">
        <v>62</v>
      </c>
      <c r="E1134" s="51">
        <v>12294</v>
      </c>
      <c r="F1134" s="51">
        <v>5909</v>
      </c>
      <c r="G1134" s="51">
        <v>12394</v>
      </c>
      <c r="H1134" s="51">
        <v>5975</v>
      </c>
      <c r="I1134" s="51">
        <v>12571</v>
      </c>
      <c r="J1134" s="51">
        <v>6061</v>
      </c>
      <c r="K1134" s="51">
        <v>12665</v>
      </c>
      <c r="L1134" s="51">
        <v>6072</v>
      </c>
      <c r="M1134" s="51">
        <v>12794</v>
      </c>
      <c r="N1134" s="51">
        <v>6123</v>
      </c>
      <c r="O1134" s="51">
        <v>12847</v>
      </c>
      <c r="P1134" s="15">
        <v>6161</v>
      </c>
      <c r="Q1134" s="51">
        <v>12877</v>
      </c>
      <c r="R1134" s="15">
        <v>6166</v>
      </c>
    </row>
    <row r="1135" spans="1:18" s="12" customFormat="1" ht="12.75" x14ac:dyDescent="0.2">
      <c r="A1135" s="133" t="s">
        <v>408</v>
      </c>
      <c r="B1135" s="134" t="s">
        <v>423</v>
      </c>
      <c r="C1135" s="45" t="s">
        <v>430</v>
      </c>
      <c r="D1135" s="166" t="s">
        <v>60</v>
      </c>
      <c r="E1135" s="51">
        <v>22614</v>
      </c>
      <c r="F1135" s="51">
        <v>11035</v>
      </c>
      <c r="G1135" s="51">
        <v>22793</v>
      </c>
      <c r="H1135" s="51">
        <v>11155</v>
      </c>
      <c r="I1135" s="51">
        <v>22964</v>
      </c>
      <c r="J1135" s="51">
        <v>11237</v>
      </c>
      <c r="K1135" s="51">
        <v>23334</v>
      </c>
      <c r="L1135" s="51">
        <v>11389</v>
      </c>
      <c r="M1135" s="51">
        <v>23421</v>
      </c>
      <c r="N1135" s="51">
        <v>11431</v>
      </c>
      <c r="O1135" s="51">
        <v>23373</v>
      </c>
      <c r="P1135" s="15">
        <v>11428</v>
      </c>
      <c r="Q1135" s="51">
        <v>23348</v>
      </c>
      <c r="R1135" s="15">
        <v>11407</v>
      </c>
    </row>
    <row r="1136" spans="1:18" s="12" customFormat="1" ht="12.75" x14ac:dyDescent="0.2">
      <c r="A1136" s="133" t="s">
        <v>408</v>
      </c>
      <c r="B1136" s="134" t="s">
        <v>423</v>
      </c>
      <c r="C1136" s="45" t="s">
        <v>430</v>
      </c>
      <c r="D1136" s="166" t="s">
        <v>61</v>
      </c>
      <c r="E1136" s="51">
        <v>5266</v>
      </c>
      <c r="F1136" s="51">
        <v>2633</v>
      </c>
      <c r="G1136" s="51">
        <v>5257</v>
      </c>
      <c r="H1136" s="51">
        <v>2626</v>
      </c>
      <c r="I1136" s="51">
        <v>5261</v>
      </c>
      <c r="J1136" s="51">
        <v>2617</v>
      </c>
      <c r="K1136" s="51">
        <v>5440</v>
      </c>
      <c r="L1136" s="51">
        <v>2675</v>
      </c>
      <c r="M1136" s="51">
        <v>5444</v>
      </c>
      <c r="N1136" s="51">
        <v>2685</v>
      </c>
      <c r="O1136" s="51">
        <v>5410</v>
      </c>
      <c r="P1136" s="15">
        <v>2664</v>
      </c>
      <c r="Q1136" s="51">
        <v>5316</v>
      </c>
      <c r="R1136" s="15">
        <v>2620</v>
      </c>
    </row>
    <row r="1137" spans="1:18" s="12" customFormat="1" ht="12.75" x14ac:dyDescent="0.2">
      <c r="A1137" s="133" t="s">
        <v>408</v>
      </c>
      <c r="B1137" s="134" t="s">
        <v>423</v>
      </c>
      <c r="C1137" s="45" t="s">
        <v>430</v>
      </c>
      <c r="D1137" s="166" t="s">
        <v>62</v>
      </c>
      <c r="E1137" s="51">
        <v>17348</v>
      </c>
      <c r="F1137" s="51">
        <v>8402</v>
      </c>
      <c r="G1137" s="51">
        <v>17536</v>
      </c>
      <c r="H1137" s="51">
        <v>8529</v>
      </c>
      <c r="I1137" s="51">
        <v>17703</v>
      </c>
      <c r="J1137" s="51">
        <v>8620</v>
      </c>
      <c r="K1137" s="51">
        <v>17894</v>
      </c>
      <c r="L1137" s="51">
        <v>8714</v>
      </c>
      <c r="M1137" s="51">
        <v>17977</v>
      </c>
      <c r="N1137" s="51">
        <v>8746</v>
      </c>
      <c r="O1137" s="51">
        <v>17963</v>
      </c>
      <c r="P1137" s="15">
        <v>8764</v>
      </c>
      <c r="Q1137" s="51">
        <v>18032</v>
      </c>
      <c r="R1137" s="15">
        <v>8787</v>
      </c>
    </row>
    <row r="1138" spans="1:18" s="12" customFormat="1" ht="12.75" x14ac:dyDescent="0.2">
      <c r="A1138" s="133" t="s">
        <v>408</v>
      </c>
      <c r="B1138" s="134" t="s">
        <v>431</v>
      </c>
      <c r="C1138" s="38"/>
      <c r="D1138" s="167" t="s">
        <v>71</v>
      </c>
      <c r="E1138" s="42">
        <v>237428</v>
      </c>
      <c r="F1138" s="42">
        <v>120177</v>
      </c>
      <c r="G1138" s="42">
        <v>235420</v>
      </c>
      <c r="H1138" s="42">
        <v>119120</v>
      </c>
      <c r="I1138" s="42">
        <v>233297</v>
      </c>
      <c r="J1138" s="42">
        <v>117839</v>
      </c>
      <c r="K1138" s="42">
        <v>231408</v>
      </c>
      <c r="L1138" s="42">
        <v>117610</v>
      </c>
      <c r="M1138" s="42">
        <v>230347</v>
      </c>
      <c r="N1138" s="42">
        <v>117102</v>
      </c>
      <c r="O1138" s="42">
        <v>228065</v>
      </c>
      <c r="P1138" s="36">
        <v>116120</v>
      </c>
      <c r="Q1138" s="42">
        <v>225951</v>
      </c>
      <c r="R1138" s="36">
        <v>114938</v>
      </c>
    </row>
    <row r="1139" spans="1:18" s="12" customFormat="1" ht="12.75" x14ac:dyDescent="0.2">
      <c r="A1139" s="133" t="s">
        <v>408</v>
      </c>
      <c r="B1139" s="134" t="s">
        <v>431</v>
      </c>
      <c r="C1139" s="45" t="s">
        <v>431</v>
      </c>
      <c r="D1139" s="166" t="s">
        <v>71</v>
      </c>
      <c r="E1139" s="51">
        <v>237428</v>
      </c>
      <c r="F1139" s="51">
        <v>120177</v>
      </c>
      <c r="G1139" s="51">
        <v>235420</v>
      </c>
      <c r="H1139" s="51">
        <v>119120</v>
      </c>
      <c r="I1139" s="51">
        <v>233297</v>
      </c>
      <c r="J1139" s="51">
        <v>117839</v>
      </c>
      <c r="K1139" s="51">
        <v>231408</v>
      </c>
      <c r="L1139" s="51">
        <v>117610</v>
      </c>
      <c r="M1139" s="51">
        <v>230347</v>
      </c>
      <c r="N1139" s="51">
        <v>117102</v>
      </c>
      <c r="O1139" s="51">
        <v>228065</v>
      </c>
      <c r="P1139" s="15">
        <v>116120</v>
      </c>
      <c r="Q1139" s="51">
        <v>225951</v>
      </c>
      <c r="R1139" s="15">
        <v>114938</v>
      </c>
    </row>
    <row r="1140" spans="1:18" s="12" customFormat="1" ht="12.75" x14ac:dyDescent="0.2">
      <c r="A1140" s="133" t="s">
        <v>408</v>
      </c>
      <c r="B1140" s="134" t="s">
        <v>432</v>
      </c>
      <c r="C1140" s="38"/>
      <c r="D1140" s="167" t="s">
        <v>60</v>
      </c>
      <c r="E1140" s="42">
        <v>164582</v>
      </c>
      <c r="F1140" s="42">
        <v>80567</v>
      </c>
      <c r="G1140" s="42">
        <v>165261</v>
      </c>
      <c r="H1140" s="42">
        <v>80883</v>
      </c>
      <c r="I1140" s="42">
        <v>165757</v>
      </c>
      <c r="J1140" s="42">
        <v>80974</v>
      </c>
      <c r="K1140" s="42">
        <v>167658</v>
      </c>
      <c r="L1140" s="42">
        <v>81651</v>
      </c>
      <c r="M1140" s="42">
        <v>168012</v>
      </c>
      <c r="N1140" s="42">
        <v>81747</v>
      </c>
      <c r="O1140" s="42">
        <v>167974</v>
      </c>
      <c r="P1140" s="36">
        <v>81637</v>
      </c>
      <c r="Q1140" s="42">
        <v>167191</v>
      </c>
      <c r="R1140" s="36">
        <v>81133</v>
      </c>
    </row>
    <row r="1141" spans="1:18" s="12" customFormat="1" ht="12.75" x14ac:dyDescent="0.2">
      <c r="A1141" s="133" t="s">
        <v>408</v>
      </c>
      <c r="B1141" s="134" t="s">
        <v>432</v>
      </c>
      <c r="C1141" s="38"/>
      <c r="D1141" s="167" t="s">
        <v>61</v>
      </c>
      <c r="E1141" s="42">
        <v>89735</v>
      </c>
      <c r="F1141" s="42">
        <v>44712</v>
      </c>
      <c r="G1141" s="42">
        <v>89658</v>
      </c>
      <c r="H1141" s="42">
        <v>44637</v>
      </c>
      <c r="I1141" s="42">
        <v>89481</v>
      </c>
      <c r="J1141" s="42">
        <v>44370</v>
      </c>
      <c r="K1141" s="42">
        <v>90490</v>
      </c>
      <c r="L1141" s="42">
        <v>44704</v>
      </c>
      <c r="M1141" s="42">
        <v>90298</v>
      </c>
      <c r="N1141" s="42">
        <v>44478</v>
      </c>
      <c r="O1141" s="42">
        <v>90043</v>
      </c>
      <c r="P1141" s="36">
        <v>44325</v>
      </c>
      <c r="Q1141" s="42">
        <v>89025</v>
      </c>
      <c r="R1141" s="36">
        <v>43676</v>
      </c>
    </row>
    <row r="1142" spans="1:18" s="12" customFormat="1" ht="12.75" x14ac:dyDescent="0.2">
      <c r="A1142" s="133" t="s">
        <v>408</v>
      </c>
      <c r="B1142" s="134" t="s">
        <v>432</v>
      </c>
      <c r="C1142" s="38"/>
      <c r="D1142" s="167" t="s">
        <v>62</v>
      </c>
      <c r="E1142" s="42">
        <v>74847</v>
      </c>
      <c r="F1142" s="42">
        <v>35855</v>
      </c>
      <c r="G1142" s="42">
        <v>75603</v>
      </c>
      <c r="H1142" s="42">
        <v>36246</v>
      </c>
      <c r="I1142" s="42">
        <v>76276</v>
      </c>
      <c r="J1142" s="42">
        <v>36604</v>
      </c>
      <c r="K1142" s="42">
        <v>77168</v>
      </c>
      <c r="L1142" s="42">
        <v>36947</v>
      </c>
      <c r="M1142" s="42">
        <v>77714</v>
      </c>
      <c r="N1142" s="42">
        <v>37269</v>
      </c>
      <c r="O1142" s="42">
        <v>77931</v>
      </c>
      <c r="P1142" s="36">
        <v>37312</v>
      </c>
      <c r="Q1142" s="42">
        <v>78166</v>
      </c>
      <c r="R1142" s="36">
        <v>37457</v>
      </c>
    </row>
    <row r="1143" spans="1:18" s="12" customFormat="1" ht="12.75" x14ac:dyDescent="0.2">
      <c r="A1143" s="133" t="s">
        <v>408</v>
      </c>
      <c r="B1143" s="134" t="s">
        <v>432</v>
      </c>
      <c r="C1143" s="45" t="s">
        <v>433</v>
      </c>
      <c r="D1143" s="166" t="s">
        <v>60</v>
      </c>
      <c r="E1143" s="51">
        <v>18937</v>
      </c>
      <c r="F1143" s="51">
        <v>9242</v>
      </c>
      <c r="G1143" s="51">
        <v>19048</v>
      </c>
      <c r="H1143" s="51">
        <v>9274</v>
      </c>
      <c r="I1143" s="51">
        <v>19104</v>
      </c>
      <c r="J1143" s="51">
        <v>9247</v>
      </c>
      <c r="K1143" s="51">
        <v>19207</v>
      </c>
      <c r="L1143" s="51">
        <v>9339</v>
      </c>
      <c r="M1143" s="51">
        <v>19262</v>
      </c>
      <c r="N1143" s="51">
        <v>9372</v>
      </c>
      <c r="O1143" s="51">
        <v>19324</v>
      </c>
      <c r="P1143" s="15">
        <v>9351</v>
      </c>
      <c r="Q1143" s="51">
        <v>19223</v>
      </c>
      <c r="R1143" s="15">
        <v>9305</v>
      </c>
    </row>
    <row r="1144" spans="1:18" s="12" customFormat="1" ht="12.75" x14ac:dyDescent="0.2">
      <c r="A1144" s="133" t="s">
        <v>408</v>
      </c>
      <c r="B1144" s="134" t="s">
        <v>432</v>
      </c>
      <c r="C1144" s="45" t="s">
        <v>433</v>
      </c>
      <c r="D1144" s="166" t="s">
        <v>61</v>
      </c>
      <c r="E1144" s="51">
        <v>10586</v>
      </c>
      <c r="F1144" s="51">
        <v>5270</v>
      </c>
      <c r="G1144" s="51">
        <v>10537</v>
      </c>
      <c r="H1144" s="51">
        <v>5225</v>
      </c>
      <c r="I1144" s="51">
        <v>10539</v>
      </c>
      <c r="J1144" s="51">
        <v>5196</v>
      </c>
      <c r="K1144" s="51">
        <v>10593</v>
      </c>
      <c r="L1144" s="51">
        <v>5238</v>
      </c>
      <c r="M1144" s="51">
        <v>10639</v>
      </c>
      <c r="N1144" s="51">
        <v>5255</v>
      </c>
      <c r="O1144" s="51">
        <v>10653</v>
      </c>
      <c r="P1144" s="15">
        <v>5235</v>
      </c>
      <c r="Q1144" s="51">
        <v>10536</v>
      </c>
      <c r="R1144" s="15">
        <v>5189</v>
      </c>
    </row>
    <row r="1145" spans="1:18" s="12" customFormat="1" ht="12.75" x14ac:dyDescent="0.2">
      <c r="A1145" s="133" t="s">
        <v>408</v>
      </c>
      <c r="B1145" s="134" t="s">
        <v>432</v>
      </c>
      <c r="C1145" s="45" t="s">
        <v>433</v>
      </c>
      <c r="D1145" s="166" t="s">
        <v>62</v>
      </c>
      <c r="E1145" s="51">
        <v>8351</v>
      </c>
      <c r="F1145" s="51">
        <v>3972</v>
      </c>
      <c r="G1145" s="51">
        <v>8511</v>
      </c>
      <c r="H1145" s="51">
        <v>4049</v>
      </c>
      <c r="I1145" s="51">
        <v>8565</v>
      </c>
      <c r="J1145" s="51">
        <v>4051</v>
      </c>
      <c r="K1145" s="51">
        <v>8614</v>
      </c>
      <c r="L1145" s="51">
        <v>4101</v>
      </c>
      <c r="M1145" s="51">
        <v>8623</v>
      </c>
      <c r="N1145" s="51">
        <v>4117</v>
      </c>
      <c r="O1145" s="51">
        <v>8671</v>
      </c>
      <c r="P1145" s="15">
        <v>4116</v>
      </c>
      <c r="Q1145" s="51">
        <v>8687</v>
      </c>
      <c r="R1145" s="15">
        <v>4116</v>
      </c>
    </row>
    <row r="1146" spans="1:18" s="12" customFormat="1" ht="12.75" x14ac:dyDescent="0.2">
      <c r="A1146" s="133" t="s">
        <v>408</v>
      </c>
      <c r="B1146" s="134" t="s">
        <v>432</v>
      </c>
      <c r="C1146" s="45" t="s">
        <v>434</v>
      </c>
      <c r="D1146" s="166" t="s">
        <v>60</v>
      </c>
      <c r="E1146" s="51">
        <v>34563</v>
      </c>
      <c r="F1146" s="51">
        <v>16754</v>
      </c>
      <c r="G1146" s="51">
        <v>34696</v>
      </c>
      <c r="H1146" s="51">
        <v>16858</v>
      </c>
      <c r="I1146" s="51">
        <v>34866</v>
      </c>
      <c r="J1146" s="51">
        <v>16953</v>
      </c>
      <c r="K1146" s="51">
        <v>35568</v>
      </c>
      <c r="L1146" s="51">
        <v>17213</v>
      </c>
      <c r="M1146" s="51">
        <v>35551</v>
      </c>
      <c r="N1146" s="51">
        <v>17214</v>
      </c>
      <c r="O1146" s="51">
        <v>35459</v>
      </c>
      <c r="P1146" s="15">
        <v>17184</v>
      </c>
      <c r="Q1146" s="51">
        <v>35312</v>
      </c>
      <c r="R1146" s="15">
        <v>17112</v>
      </c>
    </row>
    <row r="1147" spans="1:18" s="12" customFormat="1" ht="12.75" x14ac:dyDescent="0.2">
      <c r="A1147" s="133" t="s">
        <v>408</v>
      </c>
      <c r="B1147" s="134" t="s">
        <v>432</v>
      </c>
      <c r="C1147" s="45" t="s">
        <v>434</v>
      </c>
      <c r="D1147" s="166" t="s">
        <v>61</v>
      </c>
      <c r="E1147" s="51">
        <v>15895</v>
      </c>
      <c r="F1147" s="51">
        <v>7934</v>
      </c>
      <c r="G1147" s="51">
        <v>15914</v>
      </c>
      <c r="H1147" s="51">
        <v>7931</v>
      </c>
      <c r="I1147" s="51">
        <v>15851</v>
      </c>
      <c r="J1147" s="51">
        <v>7887</v>
      </c>
      <c r="K1147" s="51">
        <v>16349</v>
      </c>
      <c r="L1147" s="51">
        <v>8057</v>
      </c>
      <c r="M1147" s="51">
        <v>16188</v>
      </c>
      <c r="N1147" s="51">
        <v>7946</v>
      </c>
      <c r="O1147" s="51">
        <v>16049</v>
      </c>
      <c r="P1147" s="15">
        <v>7882</v>
      </c>
      <c r="Q1147" s="51">
        <v>15951</v>
      </c>
      <c r="R1147" s="15">
        <v>7792</v>
      </c>
    </row>
    <row r="1148" spans="1:18" s="12" customFormat="1" ht="12.75" x14ac:dyDescent="0.2">
      <c r="A1148" s="133" t="s">
        <v>408</v>
      </c>
      <c r="B1148" s="134" t="s">
        <v>432</v>
      </c>
      <c r="C1148" s="45" t="s">
        <v>434</v>
      </c>
      <c r="D1148" s="166" t="s">
        <v>62</v>
      </c>
      <c r="E1148" s="51">
        <v>18668</v>
      </c>
      <c r="F1148" s="51">
        <v>8820</v>
      </c>
      <c r="G1148" s="51">
        <v>18782</v>
      </c>
      <c r="H1148" s="51">
        <v>8927</v>
      </c>
      <c r="I1148" s="51">
        <v>19015</v>
      </c>
      <c r="J1148" s="51">
        <v>9066</v>
      </c>
      <c r="K1148" s="51">
        <v>19219</v>
      </c>
      <c r="L1148" s="51">
        <v>9156</v>
      </c>
      <c r="M1148" s="51">
        <v>19363</v>
      </c>
      <c r="N1148" s="51">
        <v>9268</v>
      </c>
      <c r="O1148" s="51">
        <v>19410</v>
      </c>
      <c r="P1148" s="15">
        <v>9302</v>
      </c>
      <c r="Q1148" s="51">
        <v>19361</v>
      </c>
      <c r="R1148" s="15">
        <v>9320</v>
      </c>
    </row>
    <row r="1149" spans="1:18" s="12" customFormat="1" ht="12.75" x14ac:dyDescent="0.2">
      <c r="A1149" s="133" t="s">
        <v>408</v>
      </c>
      <c r="B1149" s="134" t="s">
        <v>432</v>
      </c>
      <c r="C1149" s="45" t="s">
        <v>432</v>
      </c>
      <c r="D1149" s="166" t="s">
        <v>60</v>
      </c>
      <c r="E1149" s="51">
        <v>55775</v>
      </c>
      <c r="F1149" s="51">
        <v>27478</v>
      </c>
      <c r="G1149" s="51">
        <v>56025</v>
      </c>
      <c r="H1149" s="51">
        <v>27611</v>
      </c>
      <c r="I1149" s="51">
        <v>56007</v>
      </c>
      <c r="J1149" s="51">
        <v>27522</v>
      </c>
      <c r="K1149" s="51">
        <v>56238</v>
      </c>
      <c r="L1149" s="51">
        <v>27554</v>
      </c>
      <c r="M1149" s="51">
        <v>56375</v>
      </c>
      <c r="N1149" s="51">
        <v>27611</v>
      </c>
      <c r="O1149" s="51">
        <v>56157</v>
      </c>
      <c r="P1149" s="15">
        <v>27460</v>
      </c>
      <c r="Q1149" s="51">
        <v>55725</v>
      </c>
      <c r="R1149" s="15">
        <v>27198</v>
      </c>
    </row>
    <row r="1150" spans="1:18" s="12" customFormat="1" ht="12.75" x14ac:dyDescent="0.2">
      <c r="A1150" s="133" t="s">
        <v>408</v>
      </c>
      <c r="B1150" s="134" t="s">
        <v>432</v>
      </c>
      <c r="C1150" s="45" t="s">
        <v>432</v>
      </c>
      <c r="D1150" s="166" t="s">
        <v>61</v>
      </c>
      <c r="E1150" s="51">
        <v>36324</v>
      </c>
      <c r="F1150" s="51">
        <v>18069</v>
      </c>
      <c r="G1150" s="51">
        <v>36245</v>
      </c>
      <c r="H1150" s="51">
        <v>18046</v>
      </c>
      <c r="I1150" s="51">
        <v>36083</v>
      </c>
      <c r="J1150" s="51">
        <v>17895</v>
      </c>
      <c r="K1150" s="51">
        <v>36051</v>
      </c>
      <c r="L1150" s="51">
        <v>17869</v>
      </c>
      <c r="M1150" s="51">
        <v>36008</v>
      </c>
      <c r="N1150" s="51">
        <v>17814</v>
      </c>
      <c r="O1150" s="51">
        <v>35833</v>
      </c>
      <c r="P1150" s="15">
        <v>17705</v>
      </c>
      <c r="Q1150" s="51">
        <v>35336</v>
      </c>
      <c r="R1150" s="15">
        <v>17390</v>
      </c>
    </row>
    <row r="1151" spans="1:18" s="12" customFormat="1" ht="12.75" x14ac:dyDescent="0.2">
      <c r="A1151" s="133" t="s">
        <v>408</v>
      </c>
      <c r="B1151" s="134" t="s">
        <v>432</v>
      </c>
      <c r="C1151" s="45" t="s">
        <v>432</v>
      </c>
      <c r="D1151" s="166" t="s">
        <v>62</v>
      </c>
      <c r="E1151" s="51">
        <v>19451</v>
      </c>
      <c r="F1151" s="51">
        <v>9409</v>
      </c>
      <c r="G1151" s="51">
        <v>19780</v>
      </c>
      <c r="H1151" s="51">
        <v>9565</v>
      </c>
      <c r="I1151" s="51">
        <v>19924</v>
      </c>
      <c r="J1151" s="51">
        <v>9627</v>
      </c>
      <c r="K1151" s="51">
        <v>20187</v>
      </c>
      <c r="L1151" s="51">
        <v>9685</v>
      </c>
      <c r="M1151" s="51">
        <v>20367</v>
      </c>
      <c r="N1151" s="51">
        <v>9797</v>
      </c>
      <c r="O1151" s="51">
        <v>20324</v>
      </c>
      <c r="P1151" s="15">
        <v>9755</v>
      </c>
      <c r="Q1151" s="51">
        <v>20389</v>
      </c>
      <c r="R1151" s="15">
        <v>9808</v>
      </c>
    </row>
    <row r="1152" spans="1:18" s="12" customFormat="1" ht="12.75" x14ac:dyDescent="0.2">
      <c r="A1152" s="133" t="s">
        <v>408</v>
      </c>
      <c r="B1152" s="134" t="s">
        <v>432</v>
      </c>
      <c r="C1152" s="45" t="s">
        <v>435</v>
      </c>
      <c r="D1152" s="166" t="s">
        <v>60</v>
      </c>
      <c r="E1152" s="51">
        <v>27551</v>
      </c>
      <c r="F1152" s="51">
        <v>13558</v>
      </c>
      <c r="G1152" s="51">
        <v>27624</v>
      </c>
      <c r="H1152" s="51">
        <v>13563</v>
      </c>
      <c r="I1152" s="51">
        <v>27850</v>
      </c>
      <c r="J1152" s="51">
        <v>13614</v>
      </c>
      <c r="K1152" s="51">
        <v>28208</v>
      </c>
      <c r="L1152" s="51">
        <v>13700</v>
      </c>
      <c r="M1152" s="51">
        <v>28287</v>
      </c>
      <c r="N1152" s="51">
        <v>13689</v>
      </c>
      <c r="O1152" s="51">
        <v>28393</v>
      </c>
      <c r="P1152" s="15">
        <v>13717</v>
      </c>
      <c r="Q1152" s="51">
        <v>28401</v>
      </c>
      <c r="R1152" s="15">
        <v>13713</v>
      </c>
    </row>
    <row r="1153" spans="1:18" s="12" customFormat="1" ht="12.75" x14ac:dyDescent="0.2">
      <c r="A1153" s="133" t="s">
        <v>408</v>
      </c>
      <c r="B1153" s="134" t="s">
        <v>432</v>
      </c>
      <c r="C1153" s="45" t="s">
        <v>435</v>
      </c>
      <c r="D1153" s="166" t="s">
        <v>61</v>
      </c>
      <c r="E1153" s="51">
        <v>13174</v>
      </c>
      <c r="F1153" s="51">
        <v>6580</v>
      </c>
      <c r="G1153" s="51">
        <v>13240</v>
      </c>
      <c r="H1153" s="51">
        <v>6591</v>
      </c>
      <c r="I1153" s="51">
        <v>13287</v>
      </c>
      <c r="J1153" s="51">
        <v>6578</v>
      </c>
      <c r="K1153" s="51">
        <v>13363</v>
      </c>
      <c r="L1153" s="51">
        <v>6581</v>
      </c>
      <c r="M1153" s="51">
        <v>13342</v>
      </c>
      <c r="N1153" s="51">
        <v>6547</v>
      </c>
      <c r="O1153" s="51">
        <v>13356</v>
      </c>
      <c r="P1153" s="15">
        <v>6543</v>
      </c>
      <c r="Q1153" s="51">
        <v>13196</v>
      </c>
      <c r="R1153" s="15">
        <v>6464</v>
      </c>
    </row>
    <row r="1154" spans="1:18" s="12" customFormat="1" ht="12.75" x14ac:dyDescent="0.2">
      <c r="A1154" s="133" t="s">
        <v>408</v>
      </c>
      <c r="B1154" s="134" t="s">
        <v>432</v>
      </c>
      <c r="C1154" s="45" t="s">
        <v>435</v>
      </c>
      <c r="D1154" s="166" t="s">
        <v>62</v>
      </c>
      <c r="E1154" s="51">
        <v>14377</v>
      </c>
      <c r="F1154" s="51">
        <v>6978</v>
      </c>
      <c r="G1154" s="51">
        <v>14384</v>
      </c>
      <c r="H1154" s="51">
        <v>6972</v>
      </c>
      <c r="I1154" s="51">
        <v>14563</v>
      </c>
      <c r="J1154" s="51">
        <v>7036</v>
      </c>
      <c r="K1154" s="51">
        <v>14845</v>
      </c>
      <c r="L1154" s="51">
        <v>7119</v>
      </c>
      <c r="M1154" s="51">
        <v>14945</v>
      </c>
      <c r="N1154" s="51">
        <v>7142</v>
      </c>
      <c r="O1154" s="51">
        <v>15037</v>
      </c>
      <c r="P1154" s="15">
        <v>7174</v>
      </c>
      <c r="Q1154" s="51">
        <v>15205</v>
      </c>
      <c r="R1154" s="15">
        <v>7249</v>
      </c>
    </row>
    <row r="1155" spans="1:18" s="12" customFormat="1" ht="12.75" x14ac:dyDescent="0.2">
      <c r="A1155" s="133" t="s">
        <v>408</v>
      </c>
      <c r="B1155" s="134" t="s">
        <v>432</v>
      </c>
      <c r="C1155" s="45" t="s">
        <v>436</v>
      </c>
      <c r="D1155" s="166" t="s">
        <v>60</v>
      </c>
      <c r="E1155" s="51">
        <v>27756</v>
      </c>
      <c r="F1155" s="51">
        <v>13535</v>
      </c>
      <c r="G1155" s="51">
        <v>27868</v>
      </c>
      <c r="H1155" s="51">
        <v>13577</v>
      </c>
      <c r="I1155" s="51">
        <v>27930</v>
      </c>
      <c r="J1155" s="51">
        <v>13638</v>
      </c>
      <c r="K1155" s="51">
        <v>28437</v>
      </c>
      <c r="L1155" s="51">
        <v>13845</v>
      </c>
      <c r="M1155" s="51">
        <v>28537</v>
      </c>
      <c r="N1155" s="51">
        <v>13861</v>
      </c>
      <c r="O1155" s="51">
        <v>28641</v>
      </c>
      <c r="P1155" s="15">
        <v>13925</v>
      </c>
      <c r="Q1155" s="51">
        <v>28530</v>
      </c>
      <c r="R1155" s="15">
        <v>13805</v>
      </c>
    </row>
    <row r="1156" spans="1:18" s="12" customFormat="1" ht="12.75" x14ac:dyDescent="0.2">
      <c r="A1156" s="133" t="s">
        <v>408</v>
      </c>
      <c r="B1156" s="134" t="s">
        <v>432</v>
      </c>
      <c r="C1156" s="45" t="s">
        <v>436</v>
      </c>
      <c r="D1156" s="166" t="s">
        <v>61</v>
      </c>
      <c r="E1156" s="51">
        <v>13756</v>
      </c>
      <c r="F1156" s="51">
        <v>6859</v>
      </c>
      <c r="G1156" s="51">
        <v>13722</v>
      </c>
      <c r="H1156" s="51">
        <v>6844</v>
      </c>
      <c r="I1156" s="51">
        <v>13721</v>
      </c>
      <c r="J1156" s="51">
        <v>6814</v>
      </c>
      <c r="K1156" s="51">
        <v>14134</v>
      </c>
      <c r="L1156" s="51">
        <v>6959</v>
      </c>
      <c r="M1156" s="51">
        <v>14121</v>
      </c>
      <c r="N1156" s="51">
        <v>6916</v>
      </c>
      <c r="O1156" s="51">
        <v>14152</v>
      </c>
      <c r="P1156" s="15">
        <v>6960</v>
      </c>
      <c r="Q1156" s="51">
        <v>14006</v>
      </c>
      <c r="R1156" s="15">
        <v>6841</v>
      </c>
    </row>
    <row r="1157" spans="1:18" s="12" customFormat="1" ht="12.75" x14ac:dyDescent="0.2">
      <c r="A1157" s="133" t="s">
        <v>408</v>
      </c>
      <c r="B1157" s="134" t="s">
        <v>432</v>
      </c>
      <c r="C1157" s="45" t="s">
        <v>436</v>
      </c>
      <c r="D1157" s="166" t="s">
        <v>62</v>
      </c>
      <c r="E1157" s="51">
        <v>14000</v>
      </c>
      <c r="F1157" s="51">
        <v>6676</v>
      </c>
      <c r="G1157" s="51">
        <v>14146</v>
      </c>
      <c r="H1157" s="51">
        <v>6733</v>
      </c>
      <c r="I1157" s="51">
        <v>14209</v>
      </c>
      <c r="J1157" s="51">
        <v>6824</v>
      </c>
      <c r="K1157" s="51">
        <v>14303</v>
      </c>
      <c r="L1157" s="51">
        <v>6886</v>
      </c>
      <c r="M1157" s="51">
        <v>14416</v>
      </c>
      <c r="N1157" s="51">
        <v>6945</v>
      </c>
      <c r="O1157" s="51">
        <v>14489</v>
      </c>
      <c r="P1157" s="15">
        <v>6965</v>
      </c>
      <c r="Q1157" s="51">
        <v>14524</v>
      </c>
      <c r="R1157" s="15">
        <v>6964</v>
      </c>
    </row>
    <row r="1158" spans="1:18" s="12" customFormat="1" ht="12.75" x14ac:dyDescent="0.2">
      <c r="A1158" s="133" t="s">
        <v>408</v>
      </c>
      <c r="B1158" s="134" t="s">
        <v>437</v>
      </c>
      <c r="C1158" s="38"/>
      <c r="D1158" s="167" t="s">
        <v>60</v>
      </c>
      <c r="E1158" s="42">
        <v>236817</v>
      </c>
      <c r="F1158" s="42">
        <v>117573</v>
      </c>
      <c r="G1158" s="42">
        <v>241044</v>
      </c>
      <c r="H1158" s="42">
        <v>119720</v>
      </c>
      <c r="I1158" s="42">
        <v>245285</v>
      </c>
      <c r="J1158" s="42">
        <v>121965</v>
      </c>
      <c r="K1158" s="42">
        <v>251045</v>
      </c>
      <c r="L1158" s="42">
        <v>124417</v>
      </c>
      <c r="M1158" s="42">
        <v>254703</v>
      </c>
      <c r="N1158" s="42">
        <v>126351</v>
      </c>
      <c r="O1158" s="42">
        <v>257792</v>
      </c>
      <c r="P1158" s="36">
        <v>127955</v>
      </c>
      <c r="Q1158" s="42">
        <v>260337</v>
      </c>
      <c r="R1158" s="36">
        <v>129257</v>
      </c>
    </row>
    <row r="1159" spans="1:18" s="12" customFormat="1" ht="12.75" x14ac:dyDescent="0.2">
      <c r="A1159" s="133" t="s">
        <v>408</v>
      </c>
      <c r="B1159" s="134" t="s">
        <v>437</v>
      </c>
      <c r="C1159" s="38"/>
      <c r="D1159" s="167" t="s">
        <v>61</v>
      </c>
      <c r="E1159" s="42">
        <v>105847</v>
      </c>
      <c r="F1159" s="42">
        <v>52937</v>
      </c>
      <c r="G1159" s="42">
        <v>106451</v>
      </c>
      <c r="H1159" s="42">
        <v>53210</v>
      </c>
      <c r="I1159" s="42">
        <v>106721</v>
      </c>
      <c r="J1159" s="42">
        <v>53309</v>
      </c>
      <c r="K1159" s="42">
        <v>108423</v>
      </c>
      <c r="L1159" s="42">
        <v>53999</v>
      </c>
      <c r="M1159" s="42">
        <v>108483</v>
      </c>
      <c r="N1159" s="42">
        <v>53979</v>
      </c>
      <c r="O1159" s="42">
        <v>108468</v>
      </c>
      <c r="P1159" s="36">
        <v>53899</v>
      </c>
      <c r="Q1159" s="42">
        <v>107991</v>
      </c>
      <c r="R1159" s="36">
        <v>53624</v>
      </c>
    </row>
    <row r="1160" spans="1:18" s="12" customFormat="1" ht="12.75" x14ac:dyDescent="0.2">
      <c r="A1160" s="133" t="s">
        <v>408</v>
      </c>
      <c r="B1160" s="134" t="s">
        <v>437</v>
      </c>
      <c r="C1160" s="38"/>
      <c r="D1160" s="167" t="s">
        <v>62</v>
      </c>
      <c r="E1160" s="42">
        <v>130970</v>
      </c>
      <c r="F1160" s="42">
        <v>64636</v>
      </c>
      <c r="G1160" s="42">
        <v>134593</v>
      </c>
      <c r="H1160" s="42">
        <v>66510</v>
      </c>
      <c r="I1160" s="42">
        <v>138564</v>
      </c>
      <c r="J1160" s="42">
        <v>68656</v>
      </c>
      <c r="K1160" s="42">
        <v>142622</v>
      </c>
      <c r="L1160" s="42">
        <v>70418</v>
      </c>
      <c r="M1160" s="42">
        <v>146220</v>
      </c>
      <c r="N1160" s="42">
        <v>72372</v>
      </c>
      <c r="O1160" s="42">
        <v>149324</v>
      </c>
      <c r="P1160" s="36">
        <v>74056</v>
      </c>
      <c r="Q1160" s="42">
        <v>152346</v>
      </c>
      <c r="R1160" s="36">
        <v>75633</v>
      </c>
    </row>
    <row r="1161" spans="1:18" s="12" customFormat="1" ht="12.75" x14ac:dyDescent="0.2">
      <c r="A1161" s="133" t="s">
        <v>408</v>
      </c>
      <c r="B1161" s="134" t="s">
        <v>437</v>
      </c>
      <c r="C1161" s="45" t="s">
        <v>438</v>
      </c>
      <c r="D1161" s="166" t="s">
        <v>60</v>
      </c>
      <c r="E1161" s="51">
        <v>23363</v>
      </c>
      <c r="F1161" s="51">
        <v>11395</v>
      </c>
      <c r="G1161" s="51">
        <v>23546</v>
      </c>
      <c r="H1161" s="51">
        <v>11507</v>
      </c>
      <c r="I1161" s="51">
        <v>23611</v>
      </c>
      <c r="J1161" s="51">
        <v>11530</v>
      </c>
      <c r="K1161" s="51">
        <v>24149</v>
      </c>
      <c r="L1161" s="51">
        <v>11663</v>
      </c>
      <c r="M1161" s="51">
        <v>24300</v>
      </c>
      <c r="N1161" s="51">
        <v>11712</v>
      </c>
      <c r="O1161" s="51">
        <v>24423</v>
      </c>
      <c r="P1161" s="15">
        <v>11780</v>
      </c>
      <c r="Q1161" s="51">
        <v>24376</v>
      </c>
      <c r="R1161" s="15">
        <v>11715</v>
      </c>
    </row>
    <row r="1162" spans="1:18" s="12" customFormat="1" ht="12.75" x14ac:dyDescent="0.2">
      <c r="A1162" s="133" t="s">
        <v>408</v>
      </c>
      <c r="B1162" s="134" t="s">
        <v>437</v>
      </c>
      <c r="C1162" s="45" t="s">
        <v>438</v>
      </c>
      <c r="D1162" s="166" t="s">
        <v>61</v>
      </c>
      <c r="E1162" s="51">
        <v>11895</v>
      </c>
      <c r="F1162" s="51">
        <v>5855</v>
      </c>
      <c r="G1162" s="51">
        <v>11956</v>
      </c>
      <c r="H1162" s="51">
        <v>5879</v>
      </c>
      <c r="I1162" s="51">
        <v>11902</v>
      </c>
      <c r="J1162" s="51">
        <v>5834</v>
      </c>
      <c r="K1162" s="51">
        <v>12119</v>
      </c>
      <c r="L1162" s="51">
        <v>5931</v>
      </c>
      <c r="M1162" s="51">
        <v>12128</v>
      </c>
      <c r="N1162" s="51">
        <v>5921</v>
      </c>
      <c r="O1162" s="51">
        <v>12158</v>
      </c>
      <c r="P1162" s="15">
        <v>5935</v>
      </c>
      <c r="Q1162" s="51">
        <v>12061</v>
      </c>
      <c r="R1162" s="15">
        <v>5878</v>
      </c>
    </row>
    <row r="1163" spans="1:18" s="12" customFormat="1" ht="12.75" x14ac:dyDescent="0.2">
      <c r="A1163" s="133" t="s">
        <v>408</v>
      </c>
      <c r="B1163" s="134" t="s">
        <v>437</v>
      </c>
      <c r="C1163" s="45" t="s">
        <v>438</v>
      </c>
      <c r="D1163" s="166" t="s">
        <v>62</v>
      </c>
      <c r="E1163" s="51">
        <v>11468</v>
      </c>
      <c r="F1163" s="51">
        <v>5540</v>
      </c>
      <c r="G1163" s="51">
        <v>11590</v>
      </c>
      <c r="H1163" s="51">
        <v>5628</v>
      </c>
      <c r="I1163" s="51">
        <v>11709</v>
      </c>
      <c r="J1163" s="51">
        <v>5696</v>
      </c>
      <c r="K1163" s="51">
        <v>12030</v>
      </c>
      <c r="L1163" s="51">
        <v>5732</v>
      </c>
      <c r="M1163" s="51">
        <v>12172</v>
      </c>
      <c r="N1163" s="51">
        <v>5791</v>
      </c>
      <c r="O1163" s="51">
        <v>12265</v>
      </c>
      <c r="P1163" s="15">
        <v>5845</v>
      </c>
      <c r="Q1163" s="51">
        <v>12315</v>
      </c>
      <c r="R1163" s="15">
        <v>5837</v>
      </c>
    </row>
    <row r="1164" spans="1:18" s="12" customFormat="1" ht="12.75" x14ac:dyDescent="0.2">
      <c r="A1164" s="133" t="s">
        <v>408</v>
      </c>
      <c r="B1164" s="134" t="s">
        <v>437</v>
      </c>
      <c r="C1164" s="45" t="s">
        <v>437</v>
      </c>
      <c r="D1164" s="166" t="s">
        <v>60</v>
      </c>
      <c r="E1164" s="51">
        <v>130700</v>
      </c>
      <c r="F1164" s="51">
        <v>65463</v>
      </c>
      <c r="G1164" s="51">
        <v>134447</v>
      </c>
      <c r="H1164" s="51">
        <v>67324</v>
      </c>
      <c r="I1164" s="51">
        <v>138057</v>
      </c>
      <c r="J1164" s="51">
        <v>69258</v>
      </c>
      <c r="K1164" s="51">
        <v>142023</v>
      </c>
      <c r="L1164" s="51">
        <v>71214</v>
      </c>
      <c r="M1164" s="51">
        <v>145167</v>
      </c>
      <c r="N1164" s="51">
        <v>72962</v>
      </c>
      <c r="O1164" s="51">
        <v>147776</v>
      </c>
      <c r="P1164" s="15">
        <v>74391</v>
      </c>
      <c r="Q1164" s="51">
        <v>150603</v>
      </c>
      <c r="R1164" s="15">
        <v>75836</v>
      </c>
    </row>
    <row r="1165" spans="1:18" s="12" customFormat="1" ht="12.75" x14ac:dyDescent="0.2">
      <c r="A1165" s="133" t="s">
        <v>408</v>
      </c>
      <c r="B1165" s="134" t="s">
        <v>437</v>
      </c>
      <c r="C1165" s="45" t="s">
        <v>437</v>
      </c>
      <c r="D1165" s="166" t="s">
        <v>61</v>
      </c>
      <c r="E1165" s="51">
        <v>53643</v>
      </c>
      <c r="F1165" s="51">
        <v>27049</v>
      </c>
      <c r="G1165" s="51">
        <v>54193</v>
      </c>
      <c r="H1165" s="51">
        <v>27280</v>
      </c>
      <c r="I1165" s="51">
        <v>54521</v>
      </c>
      <c r="J1165" s="51">
        <v>27432</v>
      </c>
      <c r="K1165" s="51">
        <v>55308</v>
      </c>
      <c r="L1165" s="51">
        <v>27802</v>
      </c>
      <c r="M1165" s="51">
        <v>55414</v>
      </c>
      <c r="N1165" s="51">
        <v>27849</v>
      </c>
      <c r="O1165" s="51">
        <v>55442</v>
      </c>
      <c r="P1165" s="15">
        <v>27861</v>
      </c>
      <c r="Q1165" s="51">
        <v>55430</v>
      </c>
      <c r="R1165" s="15">
        <v>27807</v>
      </c>
    </row>
    <row r="1166" spans="1:18" s="12" customFormat="1" ht="12.75" x14ac:dyDescent="0.2">
      <c r="A1166" s="133" t="s">
        <v>408</v>
      </c>
      <c r="B1166" s="134" t="s">
        <v>437</v>
      </c>
      <c r="C1166" s="45" t="s">
        <v>437</v>
      </c>
      <c r="D1166" s="166" t="s">
        <v>62</v>
      </c>
      <c r="E1166" s="51">
        <v>77057</v>
      </c>
      <c r="F1166" s="51">
        <v>38414</v>
      </c>
      <c r="G1166" s="51">
        <v>80254</v>
      </c>
      <c r="H1166" s="51">
        <v>40044</v>
      </c>
      <c r="I1166" s="51">
        <v>83536</v>
      </c>
      <c r="J1166" s="51">
        <v>41826</v>
      </c>
      <c r="K1166" s="51">
        <v>86715</v>
      </c>
      <c r="L1166" s="51">
        <v>43412</v>
      </c>
      <c r="M1166" s="51">
        <v>89753</v>
      </c>
      <c r="N1166" s="51">
        <v>45113</v>
      </c>
      <c r="O1166" s="51">
        <v>92334</v>
      </c>
      <c r="P1166" s="15">
        <v>46530</v>
      </c>
      <c r="Q1166" s="51">
        <v>95173</v>
      </c>
      <c r="R1166" s="15">
        <v>48029</v>
      </c>
    </row>
    <row r="1167" spans="1:18" s="12" customFormat="1" ht="12.75" x14ac:dyDescent="0.2">
      <c r="A1167" s="133" t="s">
        <v>408</v>
      </c>
      <c r="B1167" s="134" t="s">
        <v>437</v>
      </c>
      <c r="C1167" s="45" t="s">
        <v>439</v>
      </c>
      <c r="D1167" s="166" t="s">
        <v>60</v>
      </c>
      <c r="E1167" s="51">
        <v>35785</v>
      </c>
      <c r="F1167" s="51">
        <v>17656</v>
      </c>
      <c r="G1167" s="51">
        <v>35900</v>
      </c>
      <c r="H1167" s="51">
        <v>17718</v>
      </c>
      <c r="I1167" s="51">
        <v>36094</v>
      </c>
      <c r="J1167" s="51">
        <v>17823</v>
      </c>
      <c r="K1167" s="51">
        <v>36642</v>
      </c>
      <c r="L1167" s="51">
        <v>18019</v>
      </c>
      <c r="M1167" s="51">
        <v>36853</v>
      </c>
      <c r="N1167" s="51">
        <v>18055</v>
      </c>
      <c r="O1167" s="51">
        <v>37023</v>
      </c>
      <c r="P1167" s="15">
        <v>18104</v>
      </c>
      <c r="Q1167" s="51">
        <v>36904</v>
      </c>
      <c r="R1167" s="15">
        <v>18050</v>
      </c>
    </row>
    <row r="1168" spans="1:18" s="12" customFormat="1" ht="12.75" x14ac:dyDescent="0.2">
      <c r="A1168" s="133" t="s">
        <v>408</v>
      </c>
      <c r="B1168" s="134" t="s">
        <v>437</v>
      </c>
      <c r="C1168" s="45" t="s">
        <v>439</v>
      </c>
      <c r="D1168" s="166" t="s">
        <v>61</v>
      </c>
      <c r="E1168" s="51">
        <v>17258</v>
      </c>
      <c r="F1168" s="51">
        <v>8588</v>
      </c>
      <c r="G1168" s="51">
        <v>17266</v>
      </c>
      <c r="H1168" s="51">
        <v>8618</v>
      </c>
      <c r="I1168" s="51">
        <v>17254</v>
      </c>
      <c r="J1168" s="51">
        <v>8606</v>
      </c>
      <c r="K1168" s="51">
        <v>17573</v>
      </c>
      <c r="L1168" s="51">
        <v>8720</v>
      </c>
      <c r="M1168" s="51">
        <v>17587</v>
      </c>
      <c r="N1168" s="51">
        <v>8709</v>
      </c>
      <c r="O1168" s="51">
        <v>17528</v>
      </c>
      <c r="P1168" s="15">
        <v>8646</v>
      </c>
      <c r="Q1168" s="51">
        <v>17347</v>
      </c>
      <c r="R1168" s="15">
        <v>8551</v>
      </c>
    </row>
    <row r="1169" spans="1:18" s="12" customFormat="1" ht="12.75" x14ac:dyDescent="0.2">
      <c r="A1169" s="133" t="s">
        <v>408</v>
      </c>
      <c r="B1169" s="134" t="s">
        <v>437</v>
      </c>
      <c r="C1169" s="45" t="s">
        <v>439</v>
      </c>
      <c r="D1169" s="166" t="s">
        <v>62</v>
      </c>
      <c r="E1169" s="51">
        <v>18527</v>
      </c>
      <c r="F1169" s="51">
        <v>9068</v>
      </c>
      <c r="G1169" s="51">
        <v>18634</v>
      </c>
      <c r="H1169" s="51">
        <v>9100</v>
      </c>
      <c r="I1169" s="51">
        <v>18840</v>
      </c>
      <c r="J1169" s="51">
        <v>9217</v>
      </c>
      <c r="K1169" s="51">
        <v>19069</v>
      </c>
      <c r="L1169" s="51">
        <v>9299</v>
      </c>
      <c r="M1169" s="51">
        <v>19266</v>
      </c>
      <c r="N1169" s="51">
        <v>9346</v>
      </c>
      <c r="O1169" s="51">
        <v>19495</v>
      </c>
      <c r="P1169" s="15">
        <v>9458</v>
      </c>
      <c r="Q1169" s="51">
        <v>19557</v>
      </c>
      <c r="R1169" s="15">
        <v>9499</v>
      </c>
    </row>
    <row r="1170" spans="1:18" s="12" customFormat="1" ht="12.75" x14ac:dyDescent="0.2">
      <c r="A1170" s="133" t="s">
        <v>408</v>
      </c>
      <c r="B1170" s="134" t="s">
        <v>437</v>
      </c>
      <c r="C1170" s="45" t="s">
        <v>92</v>
      </c>
      <c r="D1170" s="166" t="s">
        <v>60</v>
      </c>
      <c r="E1170" s="51">
        <v>22660</v>
      </c>
      <c r="F1170" s="51">
        <v>11103</v>
      </c>
      <c r="G1170" s="51">
        <v>22708</v>
      </c>
      <c r="H1170" s="51">
        <v>11180</v>
      </c>
      <c r="I1170" s="51">
        <v>22955</v>
      </c>
      <c r="J1170" s="51">
        <v>11285</v>
      </c>
      <c r="K1170" s="51">
        <v>23234</v>
      </c>
      <c r="L1170" s="51">
        <v>11334</v>
      </c>
      <c r="M1170" s="51">
        <v>23321</v>
      </c>
      <c r="N1170" s="51">
        <v>11393</v>
      </c>
      <c r="O1170" s="51">
        <v>23456</v>
      </c>
      <c r="P1170" s="15">
        <v>11435</v>
      </c>
      <c r="Q1170" s="51">
        <v>23509</v>
      </c>
      <c r="R1170" s="15">
        <v>11465</v>
      </c>
    </row>
    <row r="1171" spans="1:18" s="12" customFormat="1" ht="12.75" x14ac:dyDescent="0.2">
      <c r="A1171" s="133" t="s">
        <v>408</v>
      </c>
      <c r="B1171" s="134" t="s">
        <v>437</v>
      </c>
      <c r="C1171" s="45" t="s">
        <v>92</v>
      </c>
      <c r="D1171" s="166" t="s">
        <v>61</v>
      </c>
      <c r="E1171" s="51">
        <v>8926</v>
      </c>
      <c r="F1171" s="51">
        <v>4424</v>
      </c>
      <c r="G1171" s="51">
        <v>8944</v>
      </c>
      <c r="H1171" s="51">
        <v>4462</v>
      </c>
      <c r="I1171" s="51">
        <v>9020</v>
      </c>
      <c r="J1171" s="51">
        <v>4490</v>
      </c>
      <c r="K1171" s="51">
        <v>9165</v>
      </c>
      <c r="L1171" s="51">
        <v>4518</v>
      </c>
      <c r="M1171" s="51">
        <v>9158</v>
      </c>
      <c r="N1171" s="51">
        <v>4495</v>
      </c>
      <c r="O1171" s="51">
        <v>9198</v>
      </c>
      <c r="P1171" s="15">
        <v>4510</v>
      </c>
      <c r="Q1171" s="51">
        <v>9218</v>
      </c>
      <c r="R1171" s="15">
        <v>4523</v>
      </c>
    </row>
    <row r="1172" spans="1:18" s="12" customFormat="1" ht="12.75" x14ac:dyDescent="0.2">
      <c r="A1172" s="133" t="s">
        <v>408</v>
      </c>
      <c r="B1172" s="134" t="s">
        <v>437</v>
      </c>
      <c r="C1172" s="45" t="s">
        <v>92</v>
      </c>
      <c r="D1172" s="166" t="s">
        <v>62</v>
      </c>
      <c r="E1172" s="51">
        <v>13734</v>
      </c>
      <c r="F1172" s="51">
        <v>6679</v>
      </c>
      <c r="G1172" s="51">
        <v>13764</v>
      </c>
      <c r="H1172" s="51">
        <v>6718</v>
      </c>
      <c r="I1172" s="51">
        <v>13935</v>
      </c>
      <c r="J1172" s="51">
        <v>6795</v>
      </c>
      <c r="K1172" s="51">
        <v>14069</v>
      </c>
      <c r="L1172" s="51">
        <v>6816</v>
      </c>
      <c r="M1172" s="51">
        <v>14163</v>
      </c>
      <c r="N1172" s="51">
        <v>6898</v>
      </c>
      <c r="O1172" s="51">
        <v>14258</v>
      </c>
      <c r="P1172" s="15">
        <v>6925</v>
      </c>
      <c r="Q1172" s="51">
        <v>14291</v>
      </c>
      <c r="R1172" s="15">
        <v>6942</v>
      </c>
    </row>
    <row r="1173" spans="1:18" s="12" customFormat="1" ht="12.75" x14ac:dyDescent="0.2">
      <c r="A1173" s="133" t="s">
        <v>408</v>
      </c>
      <c r="B1173" s="134" t="s">
        <v>437</v>
      </c>
      <c r="C1173" s="45" t="s">
        <v>440</v>
      </c>
      <c r="D1173" s="166" t="s">
        <v>60</v>
      </c>
      <c r="E1173" s="51">
        <v>24309</v>
      </c>
      <c r="F1173" s="51">
        <v>11956</v>
      </c>
      <c r="G1173" s="51">
        <v>24443</v>
      </c>
      <c r="H1173" s="51">
        <v>11991</v>
      </c>
      <c r="I1173" s="51">
        <v>24568</v>
      </c>
      <c r="J1173" s="51">
        <v>12069</v>
      </c>
      <c r="K1173" s="51">
        <v>24997</v>
      </c>
      <c r="L1173" s="51">
        <v>12187</v>
      </c>
      <c r="M1173" s="51">
        <v>25062</v>
      </c>
      <c r="N1173" s="51">
        <v>12229</v>
      </c>
      <c r="O1173" s="51">
        <v>25114</v>
      </c>
      <c r="P1173" s="15">
        <v>12245</v>
      </c>
      <c r="Q1173" s="51">
        <v>24945</v>
      </c>
      <c r="R1173" s="15">
        <v>12191</v>
      </c>
    </row>
    <row r="1174" spans="1:18" s="12" customFormat="1" ht="12.75" x14ac:dyDescent="0.2">
      <c r="A1174" s="133" t="s">
        <v>408</v>
      </c>
      <c r="B1174" s="134" t="s">
        <v>437</v>
      </c>
      <c r="C1174" s="45" t="s">
        <v>440</v>
      </c>
      <c r="D1174" s="166" t="s">
        <v>61</v>
      </c>
      <c r="E1174" s="51">
        <v>14125</v>
      </c>
      <c r="F1174" s="51">
        <v>7021</v>
      </c>
      <c r="G1174" s="51">
        <v>14092</v>
      </c>
      <c r="H1174" s="51">
        <v>6971</v>
      </c>
      <c r="I1174" s="51">
        <v>14024</v>
      </c>
      <c r="J1174" s="51">
        <v>6947</v>
      </c>
      <c r="K1174" s="51">
        <v>14258</v>
      </c>
      <c r="L1174" s="51">
        <v>7028</v>
      </c>
      <c r="M1174" s="51">
        <v>14196</v>
      </c>
      <c r="N1174" s="51">
        <v>7005</v>
      </c>
      <c r="O1174" s="51">
        <v>14142</v>
      </c>
      <c r="P1174" s="15">
        <v>6947</v>
      </c>
      <c r="Q1174" s="51">
        <v>13935</v>
      </c>
      <c r="R1174" s="15">
        <v>6865</v>
      </c>
    </row>
    <row r="1175" spans="1:18" s="12" customFormat="1" ht="12.75" x14ac:dyDescent="0.2">
      <c r="A1175" s="133" t="s">
        <v>408</v>
      </c>
      <c r="B1175" s="134" t="s">
        <v>437</v>
      </c>
      <c r="C1175" s="45" t="s">
        <v>440</v>
      </c>
      <c r="D1175" s="166" t="s">
        <v>62</v>
      </c>
      <c r="E1175" s="51">
        <v>10184</v>
      </c>
      <c r="F1175" s="51">
        <v>4935</v>
      </c>
      <c r="G1175" s="51">
        <v>10351</v>
      </c>
      <c r="H1175" s="51">
        <v>5020</v>
      </c>
      <c r="I1175" s="51">
        <v>10544</v>
      </c>
      <c r="J1175" s="51">
        <v>5122</v>
      </c>
      <c r="K1175" s="51">
        <v>10739</v>
      </c>
      <c r="L1175" s="51">
        <v>5159</v>
      </c>
      <c r="M1175" s="51">
        <v>10866</v>
      </c>
      <c r="N1175" s="51">
        <v>5224</v>
      </c>
      <c r="O1175" s="51">
        <v>10972</v>
      </c>
      <c r="P1175" s="15">
        <v>5298</v>
      </c>
      <c r="Q1175" s="51">
        <v>11010</v>
      </c>
      <c r="R1175" s="15">
        <v>5326</v>
      </c>
    </row>
    <row r="1176" spans="1:18" s="12" customFormat="1" ht="12.75" x14ac:dyDescent="0.2">
      <c r="A1176" s="133" t="s">
        <v>441</v>
      </c>
      <c r="B1176" s="134"/>
      <c r="C1176" s="38"/>
      <c r="D1176" s="167" t="s">
        <v>60</v>
      </c>
      <c r="E1176" s="42">
        <v>673790</v>
      </c>
      <c r="F1176" s="42">
        <v>331213</v>
      </c>
      <c r="G1176" s="42">
        <v>674069</v>
      </c>
      <c r="H1176" s="42">
        <v>331470</v>
      </c>
      <c r="I1176" s="42">
        <v>674681</v>
      </c>
      <c r="J1176" s="42">
        <v>331408</v>
      </c>
      <c r="K1176" s="42">
        <v>684997</v>
      </c>
      <c r="L1176" s="42">
        <v>335721</v>
      </c>
      <c r="M1176" s="42">
        <v>684813</v>
      </c>
      <c r="N1176" s="42">
        <v>335437</v>
      </c>
      <c r="O1176" s="42">
        <v>684260</v>
      </c>
      <c r="P1176" s="36">
        <v>335136</v>
      </c>
      <c r="Q1176" s="42">
        <v>682453</v>
      </c>
      <c r="R1176" s="36">
        <v>334322</v>
      </c>
    </row>
    <row r="1177" spans="1:18" s="12" customFormat="1" ht="12.75" x14ac:dyDescent="0.2">
      <c r="A1177" s="133" t="s">
        <v>441</v>
      </c>
      <c r="B1177" s="134"/>
      <c r="C1177" s="38"/>
      <c r="D1177" s="167" t="s">
        <v>61</v>
      </c>
      <c r="E1177" s="42">
        <v>462255</v>
      </c>
      <c r="F1177" s="42">
        <v>229744</v>
      </c>
      <c r="G1177" s="42">
        <v>460828</v>
      </c>
      <c r="H1177" s="42">
        <v>229075</v>
      </c>
      <c r="I1177" s="42">
        <v>460187</v>
      </c>
      <c r="J1177" s="42">
        <v>228392</v>
      </c>
      <c r="K1177" s="42">
        <v>467775</v>
      </c>
      <c r="L1177" s="42">
        <v>231759</v>
      </c>
      <c r="M1177" s="42">
        <v>466473</v>
      </c>
      <c r="N1177" s="42">
        <v>230886</v>
      </c>
      <c r="O1177" s="42">
        <v>464895</v>
      </c>
      <c r="P1177" s="36">
        <v>230017</v>
      </c>
      <c r="Q1177" s="42">
        <v>461874</v>
      </c>
      <c r="R1177" s="36">
        <v>228432</v>
      </c>
    </row>
    <row r="1178" spans="1:18" s="12" customFormat="1" ht="12.75" x14ac:dyDescent="0.2">
      <c r="A1178" s="133" t="s">
        <v>441</v>
      </c>
      <c r="B1178" s="134"/>
      <c r="C1178" s="38"/>
      <c r="D1178" s="167" t="s">
        <v>62</v>
      </c>
      <c r="E1178" s="42">
        <v>211535</v>
      </c>
      <c r="F1178" s="42">
        <v>101469</v>
      </c>
      <c r="G1178" s="42">
        <v>213241</v>
      </c>
      <c r="H1178" s="42">
        <v>102395</v>
      </c>
      <c r="I1178" s="42">
        <v>214494</v>
      </c>
      <c r="J1178" s="42">
        <v>103016</v>
      </c>
      <c r="K1178" s="42">
        <v>217222</v>
      </c>
      <c r="L1178" s="42">
        <v>103962</v>
      </c>
      <c r="M1178" s="42">
        <v>218340</v>
      </c>
      <c r="N1178" s="42">
        <v>104551</v>
      </c>
      <c r="O1178" s="42">
        <v>219365</v>
      </c>
      <c r="P1178" s="36">
        <v>105119</v>
      </c>
      <c r="Q1178" s="42">
        <v>220579</v>
      </c>
      <c r="R1178" s="36">
        <v>105890</v>
      </c>
    </row>
    <row r="1179" spans="1:18" s="12" customFormat="1" ht="12.75" x14ac:dyDescent="0.2">
      <c r="A1179" s="133" t="s">
        <v>441</v>
      </c>
      <c r="B1179" s="134" t="s">
        <v>442</v>
      </c>
      <c r="C1179" s="38"/>
      <c r="D1179" s="167" t="s">
        <v>60</v>
      </c>
      <c r="E1179" s="42">
        <v>232645</v>
      </c>
      <c r="F1179" s="42">
        <v>114303</v>
      </c>
      <c r="G1179" s="42">
        <v>233020</v>
      </c>
      <c r="H1179" s="42">
        <v>114472</v>
      </c>
      <c r="I1179" s="42">
        <v>233185</v>
      </c>
      <c r="J1179" s="42">
        <v>114333</v>
      </c>
      <c r="K1179" s="42">
        <v>238930</v>
      </c>
      <c r="L1179" s="42">
        <v>117135</v>
      </c>
      <c r="M1179" s="42">
        <v>238868</v>
      </c>
      <c r="N1179" s="42">
        <v>116983</v>
      </c>
      <c r="O1179" s="42">
        <v>238484</v>
      </c>
      <c r="P1179" s="36">
        <v>116684</v>
      </c>
      <c r="Q1179" s="42">
        <v>237707</v>
      </c>
      <c r="R1179" s="36">
        <v>116435</v>
      </c>
    </row>
    <row r="1180" spans="1:18" s="12" customFormat="1" ht="12.75" x14ac:dyDescent="0.2">
      <c r="A1180" s="133" t="s">
        <v>441</v>
      </c>
      <c r="B1180" s="134" t="s">
        <v>442</v>
      </c>
      <c r="C1180" s="38"/>
      <c r="D1180" s="167" t="s">
        <v>61</v>
      </c>
      <c r="E1180" s="42">
        <v>142642</v>
      </c>
      <c r="F1180" s="42">
        <v>71130</v>
      </c>
      <c r="G1180" s="42">
        <v>142404</v>
      </c>
      <c r="H1180" s="42">
        <v>71002</v>
      </c>
      <c r="I1180" s="42">
        <v>142217</v>
      </c>
      <c r="J1180" s="42">
        <v>70782</v>
      </c>
      <c r="K1180" s="42">
        <v>148922</v>
      </c>
      <c r="L1180" s="42">
        <v>74072</v>
      </c>
      <c r="M1180" s="42">
        <v>148507</v>
      </c>
      <c r="N1180" s="42">
        <v>73765</v>
      </c>
      <c r="O1180" s="42">
        <v>147956</v>
      </c>
      <c r="P1180" s="36">
        <v>73340</v>
      </c>
      <c r="Q1180" s="42">
        <v>146930</v>
      </c>
      <c r="R1180" s="36">
        <v>72820</v>
      </c>
    </row>
    <row r="1181" spans="1:18" s="12" customFormat="1" ht="12.75" x14ac:dyDescent="0.2">
      <c r="A1181" s="133" t="s">
        <v>441</v>
      </c>
      <c r="B1181" s="134" t="s">
        <v>442</v>
      </c>
      <c r="C1181" s="38"/>
      <c r="D1181" s="167" t="s">
        <v>62</v>
      </c>
      <c r="E1181" s="42">
        <v>90003</v>
      </c>
      <c r="F1181" s="42">
        <v>43173</v>
      </c>
      <c r="G1181" s="42">
        <v>90616</v>
      </c>
      <c r="H1181" s="42">
        <v>43470</v>
      </c>
      <c r="I1181" s="42">
        <v>90968</v>
      </c>
      <c r="J1181" s="42">
        <v>43551</v>
      </c>
      <c r="K1181" s="42">
        <v>90008</v>
      </c>
      <c r="L1181" s="42">
        <v>43063</v>
      </c>
      <c r="M1181" s="42">
        <v>90361</v>
      </c>
      <c r="N1181" s="42">
        <v>43218</v>
      </c>
      <c r="O1181" s="42">
        <v>90528</v>
      </c>
      <c r="P1181" s="36">
        <v>43344</v>
      </c>
      <c r="Q1181" s="42">
        <v>90777</v>
      </c>
      <c r="R1181" s="36">
        <v>43615</v>
      </c>
    </row>
    <row r="1182" spans="1:18" s="12" customFormat="1" ht="12.75" x14ac:dyDescent="0.2">
      <c r="A1182" s="133" t="s">
        <v>441</v>
      </c>
      <c r="B1182" s="134" t="s">
        <v>442</v>
      </c>
      <c r="C1182" s="45" t="s">
        <v>443</v>
      </c>
      <c r="D1182" s="166" t="s">
        <v>60</v>
      </c>
      <c r="E1182" s="51">
        <v>19111</v>
      </c>
      <c r="F1182" s="51">
        <v>9349</v>
      </c>
      <c r="G1182" s="51">
        <v>19230</v>
      </c>
      <c r="H1182" s="51">
        <v>9394</v>
      </c>
      <c r="I1182" s="51">
        <v>19303</v>
      </c>
      <c r="J1182" s="51">
        <v>9386</v>
      </c>
      <c r="K1182" s="51">
        <v>19882</v>
      </c>
      <c r="L1182" s="51">
        <v>9660</v>
      </c>
      <c r="M1182" s="51">
        <v>19781</v>
      </c>
      <c r="N1182" s="51">
        <v>9611</v>
      </c>
      <c r="O1182" s="51">
        <v>19805</v>
      </c>
      <c r="P1182" s="15">
        <v>9631</v>
      </c>
      <c r="Q1182" s="51">
        <v>19706</v>
      </c>
      <c r="R1182" s="15">
        <v>9580</v>
      </c>
    </row>
    <row r="1183" spans="1:18" s="12" customFormat="1" ht="12.75" x14ac:dyDescent="0.2">
      <c r="A1183" s="133" t="s">
        <v>441</v>
      </c>
      <c r="B1183" s="134" t="s">
        <v>442</v>
      </c>
      <c r="C1183" s="45" t="s">
        <v>443</v>
      </c>
      <c r="D1183" s="166" t="s">
        <v>61</v>
      </c>
      <c r="E1183" s="51">
        <v>11950</v>
      </c>
      <c r="F1183" s="51">
        <v>5935</v>
      </c>
      <c r="G1183" s="51">
        <v>11982</v>
      </c>
      <c r="H1183" s="51">
        <v>5916</v>
      </c>
      <c r="I1183" s="51">
        <v>12024</v>
      </c>
      <c r="J1183" s="51">
        <v>5923</v>
      </c>
      <c r="K1183" s="51">
        <v>13399</v>
      </c>
      <c r="L1183" s="51">
        <v>6570</v>
      </c>
      <c r="M1183" s="51">
        <v>13311</v>
      </c>
      <c r="N1183" s="51">
        <v>6537</v>
      </c>
      <c r="O1183" s="51">
        <v>13298</v>
      </c>
      <c r="P1183" s="15">
        <v>6554</v>
      </c>
      <c r="Q1183" s="51">
        <v>13229</v>
      </c>
      <c r="R1183" s="15">
        <v>6494</v>
      </c>
    </row>
    <row r="1184" spans="1:18" s="12" customFormat="1" ht="12.75" x14ac:dyDescent="0.2">
      <c r="A1184" s="133" t="s">
        <v>441</v>
      </c>
      <c r="B1184" s="134" t="s">
        <v>442</v>
      </c>
      <c r="C1184" s="45" t="s">
        <v>443</v>
      </c>
      <c r="D1184" s="166" t="s">
        <v>62</v>
      </c>
      <c r="E1184" s="51">
        <v>7161</v>
      </c>
      <c r="F1184" s="51">
        <v>3414</v>
      </c>
      <c r="G1184" s="51">
        <v>7248</v>
      </c>
      <c r="H1184" s="51">
        <v>3478</v>
      </c>
      <c r="I1184" s="51">
        <v>7279</v>
      </c>
      <c r="J1184" s="51">
        <v>3463</v>
      </c>
      <c r="K1184" s="51">
        <v>6483</v>
      </c>
      <c r="L1184" s="51">
        <v>3090</v>
      </c>
      <c r="M1184" s="51">
        <v>6470</v>
      </c>
      <c r="N1184" s="51">
        <v>3074</v>
      </c>
      <c r="O1184" s="51">
        <v>6507</v>
      </c>
      <c r="P1184" s="15">
        <v>3077</v>
      </c>
      <c r="Q1184" s="51">
        <v>6477</v>
      </c>
      <c r="R1184" s="15">
        <v>3086</v>
      </c>
    </row>
    <row r="1185" spans="1:18" s="12" customFormat="1" ht="12.75" x14ac:dyDescent="0.2">
      <c r="A1185" s="133" t="s">
        <v>441</v>
      </c>
      <c r="B1185" s="134" t="s">
        <v>442</v>
      </c>
      <c r="C1185" s="45" t="s">
        <v>444</v>
      </c>
      <c r="D1185" s="166" t="s">
        <v>60</v>
      </c>
      <c r="E1185" s="51">
        <v>22623</v>
      </c>
      <c r="F1185" s="51">
        <v>11047</v>
      </c>
      <c r="G1185" s="51">
        <v>22461</v>
      </c>
      <c r="H1185" s="51">
        <v>11003</v>
      </c>
      <c r="I1185" s="51">
        <v>22438</v>
      </c>
      <c r="J1185" s="51">
        <v>10966</v>
      </c>
      <c r="K1185" s="51">
        <v>23154</v>
      </c>
      <c r="L1185" s="51">
        <v>11272</v>
      </c>
      <c r="M1185" s="51">
        <v>23089</v>
      </c>
      <c r="N1185" s="51">
        <v>11214</v>
      </c>
      <c r="O1185" s="51">
        <v>23018</v>
      </c>
      <c r="P1185" s="15">
        <v>11200</v>
      </c>
      <c r="Q1185" s="51">
        <v>22921</v>
      </c>
      <c r="R1185" s="15">
        <v>11202</v>
      </c>
    </row>
    <row r="1186" spans="1:18" s="12" customFormat="1" ht="12.75" x14ac:dyDescent="0.2">
      <c r="A1186" s="133" t="s">
        <v>441</v>
      </c>
      <c r="B1186" s="134" t="s">
        <v>442</v>
      </c>
      <c r="C1186" s="45" t="s">
        <v>444</v>
      </c>
      <c r="D1186" s="166" t="s">
        <v>61</v>
      </c>
      <c r="E1186" s="51">
        <v>13992</v>
      </c>
      <c r="F1186" s="51">
        <v>7079</v>
      </c>
      <c r="G1186" s="51">
        <v>13881</v>
      </c>
      <c r="H1186" s="51">
        <v>7040</v>
      </c>
      <c r="I1186" s="51">
        <v>13897</v>
      </c>
      <c r="J1186" s="51">
        <v>7009</v>
      </c>
      <c r="K1186" s="51">
        <v>14481</v>
      </c>
      <c r="L1186" s="51">
        <v>7195</v>
      </c>
      <c r="M1186" s="51">
        <v>14418</v>
      </c>
      <c r="N1186" s="51">
        <v>7137</v>
      </c>
      <c r="O1186" s="51">
        <v>14364</v>
      </c>
      <c r="P1186" s="15">
        <v>7127</v>
      </c>
      <c r="Q1186" s="51">
        <v>14304</v>
      </c>
      <c r="R1186" s="15">
        <v>7123</v>
      </c>
    </row>
    <row r="1187" spans="1:18" s="12" customFormat="1" ht="12.75" x14ac:dyDescent="0.2">
      <c r="A1187" s="133" t="s">
        <v>441</v>
      </c>
      <c r="B1187" s="134" t="s">
        <v>442</v>
      </c>
      <c r="C1187" s="45" t="s">
        <v>444</v>
      </c>
      <c r="D1187" s="166" t="s">
        <v>62</v>
      </c>
      <c r="E1187" s="51">
        <v>8631</v>
      </c>
      <c r="F1187" s="51">
        <v>3968</v>
      </c>
      <c r="G1187" s="51">
        <v>8580</v>
      </c>
      <c r="H1187" s="51">
        <v>3963</v>
      </c>
      <c r="I1187" s="51">
        <v>8541</v>
      </c>
      <c r="J1187" s="51">
        <v>3957</v>
      </c>
      <c r="K1187" s="51">
        <v>8673</v>
      </c>
      <c r="L1187" s="51">
        <v>4077</v>
      </c>
      <c r="M1187" s="51">
        <v>8671</v>
      </c>
      <c r="N1187" s="51">
        <v>4077</v>
      </c>
      <c r="O1187" s="51">
        <v>8654</v>
      </c>
      <c r="P1187" s="15">
        <v>4073</v>
      </c>
      <c r="Q1187" s="51">
        <v>8617</v>
      </c>
      <c r="R1187" s="15">
        <v>4079</v>
      </c>
    </row>
    <row r="1188" spans="1:18" s="12" customFormat="1" ht="12.75" x14ac:dyDescent="0.2">
      <c r="A1188" s="133" t="s">
        <v>441</v>
      </c>
      <c r="B1188" s="134" t="s">
        <v>442</v>
      </c>
      <c r="C1188" s="45" t="s">
        <v>445</v>
      </c>
      <c r="D1188" s="166" t="s">
        <v>60</v>
      </c>
      <c r="E1188" s="51">
        <v>29973</v>
      </c>
      <c r="F1188" s="51">
        <v>14971</v>
      </c>
      <c r="G1188" s="51">
        <v>29944</v>
      </c>
      <c r="H1188" s="51">
        <v>14929</v>
      </c>
      <c r="I1188" s="51">
        <v>29969</v>
      </c>
      <c r="J1188" s="51">
        <v>14889</v>
      </c>
      <c r="K1188" s="51">
        <v>30978</v>
      </c>
      <c r="L1188" s="51">
        <v>15373</v>
      </c>
      <c r="M1188" s="51">
        <v>31013</v>
      </c>
      <c r="N1188" s="51">
        <v>15374</v>
      </c>
      <c r="O1188" s="51">
        <v>30815</v>
      </c>
      <c r="P1188" s="15">
        <v>15232</v>
      </c>
      <c r="Q1188" s="51">
        <v>30593</v>
      </c>
      <c r="R1188" s="15">
        <v>15141</v>
      </c>
    </row>
    <row r="1189" spans="1:18" s="12" customFormat="1" ht="12.75" x14ac:dyDescent="0.2">
      <c r="A1189" s="133" t="s">
        <v>441</v>
      </c>
      <c r="B1189" s="134" t="s">
        <v>442</v>
      </c>
      <c r="C1189" s="45" t="s">
        <v>445</v>
      </c>
      <c r="D1189" s="166" t="s">
        <v>61</v>
      </c>
      <c r="E1189" s="51">
        <v>17131</v>
      </c>
      <c r="F1189" s="51">
        <v>8691</v>
      </c>
      <c r="G1189" s="51">
        <v>17018</v>
      </c>
      <c r="H1189" s="51">
        <v>8619</v>
      </c>
      <c r="I1189" s="51">
        <v>16976</v>
      </c>
      <c r="J1189" s="51">
        <v>8570</v>
      </c>
      <c r="K1189" s="51">
        <v>18903</v>
      </c>
      <c r="L1189" s="51">
        <v>9448</v>
      </c>
      <c r="M1189" s="51">
        <v>18826</v>
      </c>
      <c r="N1189" s="51">
        <v>9385</v>
      </c>
      <c r="O1189" s="51">
        <v>18608</v>
      </c>
      <c r="P1189" s="15">
        <v>9216</v>
      </c>
      <c r="Q1189" s="51">
        <v>18363</v>
      </c>
      <c r="R1189" s="15">
        <v>9086</v>
      </c>
    </row>
    <row r="1190" spans="1:18" s="12" customFormat="1" ht="12.75" x14ac:dyDescent="0.2">
      <c r="A1190" s="133" t="s">
        <v>441</v>
      </c>
      <c r="B1190" s="134" t="s">
        <v>442</v>
      </c>
      <c r="C1190" s="45" t="s">
        <v>445</v>
      </c>
      <c r="D1190" s="166" t="s">
        <v>62</v>
      </c>
      <c r="E1190" s="51">
        <v>12842</v>
      </c>
      <c r="F1190" s="51">
        <v>6280</v>
      </c>
      <c r="G1190" s="51">
        <v>12926</v>
      </c>
      <c r="H1190" s="51">
        <v>6310</v>
      </c>
      <c r="I1190" s="51">
        <v>12993</v>
      </c>
      <c r="J1190" s="51">
        <v>6319</v>
      </c>
      <c r="K1190" s="51">
        <v>12075</v>
      </c>
      <c r="L1190" s="51">
        <v>5925</v>
      </c>
      <c r="M1190" s="51">
        <v>12187</v>
      </c>
      <c r="N1190" s="51">
        <v>5989</v>
      </c>
      <c r="O1190" s="51">
        <v>12207</v>
      </c>
      <c r="P1190" s="15">
        <v>6016</v>
      </c>
      <c r="Q1190" s="51">
        <v>12230</v>
      </c>
      <c r="R1190" s="15">
        <v>6055</v>
      </c>
    </row>
    <row r="1191" spans="1:18" s="12" customFormat="1" ht="12.75" x14ac:dyDescent="0.2">
      <c r="A1191" s="133" t="s">
        <v>441</v>
      </c>
      <c r="B1191" s="134" t="s">
        <v>442</v>
      </c>
      <c r="C1191" s="45" t="s">
        <v>442</v>
      </c>
      <c r="D1191" s="166" t="s">
        <v>60</v>
      </c>
      <c r="E1191" s="51">
        <v>25942</v>
      </c>
      <c r="F1191" s="51">
        <v>12589</v>
      </c>
      <c r="G1191" s="51">
        <v>26281</v>
      </c>
      <c r="H1191" s="51">
        <v>12689</v>
      </c>
      <c r="I1191" s="51">
        <v>26422</v>
      </c>
      <c r="J1191" s="51">
        <v>12736</v>
      </c>
      <c r="K1191" s="51">
        <v>26590</v>
      </c>
      <c r="L1191" s="51">
        <v>12841</v>
      </c>
      <c r="M1191" s="51">
        <v>26739</v>
      </c>
      <c r="N1191" s="51">
        <v>12882</v>
      </c>
      <c r="O1191" s="51">
        <v>26748</v>
      </c>
      <c r="P1191" s="15">
        <v>12870</v>
      </c>
      <c r="Q1191" s="51">
        <v>26988</v>
      </c>
      <c r="R1191" s="15">
        <v>12993</v>
      </c>
    </row>
    <row r="1192" spans="1:18" s="12" customFormat="1" ht="12.75" x14ac:dyDescent="0.2">
      <c r="A1192" s="133" t="s">
        <v>441</v>
      </c>
      <c r="B1192" s="134" t="s">
        <v>442</v>
      </c>
      <c r="C1192" s="45" t="s">
        <v>442</v>
      </c>
      <c r="D1192" s="166" t="s">
        <v>61</v>
      </c>
      <c r="E1192" s="51">
        <v>5665</v>
      </c>
      <c r="F1192" s="51">
        <v>2792</v>
      </c>
      <c r="G1192" s="51">
        <v>5739</v>
      </c>
      <c r="H1192" s="51">
        <v>2823</v>
      </c>
      <c r="I1192" s="51">
        <v>5712</v>
      </c>
      <c r="J1192" s="51">
        <v>2782</v>
      </c>
      <c r="K1192" s="51">
        <v>5740</v>
      </c>
      <c r="L1192" s="51">
        <v>2818</v>
      </c>
      <c r="M1192" s="51">
        <v>5708</v>
      </c>
      <c r="N1192" s="51">
        <v>2784</v>
      </c>
      <c r="O1192" s="51">
        <v>5681</v>
      </c>
      <c r="P1192" s="15">
        <v>2755</v>
      </c>
      <c r="Q1192" s="51">
        <v>5723</v>
      </c>
      <c r="R1192" s="15">
        <v>2778</v>
      </c>
    </row>
    <row r="1193" spans="1:18" s="12" customFormat="1" ht="12.75" x14ac:dyDescent="0.2">
      <c r="A1193" s="133" t="s">
        <v>441</v>
      </c>
      <c r="B1193" s="134" t="s">
        <v>442</v>
      </c>
      <c r="C1193" s="45" t="s">
        <v>442</v>
      </c>
      <c r="D1193" s="166" t="s">
        <v>62</v>
      </c>
      <c r="E1193" s="51">
        <v>20277</v>
      </c>
      <c r="F1193" s="51">
        <v>9797</v>
      </c>
      <c r="G1193" s="51">
        <v>20542</v>
      </c>
      <c r="H1193" s="51">
        <v>9866</v>
      </c>
      <c r="I1193" s="51">
        <v>20710</v>
      </c>
      <c r="J1193" s="51">
        <v>9954</v>
      </c>
      <c r="K1193" s="51">
        <v>20850</v>
      </c>
      <c r="L1193" s="51">
        <v>10023</v>
      </c>
      <c r="M1193" s="51">
        <v>21031</v>
      </c>
      <c r="N1193" s="51">
        <v>10098</v>
      </c>
      <c r="O1193" s="51">
        <v>21067</v>
      </c>
      <c r="P1193" s="15">
        <v>10115</v>
      </c>
      <c r="Q1193" s="51">
        <v>21265</v>
      </c>
      <c r="R1193" s="15">
        <v>10215</v>
      </c>
    </row>
    <row r="1194" spans="1:18" s="12" customFormat="1" ht="12.75" x14ac:dyDescent="0.2">
      <c r="A1194" s="133" t="s">
        <v>441</v>
      </c>
      <c r="B1194" s="134" t="s">
        <v>442</v>
      </c>
      <c r="C1194" s="45" t="s">
        <v>446</v>
      </c>
      <c r="D1194" s="166" t="s">
        <v>71</v>
      </c>
      <c r="E1194" s="51">
        <v>42781</v>
      </c>
      <c r="F1194" s="51">
        <v>21059</v>
      </c>
      <c r="G1194" s="51">
        <v>42840</v>
      </c>
      <c r="H1194" s="51">
        <v>21112</v>
      </c>
      <c r="I1194" s="51">
        <v>42585</v>
      </c>
      <c r="J1194" s="51">
        <v>20946</v>
      </c>
      <c r="K1194" s="51">
        <v>43038</v>
      </c>
      <c r="L1194" s="51">
        <v>21495</v>
      </c>
      <c r="M1194" s="51">
        <v>42992</v>
      </c>
      <c r="N1194" s="51">
        <v>21458</v>
      </c>
      <c r="O1194" s="51">
        <v>42981</v>
      </c>
      <c r="P1194" s="15">
        <v>21413</v>
      </c>
      <c r="Q1194" s="51">
        <v>42786</v>
      </c>
      <c r="R1194" s="15">
        <v>21312</v>
      </c>
    </row>
    <row r="1195" spans="1:18" s="12" customFormat="1" ht="12.75" x14ac:dyDescent="0.2">
      <c r="A1195" s="133" t="s">
        <v>441</v>
      </c>
      <c r="B1195" s="134" t="s">
        <v>442</v>
      </c>
      <c r="C1195" s="45" t="s">
        <v>447</v>
      </c>
      <c r="D1195" s="166" t="s">
        <v>60</v>
      </c>
      <c r="E1195" s="51">
        <v>22365</v>
      </c>
      <c r="F1195" s="51">
        <v>10934</v>
      </c>
      <c r="G1195" s="51">
        <v>22431</v>
      </c>
      <c r="H1195" s="51">
        <v>10947</v>
      </c>
      <c r="I1195" s="51">
        <v>22544</v>
      </c>
      <c r="J1195" s="51">
        <v>10975</v>
      </c>
      <c r="K1195" s="51">
        <v>22975</v>
      </c>
      <c r="L1195" s="51">
        <v>11180</v>
      </c>
      <c r="M1195" s="51">
        <v>22941</v>
      </c>
      <c r="N1195" s="51">
        <v>11161</v>
      </c>
      <c r="O1195" s="51">
        <v>22925</v>
      </c>
      <c r="P1195" s="15">
        <v>11132</v>
      </c>
      <c r="Q1195" s="51">
        <v>22864</v>
      </c>
      <c r="R1195" s="15">
        <v>11099</v>
      </c>
    </row>
    <row r="1196" spans="1:18" s="12" customFormat="1" ht="12.75" x14ac:dyDescent="0.2">
      <c r="A1196" s="133" t="s">
        <v>441</v>
      </c>
      <c r="B1196" s="134" t="s">
        <v>442</v>
      </c>
      <c r="C1196" s="45" t="s">
        <v>447</v>
      </c>
      <c r="D1196" s="166" t="s">
        <v>61</v>
      </c>
      <c r="E1196" s="51">
        <v>10380</v>
      </c>
      <c r="F1196" s="51">
        <v>5136</v>
      </c>
      <c r="G1196" s="51">
        <v>10301</v>
      </c>
      <c r="H1196" s="51">
        <v>5083</v>
      </c>
      <c r="I1196" s="51">
        <v>10337</v>
      </c>
      <c r="J1196" s="51">
        <v>5108</v>
      </c>
      <c r="K1196" s="51">
        <v>10581</v>
      </c>
      <c r="L1196" s="51">
        <v>5225</v>
      </c>
      <c r="M1196" s="51">
        <v>10470</v>
      </c>
      <c r="N1196" s="51">
        <v>5172</v>
      </c>
      <c r="O1196" s="51">
        <v>10352</v>
      </c>
      <c r="P1196" s="15">
        <v>5085</v>
      </c>
      <c r="Q1196" s="51">
        <v>10239</v>
      </c>
      <c r="R1196" s="15">
        <v>4974</v>
      </c>
    </row>
    <row r="1197" spans="1:18" s="12" customFormat="1" ht="12.75" x14ac:dyDescent="0.2">
      <c r="A1197" s="133" t="s">
        <v>441</v>
      </c>
      <c r="B1197" s="134" t="s">
        <v>442</v>
      </c>
      <c r="C1197" s="45" t="s">
        <v>447</v>
      </c>
      <c r="D1197" s="166" t="s">
        <v>62</v>
      </c>
      <c r="E1197" s="51">
        <v>11985</v>
      </c>
      <c r="F1197" s="51">
        <v>5798</v>
      </c>
      <c r="G1197" s="51">
        <v>12130</v>
      </c>
      <c r="H1197" s="51">
        <v>5864</v>
      </c>
      <c r="I1197" s="51">
        <v>12207</v>
      </c>
      <c r="J1197" s="51">
        <v>5867</v>
      </c>
      <c r="K1197" s="51">
        <v>12394</v>
      </c>
      <c r="L1197" s="51">
        <v>5955</v>
      </c>
      <c r="M1197" s="51">
        <v>12471</v>
      </c>
      <c r="N1197" s="51">
        <v>5989</v>
      </c>
      <c r="O1197" s="51">
        <v>12573</v>
      </c>
      <c r="P1197" s="15">
        <v>6047</v>
      </c>
      <c r="Q1197" s="51">
        <v>12625</v>
      </c>
      <c r="R1197" s="15">
        <v>6125</v>
      </c>
    </row>
    <row r="1198" spans="1:18" s="12" customFormat="1" ht="12.75" x14ac:dyDescent="0.2">
      <c r="A1198" s="133" t="s">
        <v>441</v>
      </c>
      <c r="B1198" s="134" t="s">
        <v>442</v>
      </c>
      <c r="C1198" s="45" t="s">
        <v>448</v>
      </c>
      <c r="D1198" s="166" t="s">
        <v>60</v>
      </c>
      <c r="E1198" s="51">
        <v>29723</v>
      </c>
      <c r="F1198" s="51">
        <v>14727</v>
      </c>
      <c r="G1198" s="51">
        <v>29655</v>
      </c>
      <c r="H1198" s="51">
        <v>14710</v>
      </c>
      <c r="I1198" s="51">
        <v>29755</v>
      </c>
      <c r="J1198" s="51">
        <v>14771</v>
      </c>
      <c r="K1198" s="51">
        <v>31121</v>
      </c>
      <c r="L1198" s="51">
        <v>15373</v>
      </c>
      <c r="M1198" s="51">
        <v>31211</v>
      </c>
      <c r="N1198" s="51">
        <v>15381</v>
      </c>
      <c r="O1198" s="51">
        <v>31148</v>
      </c>
      <c r="P1198" s="15">
        <v>15310</v>
      </c>
      <c r="Q1198" s="51">
        <v>31009</v>
      </c>
      <c r="R1198" s="15">
        <v>15261</v>
      </c>
    </row>
    <row r="1199" spans="1:18" s="12" customFormat="1" ht="12.75" x14ac:dyDescent="0.2">
      <c r="A1199" s="133" t="s">
        <v>441</v>
      </c>
      <c r="B1199" s="134" t="s">
        <v>442</v>
      </c>
      <c r="C1199" s="45" t="s">
        <v>448</v>
      </c>
      <c r="D1199" s="166" t="s">
        <v>61</v>
      </c>
      <c r="E1199" s="51">
        <v>18669</v>
      </c>
      <c r="F1199" s="51">
        <v>9435</v>
      </c>
      <c r="G1199" s="51">
        <v>18581</v>
      </c>
      <c r="H1199" s="51">
        <v>9391</v>
      </c>
      <c r="I1199" s="51">
        <v>18621</v>
      </c>
      <c r="J1199" s="51">
        <v>9438</v>
      </c>
      <c r="K1199" s="51">
        <v>19952</v>
      </c>
      <c r="L1199" s="51">
        <v>10048</v>
      </c>
      <c r="M1199" s="51">
        <v>20028</v>
      </c>
      <c r="N1199" s="51">
        <v>10073</v>
      </c>
      <c r="O1199" s="51">
        <v>19981</v>
      </c>
      <c r="P1199" s="15">
        <v>10005</v>
      </c>
      <c r="Q1199" s="51">
        <v>19831</v>
      </c>
      <c r="R1199" s="15">
        <v>9965</v>
      </c>
    </row>
    <row r="1200" spans="1:18" s="12" customFormat="1" ht="12.75" x14ac:dyDescent="0.2">
      <c r="A1200" s="133" t="s">
        <v>441</v>
      </c>
      <c r="B1200" s="134" t="s">
        <v>442</v>
      </c>
      <c r="C1200" s="45" t="s">
        <v>448</v>
      </c>
      <c r="D1200" s="166" t="s">
        <v>62</v>
      </c>
      <c r="E1200" s="51">
        <v>11054</v>
      </c>
      <c r="F1200" s="51">
        <v>5292</v>
      </c>
      <c r="G1200" s="51">
        <v>11074</v>
      </c>
      <c r="H1200" s="51">
        <v>5319</v>
      </c>
      <c r="I1200" s="51">
        <v>11134</v>
      </c>
      <c r="J1200" s="51">
        <v>5333</v>
      </c>
      <c r="K1200" s="51">
        <v>11169</v>
      </c>
      <c r="L1200" s="51">
        <v>5325</v>
      </c>
      <c r="M1200" s="51">
        <v>11183</v>
      </c>
      <c r="N1200" s="51">
        <v>5308</v>
      </c>
      <c r="O1200" s="51">
        <v>11167</v>
      </c>
      <c r="P1200" s="15">
        <v>5305</v>
      </c>
      <c r="Q1200" s="51">
        <v>11178</v>
      </c>
      <c r="R1200" s="15">
        <v>5296</v>
      </c>
    </row>
    <row r="1201" spans="1:18" s="12" customFormat="1" ht="12.75" x14ac:dyDescent="0.2">
      <c r="A1201" s="133" t="s">
        <v>441</v>
      </c>
      <c r="B1201" s="134" t="s">
        <v>442</v>
      </c>
      <c r="C1201" s="45" t="s">
        <v>449</v>
      </c>
      <c r="D1201" s="166" t="s">
        <v>60</v>
      </c>
      <c r="E1201" s="51">
        <v>18675</v>
      </c>
      <c r="F1201" s="51">
        <v>9065</v>
      </c>
      <c r="G1201" s="51">
        <v>18745</v>
      </c>
      <c r="H1201" s="51">
        <v>9081</v>
      </c>
      <c r="I1201" s="51">
        <v>18734</v>
      </c>
      <c r="J1201" s="51">
        <v>9100</v>
      </c>
      <c r="K1201" s="51">
        <v>19357</v>
      </c>
      <c r="L1201" s="51">
        <v>9307</v>
      </c>
      <c r="M1201" s="51">
        <v>19328</v>
      </c>
      <c r="N1201" s="51">
        <v>9295</v>
      </c>
      <c r="O1201" s="51">
        <v>19239</v>
      </c>
      <c r="P1201" s="15">
        <v>9281</v>
      </c>
      <c r="Q1201" s="51">
        <v>19108</v>
      </c>
      <c r="R1201" s="15">
        <v>9209</v>
      </c>
    </row>
    <row r="1202" spans="1:18" s="12" customFormat="1" ht="12.75" x14ac:dyDescent="0.2">
      <c r="A1202" s="133" t="s">
        <v>441</v>
      </c>
      <c r="B1202" s="134" t="s">
        <v>442</v>
      </c>
      <c r="C1202" s="45" t="s">
        <v>449</v>
      </c>
      <c r="D1202" s="166" t="s">
        <v>61</v>
      </c>
      <c r="E1202" s="51">
        <v>9182</v>
      </c>
      <c r="F1202" s="51">
        <v>4580</v>
      </c>
      <c r="G1202" s="51">
        <v>9222</v>
      </c>
      <c r="H1202" s="51">
        <v>4599</v>
      </c>
      <c r="I1202" s="51">
        <v>9176</v>
      </c>
      <c r="J1202" s="51">
        <v>4592</v>
      </c>
      <c r="K1202" s="51">
        <v>9538</v>
      </c>
      <c r="L1202" s="51">
        <v>4712</v>
      </c>
      <c r="M1202" s="51">
        <v>9508</v>
      </c>
      <c r="N1202" s="51">
        <v>4680</v>
      </c>
      <c r="O1202" s="51">
        <v>9476</v>
      </c>
      <c r="P1202" s="15">
        <v>4686</v>
      </c>
      <c r="Q1202" s="51">
        <v>9375</v>
      </c>
      <c r="R1202" s="15">
        <v>4626</v>
      </c>
    </row>
    <row r="1203" spans="1:18" s="12" customFormat="1" ht="12.75" x14ac:dyDescent="0.2">
      <c r="A1203" s="133" t="s">
        <v>441</v>
      </c>
      <c r="B1203" s="134" t="s">
        <v>442</v>
      </c>
      <c r="C1203" s="45" t="s">
        <v>449</v>
      </c>
      <c r="D1203" s="166" t="s">
        <v>62</v>
      </c>
      <c r="E1203" s="51">
        <v>9493</v>
      </c>
      <c r="F1203" s="51">
        <v>4485</v>
      </c>
      <c r="G1203" s="51">
        <v>9523</v>
      </c>
      <c r="H1203" s="51">
        <v>4482</v>
      </c>
      <c r="I1203" s="51">
        <v>9558</v>
      </c>
      <c r="J1203" s="51">
        <v>4508</v>
      </c>
      <c r="K1203" s="51">
        <v>9819</v>
      </c>
      <c r="L1203" s="51">
        <v>4595</v>
      </c>
      <c r="M1203" s="51">
        <v>9820</v>
      </c>
      <c r="N1203" s="51">
        <v>4615</v>
      </c>
      <c r="O1203" s="51">
        <v>9763</v>
      </c>
      <c r="P1203" s="15">
        <v>4595</v>
      </c>
      <c r="Q1203" s="51">
        <v>9733</v>
      </c>
      <c r="R1203" s="15">
        <v>4583</v>
      </c>
    </row>
    <row r="1204" spans="1:18" s="12" customFormat="1" ht="12.75" x14ac:dyDescent="0.2">
      <c r="A1204" s="133" t="s">
        <v>441</v>
      </c>
      <c r="B1204" s="134" t="s">
        <v>442</v>
      </c>
      <c r="C1204" s="45" t="s">
        <v>450</v>
      </c>
      <c r="D1204" s="166" t="s">
        <v>60</v>
      </c>
      <c r="E1204" s="51">
        <v>21452</v>
      </c>
      <c r="F1204" s="51">
        <v>10562</v>
      </c>
      <c r="G1204" s="51">
        <v>21433</v>
      </c>
      <c r="H1204" s="51">
        <v>10607</v>
      </c>
      <c r="I1204" s="51">
        <v>21435</v>
      </c>
      <c r="J1204" s="51">
        <v>10564</v>
      </c>
      <c r="K1204" s="51">
        <v>21835</v>
      </c>
      <c r="L1204" s="51">
        <v>10634</v>
      </c>
      <c r="M1204" s="51">
        <v>21774</v>
      </c>
      <c r="N1204" s="51">
        <v>10607</v>
      </c>
      <c r="O1204" s="51">
        <v>21805</v>
      </c>
      <c r="P1204" s="15">
        <v>10615</v>
      </c>
      <c r="Q1204" s="51">
        <v>21732</v>
      </c>
      <c r="R1204" s="15">
        <v>10638</v>
      </c>
    </row>
    <row r="1205" spans="1:18" s="12" customFormat="1" ht="12.75" x14ac:dyDescent="0.2">
      <c r="A1205" s="133" t="s">
        <v>441</v>
      </c>
      <c r="B1205" s="134" t="s">
        <v>442</v>
      </c>
      <c r="C1205" s="45" t="s">
        <v>450</v>
      </c>
      <c r="D1205" s="166" t="s">
        <v>61</v>
      </c>
      <c r="E1205" s="51">
        <v>12892</v>
      </c>
      <c r="F1205" s="51">
        <v>6423</v>
      </c>
      <c r="G1205" s="51">
        <v>12840</v>
      </c>
      <c r="H1205" s="51">
        <v>6419</v>
      </c>
      <c r="I1205" s="51">
        <v>12889</v>
      </c>
      <c r="J1205" s="51">
        <v>6414</v>
      </c>
      <c r="K1205" s="51">
        <v>13290</v>
      </c>
      <c r="L1205" s="51">
        <v>6561</v>
      </c>
      <c r="M1205" s="51">
        <v>13246</v>
      </c>
      <c r="N1205" s="51">
        <v>6539</v>
      </c>
      <c r="O1205" s="51">
        <v>13215</v>
      </c>
      <c r="P1205" s="15">
        <v>6499</v>
      </c>
      <c r="Q1205" s="51">
        <v>13080</v>
      </c>
      <c r="R1205" s="15">
        <v>6462</v>
      </c>
    </row>
    <row r="1206" spans="1:18" s="12" customFormat="1" ht="12.75" x14ac:dyDescent="0.2">
      <c r="A1206" s="133" t="s">
        <v>441</v>
      </c>
      <c r="B1206" s="134" t="s">
        <v>442</v>
      </c>
      <c r="C1206" s="45" t="s">
        <v>450</v>
      </c>
      <c r="D1206" s="166" t="s">
        <v>62</v>
      </c>
      <c r="E1206" s="51">
        <v>8560</v>
      </c>
      <c r="F1206" s="51">
        <v>4139</v>
      </c>
      <c r="G1206" s="51">
        <v>8593</v>
      </c>
      <c r="H1206" s="51">
        <v>4188</v>
      </c>
      <c r="I1206" s="51">
        <v>8546</v>
      </c>
      <c r="J1206" s="51">
        <v>4150</v>
      </c>
      <c r="K1206" s="51">
        <v>8545</v>
      </c>
      <c r="L1206" s="51">
        <v>4073</v>
      </c>
      <c r="M1206" s="51">
        <v>8528</v>
      </c>
      <c r="N1206" s="51">
        <v>4068</v>
      </c>
      <c r="O1206" s="51">
        <v>8590</v>
      </c>
      <c r="P1206" s="15">
        <v>4116</v>
      </c>
      <c r="Q1206" s="51">
        <v>8652</v>
      </c>
      <c r="R1206" s="15">
        <v>4176</v>
      </c>
    </row>
    <row r="1207" spans="1:18" s="12" customFormat="1" ht="12.75" x14ac:dyDescent="0.2">
      <c r="A1207" s="133" t="s">
        <v>441</v>
      </c>
      <c r="B1207" s="134" t="s">
        <v>451</v>
      </c>
      <c r="C1207" s="38"/>
      <c r="D1207" s="167" t="s">
        <v>71</v>
      </c>
      <c r="E1207" s="42">
        <v>164252</v>
      </c>
      <c r="F1207" s="42">
        <v>82070</v>
      </c>
      <c r="G1207" s="42">
        <v>163825</v>
      </c>
      <c r="H1207" s="42">
        <v>81961</v>
      </c>
      <c r="I1207" s="42">
        <v>163956</v>
      </c>
      <c r="J1207" s="42">
        <v>81955</v>
      </c>
      <c r="K1207" s="42">
        <v>162555</v>
      </c>
      <c r="L1207" s="42">
        <v>81196</v>
      </c>
      <c r="M1207" s="42">
        <v>162509</v>
      </c>
      <c r="N1207" s="42">
        <v>81214</v>
      </c>
      <c r="O1207" s="42">
        <v>161778</v>
      </c>
      <c r="P1207" s="36">
        <v>80974</v>
      </c>
      <c r="Q1207" s="42">
        <v>161005</v>
      </c>
      <c r="R1207" s="36">
        <v>80436</v>
      </c>
    </row>
    <row r="1208" spans="1:18" s="12" customFormat="1" ht="12.75" x14ac:dyDescent="0.2">
      <c r="A1208" s="133" t="s">
        <v>441</v>
      </c>
      <c r="B1208" s="134" t="s">
        <v>451</v>
      </c>
      <c r="C1208" s="45" t="s">
        <v>451</v>
      </c>
      <c r="D1208" s="166" t="s">
        <v>71</v>
      </c>
      <c r="E1208" s="51">
        <v>164252</v>
      </c>
      <c r="F1208" s="51">
        <v>82070</v>
      </c>
      <c r="G1208" s="51">
        <v>163825</v>
      </c>
      <c r="H1208" s="51">
        <v>81961</v>
      </c>
      <c r="I1208" s="51">
        <v>163956</v>
      </c>
      <c r="J1208" s="51">
        <v>81955</v>
      </c>
      <c r="K1208" s="51">
        <v>162555</v>
      </c>
      <c r="L1208" s="51">
        <v>81196</v>
      </c>
      <c r="M1208" s="51">
        <v>162509</v>
      </c>
      <c r="N1208" s="51">
        <v>81214</v>
      </c>
      <c r="O1208" s="51">
        <v>161778</v>
      </c>
      <c r="P1208" s="15">
        <v>80974</v>
      </c>
      <c r="Q1208" s="51">
        <v>161005</v>
      </c>
      <c r="R1208" s="15">
        <v>80436</v>
      </c>
    </row>
    <row r="1209" spans="1:18" s="12" customFormat="1" ht="12.75" x14ac:dyDescent="0.2">
      <c r="A1209" s="133" t="s">
        <v>441</v>
      </c>
      <c r="B1209" s="134" t="s">
        <v>452</v>
      </c>
      <c r="C1209" s="38"/>
      <c r="D1209" s="167" t="s">
        <v>60</v>
      </c>
      <c r="E1209" s="42">
        <v>148764</v>
      </c>
      <c r="F1209" s="42">
        <v>72188</v>
      </c>
      <c r="G1209" s="42">
        <v>148515</v>
      </c>
      <c r="H1209" s="42">
        <v>72016</v>
      </c>
      <c r="I1209" s="42">
        <v>148289</v>
      </c>
      <c r="J1209" s="42">
        <v>71857</v>
      </c>
      <c r="K1209" s="42">
        <v>151708</v>
      </c>
      <c r="L1209" s="42">
        <v>73021</v>
      </c>
      <c r="M1209" s="42">
        <v>151148</v>
      </c>
      <c r="N1209" s="42">
        <v>72672</v>
      </c>
      <c r="O1209" s="42">
        <v>151198</v>
      </c>
      <c r="P1209" s="36">
        <v>72713</v>
      </c>
      <c r="Q1209" s="42">
        <v>150783</v>
      </c>
      <c r="R1209" s="36">
        <v>72612</v>
      </c>
    </row>
    <row r="1210" spans="1:18" s="12" customFormat="1" ht="12.75" x14ac:dyDescent="0.2">
      <c r="A1210" s="133" t="s">
        <v>441</v>
      </c>
      <c r="B1210" s="134" t="s">
        <v>452</v>
      </c>
      <c r="C1210" s="38"/>
      <c r="D1210" s="167" t="s">
        <v>61</v>
      </c>
      <c r="E1210" s="42">
        <v>83154</v>
      </c>
      <c r="F1210" s="42">
        <v>41028</v>
      </c>
      <c r="G1210" s="42">
        <v>82695</v>
      </c>
      <c r="H1210" s="42">
        <v>40690</v>
      </c>
      <c r="I1210" s="42">
        <v>82251</v>
      </c>
      <c r="J1210" s="42">
        <v>40407</v>
      </c>
      <c r="K1210" s="42">
        <v>83537</v>
      </c>
      <c r="L1210" s="42">
        <v>40807</v>
      </c>
      <c r="M1210" s="42">
        <v>82947</v>
      </c>
      <c r="N1210" s="42">
        <v>40426</v>
      </c>
      <c r="O1210" s="42">
        <v>82895</v>
      </c>
      <c r="P1210" s="36">
        <v>40397</v>
      </c>
      <c r="Q1210" s="42">
        <v>82260</v>
      </c>
      <c r="R1210" s="36">
        <v>40125</v>
      </c>
    </row>
    <row r="1211" spans="1:18" s="12" customFormat="1" ht="12.75" x14ac:dyDescent="0.2">
      <c r="A1211" s="133" t="s">
        <v>441</v>
      </c>
      <c r="B1211" s="134" t="s">
        <v>452</v>
      </c>
      <c r="C1211" s="38"/>
      <c r="D1211" s="167" t="s">
        <v>62</v>
      </c>
      <c r="E1211" s="42">
        <v>65610</v>
      </c>
      <c r="F1211" s="42">
        <v>31160</v>
      </c>
      <c r="G1211" s="42">
        <v>65820</v>
      </c>
      <c r="H1211" s="42">
        <v>31326</v>
      </c>
      <c r="I1211" s="42">
        <v>66038</v>
      </c>
      <c r="J1211" s="42">
        <v>31450</v>
      </c>
      <c r="K1211" s="42">
        <v>68171</v>
      </c>
      <c r="L1211" s="42">
        <v>32214</v>
      </c>
      <c r="M1211" s="42">
        <v>68201</v>
      </c>
      <c r="N1211" s="42">
        <v>32246</v>
      </c>
      <c r="O1211" s="42">
        <v>68303</v>
      </c>
      <c r="P1211" s="36">
        <v>32316</v>
      </c>
      <c r="Q1211" s="42">
        <v>68523</v>
      </c>
      <c r="R1211" s="36">
        <v>32487</v>
      </c>
    </row>
    <row r="1212" spans="1:18" s="12" customFormat="1" ht="12.75" x14ac:dyDescent="0.2">
      <c r="A1212" s="133" t="s">
        <v>441</v>
      </c>
      <c r="B1212" s="134" t="s">
        <v>452</v>
      </c>
      <c r="C1212" s="45" t="s">
        <v>453</v>
      </c>
      <c r="D1212" s="166" t="s">
        <v>60</v>
      </c>
      <c r="E1212" s="51">
        <v>19653</v>
      </c>
      <c r="F1212" s="51">
        <v>9519</v>
      </c>
      <c r="G1212" s="51">
        <v>19642</v>
      </c>
      <c r="H1212" s="51">
        <v>9468</v>
      </c>
      <c r="I1212" s="51">
        <v>19592</v>
      </c>
      <c r="J1212" s="51">
        <v>9446</v>
      </c>
      <c r="K1212" s="51">
        <v>20207</v>
      </c>
      <c r="L1212" s="51">
        <v>9659</v>
      </c>
      <c r="M1212" s="51">
        <v>20145</v>
      </c>
      <c r="N1212" s="51">
        <v>9645</v>
      </c>
      <c r="O1212" s="51">
        <v>20148</v>
      </c>
      <c r="P1212" s="15">
        <v>9602</v>
      </c>
      <c r="Q1212" s="51">
        <v>20063</v>
      </c>
      <c r="R1212" s="15">
        <v>9578</v>
      </c>
    </row>
    <row r="1213" spans="1:18" s="12" customFormat="1" ht="12.75" x14ac:dyDescent="0.2">
      <c r="A1213" s="133" t="s">
        <v>441</v>
      </c>
      <c r="B1213" s="134" t="s">
        <v>452</v>
      </c>
      <c r="C1213" s="45" t="s">
        <v>453</v>
      </c>
      <c r="D1213" s="166" t="s">
        <v>61</v>
      </c>
      <c r="E1213" s="51">
        <v>9361</v>
      </c>
      <c r="F1213" s="51">
        <v>4635</v>
      </c>
      <c r="G1213" s="51">
        <v>9300</v>
      </c>
      <c r="H1213" s="51">
        <v>4574</v>
      </c>
      <c r="I1213" s="51">
        <v>9260</v>
      </c>
      <c r="J1213" s="51">
        <v>4541</v>
      </c>
      <c r="K1213" s="51">
        <v>9551</v>
      </c>
      <c r="L1213" s="51">
        <v>4642</v>
      </c>
      <c r="M1213" s="51">
        <v>9499</v>
      </c>
      <c r="N1213" s="51">
        <v>4628</v>
      </c>
      <c r="O1213" s="51">
        <v>9508</v>
      </c>
      <c r="P1213" s="15">
        <v>4594</v>
      </c>
      <c r="Q1213" s="51">
        <v>9433</v>
      </c>
      <c r="R1213" s="15">
        <v>4536</v>
      </c>
    </row>
    <row r="1214" spans="1:18" s="12" customFormat="1" ht="12.75" x14ac:dyDescent="0.2">
      <c r="A1214" s="133" t="s">
        <v>441</v>
      </c>
      <c r="B1214" s="134" t="s">
        <v>452</v>
      </c>
      <c r="C1214" s="45" t="s">
        <v>453</v>
      </c>
      <c r="D1214" s="166" t="s">
        <v>62</v>
      </c>
      <c r="E1214" s="51">
        <v>10292</v>
      </c>
      <c r="F1214" s="51">
        <v>4884</v>
      </c>
      <c r="G1214" s="51">
        <v>10342</v>
      </c>
      <c r="H1214" s="51">
        <v>4894</v>
      </c>
      <c r="I1214" s="51">
        <v>10332</v>
      </c>
      <c r="J1214" s="51">
        <v>4905</v>
      </c>
      <c r="K1214" s="51">
        <v>10656</v>
      </c>
      <c r="L1214" s="51">
        <v>5017</v>
      </c>
      <c r="M1214" s="51">
        <v>10646</v>
      </c>
      <c r="N1214" s="51">
        <v>5017</v>
      </c>
      <c r="O1214" s="51">
        <v>10640</v>
      </c>
      <c r="P1214" s="15">
        <v>5008</v>
      </c>
      <c r="Q1214" s="51">
        <v>10630</v>
      </c>
      <c r="R1214" s="15">
        <v>5042</v>
      </c>
    </row>
    <row r="1215" spans="1:18" s="12" customFormat="1" ht="12.75" x14ac:dyDescent="0.2">
      <c r="A1215" s="133" t="s">
        <v>441</v>
      </c>
      <c r="B1215" s="134" t="s">
        <v>452</v>
      </c>
      <c r="C1215" s="45" t="s">
        <v>454</v>
      </c>
      <c r="D1215" s="166" t="s">
        <v>60</v>
      </c>
      <c r="E1215" s="51">
        <v>24036</v>
      </c>
      <c r="F1215" s="51">
        <v>11642</v>
      </c>
      <c r="G1215" s="51">
        <v>23947</v>
      </c>
      <c r="H1215" s="51">
        <v>11605</v>
      </c>
      <c r="I1215" s="51">
        <v>23916</v>
      </c>
      <c r="J1215" s="51">
        <v>11595</v>
      </c>
      <c r="K1215" s="51">
        <v>24560</v>
      </c>
      <c r="L1215" s="51">
        <v>11823</v>
      </c>
      <c r="M1215" s="51">
        <v>24469</v>
      </c>
      <c r="N1215" s="51">
        <v>11739</v>
      </c>
      <c r="O1215" s="51">
        <v>24527</v>
      </c>
      <c r="P1215" s="15">
        <v>11767</v>
      </c>
      <c r="Q1215" s="51">
        <v>24514</v>
      </c>
      <c r="R1215" s="15">
        <v>11772</v>
      </c>
    </row>
    <row r="1216" spans="1:18" s="12" customFormat="1" ht="12.75" x14ac:dyDescent="0.2">
      <c r="A1216" s="133" t="s">
        <v>441</v>
      </c>
      <c r="B1216" s="134" t="s">
        <v>452</v>
      </c>
      <c r="C1216" s="45" t="s">
        <v>454</v>
      </c>
      <c r="D1216" s="166" t="s">
        <v>61</v>
      </c>
      <c r="E1216" s="51">
        <v>12034</v>
      </c>
      <c r="F1216" s="51">
        <v>5915</v>
      </c>
      <c r="G1216" s="51">
        <v>12052</v>
      </c>
      <c r="H1216" s="51">
        <v>5928</v>
      </c>
      <c r="I1216" s="51">
        <v>11991</v>
      </c>
      <c r="J1216" s="51">
        <v>5903</v>
      </c>
      <c r="K1216" s="51">
        <v>12215</v>
      </c>
      <c r="L1216" s="51">
        <v>5964</v>
      </c>
      <c r="M1216" s="51">
        <v>12148</v>
      </c>
      <c r="N1216" s="51">
        <v>5904</v>
      </c>
      <c r="O1216" s="51">
        <v>12181</v>
      </c>
      <c r="P1216" s="15">
        <v>5922</v>
      </c>
      <c r="Q1216" s="51">
        <v>12167</v>
      </c>
      <c r="R1216" s="15">
        <v>5918</v>
      </c>
    </row>
    <row r="1217" spans="1:18" s="12" customFormat="1" ht="12.75" x14ac:dyDescent="0.2">
      <c r="A1217" s="133" t="s">
        <v>441</v>
      </c>
      <c r="B1217" s="134" t="s">
        <v>452</v>
      </c>
      <c r="C1217" s="45" t="s">
        <v>454</v>
      </c>
      <c r="D1217" s="166" t="s">
        <v>62</v>
      </c>
      <c r="E1217" s="51">
        <v>12002</v>
      </c>
      <c r="F1217" s="51">
        <v>5727</v>
      </c>
      <c r="G1217" s="51">
        <v>11895</v>
      </c>
      <c r="H1217" s="51">
        <v>5677</v>
      </c>
      <c r="I1217" s="51">
        <v>11925</v>
      </c>
      <c r="J1217" s="51">
        <v>5692</v>
      </c>
      <c r="K1217" s="51">
        <v>12345</v>
      </c>
      <c r="L1217" s="51">
        <v>5859</v>
      </c>
      <c r="M1217" s="51">
        <v>12321</v>
      </c>
      <c r="N1217" s="51">
        <v>5835</v>
      </c>
      <c r="O1217" s="51">
        <v>12346</v>
      </c>
      <c r="P1217" s="15">
        <v>5845</v>
      </c>
      <c r="Q1217" s="51">
        <v>12347</v>
      </c>
      <c r="R1217" s="15">
        <v>5854</v>
      </c>
    </row>
    <row r="1218" spans="1:18" s="12" customFormat="1" ht="12.75" x14ac:dyDescent="0.2">
      <c r="A1218" s="133" t="s">
        <v>441</v>
      </c>
      <c r="B1218" s="134" t="s">
        <v>452</v>
      </c>
      <c r="C1218" s="45" t="s">
        <v>455</v>
      </c>
      <c r="D1218" s="166" t="s">
        <v>60</v>
      </c>
      <c r="E1218" s="51">
        <v>14707</v>
      </c>
      <c r="F1218" s="51">
        <v>7127</v>
      </c>
      <c r="G1218" s="51">
        <v>14673</v>
      </c>
      <c r="H1218" s="51">
        <v>7071</v>
      </c>
      <c r="I1218" s="51">
        <v>14661</v>
      </c>
      <c r="J1218" s="51">
        <v>7068</v>
      </c>
      <c r="K1218" s="51">
        <v>14915</v>
      </c>
      <c r="L1218" s="51">
        <v>7106</v>
      </c>
      <c r="M1218" s="51">
        <v>14809</v>
      </c>
      <c r="N1218" s="51">
        <v>7041</v>
      </c>
      <c r="O1218" s="51">
        <v>14853</v>
      </c>
      <c r="P1218" s="15">
        <v>7096</v>
      </c>
      <c r="Q1218" s="51">
        <v>14766</v>
      </c>
      <c r="R1218" s="15">
        <v>7058</v>
      </c>
    </row>
    <row r="1219" spans="1:18" s="12" customFormat="1" ht="12.75" x14ac:dyDescent="0.2">
      <c r="A1219" s="133" t="s">
        <v>441</v>
      </c>
      <c r="B1219" s="134" t="s">
        <v>452</v>
      </c>
      <c r="C1219" s="45" t="s">
        <v>455</v>
      </c>
      <c r="D1219" s="166" t="s">
        <v>61</v>
      </c>
      <c r="E1219" s="51">
        <v>7772</v>
      </c>
      <c r="F1219" s="51">
        <v>3871</v>
      </c>
      <c r="G1219" s="51">
        <v>7627</v>
      </c>
      <c r="H1219" s="51">
        <v>3767</v>
      </c>
      <c r="I1219" s="51">
        <v>7672</v>
      </c>
      <c r="J1219" s="51">
        <v>3786</v>
      </c>
      <c r="K1219" s="51">
        <v>7778</v>
      </c>
      <c r="L1219" s="51">
        <v>3809</v>
      </c>
      <c r="M1219" s="51">
        <v>7735</v>
      </c>
      <c r="N1219" s="51">
        <v>3770</v>
      </c>
      <c r="O1219" s="51">
        <v>7730</v>
      </c>
      <c r="P1219" s="15">
        <v>3778</v>
      </c>
      <c r="Q1219" s="51">
        <v>7616</v>
      </c>
      <c r="R1219" s="15">
        <v>3729</v>
      </c>
    </row>
    <row r="1220" spans="1:18" s="12" customFormat="1" ht="12.75" x14ac:dyDescent="0.2">
      <c r="A1220" s="133" t="s">
        <v>441</v>
      </c>
      <c r="B1220" s="134" t="s">
        <v>452</v>
      </c>
      <c r="C1220" s="45" t="s">
        <v>455</v>
      </c>
      <c r="D1220" s="166" t="s">
        <v>62</v>
      </c>
      <c r="E1220" s="51">
        <v>6935</v>
      </c>
      <c r="F1220" s="51">
        <v>3256</v>
      </c>
      <c r="G1220" s="51">
        <v>7046</v>
      </c>
      <c r="H1220" s="51">
        <v>3304</v>
      </c>
      <c r="I1220" s="51">
        <v>6989</v>
      </c>
      <c r="J1220" s="51">
        <v>3282</v>
      </c>
      <c r="K1220" s="51">
        <v>7137</v>
      </c>
      <c r="L1220" s="51">
        <v>3297</v>
      </c>
      <c r="M1220" s="51">
        <v>7074</v>
      </c>
      <c r="N1220" s="51">
        <v>3271</v>
      </c>
      <c r="O1220" s="51">
        <v>7123</v>
      </c>
      <c r="P1220" s="15">
        <v>3318</v>
      </c>
      <c r="Q1220" s="51">
        <v>7150</v>
      </c>
      <c r="R1220" s="15">
        <v>3329</v>
      </c>
    </row>
    <row r="1221" spans="1:18" s="12" customFormat="1" ht="12.75" x14ac:dyDescent="0.2">
      <c r="A1221" s="133" t="s">
        <v>441</v>
      </c>
      <c r="B1221" s="134" t="s">
        <v>452</v>
      </c>
      <c r="C1221" s="45" t="s">
        <v>456</v>
      </c>
      <c r="D1221" s="166" t="s">
        <v>60</v>
      </c>
      <c r="E1221" s="51">
        <v>26680</v>
      </c>
      <c r="F1221" s="51">
        <v>12960</v>
      </c>
      <c r="G1221" s="51">
        <v>26644</v>
      </c>
      <c r="H1221" s="51">
        <v>12981</v>
      </c>
      <c r="I1221" s="51">
        <v>26537</v>
      </c>
      <c r="J1221" s="51">
        <v>12922</v>
      </c>
      <c r="K1221" s="51">
        <v>27077</v>
      </c>
      <c r="L1221" s="51">
        <v>13156</v>
      </c>
      <c r="M1221" s="51">
        <v>26894</v>
      </c>
      <c r="N1221" s="51">
        <v>13057</v>
      </c>
      <c r="O1221" s="51">
        <v>26833</v>
      </c>
      <c r="P1221" s="15">
        <v>13028</v>
      </c>
      <c r="Q1221" s="51">
        <v>26786</v>
      </c>
      <c r="R1221" s="15">
        <v>13008</v>
      </c>
    </row>
    <row r="1222" spans="1:18" s="12" customFormat="1" ht="12.75" x14ac:dyDescent="0.2">
      <c r="A1222" s="133" t="s">
        <v>441</v>
      </c>
      <c r="B1222" s="134" t="s">
        <v>452</v>
      </c>
      <c r="C1222" s="45" t="s">
        <v>456</v>
      </c>
      <c r="D1222" s="166" t="s">
        <v>61</v>
      </c>
      <c r="E1222" s="51">
        <v>15501</v>
      </c>
      <c r="F1222" s="51">
        <v>7617</v>
      </c>
      <c r="G1222" s="51">
        <v>15500</v>
      </c>
      <c r="H1222" s="51">
        <v>7604</v>
      </c>
      <c r="I1222" s="51">
        <v>15368</v>
      </c>
      <c r="J1222" s="51">
        <v>7516</v>
      </c>
      <c r="K1222" s="51">
        <v>15647</v>
      </c>
      <c r="L1222" s="51">
        <v>7668</v>
      </c>
      <c r="M1222" s="51">
        <v>15494</v>
      </c>
      <c r="N1222" s="51">
        <v>7589</v>
      </c>
      <c r="O1222" s="51">
        <v>15488</v>
      </c>
      <c r="P1222" s="15">
        <v>7589</v>
      </c>
      <c r="Q1222" s="51">
        <v>15450</v>
      </c>
      <c r="R1222" s="15">
        <v>7580</v>
      </c>
    </row>
    <row r="1223" spans="1:18" s="12" customFormat="1" ht="12.75" x14ac:dyDescent="0.2">
      <c r="A1223" s="133" t="s">
        <v>441</v>
      </c>
      <c r="B1223" s="134" t="s">
        <v>452</v>
      </c>
      <c r="C1223" s="45" t="s">
        <v>456</v>
      </c>
      <c r="D1223" s="166" t="s">
        <v>62</v>
      </c>
      <c r="E1223" s="51">
        <v>11179</v>
      </c>
      <c r="F1223" s="51">
        <v>5343</v>
      </c>
      <c r="G1223" s="51">
        <v>11144</v>
      </c>
      <c r="H1223" s="51">
        <v>5377</v>
      </c>
      <c r="I1223" s="51">
        <v>11169</v>
      </c>
      <c r="J1223" s="51">
        <v>5406</v>
      </c>
      <c r="K1223" s="51">
        <v>11430</v>
      </c>
      <c r="L1223" s="51">
        <v>5488</v>
      </c>
      <c r="M1223" s="51">
        <v>11400</v>
      </c>
      <c r="N1223" s="51">
        <v>5468</v>
      </c>
      <c r="O1223" s="51">
        <v>11345</v>
      </c>
      <c r="P1223" s="15">
        <v>5439</v>
      </c>
      <c r="Q1223" s="51">
        <v>11336</v>
      </c>
      <c r="R1223" s="15">
        <v>5428</v>
      </c>
    </row>
    <row r="1224" spans="1:18" s="12" customFormat="1" ht="12.75" x14ac:dyDescent="0.2">
      <c r="A1224" s="133" t="s">
        <v>441</v>
      </c>
      <c r="B1224" s="134" t="s">
        <v>452</v>
      </c>
      <c r="C1224" s="45" t="s">
        <v>457</v>
      </c>
      <c r="D1224" s="166" t="s">
        <v>60</v>
      </c>
      <c r="E1224" s="51">
        <v>15771</v>
      </c>
      <c r="F1224" s="51">
        <v>7485</v>
      </c>
      <c r="G1224" s="51">
        <v>15826</v>
      </c>
      <c r="H1224" s="51">
        <v>7518</v>
      </c>
      <c r="I1224" s="51">
        <v>15810</v>
      </c>
      <c r="J1224" s="51">
        <v>7503</v>
      </c>
      <c r="K1224" s="51">
        <v>16325</v>
      </c>
      <c r="L1224" s="51">
        <v>7674</v>
      </c>
      <c r="M1224" s="51">
        <v>16237</v>
      </c>
      <c r="N1224" s="51">
        <v>7654</v>
      </c>
      <c r="O1224" s="51">
        <v>16257</v>
      </c>
      <c r="P1224" s="15">
        <v>7693</v>
      </c>
      <c r="Q1224" s="51">
        <v>16189</v>
      </c>
      <c r="R1224" s="15">
        <v>7684</v>
      </c>
    </row>
    <row r="1225" spans="1:18" s="12" customFormat="1" ht="12.75" x14ac:dyDescent="0.2">
      <c r="A1225" s="133" t="s">
        <v>441</v>
      </c>
      <c r="B1225" s="134" t="s">
        <v>452</v>
      </c>
      <c r="C1225" s="45" t="s">
        <v>457</v>
      </c>
      <c r="D1225" s="166" t="s">
        <v>61</v>
      </c>
      <c r="E1225" s="51">
        <v>6606</v>
      </c>
      <c r="F1225" s="51">
        <v>3182</v>
      </c>
      <c r="G1225" s="51">
        <v>6592</v>
      </c>
      <c r="H1225" s="51">
        <v>3166</v>
      </c>
      <c r="I1225" s="51">
        <v>6547</v>
      </c>
      <c r="J1225" s="51">
        <v>3124</v>
      </c>
      <c r="K1225" s="51">
        <v>6716</v>
      </c>
      <c r="L1225" s="51">
        <v>3209</v>
      </c>
      <c r="M1225" s="51">
        <v>6659</v>
      </c>
      <c r="N1225" s="51">
        <v>3179</v>
      </c>
      <c r="O1225" s="51">
        <v>6684</v>
      </c>
      <c r="P1225" s="15">
        <v>3228</v>
      </c>
      <c r="Q1225" s="51">
        <v>6591</v>
      </c>
      <c r="R1225" s="15">
        <v>3199</v>
      </c>
    </row>
    <row r="1226" spans="1:18" s="12" customFormat="1" ht="12.75" x14ac:dyDescent="0.2">
      <c r="A1226" s="133" t="s">
        <v>441</v>
      </c>
      <c r="B1226" s="134" t="s">
        <v>452</v>
      </c>
      <c r="C1226" s="45" t="s">
        <v>457</v>
      </c>
      <c r="D1226" s="166" t="s">
        <v>62</v>
      </c>
      <c r="E1226" s="51">
        <v>9165</v>
      </c>
      <c r="F1226" s="51">
        <v>4303</v>
      </c>
      <c r="G1226" s="51">
        <v>9234</v>
      </c>
      <c r="H1226" s="51">
        <v>4352</v>
      </c>
      <c r="I1226" s="51">
        <v>9263</v>
      </c>
      <c r="J1226" s="51">
        <v>4379</v>
      </c>
      <c r="K1226" s="51">
        <v>9609</v>
      </c>
      <c r="L1226" s="51">
        <v>4465</v>
      </c>
      <c r="M1226" s="51">
        <v>9578</v>
      </c>
      <c r="N1226" s="51">
        <v>4475</v>
      </c>
      <c r="O1226" s="51">
        <v>9573</v>
      </c>
      <c r="P1226" s="15">
        <v>4465</v>
      </c>
      <c r="Q1226" s="51">
        <v>9598</v>
      </c>
      <c r="R1226" s="15">
        <v>4485</v>
      </c>
    </row>
    <row r="1227" spans="1:18" s="12" customFormat="1" ht="12.75" x14ac:dyDescent="0.2">
      <c r="A1227" s="133" t="s">
        <v>441</v>
      </c>
      <c r="B1227" s="134" t="s">
        <v>452</v>
      </c>
      <c r="C1227" s="45" t="s">
        <v>452</v>
      </c>
      <c r="D1227" s="166" t="s">
        <v>60</v>
      </c>
      <c r="E1227" s="51">
        <v>47917</v>
      </c>
      <c r="F1227" s="51">
        <v>23455</v>
      </c>
      <c r="G1227" s="51">
        <v>47783</v>
      </c>
      <c r="H1227" s="51">
        <v>23373</v>
      </c>
      <c r="I1227" s="51">
        <v>47773</v>
      </c>
      <c r="J1227" s="51">
        <v>23323</v>
      </c>
      <c r="K1227" s="51">
        <v>48624</v>
      </c>
      <c r="L1227" s="51">
        <v>23603</v>
      </c>
      <c r="M1227" s="51">
        <v>48594</v>
      </c>
      <c r="N1227" s="51">
        <v>23536</v>
      </c>
      <c r="O1227" s="51">
        <v>48580</v>
      </c>
      <c r="P1227" s="15">
        <v>23527</v>
      </c>
      <c r="Q1227" s="51">
        <v>48465</v>
      </c>
      <c r="R1227" s="15">
        <v>23512</v>
      </c>
    </row>
    <row r="1228" spans="1:18" s="12" customFormat="1" ht="12.75" x14ac:dyDescent="0.2">
      <c r="A1228" s="133" t="s">
        <v>441</v>
      </c>
      <c r="B1228" s="134" t="s">
        <v>452</v>
      </c>
      <c r="C1228" s="45" t="s">
        <v>452</v>
      </c>
      <c r="D1228" s="166" t="s">
        <v>61</v>
      </c>
      <c r="E1228" s="51">
        <v>31880</v>
      </c>
      <c r="F1228" s="51">
        <v>15808</v>
      </c>
      <c r="G1228" s="51">
        <v>31624</v>
      </c>
      <c r="H1228" s="51">
        <v>15651</v>
      </c>
      <c r="I1228" s="51">
        <v>31413</v>
      </c>
      <c r="J1228" s="51">
        <v>15537</v>
      </c>
      <c r="K1228" s="51">
        <v>31630</v>
      </c>
      <c r="L1228" s="51">
        <v>15515</v>
      </c>
      <c r="M1228" s="51">
        <v>31412</v>
      </c>
      <c r="N1228" s="51">
        <v>15356</v>
      </c>
      <c r="O1228" s="51">
        <v>31304</v>
      </c>
      <c r="P1228" s="15">
        <v>15286</v>
      </c>
      <c r="Q1228" s="51">
        <v>31003</v>
      </c>
      <c r="R1228" s="15">
        <v>15163</v>
      </c>
    </row>
    <row r="1229" spans="1:18" s="12" customFormat="1" ht="12.75" x14ac:dyDescent="0.2">
      <c r="A1229" s="133" t="s">
        <v>441</v>
      </c>
      <c r="B1229" s="134" t="s">
        <v>452</v>
      </c>
      <c r="C1229" s="45" t="s">
        <v>452</v>
      </c>
      <c r="D1229" s="166" t="s">
        <v>62</v>
      </c>
      <c r="E1229" s="51">
        <v>16037</v>
      </c>
      <c r="F1229" s="51">
        <v>7647</v>
      </c>
      <c r="G1229" s="51">
        <v>16159</v>
      </c>
      <c r="H1229" s="51">
        <v>7722</v>
      </c>
      <c r="I1229" s="51">
        <v>16360</v>
      </c>
      <c r="J1229" s="51">
        <v>7786</v>
      </c>
      <c r="K1229" s="51">
        <v>16994</v>
      </c>
      <c r="L1229" s="51">
        <v>8088</v>
      </c>
      <c r="M1229" s="51">
        <v>17182</v>
      </c>
      <c r="N1229" s="51">
        <v>8180</v>
      </c>
      <c r="O1229" s="51">
        <v>17276</v>
      </c>
      <c r="P1229" s="15">
        <v>8241</v>
      </c>
      <c r="Q1229" s="51">
        <v>17462</v>
      </c>
      <c r="R1229" s="15">
        <v>8349</v>
      </c>
    </row>
    <row r="1230" spans="1:18" s="12" customFormat="1" ht="12.75" x14ac:dyDescent="0.2">
      <c r="A1230" s="133" t="s">
        <v>441</v>
      </c>
      <c r="B1230" s="134" t="s">
        <v>458</v>
      </c>
      <c r="C1230" s="38"/>
      <c r="D1230" s="167" t="s">
        <v>60</v>
      </c>
      <c r="E1230" s="42">
        <v>128129</v>
      </c>
      <c r="F1230" s="42">
        <v>62652</v>
      </c>
      <c r="G1230" s="42">
        <v>128709</v>
      </c>
      <c r="H1230" s="42">
        <v>63021</v>
      </c>
      <c r="I1230" s="42">
        <v>129251</v>
      </c>
      <c r="J1230" s="42">
        <v>63263</v>
      </c>
      <c r="K1230" s="42">
        <v>131804</v>
      </c>
      <c r="L1230" s="42">
        <v>64369</v>
      </c>
      <c r="M1230" s="42">
        <v>132288</v>
      </c>
      <c r="N1230" s="42">
        <v>64568</v>
      </c>
      <c r="O1230" s="42">
        <v>132800</v>
      </c>
      <c r="P1230" s="36">
        <v>64765</v>
      </c>
      <c r="Q1230" s="42">
        <v>132958</v>
      </c>
      <c r="R1230" s="36">
        <v>64839</v>
      </c>
    </row>
    <row r="1231" spans="1:18" s="12" customFormat="1" ht="12.75" x14ac:dyDescent="0.2">
      <c r="A1231" s="133" t="s">
        <v>441</v>
      </c>
      <c r="B1231" s="134" t="s">
        <v>458</v>
      </c>
      <c r="C1231" s="38"/>
      <c r="D1231" s="167" t="s">
        <v>61</v>
      </c>
      <c r="E1231" s="42">
        <v>72207</v>
      </c>
      <c r="F1231" s="42">
        <v>35516</v>
      </c>
      <c r="G1231" s="42">
        <v>71904</v>
      </c>
      <c r="H1231" s="42">
        <v>35422</v>
      </c>
      <c r="I1231" s="42">
        <v>71763</v>
      </c>
      <c r="J1231" s="42">
        <v>35248</v>
      </c>
      <c r="K1231" s="42">
        <v>72761</v>
      </c>
      <c r="L1231" s="42">
        <v>35684</v>
      </c>
      <c r="M1231" s="42">
        <v>72510</v>
      </c>
      <c r="N1231" s="42">
        <v>35481</v>
      </c>
      <c r="O1231" s="42">
        <v>72266</v>
      </c>
      <c r="P1231" s="36">
        <v>35306</v>
      </c>
      <c r="Q1231" s="42">
        <v>71679</v>
      </c>
      <c r="R1231" s="36">
        <v>35051</v>
      </c>
    </row>
    <row r="1232" spans="1:18" s="12" customFormat="1" ht="12.75" x14ac:dyDescent="0.2">
      <c r="A1232" s="133" t="s">
        <v>441</v>
      </c>
      <c r="B1232" s="134" t="s">
        <v>458</v>
      </c>
      <c r="C1232" s="38"/>
      <c r="D1232" s="167" t="s">
        <v>62</v>
      </c>
      <c r="E1232" s="42">
        <v>55922</v>
      </c>
      <c r="F1232" s="42">
        <v>27136</v>
      </c>
      <c r="G1232" s="42">
        <v>56805</v>
      </c>
      <c r="H1232" s="42">
        <v>27599</v>
      </c>
      <c r="I1232" s="42">
        <v>57488</v>
      </c>
      <c r="J1232" s="42">
        <v>28015</v>
      </c>
      <c r="K1232" s="42">
        <v>59043</v>
      </c>
      <c r="L1232" s="42">
        <v>28685</v>
      </c>
      <c r="M1232" s="42">
        <v>59778</v>
      </c>
      <c r="N1232" s="42">
        <v>29087</v>
      </c>
      <c r="O1232" s="42">
        <v>60534</v>
      </c>
      <c r="P1232" s="36">
        <v>29459</v>
      </c>
      <c r="Q1232" s="42">
        <v>61279</v>
      </c>
      <c r="R1232" s="36">
        <v>29788</v>
      </c>
    </row>
    <row r="1233" spans="1:31" ht="12.75" x14ac:dyDescent="0.2">
      <c r="A1233" s="133" t="s">
        <v>441</v>
      </c>
      <c r="B1233" s="134" t="s">
        <v>458</v>
      </c>
      <c r="C1233" s="45" t="s">
        <v>459</v>
      </c>
      <c r="D1233" s="166" t="s">
        <v>60</v>
      </c>
      <c r="E1233" s="51">
        <v>31868</v>
      </c>
      <c r="F1233" s="51">
        <v>15506</v>
      </c>
      <c r="G1233" s="51">
        <v>31999</v>
      </c>
      <c r="H1233" s="51">
        <v>15597</v>
      </c>
      <c r="I1233" s="51">
        <v>32219</v>
      </c>
      <c r="J1233" s="51">
        <v>15677</v>
      </c>
      <c r="K1233" s="51">
        <v>32965</v>
      </c>
      <c r="L1233" s="51">
        <v>15986</v>
      </c>
      <c r="M1233" s="51">
        <v>33086</v>
      </c>
      <c r="N1233" s="51">
        <v>16044</v>
      </c>
      <c r="O1233" s="51">
        <v>33245</v>
      </c>
      <c r="P1233" s="15">
        <v>16121</v>
      </c>
      <c r="Q1233" s="51">
        <v>33371</v>
      </c>
      <c r="R1233" s="15">
        <v>16212</v>
      </c>
      <c r="S1233" s="12"/>
      <c r="T1233" s="12"/>
      <c r="U1233" s="12"/>
      <c r="V1233" s="12"/>
      <c r="W1233" s="12"/>
      <c r="X1233" s="12"/>
      <c r="Y1233" s="12"/>
      <c r="Z1233" s="12"/>
    </row>
    <row r="1234" spans="1:31" ht="12.75" x14ac:dyDescent="0.2">
      <c r="A1234" s="133" t="s">
        <v>441</v>
      </c>
      <c r="B1234" s="134" t="s">
        <v>458</v>
      </c>
      <c r="C1234" s="45" t="s">
        <v>459</v>
      </c>
      <c r="D1234" s="166" t="s">
        <v>61</v>
      </c>
      <c r="E1234" s="51">
        <v>16752</v>
      </c>
      <c r="F1234" s="51">
        <v>8283</v>
      </c>
      <c r="G1234" s="51">
        <v>16695</v>
      </c>
      <c r="H1234" s="51">
        <v>8281</v>
      </c>
      <c r="I1234" s="51">
        <v>16746</v>
      </c>
      <c r="J1234" s="51">
        <v>8272</v>
      </c>
      <c r="K1234" s="51">
        <v>17170</v>
      </c>
      <c r="L1234" s="51">
        <v>8452</v>
      </c>
      <c r="M1234" s="51">
        <v>17147</v>
      </c>
      <c r="N1234" s="51">
        <v>8431</v>
      </c>
      <c r="O1234" s="51">
        <v>17171</v>
      </c>
      <c r="P1234" s="15">
        <v>8415</v>
      </c>
      <c r="Q1234" s="51">
        <v>17111</v>
      </c>
      <c r="R1234" s="15">
        <v>8423</v>
      </c>
      <c r="S1234" s="12"/>
      <c r="T1234" s="12"/>
      <c r="U1234" s="12"/>
      <c r="V1234" s="12"/>
      <c r="W1234" s="12"/>
      <c r="X1234" s="12"/>
      <c r="Y1234" s="12"/>
      <c r="Z1234" s="12"/>
    </row>
    <row r="1235" spans="1:31" ht="12.75" x14ac:dyDescent="0.2">
      <c r="A1235" s="133" t="s">
        <v>441</v>
      </c>
      <c r="B1235" s="134" t="s">
        <v>458</v>
      </c>
      <c r="C1235" s="45" t="s">
        <v>459</v>
      </c>
      <c r="D1235" s="166" t="s">
        <v>62</v>
      </c>
      <c r="E1235" s="51">
        <v>15116</v>
      </c>
      <c r="F1235" s="51">
        <v>7223</v>
      </c>
      <c r="G1235" s="51">
        <v>15304</v>
      </c>
      <c r="H1235" s="51">
        <v>7316</v>
      </c>
      <c r="I1235" s="51">
        <v>15473</v>
      </c>
      <c r="J1235" s="51">
        <v>7405</v>
      </c>
      <c r="K1235" s="51">
        <v>15795</v>
      </c>
      <c r="L1235" s="51">
        <v>7534</v>
      </c>
      <c r="M1235" s="51">
        <v>15939</v>
      </c>
      <c r="N1235" s="51">
        <v>7613</v>
      </c>
      <c r="O1235" s="51">
        <v>16074</v>
      </c>
      <c r="P1235" s="15">
        <v>7706</v>
      </c>
      <c r="Q1235" s="51">
        <v>16260</v>
      </c>
      <c r="R1235" s="15">
        <v>7789</v>
      </c>
      <c r="S1235" s="12"/>
      <c r="T1235" s="12"/>
      <c r="U1235" s="12"/>
      <c r="V1235" s="12"/>
      <c r="W1235" s="12"/>
      <c r="X1235" s="12"/>
      <c r="Y1235" s="12"/>
      <c r="Z1235" s="12"/>
    </row>
    <row r="1236" spans="1:31" ht="12.75" x14ac:dyDescent="0.2">
      <c r="A1236" s="133" t="s">
        <v>441</v>
      </c>
      <c r="B1236" s="134" t="s">
        <v>458</v>
      </c>
      <c r="C1236" s="45" t="s">
        <v>460</v>
      </c>
      <c r="D1236" s="166" t="s">
        <v>60</v>
      </c>
      <c r="E1236" s="51">
        <v>33620</v>
      </c>
      <c r="F1236" s="51">
        <v>16289</v>
      </c>
      <c r="G1236" s="51">
        <v>33529</v>
      </c>
      <c r="H1236" s="51">
        <v>16247</v>
      </c>
      <c r="I1236" s="51">
        <v>33493</v>
      </c>
      <c r="J1236" s="51">
        <v>16192</v>
      </c>
      <c r="K1236" s="51">
        <v>33992</v>
      </c>
      <c r="L1236" s="51">
        <v>16424</v>
      </c>
      <c r="M1236" s="51">
        <v>33895</v>
      </c>
      <c r="N1236" s="51">
        <v>16356</v>
      </c>
      <c r="O1236" s="51">
        <v>33869</v>
      </c>
      <c r="P1236" s="15">
        <v>16319</v>
      </c>
      <c r="Q1236" s="51">
        <v>33899</v>
      </c>
      <c r="R1236" s="15">
        <v>16352</v>
      </c>
      <c r="S1236" s="12"/>
      <c r="T1236" s="12"/>
      <c r="U1236" s="12"/>
      <c r="V1236" s="12"/>
      <c r="W1236" s="12"/>
      <c r="X1236" s="12"/>
      <c r="Y1236" s="12"/>
      <c r="Z1236" s="12"/>
    </row>
    <row r="1237" spans="1:31" ht="12.75" x14ac:dyDescent="0.2">
      <c r="A1237" s="133" t="s">
        <v>441</v>
      </c>
      <c r="B1237" s="134" t="s">
        <v>458</v>
      </c>
      <c r="C1237" s="45" t="s">
        <v>460</v>
      </c>
      <c r="D1237" s="166" t="s">
        <v>61</v>
      </c>
      <c r="E1237" s="51">
        <v>15323</v>
      </c>
      <c r="F1237" s="51">
        <v>7553</v>
      </c>
      <c r="G1237" s="51">
        <v>15180</v>
      </c>
      <c r="H1237" s="51">
        <v>7486</v>
      </c>
      <c r="I1237" s="51">
        <v>15340</v>
      </c>
      <c r="J1237" s="51">
        <v>7535</v>
      </c>
      <c r="K1237" s="51">
        <v>15567</v>
      </c>
      <c r="L1237" s="51">
        <v>7669</v>
      </c>
      <c r="M1237" s="51">
        <v>15471</v>
      </c>
      <c r="N1237" s="51">
        <v>7583</v>
      </c>
      <c r="O1237" s="51">
        <v>15413</v>
      </c>
      <c r="P1237" s="15">
        <v>7521</v>
      </c>
      <c r="Q1237" s="51">
        <v>15342</v>
      </c>
      <c r="R1237" s="15">
        <v>7516</v>
      </c>
      <c r="S1237" s="12"/>
      <c r="T1237" s="12"/>
      <c r="U1237" s="12"/>
      <c r="V1237" s="12"/>
      <c r="W1237" s="12"/>
      <c r="X1237" s="12"/>
      <c r="Y1237" s="12"/>
      <c r="Z1237" s="12"/>
    </row>
    <row r="1238" spans="1:31" ht="12.75" x14ac:dyDescent="0.2">
      <c r="A1238" s="133" t="s">
        <v>441</v>
      </c>
      <c r="B1238" s="134" t="s">
        <v>458</v>
      </c>
      <c r="C1238" s="45" t="s">
        <v>460</v>
      </c>
      <c r="D1238" s="166" t="s">
        <v>62</v>
      </c>
      <c r="E1238" s="51">
        <v>18297</v>
      </c>
      <c r="F1238" s="51">
        <v>8736</v>
      </c>
      <c r="G1238" s="51">
        <v>18349</v>
      </c>
      <c r="H1238" s="51">
        <v>8761</v>
      </c>
      <c r="I1238" s="51">
        <v>18153</v>
      </c>
      <c r="J1238" s="51">
        <v>8657</v>
      </c>
      <c r="K1238" s="51">
        <v>18425</v>
      </c>
      <c r="L1238" s="51">
        <v>8755</v>
      </c>
      <c r="M1238" s="51">
        <v>18424</v>
      </c>
      <c r="N1238" s="51">
        <v>8773</v>
      </c>
      <c r="O1238" s="51">
        <v>18456</v>
      </c>
      <c r="P1238" s="15">
        <v>8798</v>
      </c>
      <c r="Q1238" s="51">
        <v>18557</v>
      </c>
      <c r="R1238" s="15">
        <v>8836</v>
      </c>
      <c r="S1238" s="12"/>
      <c r="T1238" s="12"/>
      <c r="U1238" s="12"/>
      <c r="V1238" s="12"/>
      <c r="W1238" s="12"/>
      <c r="X1238" s="12"/>
      <c r="Y1238" s="12"/>
      <c r="Z1238" s="12"/>
    </row>
    <row r="1239" spans="1:31" ht="12.75" x14ac:dyDescent="0.2">
      <c r="A1239" s="133" t="s">
        <v>441</v>
      </c>
      <c r="B1239" s="134" t="s">
        <v>458</v>
      </c>
      <c r="C1239" s="45" t="s">
        <v>461</v>
      </c>
      <c r="D1239" s="166" t="s">
        <v>60</v>
      </c>
      <c r="E1239" s="51">
        <v>18310</v>
      </c>
      <c r="F1239" s="51">
        <v>8996</v>
      </c>
      <c r="G1239" s="51">
        <v>18415</v>
      </c>
      <c r="H1239" s="51">
        <v>9032</v>
      </c>
      <c r="I1239" s="51">
        <v>18392</v>
      </c>
      <c r="J1239" s="51">
        <v>9045</v>
      </c>
      <c r="K1239" s="51">
        <v>18821</v>
      </c>
      <c r="L1239" s="51">
        <v>9153</v>
      </c>
      <c r="M1239" s="51">
        <v>18780</v>
      </c>
      <c r="N1239" s="51">
        <v>9119</v>
      </c>
      <c r="O1239" s="51">
        <v>18827</v>
      </c>
      <c r="P1239" s="15">
        <v>9137</v>
      </c>
      <c r="Q1239" s="51">
        <v>18692</v>
      </c>
      <c r="R1239" s="15">
        <v>9030</v>
      </c>
      <c r="S1239" s="12"/>
      <c r="T1239" s="12"/>
      <c r="U1239" s="12"/>
      <c r="V1239" s="12"/>
      <c r="W1239" s="12"/>
      <c r="X1239" s="12"/>
      <c r="Y1239" s="12"/>
      <c r="Z1239" s="12"/>
    </row>
    <row r="1240" spans="1:31" ht="12.75" x14ac:dyDescent="0.2">
      <c r="A1240" s="133" t="s">
        <v>441</v>
      </c>
      <c r="B1240" s="134" t="s">
        <v>458</v>
      </c>
      <c r="C1240" s="45" t="s">
        <v>461</v>
      </c>
      <c r="D1240" s="166" t="s">
        <v>61</v>
      </c>
      <c r="E1240" s="51">
        <v>9581</v>
      </c>
      <c r="F1240" s="51">
        <v>4748</v>
      </c>
      <c r="G1240" s="51">
        <v>9634</v>
      </c>
      <c r="H1240" s="51">
        <v>4782</v>
      </c>
      <c r="I1240" s="51">
        <v>9503</v>
      </c>
      <c r="J1240" s="51">
        <v>4705</v>
      </c>
      <c r="K1240" s="51">
        <v>9776</v>
      </c>
      <c r="L1240" s="51">
        <v>4785</v>
      </c>
      <c r="M1240" s="51">
        <v>9735</v>
      </c>
      <c r="N1240" s="51">
        <v>4763</v>
      </c>
      <c r="O1240" s="51">
        <v>9680</v>
      </c>
      <c r="P1240" s="15">
        <v>4756</v>
      </c>
      <c r="Q1240" s="51">
        <v>9544</v>
      </c>
      <c r="R1240" s="15">
        <v>4663</v>
      </c>
      <c r="S1240" s="12"/>
      <c r="T1240" s="12"/>
      <c r="U1240" s="12"/>
      <c r="V1240" s="12"/>
      <c r="W1240" s="12"/>
      <c r="X1240" s="12"/>
      <c r="Y1240" s="12"/>
      <c r="Z1240" s="12"/>
    </row>
    <row r="1241" spans="1:31" ht="12.75" x14ac:dyDescent="0.2">
      <c r="A1241" s="133" t="s">
        <v>441</v>
      </c>
      <c r="B1241" s="134" t="s">
        <v>458</v>
      </c>
      <c r="C1241" s="45" t="s">
        <v>461</v>
      </c>
      <c r="D1241" s="166" t="s">
        <v>62</v>
      </c>
      <c r="E1241" s="51">
        <v>8729</v>
      </c>
      <c r="F1241" s="51">
        <v>4248</v>
      </c>
      <c r="G1241" s="51">
        <v>8781</v>
      </c>
      <c r="H1241" s="51">
        <v>4250</v>
      </c>
      <c r="I1241" s="51">
        <v>8889</v>
      </c>
      <c r="J1241" s="51">
        <v>4340</v>
      </c>
      <c r="K1241" s="51">
        <v>9045</v>
      </c>
      <c r="L1241" s="51">
        <v>4368</v>
      </c>
      <c r="M1241" s="51">
        <v>9045</v>
      </c>
      <c r="N1241" s="51">
        <v>4356</v>
      </c>
      <c r="O1241" s="51">
        <v>9147</v>
      </c>
      <c r="P1241" s="15">
        <v>4381</v>
      </c>
      <c r="Q1241" s="51">
        <v>9148</v>
      </c>
      <c r="R1241" s="15">
        <v>4367</v>
      </c>
      <c r="S1241" s="12"/>
      <c r="T1241" s="12"/>
      <c r="U1241" s="12"/>
      <c r="V1241" s="12"/>
      <c r="W1241" s="12"/>
      <c r="X1241" s="12"/>
      <c r="Y1241" s="12"/>
      <c r="Z1241" s="12"/>
    </row>
    <row r="1242" spans="1:31" ht="12.75" x14ac:dyDescent="0.2">
      <c r="A1242" s="133" t="s">
        <v>441</v>
      </c>
      <c r="B1242" s="134" t="s">
        <v>458</v>
      </c>
      <c r="C1242" s="45" t="s">
        <v>462</v>
      </c>
      <c r="D1242" s="166" t="s">
        <v>71</v>
      </c>
      <c r="E1242" s="51">
        <v>15536</v>
      </c>
      <c r="F1242" s="51">
        <v>7476</v>
      </c>
      <c r="G1242" s="51">
        <v>15482</v>
      </c>
      <c r="H1242" s="51">
        <v>7477</v>
      </c>
      <c r="I1242" s="51">
        <v>15347</v>
      </c>
      <c r="J1242" s="51">
        <v>7429</v>
      </c>
      <c r="K1242" s="51">
        <v>15703</v>
      </c>
      <c r="L1242" s="51">
        <v>7618</v>
      </c>
      <c r="M1242" s="51">
        <v>15703</v>
      </c>
      <c r="N1242" s="51">
        <v>7601</v>
      </c>
      <c r="O1242" s="51">
        <v>15677</v>
      </c>
      <c r="P1242" s="15">
        <v>7570</v>
      </c>
      <c r="Q1242" s="51">
        <v>15577</v>
      </c>
      <c r="R1242" s="15">
        <v>7524</v>
      </c>
      <c r="S1242" s="12"/>
      <c r="T1242" s="12"/>
      <c r="U1242" s="12"/>
      <c r="V1242" s="12"/>
      <c r="W1242" s="12"/>
      <c r="X1242" s="12"/>
      <c r="Y1242" s="12"/>
      <c r="Z1242" s="12"/>
    </row>
    <row r="1243" spans="1:31" ht="12.75" x14ac:dyDescent="0.2">
      <c r="A1243" s="133" t="s">
        <v>441</v>
      </c>
      <c r="B1243" s="134" t="s">
        <v>458</v>
      </c>
      <c r="C1243" s="45" t="s">
        <v>463</v>
      </c>
      <c r="D1243" s="166" t="s">
        <v>60</v>
      </c>
      <c r="E1243" s="51">
        <v>28795</v>
      </c>
      <c r="F1243" s="51">
        <v>14385</v>
      </c>
      <c r="G1243" s="51">
        <v>29284</v>
      </c>
      <c r="H1243" s="51">
        <v>14668</v>
      </c>
      <c r="I1243" s="51">
        <v>29800</v>
      </c>
      <c r="J1243" s="51">
        <v>14920</v>
      </c>
      <c r="K1243" s="51">
        <v>30323</v>
      </c>
      <c r="L1243" s="51">
        <v>15188</v>
      </c>
      <c r="M1243" s="51">
        <v>30824</v>
      </c>
      <c r="N1243" s="51">
        <v>15448</v>
      </c>
      <c r="O1243" s="51">
        <v>31182</v>
      </c>
      <c r="P1243" s="15">
        <v>15618</v>
      </c>
      <c r="Q1243" s="51">
        <v>31419</v>
      </c>
      <c r="R1243" s="15">
        <v>15721</v>
      </c>
      <c r="S1243" s="12"/>
      <c r="T1243" s="12"/>
      <c r="U1243" s="12"/>
      <c r="V1243" s="12"/>
      <c r="W1243" s="12"/>
      <c r="X1243" s="12"/>
      <c r="Y1243" s="12"/>
      <c r="Z1243" s="12"/>
    </row>
    <row r="1244" spans="1:31" ht="12.75" x14ac:dyDescent="0.2">
      <c r="A1244" s="133" t="s">
        <v>441</v>
      </c>
      <c r="B1244" s="134" t="s">
        <v>458</v>
      </c>
      <c r="C1244" s="45" t="s">
        <v>463</v>
      </c>
      <c r="D1244" s="166" t="s">
        <v>61</v>
      </c>
      <c r="E1244" s="51">
        <v>15015</v>
      </c>
      <c r="F1244" s="51">
        <v>7456</v>
      </c>
      <c r="G1244" s="51">
        <v>14913</v>
      </c>
      <c r="H1244" s="51">
        <v>7396</v>
      </c>
      <c r="I1244" s="51">
        <v>14827</v>
      </c>
      <c r="J1244" s="51">
        <v>7307</v>
      </c>
      <c r="K1244" s="51">
        <v>14545</v>
      </c>
      <c r="L1244" s="51">
        <v>7160</v>
      </c>
      <c r="M1244" s="51">
        <v>14454</v>
      </c>
      <c r="N1244" s="51">
        <v>7103</v>
      </c>
      <c r="O1244" s="51">
        <v>14325</v>
      </c>
      <c r="P1244" s="15">
        <v>7044</v>
      </c>
      <c r="Q1244" s="51">
        <v>14105</v>
      </c>
      <c r="R1244" s="15">
        <v>6925</v>
      </c>
      <c r="S1244" s="12"/>
      <c r="T1244" s="12"/>
      <c r="U1244" s="12"/>
      <c r="V1244" s="12"/>
      <c r="W1244" s="12"/>
      <c r="X1244" s="12"/>
      <c r="Y1244" s="12"/>
      <c r="Z1244" s="12"/>
    </row>
    <row r="1245" spans="1:31" ht="12.75" x14ac:dyDescent="0.2">
      <c r="A1245" s="133" t="s">
        <v>441</v>
      </c>
      <c r="B1245" s="134" t="s">
        <v>458</v>
      </c>
      <c r="C1245" s="45" t="s">
        <v>463</v>
      </c>
      <c r="D1245" s="166" t="s">
        <v>62</v>
      </c>
      <c r="E1245" s="51">
        <v>13780</v>
      </c>
      <c r="F1245" s="51">
        <v>6929</v>
      </c>
      <c r="G1245" s="51">
        <v>14371</v>
      </c>
      <c r="H1245" s="51">
        <v>7272</v>
      </c>
      <c r="I1245" s="51">
        <v>14973</v>
      </c>
      <c r="J1245" s="51">
        <v>7613</v>
      </c>
      <c r="K1245" s="51">
        <v>15778</v>
      </c>
      <c r="L1245" s="51">
        <v>8028</v>
      </c>
      <c r="M1245" s="51">
        <v>16370</v>
      </c>
      <c r="N1245" s="51">
        <v>8345</v>
      </c>
      <c r="O1245" s="51">
        <v>16857</v>
      </c>
      <c r="P1245" s="15">
        <v>8574</v>
      </c>
      <c r="Q1245" s="51">
        <v>17314</v>
      </c>
      <c r="R1245" s="15">
        <v>8796</v>
      </c>
      <c r="S1245" s="12"/>
      <c r="T1245" s="12"/>
      <c r="U1245" s="12"/>
      <c r="V1245" s="12"/>
      <c r="W1245" s="12"/>
      <c r="X1245" s="12"/>
      <c r="Y1245" s="12"/>
      <c r="Z1245" s="12"/>
    </row>
    <row r="1247" spans="1:31" ht="15.75" x14ac:dyDescent="0.25">
      <c r="A1247" s="82" t="s">
        <v>864</v>
      </c>
      <c r="D1247" s="12"/>
      <c r="O1247" s="123"/>
      <c r="P1247" s="123"/>
      <c r="AA1247"/>
      <c r="AB1247"/>
      <c r="AC1247"/>
      <c r="AD1247"/>
      <c r="AE1247"/>
    </row>
    <row r="1248" spans="1:31" ht="15.75" x14ac:dyDescent="0.25">
      <c r="A1248" s="373" t="s">
        <v>867</v>
      </c>
      <c r="D1248" s="12"/>
      <c r="O1248" s="123"/>
      <c r="P1248" s="123"/>
      <c r="AA1248"/>
      <c r="AB1248"/>
      <c r="AC1248"/>
      <c r="AD1248"/>
      <c r="AE1248"/>
    </row>
  </sheetData>
  <mergeCells count="23">
    <mergeCell ref="O5:P8"/>
    <mergeCell ref="Q5:R8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O9:O10"/>
    <mergeCell ref="Q9:Q10"/>
    <mergeCell ref="P9:P10"/>
    <mergeCell ref="R9:R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248"/>
  <sheetViews>
    <sheetView workbookViewId="0"/>
  </sheetViews>
  <sheetFormatPr defaultRowHeight="15" x14ac:dyDescent="0.25"/>
  <cols>
    <col min="1" max="1" width="20.28515625" style="82" bestFit="1" customWidth="1"/>
    <col min="2" max="2" width="19.28515625" style="82" bestFit="1" customWidth="1"/>
    <col min="3" max="3" width="17.5703125" style="12" bestFit="1" customWidth="1"/>
    <col min="4" max="4" width="3.7109375" style="13" customWidth="1"/>
    <col min="5" max="16" width="9.140625" style="12" customWidth="1"/>
    <col min="17" max="18" width="9.140625" style="12"/>
    <col min="20" max="20" width="17" customWidth="1"/>
    <col min="21" max="21" width="3.85546875" customWidth="1"/>
    <col min="24" max="33" width="9.140625" customWidth="1"/>
    <col min="36" max="16384" width="9.140625" style="12"/>
  </cols>
  <sheetData>
    <row r="1" spans="1:18" s="12" customFormat="1" ht="12.75" x14ac:dyDescent="0.2">
      <c r="A1" s="57" t="s">
        <v>543</v>
      </c>
      <c r="B1" s="82"/>
      <c r="D1" s="153"/>
      <c r="E1" s="57"/>
      <c r="F1" s="57"/>
      <c r="G1" s="57"/>
      <c r="H1" s="57"/>
      <c r="I1" s="57"/>
    </row>
    <row r="2" spans="1:18" s="12" customFormat="1" ht="12.75" x14ac:dyDescent="0.2">
      <c r="A2" s="154" t="s">
        <v>48</v>
      </c>
      <c r="B2" s="82"/>
      <c r="D2" s="13"/>
    </row>
    <row r="3" spans="1:18" s="12" customFormat="1" ht="12.75" x14ac:dyDescent="0.2">
      <c r="A3" s="155" t="s">
        <v>542</v>
      </c>
      <c r="B3" s="82"/>
      <c r="D3" s="13"/>
    </row>
    <row r="4" spans="1:18" s="12" customFormat="1" ht="12.75" x14ac:dyDescent="0.2">
      <c r="A4" s="155" t="s">
        <v>50</v>
      </c>
      <c r="B4" s="82"/>
      <c r="D4" s="13"/>
    </row>
    <row r="5" spans="1:18" s="12" customFormat="1" ht="12.75" x14ac:dyDescent="0.2">
      <c r="A5" s="425" t="s">
        <v>534</v>
      </c>
      <c r="B5" s="425"/>
      <c r="C5" s="425"/>
      <c r="D5" s="425"/>
      <c r="E5" s="417">
        <v>2007</v>
      </c>
      <c r="F5" s="417"/>
      <c r="G5" s="417">
        <v>2008</v>
      </c>
      <c r="H5" s="417"/>
      <c r="I5" s="417">
        <v>2009</v>
      </c>
      <c r="J5" s="417"/>
      <c r="K5" s="417">
        <v>2010</v>
      </c>
      <c r="L5" s="417"/>
      <c r="M5" s="417">
        <v>2011</v>
      </c>
      <c r="N5" s="417"/>
      <c r="O5" s="417">
        <v>2012</v>
      </c>
      <c r="P5" s="418"/>
      <c r="Q5" s="417">
        <v>2013</v>
      </c>
      <c r="R5" s="418"/>
    </row>
    <row r="6" spans="1:18" s="12" customFormat="1" ht="12.75" x14ac:dyDescent="0.2">
      <c r="A6" s="426"/>
      <c r="B6" s="426"/>
      <c r="C6" s="426"/>
      <c r="D6" s="426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20"/>
      <c r="Q6" s="419"/>
      <c r="R6" s="420"/>
    </row>
    <row r="7" spans="1:18" s="12" customFormat="1" ht="12.75" x14ac:dyDescent="0.2">
      <c r="A7" s="426"/>
      <c r="B7" s="426"/>
      <c r="C7" s="426"/>
      <c r="D7" s="426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20"/>
      <c r="Q7" s="419"/>
      <c r="R7" s="420"/>
    </row>
    <row r="8" spans="1:18" s="12" customFormat="1" ht="12.75" x14ac:dyDescent="0.2">
      <c r="A8" s="426"/>
      <c r="B8" s="426"/>
      <c r="C8" s="426"/>
      <c r="D8" s="426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21"/>
      <c r="P8" s="422"/>
      <c r="Q8" s="421"/>
      <c r="R8" s="422"/>
    </row>
    <row r="9" spans="1:18" s="12" customFormat="1" ht="25.5" customHeight="1" x14ac:dyDescent="0.2">
      <c r="A9" s="427"/>
      <c r="B9" s="427"/>
      <c r="C9" s="427"/>
      <c r="D9" s="428"/>
      <c r="E9" s="407" t="s">
        <v>868</v>
      </c>
      <c r="F9" s="407" t="s">
        <v>869</v>
      </c>
      <c r="G9" s="407" t="s">
        <v>868</v>
      </c>
      <c r="H9" s="407" t="s">
        <v>869</v>
      </c>
      <c r="I9" s="407" t="s">
        <v>868</v>
      </c>
      <c r="J9" s="407" t="s">
        <v>869</v>
      </c>
      <c r="K9" s="407" t="s">
        <v>868</v>
      </c>
      <c r="L9" s="407" t="s">
        <v>869</v>
      </c>
      <c r="M9" s="407" t="s">
        <v>868</v>
      </c>
      <c r="N9" s="407" t="s">
        <v>869</v>
      </c>
      <c r="O9" s="407" t="s">
        <v>868</v>
      </c>
      <c r="P9" s="407" t="s">
        <v>869</v>
      </c>
      <c r="Q9" s="407" t="s">
        <v>868</v>
      </c>
      <c r="R9" s="409" t="s">
        <v>869</v>
      </c>
    </row>
    <row r="10" spans="1:18" s="12" customFormat="1" ht="26.25" thickBot="1" x14ac:dyDescent="0.25">
      <c r="A10" s="177" t="s">
        <v>52</v>
      </c>
      <c r="B10" s="178" t="s">
        <v>53</v>
      </c>
      <c r="C10" s="423" t="s">
        <v>54</v>
      </c>
      <c r="D10" s="424"/>
      <c r="E10" s="408"/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10"/>
    </row>
    <row r="11" spans="1:18" s="12" customFormat="1" ht="12.75" x14ac:dyDescent="0.2">
      <c r="A11" s="126" t="s">
        <v>59</v>
      </c>
      <c r="B11" s="127"/>
      <c r="C11" s="29"/>
      <c r="D11" s="156" t="s">
        <v>60</v>
      </c>
      <c r="E11" s="83">
        <v>9277863</v>
      </c>
      <c r="F11" s="83">
        <v>4371777</v>
      </c>
      <c r="G11" s="83">
        <v>9300470</v>
      </c>
      <c r="H11" s="83">
        <v>4337274</v>
      </c>
      <c r="I11" s="83">
        <v>9302921</v>
      </c>
      <c r="J11" s="83">
        <v>4290234</v>
      </c>
      <c r="K11" s="128">
        <v>9407064</v>
      </c>
      <c r="L11" s="129">
        <v>4248826</v>
      </c>
      <c r="M11" s="130">
        <v>9320116</v>
      </c>
      <c r="N11" s="131">
        <v>4170987</v>
      </c>
      <c r="O11" s="174">
        <v>9208575</v>
      </c>
      <c r="P11" s="129">
        <v>4089399</v>
      </c>
      <c r="Q11" s="128">
        <v>9084294</v>
      </c>
      <c r="R11" s="132">
        <v>4006168</v>
      </c>
    </row>
    <row r="12" spans="1:18" s="12" customFormat="1" ht="12.75" x14ac:dyDescent="0.2">
      <c r="A12" s="133" t="s">
        <v>59</v>
      </c>
      <c r="B12" s="134"/>
      <c r="C12" s="38"/>
      <c r="D12" s="156" t="s">
        <v>61</v>
      </c>
      <c r="E12" s="62">
        <v>6010519</v>
      </c>
      <c r="F12" s="62">
        <v>2936046</v>
      </c>
      <c r="G12" s="62">
        <v>5978538</v>
      </c>
      <c r="H12" s="62">
        <v>2889468</v>
      </c>
      <c r="I12" s="62">
        <v>5935346</v>
      </c>
      <c r="J12" s="62">
        <v>2835175</v>
      </c>
      <c r="K12" s="135">
        <v>5964786</v>
      </c>
      <c r="L12" s="135">
        <v>2788797</v>
      </c>
      <c r="M12" s="69">
        <v>5854685</v>
      </c>
      <c r="N12" s="69">
        <v>2710176</v>
      </c>
      <c r="O12" s="132">
        <v>5728956</v>
      </c>
      <c r="P12" s="135">
        <v>2628453</v>
      </c>
      <c r="Q12" s="135">
        <v>5596589</v>
      </c>
      <c r="R12" s="132">
        <v>2545748</v>
      </c>
    </row>
    <row r="13" spans="1:18" s="12" customFormat="1" ht="12.75" x14ac:dyDescent="0.2">
      <c r="A13" s="133" t="s">
        <v>59</v>
      </c>
      <c r="B13" s="134"/>
      <c r="C13" s="38"/>
      <c r="D13" s="156" t="s">
        <v>62</v>
      </c>
      <c r="E13" s="62">
        <v>3267344</v>
      </c>
      <c r="F13" s="62">
        <v>1435731</v>
      </c>
      <c r="G13" s="62">
        <v>3321932</v>
      </c>
      <c r="H13" s="62">
        <v>1447806</v>
      </c>
      <c r="I13" s="62">
        <v>3367575</v>
      </c>
      <c r="J13" s="62">
        <v>1455059</v>
      </c>
      <c r="K13" s="135">
        <v>3442278</v>
      </c>
      <c r="L13" s="135">
        <v>1460029</v>
      </c>
      <c r="M13" s="69">
        <v>3465431</v>
      </c>
      <c r="N13" s="69">
        <v>1460811</v>
      </c>
      <c r="O13" s="132">
        <v>3479619</v>
      </c>
      <c r="P13" s="135">
        <v>1460946</v>
      </c>
      <c r="Q13" s="135">
        <v>3487705</v>
      </c>
      <c r="R13" s="132">
        <v>1460420</v>
      </c>
    </row>
    <row r="14" spans="1:18" s="12" customFormat="1" ht="12.75" x14ac:dyDescent="0.2">
      <c r="A14" s="133" t="s">
        <v>63</v>
      </c>
      <c r="B14" s="134"/>
      <c r="C14" s="38"/>
      <c r="D14" s="159" t="s">
        <v>60</v>
      </c>
      <c r="E14" s="42">
        <v>753759</v>
      </c>
      <c r="F14" s="42">
        <v>359495</v>
      </c>
      <c r="G14" s="42">
        <v>751409</v>
      </c>
      <c r="H14" s="42">
        <v>353584</v>
      </c>
      <c r="I14" s="42">
        <v>746771</v>
      </c>
      <c r="J14" s="42">
        <v>346328</v>
      </c>
      <c r="K14" s="42">
        <v>755960</v>
      </c>
      <c r="L14" s="42">
        <v>341372</v>
      </c>
      <c r="M14" s="42">
        <v>742931</v>
      </c>
      <c r="N14" s="42">
        <v>330950</v>
      </c>
      <c r="O14" s="42">
        <v>726354</v>
      </c>
      <c r="P14" s="138">
        <v>319998</v>
      </c>
      <c r="Q14" s="42">
        <v>708943</v>
      </c>
      <c r="R14" s="138">
        <v>309815</v>
      </c>
    </row>
    <row r="15" spans="1:18" s="12" customFormat="1" ht="12.75" x14ac:dyDescent="0.2">
      <c r="A15" s="133" t="s">
        <v>63</v>
      </c>
      <c r="B15" s="134"/>
      <c r="C15" s="38"/>
      <c r="D15" s="159" t="s">
        <v>61</v>
      </c>
      <c r="E15" s="42">
        <v>546150</v>
      </c>
      <c r="F15" s="42">
        <v>267351</v>
      </c>
      <c r="G15" s="42">
        <v>540777</v>
      </c>
      <c r="H15" s="42">
        <v>261151</v>
      </c>
      <c r="I15" s="42">
        <v>533796</v>
      </c>
      <c r="J15" s="42">
        <v>253860</v>
      </c>
      <c r="K15" s="42">
        <v>536485</v>
      </c>
      <c r="L15" s="42">
        <v>248169</v>
      </c>
      <c r="M15" s="42">
        <v>523267</v>
      </c>
      <c r="N15" s="42">
        <v>238559</v>
      </c>
      <c r="O15" s="42">
        <v>507718</v>
      </c>
      <c r="P15" s="138">
        <v>228750</v>
      </c>
      <c r="Q15" s="42">
        <v>491870</v>
      </c>
      <c r="R15" s="138">
        <v>219619</v>
      </c>
    </row>
    <row r="16" spans="1:18" s="12" customFormat="1" ht="12.75" x14ac:dyDescent="0.2">
      <c r="A16" s="133" t="s">
        <v>63</v>
      </c>
      <c r="B16" s="134"/>
      <c r="C16" s="38"/>
      <c r="D16" s="159" t="s">
        <v>62</v>
      </c>
      <c r="E16" s="42">
        <v>207609</v>
      </c>
      <c r="F16" s="42">
        <v>92144</v>
      </c>
      <c r="G16" s="42">
        <v>210632</v>
      </c>
      <c r="H16" s="42">
        <v>92433</v>
      </c>
      <c r="I16" s="42">
        <v>212975</v>
      </c>
      <c r="J16" s="42">
        <v>92468</v>
      </c>
      <c r="K16" s="42">
        <v>219475</v>
      </c>
      <c r="L16" s="42">
        <v>93203</v>
      </c>
      <c r="M16" s="42">
        <v>219664</v>
      </c>
      <c r="N16" s="42">
        <v>92391</v>
      </c>
      <c r="O16" s="42">
        <v>218636</v>
      </c>
      <c r="P16" s="138">
        <v>91248</v>
      </c>
      <c r="Q16" s="42">
        <v>217073</v>
      </c>
      <c r="R16" s="138">
        <v>90196</v>
      </c>
    </row>
    <row r="17" spans="1:18" s="12" customFormat="1" ht="12.75" x14ac:dyDescent="0.2">
      <c r="A17" s="133" t="s">
        <v>63</v>
      </c>
      <c r="B17" s="134" t="s">
        <v>64</v>
      </c>
      <c r="C17" s="38"/>
      <c r="D17" s="159" t="s">
        <v>60</v>
      </c>
      <c r="E17" s="42">
        <v>155023</v>
      </c>
      <c r="F17" s="42">
        <v>73641</v>
      </c>
      <c r="G17" s="42">
        <v>155013</v>
      </c>
      <c r="H17" s="42">
        <v>72666</v>
      </c>
      <c r="I17" s="42">
        <v>154291</v>
      </c>
      <c r="J17" s="42">
        <v>71363</v>
      </c>
      <c r="K17" s="42">
        <v>157061</v>
      </c>
      <c r="L17" s="42">
        <v>70605</v>
      </c>
      <c r="M17" s="42">
        <v>154628</v>
      </c>
      <c r="N17" s="42">
        <v>68431</v>
      </c>
      <c r="O17" s="42">
        <v>151213</v>
      </c>
      <c r="P17" s="138">
        <v>66190</v>
      </c>
      <c r="Q17" s="42">
        <v>147574</v>
      </c>
      <c r="R17" s="138">
        <v>64009</v>
      </c>
    </row>
    <row r="18" spans="1:18" s="12" customFormat="1" ht="12.75" x14ac:dyDescent="0.2">
      <c r="A18" s="133" t="s">
        <v>63</v>
      </c>
      <c r="B18" s="134" t="s">
        <v>64</v>
      </c>
      <c r="C18" s="38"/>
      <c r="D18" s="159" t="s">
        <v>61</v>
      </c>
      <c r="E18" s="42">
        <v>101537</v>
      </c>
      <c r="F18" s="42">
        <v>49790</v>
      </c>
      <c r="G18" s="42">
        <v>100832</v>
      </c>
      <c r="H18" s="42">
        <v>48814</v>
      </c>
      <c r="I18" s="42">
        <v>99651</v>
      </c>
      <c r="J18" s="42">
        <v>47566</v>
      </c>
      <c r="K18" s="42">
        <v>100955</v>
      </c>
      <c r="L18" s="42">
        <v>46712</v>
      </c>
      <c r="M18" s="42">
        <v>98615</v>
      </c>
      <c r="N18" s="42">
        <v>44864</v>
      </c>
      <c r="O18" s="42">
        <v>95714</v>
      </c>
      <c r="P18" s="138">
        <v>42979</v>
      </c>
      <c r="Q18" s="42">
        <v>92689</v>
      </c>
      <c r="R18" s="138">
        <v>41175</v>
      </c>
    </row>
    <row r="19" spans="1:18" s="12" customFormat="1" ht="12.75" x14ac:dyDescent="0.2">
      <c r="A19" s="133" t="s">
        <v>63</v>
      </c>
      <c r="B19" s="134" t="s">
        <v>64</v>
      </c>
      <c r="C19" s="38"/>
      <c r="D19" s="159" t="s">
        <v>62</v>
      </c>
      <c r="E19" s="42">
        <v>53486</v>
      </c>
      <c r="F19" s="42">
        <v>23851</v>
      </c>
      <c r="G19" s="42">
        <v>54181</v>
      </c>
      <c r="H19" s="42">
        <v>23852</v>
      </c>
      <c r="I19" s="42">
        <v>54640</v>
      </c>
      <c r="J19" s="42">
        <v>23797</v>
      </c>
      <c r="K19" s="42">
        <v>56106</v>
      </c>
      <c r="L19" s="42">
        <v>23893</v>
      </c>
      <c r="M19" s="42">
        <v>56013</v>
      </c>
      <c r="N19" s="42">
        <v>23567</v>
      </c>
      <c r="O19" s="42">
        <v>55499</v>
      </c>
      <c r="P19" s="138">
        <v>23211</v>
      </c>
      <c r="Q19" s="42">
        <v>54885</v>
      </c>
      <c r="R19" s="138">
        <v>22834</v>
      </c>
    </row>
    <row r="20" spans="1:18" s="12" customFormat="1" ht="12.75" x14ac:dyDescent="0.2">
      <c r="A20" s="133" t="s">
        <v>63</v>
      </c>
      <c r="B20" s="134" t="s">
        <v>64</v>
      </c>
      <c r="C20" s="45" t="s">
        <v>65</v>
      </c>
      <c r="D20" s="160" t="s">
        <v>60</v>
      </c>
      <c r="E20" s="141">
        <v>22410</v>
      </c>
      <c r="F20" s="142">
        <v>10686</v>
      </c>
      <c r="G20" s="141">
        <v>22597</v>
      </c>
      <c r="H20" s="142">
        <v>10615</v>
      </c>
      <c r="I20" s="141">
        <v>22633</v>
      </c>
      <c r="J20" s="142">
        <v>10538</v>
      </c>
      <c r="K20" s="141">
        <v>23036</v>
      </c>
      <c r="L20" s="142">
        <v>10406</v>
      </c>
      <c r="M20" s="141">
        <v>22807</v>
      </c>
      <c r="N20" s="142">
        <v>10103</v>
      </c>
      <c r="O20" s="141">
        <v>22421</v>
      </c>
      <c r="P20" s="143">
        <v>9829</v>
      </c>
      <c r="Q20" s="141">
        <v>22094</v>
      </c>
      <c r="R20" s="143">
        <v>9588</v>
      </c>
    </row>
    <row r="21" spans="1:18" s="12" customFormat="1" ht="12.75" x14ac:dyDescent="0.2">
      <c r="A21" s="133" t="s">
        <v>63</v>
      </c>
      <c r="B21" s="134" t="s">
        <v>64</v>
      </c>
      <c r="C21" s="45" t="s">
        <v>65</v>
      </c>
      <c r="D21" s="160" t="s">
        <v>61</v>
      </c>
      <c r="E21" s="142">
        <v>12198</v>
      </c>
      <c r="F21" s="142">
        <v>6071</v>
      </c>
      <c r="G21" s="142">
        <v>12119</v>
      </c>
      <c r="H21" s="142">
        <v>5934</v>
      </c>
      <c r="I21" s="142">
        <v>11966</v>
      </c>
      <c r="J21" s="142">
        <v>5793</v>
      </c>
      <c r="K21" s="142">
        <v>12047</v>
      </c>
      <c r="L21" s="142">
        <v>5622</v>
      </c>
      <c r="M21" s="142">
        <v>11745</v>
      </c>
      <c r="N21" s="142">
        <v>5374</v>
      </c>
      <c r="O21" s="142">
        <v>11332</v>
      </c>
      <c r="P21" s="143">
        <v>5105</v>
      </c>
      <c r="Q21" s="142">
        <v>11019</v>
      </c>
      <c r="R21" s="143">
        <v>4910</v>
      </c>
    </row>
    <row r="22" spans="1:18" s="12" customFormat="1" ht="12.75" x14ac:dyDescent="0.2">
      <c r="A22" s="133" t="s">
        <v>63</v>
      </c>
      <c r="B22" s="134" t="s">
        <v>64</v>
      </c>
      <c r="C22" s="45" t="s">
        <v>65</v>
      </c>
      <c r="D22" s="160" t="s">
        <v>62</v>
      </c>
      <c r="E22" s="142">
        <v>10212</v>
      </c>
      <c r="F22" s="142">
        <v>4615</v>
      </c>
      <c r="G22" s="142">
        <v>10478</v>
      </c>
      <c r="H22" s="142">
        <v>4681</v>
      </c>
      <c r="I22" s="142">
        <v>10667</v>
      </c>
      <c r="J22" s="142">
        <v>4745</v>
      </c>
      <c r="K22" s="142">
        <v>10989</v>
      </c>
      <c r="L22" s="142">
        <v>4784</v>
      </c>
      <c r="M22" s="142">
        <v>11062</v>
      </c>
      <c r="N22" s="142">
        <v>4729</v>
      </c>
      <c r="O22" s="142">
        <v>11089</v>
      </c>
      <c r="P22" s="143">
        <v>4724</v>
      </c>
      <c r="Q22" s="142">
        <v>11075</v>
      </c>
      <c r="R22" s="143">
        <v>4678</v>
      </c>
    </row>
    <row r="23" spans="1:18" s="12" customFormat="1" ht="12.75" x14ac:dyDescent="0.2">
      <c r="A23" s="133" t="s">
        <v>63</v>
      </c>
      <c r="B23" s="134" t="s">
        <v>64</v>
      </c>
      <c r="C23" s="45" t="s">
        <v>66</v>
      </c>
      <c r="D23" s="160" t="s">
        <v>60</v>
      </c>
      <c r="E23" s="141">
        <v>13752</v>
      </c>
      <c r="F23" s="142">
        <v>6383</v>
      </c>
      <c r="G23" s="141">
        <v>13844</v>
      </c>
      <c r="H23" s="142">
        <v>6322</v>
      </c>
      <c r="I23" s="141">
        <v>13748</v>
      </c>
      <c r="J23" s="142">
        <v>6182</v>
      </c>
      <c r="K23" s="141">
        <v>14174</v>
      </c>
      <c r="L23" s="142">
        <v>6228</v>
      </c>
      <c r="M23" s="141">
        <v>14034</v>
      </c>
      <c r="N23" s="142">
        <v>6101</v>
      </c>
      <c r="O23" s="141">
        <v>13717</v>
      </c>
      <c r="P23" s="143">
        <v>5921</v>
      </c>
      <c r="Q23" s="141">
        <v>13400</v>
      </c>
      <c r="R23" s="143">
        <v>5748</v>
      </c>
    </row>
    <row r="24" spans="1:18" s="12" customFormat="1" ht="12.75" x14ac:dyDescent="0.2">
      <c r="A24" s="133" t="s">
        <v>63</v>
      </c>
      <c r="B24" s="134" t="s">
        <v>64</v>
      </c>
      <c r="C24" s="45" t="s">
        <v>66</v>
      </c>
      <c r="D24" s="160" t="s">
        <v>61</v>
      </c>
      <c r="E24" s="142">
        <v>8287</v>
      </c>
      <c r="F24" s="142">
        <v>4014</v>
      </c>
      <c r="G24" s="142">
        <v>8330</v>
      </c>
      <c r="H24" s="142">
        <v>3975</v>
      </c>
      <c r="I24" s="142">
        <v>8265</v>
      </c>
      <c r="J24" s="142">
        <v>3888</v>
      </c>
      <c r="K24" s="142">
        <v>8465</v>
      </c>
      <c r="L24" s="142">
        <v>3871</v>
      </c>
      <c r="M24" s="142">
        <v>8344</v>
      </c>
      <c r="N24" s="142">
        <v>3763</v>
      </c>
      <c r="O24" s="142">
        <v>8108</v>
      </c>
      <c r="P24" s="143">
        <v>3632</v>
      </c>
      <c r="Q24" s="142">
        <v>7848</v>
      </c>
      <c r="R24" s="143">
        <v>3490</v>
      </c>
    </row>
    <row r="25" spans="1:18" s="12" customFormat="1" ht="12.75" x14ac:dyDescent="0.2">
      <c r="A25" s="133" t="s">
        <v>63</v>
      </c>
      <c r="B25" s="134" t="s">
        <v>64</v>
      </c>
      <c r="C25" s="45" t="s">
        <v>66</v>
      </c>
      <c r="D25" s="160" t="s">
        <v>62</v>
      </c>
      <c r="E25" s="142">
        <v>5465</v>
      </c>
      <c r="F25" s="142">
        <v>2369</v>
      </c>
      <c r="G25" s="142">
        <v>5514</v>
      </c>
      <c r="H25" s="142">
        <v>2347</v>
      </c>
      <c r="I25" s="142">
        <v>5483</v>
      </c>
      <c r="J25" s="142">
        <v>2294</v>
      </c>
      <c r="K25" s="142">
        <v>5709</v>
      </c>
      <c r="L25" s="142">
        <v>2357</v>
      </c>
      <c r="M25" s="142">
        <v>5690</v>
      </c>
      <c r="N25" s="142">
        <v>2338</v>
      </c>
      <c r="O25" s="142">
        <v>5609</v>
      </c>
      <c r="P25" s="143">
        <v>2289</v>
      </c>
      <c r="Q25" s="142">
        <v>5552</v>
      </c>
      <c r="R25" s="143">
        <v>2258</v>
      </c>
    </row>
    <row r="26" spans="1:18" s="12" customFormat="1" ht="12.75" x14ac:dyDescent="0.2">
      <c r="A26" s="133" t="s">
        <v>63</v>
      </c>
      <c r="B26" s="134" t="s">
        <v>64</v>
      </c>
      <c r="C26" s="45" t="s">
        <v>64</v>
      </c>
      <c r="D26" s="160" t="s">
        <v>60</v>
      </c>
      <c r="E26" s="141">
        <v>17930</v>
      </c>
      <c r="F26" s="142">
        <v>8488</v>
      </c>
      <c r="G26" s="141">
        <v>17901</v>
      </c>
      <c r="H26" s="142">
        <v>8409</v>
      </c>
      <c r="I26" s="141">
        <v>17946</v>
      </c>
      <c r="J26" s="142">
        <v>8287</v>
      </c>
      <c r="K26" s="141">
        <v>18393</v>
      </c>
      <c r="L26" s="142">
        <v>8286</v>
      </c>
      <c r="M26" s="141">
        <v>18060</v>
      </c>
      <c r="N26" s="142">
        <v>8039</v>
      </c>
      <c r="O26" s="141">
        <v>17659</v>
      </c>
      <c r="P26" s="143">
        <v>7763</v>
      </c>
      <c r="Q26" s="141">
        <v>17288</v>
      </c>
      <c r="R26" s="143">
        <v>7556</v>
      </c>
    </row>
    <row r="27" spans="1:18" s="12" customFormat="1" ht="12.75" x14ac:dyDescent="0.2">
      <c r="A27" s="133" t="s">
        <v>63</v>
      </c>
      <c r="B27" s="134" t="s">
        <v>64</v>
      </c>
      <c r="C27" s="45" t="s">
        <v>64</v>
      </c>
      <c r="D27" s="160" t="s">
        <v>61</v>
      </c>
      <c r="E27" s="142">
        <v>8759</v>
      </c>
      <c r="F27" s="142">
        <v>4319</v>
      </c>
      <c r="G27" s="142">
        <v>8667</v>
      </c>
      <c r="H27" s="142">
        <v>4244</v>
      </c>
      <c r="I27" s="142">
        <v>8650</v>
      </c>
      <c r="J27" s="142">
        <v>4160</v>
      </c>
      <c r="K27" s="142">
        <v>8849</v>
      </c>
      <c r="L27" s="142">
        <v>4145</v>
      </c>
      <c r="M27" s="142">
        <v>8621</v>
      </c>
      <c r="N27" s="142">
        <v>3988</v>
      </c>
      <c r="O27" s="142">
        <v>8371</v>
      </c>
      <c r="P27" s="143">
        <v>3814</v>
      </c>
      <c r="Q27" s="142">
        <v>8171</v>
      </c>
      <c r="R27" s="143">
        <v>3701</v>
      </c>
    </row>
    <row r="28" spans="1:18" s="12" customFormat="1" ht="12.75" x14ac:dyDescent="0.2">
      <c r="A28" s="133" t="s">
        <v>63</v>
      </c>
      <c r="B28" s="134" t="s">
        <v>64</v>
      </c>
      <c r="C28" s="45" t="s">
        <v>64</v>
      </c>
      <c r="D28" s="160" t="s">
        <v>62</v>
      </c>
      <c r="E28" s="142">
        <v>9171</v>
      </c>
      <c r="F28" s="142">
        <v>4169</v>
      </c>
      <c r="G28" s="142">
        <v>9234</v>
      </c>
      <c r="H28" s="142">
        <v>4165</v>
      </c>
      <c r="I28" s="142">
        <v>9296</v>
      </c>
      <c r="J28" s="142">
        <v>4127</v>
      </c>
      <c r="K28" s="142">
        <v>9544</v>
      </c>
      <c r="L28" s="142">
        <v>4141</v>
      </c>
      <c r="M28" s="142">
        <v>9439</v>
      </c>
      <c r="N28" s="142">
        <v>4051</v>
      </c>
      <c r="O28" s="142">
        <v>9288</v>
      </c>
      <c r="P28" s="143">
        <v>3949</v>
      </c>
      <c r="Q28" s="142">
        <v>9117</v>
      </c>
      <c r="R28" s="143">
        <v>3855</v>
      </c>
    </row>
    <row r="29" spans="1:18" s="12" customFormat="1" ht="12.75" x14ac:dyDescent="0.2">
      <c r="A29" s="133" t="s">
        <v>63</v>
      </c>
      <c r="B29" s="134" t="s">
        <v>64</v>
      </c>
      <c r="C29" s="45" t="s">
        <v>67</v>
      </c>
      <c r="D29" s="160" t="s">
        <v>60</v>
      </c>
      <c r="E29" s="141">
        <v>11917</v>
      </c>
      <c r="F29" s="142">
        <v>5601</v>
      </c>
      <c r="G29" s="141">
        <v>11899</v>
      </c>
      <c r="H29" s="142">
        <v>5510</v>
      </c>
      <c r="I29" s="141">
        <v>11883</v>
      </c>
      <c r="J29" s="142">
        <v>5421</v>
      </c>
      <c r="K29" s="141">
        <v>12178</v>
      </c>
      <c r="L29" s="142">
        <v>5397</v>
      </c>
      <c r="M29" s="141">
        <v>12060</v>
      </c>
      <c r="N29" s="142">
        <v>5257</v>
      </c>
      <c r="O29" s="141">
        <v>11793</v>
      </c>
      <c r="P29" s="143">
        <v>5099</v>
      </c>
      <c r="Q29" s="141">
        <v>11536</v>
      </c>
      <c r="R29" s="143">
        <v>4925</v>
      </c>
    </row>
    <row r="30" spans="1:18" s="12" customFormat="1" ht="12.75" x14ac:dyDescent="0.2">
      <c r="A30" s="133" t="s">
        <v>63</v>
      </c>
      <c r="B30" s="134" t="s">
        <v>64</v>
      </c>
      <c r="C30" s="45" t="s">
        <v>67</v>
      </c>
      <c r="D30" s="160" t="s">
        <v>61</v>
      </c>
      <c r="E30" s="142">
        <v>7306</v>
      </c>
      <c r="F30" s="142">
        <v>3548</v>
      </c>
      <c r="G30" s="142">
        <v>7218</v>
      </c>
      <c r="H30" s="142">
        <v>3454</v>
      </c>
      <c r="I30" s="142">
        <v>7109</v>
      </c>
      <c r="J30" s="142">
        <v>3360</v>
      </c>
      <c r="K30" s="142">
        <v>7233</v>
      </c>
      <c r="L30" s="142">
        <v>3290</v>
      </c>
      <c r="M30" s="142">
        <v>7115</v>
      </c>
      <c r="N30" s="142">
        <v>3171</v>
      </c>
      <c r="O30" s="142">
        <v>6897</v>
      </c>
      <c r="P30" s="143">
        <v>3027</v>
      </c>
      <c r="Q30" s="142">
        <v>6704</v>
      </c>
      <c r="R30" s="143">
        <v>2882</v>
      </c>
    </row>
    <row r="31" spans="1:18" s="12" customFormat="1" ht="12.75" x14ac:dyDescent="0.2">
      <c r="A31" s="133" t="s">
        <v>63</v>
      </c>
      <c r="B31" s="134" t="s">
        <v>64</v>
      </c>
      <c r="C31" s="45" t="s">
        <v>67</v>
      </c>
      <c r="D31" s="160" t="s">
        <v>62</v>
      </c>
      <c r="E31" s="142">
        <v>4611</v>
      </c>
      <c r="F31" s="142">
        <v>2053</v>
      </c>
      <c r="G31" s="142">
        <v>4681</v>
      </c>
      <c r="H31" s="142">
        <v>2056</v>
      </c>
      <c r="I31" s="142">
        <v>4774</v>
      </c>
      <c r="J31" s="142">
        <v>2061</v>
      </c>
      <c r="K31" s="142">
        <v>4945</v>
      </c>
      <c r="L31" s="142">
        <v>2107</v>
      </c>
      <c r="M31" s="142">
        <v>4945</v>
      </c>
      <c r="N31" s="142">
        <v>2086</v>
      </c>
      <c r="O31" s="142">
        <v>4896</v>
      </c>
      <c r="P31" s="143">
        <v>2072</v>
      </c>
      <c r="Q31" s="142">
        <v>4832</v>
      </c>
      <c r="R31" s="143">
        <v>2043</v>
      </c>
    </row>
    <row r="32" spans="1:18" s="12" customFormat="1" ht="12.75" x14ac:dyDescent="0.2">
      <c r="A32" s="133" t="s">
        <v>63</v>
      </c>
      <c r="B32" s="134" t="s">
        <v>64</v>
      </c>
      <c r="C32" s="45" t="s">
        <v>68</v>
      </c>
      <c r="D32" s="160" t="s">
        <v>60</v>
      </c>
      <c r="E32" s="141">
        <v>15051</v>
      </c>
      <c r="F32" s="142">
        <v>7183</v>
      </c>
      <c r="G32" s="141">
        <v>14996</v>
      </c>
      <c r="H32" s="142">
        <v>7049</v>
      </c>
      <c r="I32" s="141">
        <v>14836</v>
      </c>
      <c r="J32" s="142">
        <v>6860</v>
      </c>
      <c r="K32" s="141">
        <v>15065</v>
      </c>
      <c r="L32" s="142">
        <v>6726</v>
      </c>
      <c r="M32" s="141">
        <v>14805</v>
      </c>
      <c r="N32" s="142">
        <v>6475</v>
      </c>
      <c r="O32" s="141">
        <v>14449</v>
      </c>
      <c r="P32" s="143">
        <v>6212</v>
      </c>
      <c r="Q32" s="141">
        <v>14037</v>
      </c>
      <c r="R32" s="143">
        <v>5990</v>
      </c>
    </row>
    <row r="33" spans="1:18" s="12" customFormat="1" ht="12.75" x14ac:dyDescent="0.2">
      <c r="A33" s="133" t="s">
        <v>63</v>
      </c>
      <c r="B33" s="134" t="s">
        <v>64</v>
      </c>
      <c r="C33" s="45" t="s">
        <v>68</v>
      </c>
      <c r="D33" s="160" t="s">
        <v>61</v>
      </c>
      <c r="E33" s="142">
        <v>9963</v>
      </c>
      <c r="F33" s="142">
        <v>4891</v>
      </c>
      <c r="G33" s="142">
        <v>9849</v>
      </c>
      <c r="H33" s="142">
        <v>4759</v>
      </c>
      <c r="I33" s="142">
        <v>9700</v>
      </c>
      <c r="J33" s="142">
        <v>4612</v>
      </c>
      <c r="K33" s="142">
        <v>9861</v>
      </c>
      <c r="L33" s="142">
        <v>4532</v>
      </c>
      <c r="M33" s="142">
        <v>9594</v>
      </c>
      <c r="N33" s="142">
        <v>4303</v>
      </c>
      <c r="O33" s="142">
        <v>9277</v>
      </c>
      <c r="P33" s="143">
        <v>4078</v>
      </c>
      <c r="Q33" s="142">
        <v>8911</v>
      </c>
      <c r="R33" s="143">
        <v>3883</v>
      </c>
    </row>
    <row r="34" spans="1:18" s="12" customFormat="1" ht="12.75" x14ac:dyDescent="0.2">
      <c r="A34" s="133" t="s">
        <v>63</v>
      </c>
      <c r="B34" s="134" t="s">
        <v>64</v>
      </c>
      <c r="C34" s="45" t="s">
        <v>68</v>
      </c>
      <c r="D34" s="160" t="s">
        <v>62</v>
      </c>
      <c r="E34" s="142">
        <v>5088</v>
      </c>
      <c r="F34" s="142">
        <v>2292</v>
      </c>
      <c r="G34" s="142">
        <v>5147</v>
      </c>
      <c r="H34" s="142">
        <v>2290</v>
      </c>
      <c r="I34" s="142">
        <v>5136</v>
      </c>
      <c r="J34" s="142">
        <v>2248</v>
      </c>
      <c r="K34" s="142">
        <v>5204</v>
      </c>
      <c r="L34" s="142">
        <v>2194</v>
      </c>
      <c r="M34" s="142">
        <v>5211</v>
      </c>
      <c r="N34" s="142">
        <v>2172</v>
      </c>
      <c r="O34" s="142">
        <v>5172</v>
      </c>
      <c r="P34" s="143">
        <v>2134</v>
      </c>
      <c r="Q34" s="142">
        <v>5126</v>
      </c>
      <c r="R34" s="143">
        <v>2107</v>
      </c>
    </row>
    <row r="35" spans="1:18" s="12" customFormat="1" ht="12.75" x14ac:dyDescent="0.2">
      <c r="A35" s="133" t="s">
        <v>63</v>
      </c>
      <c r="B35" s="134" t="s">
        <v>64</v>
      </c>
      <c r="C35" s="45" t="s">
        <v>69</v>
      </c>
      <c r="D35" s="160" t="s">
        <v>60</v>
      </c>
      <c r="E35" s="141">
        <v>12679</v>
      </c>
      <c r="F35" s="142">
        <v>5927</v>
      </c>
      <c r="G35" s="141">
        <v>12655</v>
      </c>
      <c r="H35" s="142">
        <v>5788</v>
      </c>
      <c r="I35" s="141">
        <v>12589</v>
      </c>
      <c r="J35" s="142">
        <v>5703</v>
      </c>
      <c r="K35" s="141">
        <v>12931</v>
      </c>
      <c r="L35" s="142">
        <v>5667</v>
      </c>
      <c r="M35" s="141">
        <v>12802</v>
      </c>
      <c r="N35" s="142">
        <v>5525</v>
      </c>
      <c r="O35" s="141">
        <v>12570</v>
      </c>
      <c r="P35" s="143">
        <v>5361</v>
      </c>
      <c r="Q35" s="141">
        <v>12251</v>
      </c>
      <c r="R35" s="143">
        <v>5182</v>
      </c>
    </row>
    <row r="36" spans="1:18" s="12" customFormat="1" ht="12.75" x14ac:dyDescent="0.2">
      <c r="A36" s="133" t="s">
        <v>63</v>
      </c>
      <c r="B36" s="134" t="s">
        <v>64</v>
      </c>
      <c r="C36" s="45" t="s">
        <v>69</v>
      </c>
      <c r="D36" s="160" t="s">
        <v>61</v>
      </c>
      <c r="E36" s="142">
        <v>6731</v>
      </c>
      <c r="F36" s="142">
        <v>3314</v>
      </c>
      <c r="G36" s="142">
        <v>6682</v>
      </c>
      <c r="H36" s="142">
        <v>3224</v>
      </c>
      <c r="I36" s="142">
        <v>6581</v>
      </c>
      <c r="J36" s="142">
        <v>3125</v>
      </c>
      <c r="K36" s="142">
        <v>6792</v>
      </c>
      <c r="L36" s="142">
        <v>3095</v>
      </c>
      <c r="M36" s="142">
        <v>6691</v>
      </c>
      <c r="N36" s="142">
        <v>3019</v>
      </c>
      <c r="O36" s="142">
        <v>6516</v>
      </c>
      <c r="P36" s="143">
        <v>2890</v>
      </c>
      <c r="Q36" s="142">
        <v>6282</v>
      </c>
      <c r="R36" s="143">
        <v>2751</v>
      </c>
    </row>
    <row r="37" spans="1:18" s="12" customFormat="1" ht="12.75" x14ac:dyDescent="0.2">
      <c r="A37" s="133" t="s">
        <v>63</v>
      </c>
      <c r="B37" s="134" t="s">
        <v>64</v>
      </c>
      <c r="C37" s="45" t="s">
        <v>69</v>
      </c>
      <c r="D37" s="160" t="s">
        <v>62</v>
      </c>
      <c r="E37" s="142">
        <v>5948</v>
      </c>
      <c r="F37" s="142">
        <v>2613</v>
      </c>
      <c r="G37" s="142">
        <v>5973</v>
      </c>
      <c r="H37" s="142">
        <v>2564</v>
      </c>
      <c r="I37" s="142">
        <v>6008</v>
      </c>
      <c r="J37" s="142">
        <v>2578</v>
      </c>
      <c r="K37" s="142">
        <v>6139</v>
      </c>
      <c r="L37" s="142">
        <v>2572</v>
      </c>
      <c r="M37" s="142">
        <v>6111</v>
      </c>
      <c r="N37" s="142">
        <v>2506</v>
      </c>
      <c r="O37" s="142">
        <v>6054</v>
      </c>
      <c r="P37" s="143">
        <v>2471</v>
      </c>
      <c r="Q37" s="142">
        <v>5969</v>
      </c>
      <c r="R37" s="143">
        <v>2431</v>
      </c>
    </row>
    <row r="38" spans="1:18" s="12" customFormat="1" ht="12.75" x14ac:dyDescent="0.2">
      <c r="A38" s="133" t="s">
        <v>63</v>
      </c>
      <c r="B38" s="134" t="s">
        <v>64</v>
      </c>
      <c r="C38" s="45" t="s">
        <v>70</v>
      </c>
      <c r="D38" s="160" t="s">
        <v>71</v>
      </c>
      <c r="E38" s="141">
        <v>24334</v>
      </c>
      <c r="F38" s="142">
        <v>12013</v>
      </c>
      <c r="G38" s="141">
        <v>24099</v>
      </c>
      <c r="H38" s="142">
        <v>11727</v>
      </c>
      <c r="I38" s="141">
        <v>23651</v>
      </c>
      <c r="J38" s="142">
        <v>11355</v>
      </c>
      <c r="K38" s="141">
        <v>23578</v>
      </c>
      <c r="L38" s="142">
        <v>11052</v>
      </c>
      <c r="M38" s="141">
        <v>22910</v>
      </c>
      <c r="N38" s="142">
        <v>10583</v>
      </c>
      <c r="O38" s="141">
        <v>22157</v>
      </c>
      <c r="P38" s="143">
        <v>10096</v>
      </c>
      <c r="Q38" s="141">
        <v>21439</v>
      </c>
      <c r="R38" s="143">
        <v>9646</v>
      </c>
    </row>
    <row r="39" spans="1:18" s="12" customFormat="1" ht="12.75" x14ac:dyDescent="0.2">
      <c r="A39" s="133" t="s">
        <v>63</v>
      </c>
      <c r="B39" s="134" t="s">
        <v>64</v>
      </c>
      <c r="C39" s="45" t="s">
        <v>72</v>
      </c>
      <c r="D39" s="160" t="s">
        <v>60</v>
      </c>
      <c r="E39" s="141">
        <v>24910</v>
      </c>
      <c r="F39" s="142">
        <v>11816</v>
      </c>
      <c r="G39" s="141">
        <v>24921</v>
      </c>
      <c r="H39" s="142">
        <v>11704</v>
      </c>
      <c r="I39" s="141">
        <v>24898</v>
      </c>
      <c r="J39" s="142">
        <v>11563</v>
      </c>
      <c r="K39" s="141">
        <v>25462</v>
      </c>
      <c r="L39" s="142">
        <v>11445</v>
      </c>
      <c r="M39" s="141">
        <v>25053</v>
      </c>
      <c r="N39" s="142">
        <v>11104</v>
      </c>
      <c r="O39" s="141">
        <v>24528</v>
      </c>
      <c r="P39" s="143">
        <v>10774</v>
      </c>
      <c r="Q39" s="141">
        <v>23899</v>
      </c>
      <c r="R39" s="143">
        <v>10390</v>
      </c>
    </row>
    <row r="40" spans="1:18" s="12" customFormat="1" ht="12.75" x14ac:dyDescent="0.2">
      <c r="A40" s="133" t="s">
        <v>63</v>
      </c>
      <c r="B40" s="134" t="s">
        <v>64</v>
      </c>
      <c r="C40" s="45" t="s">
        <v>72</v>
      </c>
      <c r="D40" s="160" t="s">
        <v>61</v>
      </c>
      <c r="E40" s="142">
        <v>17519</v>
      </c>
      <c r="F40" s="142">
        <v>8525</v>
      </c>
      <c r="G40" s="142">
        <v>17453</v>
      </c>
      <c r="H40" s="142">
        <v>8414</v>
      </c>
      <c r="I40" s="142">
        <v>17341</v>
      </c>
      <c r="J40" s="142">
        <v>8261</v>
      </c>
      <c r="K40" s="142">
        <v>17717</v>
      </c>
      <c r="L40" s="142">
        <v>8152</v>
      </c>
      <c r="M40" s="142">
        <v>17334</v>
      </c>
      <c r="N40" s="142">
        <v>7837</v>
      </c>
      <c r="O40" s="142">
        <v>16935</v>
      </c>
      <c r="P40" s="143">
        <v>7595</v>
      </c>
      <c r="Q40" s="142">
        <v>16405</v>
      </c>
      <c r="R40" s="143">
        <v>7294</v>
      </c>
    </row>
    <row r="41" spans="1:18" s="12" customFormat="1" ht="12.75" x14ac:dyDescent="0.2">
      <c r="A41" s="133" t="s">
        <v>63</v>
      </c>
      <c r="B41" s="134" t="s">
        <v>64</v>
      </c>
      <c r="C41" s="45" t="s">
        <v>72</v>
      </c>
      <c r="D41" s="160" t="s">
        <v>62</v>
      </c>
      <c r="E41" s="142">
        <v>7391</v>
      </c>
      <c r="F41" s="142">
        <v>3291</v>
      </c>
      <c r="G41" s="142">
        <v>7468</v>
      </c>
      <c r="H41" s="142">
        <v>3290</v>
      </c>
      <c r="I41" s="142">
        <v>7557</v>
      </c>
      <c r="J41" s="142">
        <v>3302</v>
      </c>
      <c r="K41" s="142">
        <v>7745</v>
      </c>
      <c r="L41" s="142">
        <v>3293</v>
      </c>
      <c r="M41" s="142">
        <v>7719</v>
      </c>
      <c r="N41" s="142">
        <v>3267</v>
      </c>
      <c r="O41" s="142">
        <v>7593</v>
      </c>
      <c r="P41" s="143">
        <v>3179</v>
      </c>
      <c r="Q41" s="142">
        <v>7494</v>
      </c>
      <c r="R41" s="143">
        <v>3096</v>
      </c>
    </row>
    <row r="42" spans="1:18" s="12" customFormat="1" ht="12.75" x14ac:dyDescent="0.2">
      <c r="A42" s="133" t="s">
        <v>63</v>
      </c>
      <c r="B42" s="134" t="s">
        <v>64</v>
      </c>
      <c r="C42" s="45" t="s">
        <v>73</v>
      </c>
      <c r="D42" s="160" t="s">
        <v>60</v>
      </c>
      <c r="E42" s="141">
        <v>12040</v>
      </c>
      <c r="F42" s="142">
        <v>5544</v>
      </c>
      <c r="G42" s="141">
        <v>12101</v>
      </c>
      <c r="H42" s="142">
        <v>5542</v>
      </c>
      <c r="I42" s="141">
        <v>12107</v>
      </c>
      <c r="J42" s="142">
        <v>5454</v>
      </c>
      <c r="K42" s="141">
        <v>12244</v>
      </c>
      <c r="L42" s="142">
        <v>5398</v>
      </c>
      <c r="M42" s="141">
        <v>12097</v>
      </c>
      <c r="N42" s="142">
        <v>5244</v>
      </c>
      <c r="O42" s="141">
        <v>11919</v>
      </c>
      <c r="P42" s="143">
        <v>5135</v>
      </c>
      <c r="Q42" s="141">
        <v>11630</v>
      </c>
      <c r="R42" s="143">
        <v>4984</v>
      </c>
    </row>
    <row r="43" spans="1:18" s="12" customFormat="1" ht="12.75" x14ac:dyDescent="0.2">
      <c r="A43" s="133" t="s">
        <v>63</v>
      </c>
      <c r="B43" s="134" t="s">
        <v>64</v>
      </c>
      <c r="C43" s="45" t="s">
        <v>73</v>
      </c>
      <c r="D43" s="160" t="s">
        <v>61</v>
      </c>
      <c r="E43" s="142">
        <v>6440</v>
      </c>
      <c r="F43" s="142">
        <v>3095</v>
      </c>
      <c r="G43" s="142">
        <v>6415</v>
      </c>
      <c r="H43" s="142">
        <v>3083</v>
      </c>
      <c r="I43" s="142">
        <v>6388</v>
      </c>
      <c r="J43" s="142">
        <v>3012</v>
      </c>
      <c r="K43" s="142">
        <v>6413</v>
      </c>
      <c r="L43" s="142">
        <v>2953</v>
      </c>
      <c r="M43" s="142">
        <v>6261</v>
      </c>
      <c r="N43" s="142">
        <v>2826</v>
      </c>
      <c r="O43" s="142">
        <v>6121</v>
      </c>
      <c r="P43" s="143">
        <v>2742</v>
      </c>
      <c r="Q43" s="142">
        <v>5910</v>
      </c>
      <c r="R43" s="143">
        <v>2618</v>
      </c>
    </row>
    <row r="44" spans="1:18" s="12" customFormat="1" ht="12.75" x14ac:dyDescent="0.2">
      <c r="A44" s="133" t="s">
        <v>63</v>
      </c>
      <c r="B44" s="134" t="s">
        <v>64</v>
      </c>
      <c r="C44" s="45" t="s">
        <v>73</v>
      </c>
      <c r="D44" s="160" t="s">
        <v>62</v>
      </c>
      <c r="E44" s="142">
        <v>5600</v>
      </c>
      <c r="F44" s="142">
        <v>2449</v>
      </c>
      <c r="G44" s="142">
        <v>5686</v>
      </c>
      <c r="H44" s="142">
        <v>2459</v>
      </c>
      <c r="I44" s="142">
        <v>5719</v>
      </c>
      <c r="J44" s="142">
        <v>2442</v>
      </c>
      <c r="K44" s="142">
        <v>5831</v>
      </c>
      <c r="L44" s="142">
        <v>2445</v>
      </c>
      <c r="M44" s="142">
        <v>5836</v>
      </c>
      <c r="N44" s="142">
        <v>2418</v>
      </c>
      <c r="O44" s="142">
        <v>5798</v>
      </c>
      <c r="P44" s="143">
        <v>2393</v>
      </c>
      <c r="Q44" s="142">
        <v>5720</v>
      </c>
      <c r="R44" s="143">
        <v>2366</v>
      </c>
    </row>
    <row r="45" spans="1:18" s="12" customFormat="1" ht="12.75" x14ac:dyDescent="0.2">
      <c r="A45" s="133" t="s">
        <v>63</v>
      </c>
      <c r="B45" s="134" t="s">
        <v>74</v>
      </c>
      <c r="C45" s="38"/>
      <c r="D45" s="159" t="s">
        <v>60</v>
      </c>
      <c r="E45" s="42">
        <f>SUM(E48,E51,E54,E57,E60,E61)</f>
        <v>119876</v>
      </c>
      <c r="F45" s="42">
        <f t="shared" ref="F45:P45" si="0">SUM(F48,F51,F54,F57,F60,F61)</f>
        <v>57030</v>
      </c>
      <c r="G45" s="42">
        <f t="shared" si="0"/>
        <v>119295</v>
      </c>
      <c r="H45" s="42">
        <f t="shared" si="0"/>
        <v>55939</v>
      </c>
      <c r="I45" s="42">
        <f t="shared" si="0"/>
        <v>118405</v>
      </c>
      <c r="J45" s="42">
        <f t="shared" si="0"/>
        <v>54720</v>
      </c>
      <c r="K45" s="42">
        <f t="shared" si="0"/>
        <v>119217</v>
      </c>
      <c r="L45" s="42">
        <f t="shared" si="0"/>
        <v>53665</v>
      </c>
      <c r="M45" s="42">
        <f t="shared" si="0"/>
        <v>116937</v>
      </c>
      <c r="N45" s="42">
        <f t="shared" si="0"/>
        <v>52017</v>
      </c>
      <c r="O45" s="42">
        <f t="shared" si="0"/>
        <v>113997</v>
      </c>
      <c r="P45" s="138">
        <f t="shared" si="0"/>
        <v>50101</v>
      </c>
      <c r="Q45" s="42">
        <v>111122</v>
      </c>
      <c r="R45" s="138">
        <v>48562</v>
      </c>
    </row>
    <row r="46" spans="1:18" s="12" customFormat="1" ht="12.75" x14ac:dyDescent="0.2">
      <c r="A46" s="133" t="s">
        <v>63</v>
      </c>
      <c r="B46" s="134" t="s">
        <v>74</v>
      </c>
      <c r="C46" s="38"/>
      <c r="D46" s="159" t="s">
        <v>61</v>
      </c>
      <c r="E46" s="42">
        <f>SUM(E49,E52,E55,E58,E60,E62)</f>
        <v>90406</v>
      </c>
      <c r="F46" s="42">
        <f t="shared" ref="F46:P46" si="1">SUM(F49,F52,F55,F58,F60,F62)</f>
        <v>44141</v>
      </c>
      <c r="G46" s="42">
        <f t="shared" si="1"/>
        <v>89269</v>
      </c>
      <c r="H46" s="42">
        <f t="shared" si="1"/>
        <v>42947</v>
      </c>
      <c r="I46" s="42">
        <f t="shared" si="1"/>
        <v>87905</v>
      </c>
      <c r="J46" s="42">
        <f t="shared" si="1"/>
        <v>41662</v>
      </c>
      <c r="K46" s="42">
        <f t="shared" si="1"/>
        <v>87764</v>
      </c>
      <c r="L46" s="42">
        <f t="shared" si="1"/>
        <v>40457</v>
      </c>
      <c r="M46" s="42">
        <f t="shared" si="1"/>
        <v>85287</v>
      </c>
      <c r="N46" s="42">
        <f t="shared" si="1"/>
        <v>38845</v>
      </c>
      <c r="O46" s="42">
        <f t="shared" si="1"/>
        <v>82369</v>
      </c>
      <c r="P46" s="138">
        <f t="shared" si="1"/>
        <v>37035</v>
      </c>
      <c r="Q46" s="42">
        <v>79470</v>
      </c>
      <c r="R46" s="138">
        <v>35484</v>
      </c>
    </row>
    <row r="47" spans="1:18" s="12" customFormat="1" ht="12.75" x14ac:dyDescent="0.2">
      <c r="A47" s="133" t="s">
        <v>63</v>
      </c>
      <c r="B47" s="134" t="s">
        <v>74</v>
      </c>
      <c r="C47" s="38"/>
      <c r="D47" s="159" t="s">
        <v>62</v>
      </c>
      <c r="E47" s="42">
        <f>SUM(E50,E53,E56,E59,E63)</f>
        <v>29470</v>
      </c>
      <c r="F47" s="42">
        <f t="shared" ref="F47:P47" si="2">SUM(F50,F53,F56,F59,F63)</f>
        <v>12889</v>
      </c>
      <c r="G47" s="42">
        <f t="shared" si="2"/>
        <v>30026</v>
      </c>
      <c r="H47" s="42">
        <f t="shared" si="2"/>
        <v>12992</v>
      </c>
      <c r="I47" s="42">
        <f t="shared" si="2"/>
        <v>30500</v>
      </c>
      <c r="J47" s="42">
        <f t="shared" si="2"/>
        <v>13058</v>
      </c>
      <c r="K47" s="42">
        <f t="shared" si="2"/>
        <v>31453</v>
      </c>
      <c r="L47" s="42">
        <f t="shared" si="2"/>
        <v>13208</v>
      </c>
      <c r="M47" s="42">
        <f t="shared" si="2"/>
        <v>31650</v>
      </c>
      <c r="N47" s="42">
        <f t="shared" si="2"/>
        <v>13172</v>
      </c>
      <c r="O47" s="42">
        <f t="shared" si="2"/>
        <v>31628</v>
      </c>
      <c r="P47" s="138">
        <f t="shared" si="2"/>
        <v>13066</v>
      </c>
      <c r="Q47" s="42">
        <v>31652</v>
      </c>
      <c r="R47" s="138">
        <v>13078</v>
      </c>
    </row>
    <row r="48" spans="1:18" s="12" customFormat="1" ht="12.75" x14ac:dyDescent="0.2">
      <c r="A48" s="133" t="s">
        <v>63</v>
      </c>
      <c r="B48" s="134" t="s">
        <v>74</v>
      </c>
      <c r="C48" s="45" t="s">
        <v>75</v>
      </c>
      <c r="D48" s="160" t="s">
        <v>60</v>
      </c>
      <c r="E48" s="141">
        <v>24580</v>
      </c>
      <c r="F48" s="142">
        <v>11808</v>
      </c>
      <c r="G48" s="141">
        <v>24338</v>
      </c>
      <c r="H48" s="142">
        <v>11525</v>
      </c>
      <c r="I48" s="141">
        <v>24040</v>
      </c>
      <c r="J48" s="142">
        <v>11217</v>
      </c>
      <c r="K48" s="141">
        <v>24266</v>
      </c>
      <c r="L48" s="142">
        <v>10992</v>
      </c>
      <c r="M48" s="141">
        <v>23631</v>
      </c>
      <c r="N48" s="142">
        <v>10558</v>
      </c>
      <c r="O48" s="141">
        <v>22940</v>
      </c>
      <c r="P48" s="143">
        <v>10134</v>
      </c>
      <c r="Q48" s="141">
        <v>22142</v>
      </c>
      <c r="R48" s="143">
        <v>9703</v>
      </c>
    </row>
    <row r="49" spans="1:18" s="12" customFormat="1" ht="12.75" x14ac:dyDescent="0.2">
      <c r="A49" s="133" t="s">
        <v>63</v>
      </c>
      <c r="B49" s="134" t="s">
        <v>74</v>
      </c>
      <c r="C49" s="45" t="s">
        <v>75</v>
      </c>
      <c r="D49" s="160" t="s">
        <v>61</v>
      </c>
      <c r="E49" s="142">
        <v>20113</v>
      </c>
      <c r="F49" s="142">
        <v>9860</v>
      </c>
      <c r="G49" s="142">
        <v>19770</v>
      </c>
      <c r="H49" s="142">
        <v>9552</v>
      </c>
      <c r="I49" s="142">
        <v>19360</v>
      </c>
      <c r="J49" s="142">
        <v>9211</v>
      </c>
      <c r="K49" s="142">
        <v>19335</v>
      </c>
      <c r="L49" s="142">
        <v>8924</v>
      </c>
      <c r="M49" s="142">
        <v>18608</v>
      </c>
      <c r="N49" s="142">
        <v>8466</v>
      </c>
      <c r="O49" s="142">
        <v>17906</v>
      </c>
      <c r="P49" s="143">
        <v>8053</v>
      </c>
      <c r="Q49" s="142">
        <v>17078</v>
      </c>
      <c r="R49" s="143">
        <v>7602</v>
      </c>
    </row>
    <row r="50" spans="1:18" s="12" customFormat="1" ht="12.75" x14ac:dyDescent="0.2">
      <c r="A50" s="133" t="s">
        <v>63</v>
      </c>
      <c r="B50" s="134" t="s">
        <v>74</v>
      </c>
      <c r="C50" s="45" t="s">
        <v>75</v>
      </c>
      <c r="D50" s="160" t="s">
        <v>62</v>
      </c>
      <c r="E50" s="142">
        <v>4467</v>
      </c>
      <c r="F50" s="142">
        <v>1948</v>
      </c>
      <c r="G50" s="142">
        <v>4568</v>
      </c>
      <c r="H50" s="142">
        <v>1973</v>
      </c>
      <c r="I50" s="142">
        <v>4680</v>
      </c>
      <c r="J50" s="142">
        <v>2006</v>
      </c>
      <c r="K50" s="142">
        <v>4931</v>
      </c>
      <c r="L50" s="142">
        <v>2068</v>
      </c>
      <c r="M50" s="142">
        <v>5023</v>
      </c>
      <c r="N50" s="142">
        <v>2092</v>
      </c>
      <c r="O50" s="142">
        <v>5034</v>
      </c>
      <c r="P50" s="143">
        <v>2081</v>
      </c>
      <c r="Q50" s="142">
        <v>5064</v>
      </c>
      <c r="R50" s="143">
        <v>2101</v>
      </c>
    </row>
    <row r="51" spans="1:18" s="12" customFormat="1" ht="12.75" x14ac:dyDescent="0.2">
      <c r="A51" s="133" t="s">
        <v>63</v>
      </c>
      <c r="B51" s="134" t="s">
        <v>74</v>
      </c>
      <c r="C51" s="45" t="s">
        <v>76</v>
      </c>
      <c r="D51" s="160" t="s">
        <v>60</v>
      </c>
      <c r="E51" s="141">
        <v>8871</v>
      </c>
      <c r="F51" s="142">
        <v>3973</v>
      </c>
      <c r="G51" s="141">
        <v>8937</v>
      </c>
      <c r="H51" s="142">
        <v>3953</v>
      </c>
      <c r="I51" s="141">
        <v>8925</v>
      </c>
      <c r="J51" s="142">
        <v>3906</v>
      </c>
      <c r="K51" s="141">
        <v>9086</v>
      </c>
      <c r="L51" s="142">
        <v>3927</v>
      </c>
      <c r="M51" s="141">
        <v>8963</v>
      </c>
      <c r="N51" s="142">
        <v>3813</v>
      </c>
      <c r="O51" s="141">
        <v>8855</v>
      </c>
      <c r="P51" s="143">
        <v>3740</v>
      </c>
      <c r="Q51" s="141">
        <v>8722</v>
      </c>
      <c r="R51" s="143">
        <v>3678</v>
      </c>
    </row>
    <row r="52" spans="1:18" s="12" customFormat="1" ht="12.75" x14ac:dyDescent="0.2">
      <c r="A52" s="133" t="s">
        <v>63</v>
      </c>
      <c r="B52" s="134" t="s">
        <v>74</v>
      </c>
      <c r="C52" s="45" t="s">
        <v>76</v>
      </c>
      <c r="D52" s="160" t="s">
        <v>61</v>
      </c>
      <c r="E52" s="142">
        <v>4023</v>
      </c>
      <c r="F52" s="142">
        <v>1926</v>
      </c>
      <c r="G52" s="142">
        <v>4027</v>
      </c>
      <c r="H52" s="142">
        <v>1902</v>
      </c>
      <c r="I52" s="142">
        <v>4013</v>
      </c>
      <c r="J52" s="142">
        <v>1895</v>
      </c>
      <c r="K52" s="142">
        <v>4042</v>
      </c>
      <c r="L52" s="142">
        <v>1877</v>
      </c>
      <c r="M52" s="142">
        <v>3945</v>
      </c>
      <c r="N52" s="142">
        <v>1788</v>
      </c>
      <c r="O52" s="142">
        <v>3888</v>
      </c>
      <c r="P52" s="143">
        <v>1739</v>
      </c>
      <c r="Q52" s="142">
        <v>3796</v>
      </c>
      <c r="R52" s="143">
        <v>1692</v>
      </c>
    </row>
    <row r="53" spans="1:18" s="12" customFormat="1" ht="12.75" x14ac:dyDescent="0.2">
      <c r="A53" s="133" t="s">
        <v>63</v>
      </c>
      <c r="B53" s="134" t="s">
        <v>74</v>
      </c>
      <c r="C53" s="45" t="s">
        <v>76</v>
      </c>
      <c r="D53" s="160" t="s">
        <v>62</v>
      </c>
      <c r="E53" s="142">
        <v>4848</v>
      </c>
      <c r="F53" s="142">
        <v>2047</v>
      </c>
      <c r="G53" s="142">
        <v>4910</v>
      </c>
      <c r="H53" s="142">
        <v>2051</v>
      </c>
      <c r="I53" s="142">
        <v>4912</v>
      </c>
      <c r="J53" s="142">
        <v>2011</v>
      </c>
      <c r="K53" s="142">
        <v>5044</v>
      </c>
      <c r="L53" s="142">
        <v>2050</v>
      </c>
      <c r="M53" s="142">
        <v>5018</v>
      </c>
      <c r="N53" s="142">
        <v>2025</v>
      </c>
      <c r="O53" s="142">
        <v>4967</v>
      </c>
      <c r="P53" s="143">
        <v>2001</v>
      </c>
      <c r="Q53" s="142">
        <v>4926</v>
      </c>
      <c r="R53" s="143">
        <v>1986</v>
      </c>
    </row>
    <row r="54" spans="1:18" s="12" customFormat="1" ht="12.75" x14ac:dyDescent="0.2">
      <c r="A54" s="133" t="s">
        <v>63</v>
      </c>
      <c r="B54" s="134" t="s">
        <v>74</v>
      </c>
      <c r="C54" s="45" t="s">
        <v>77</v>
      </c>
      <c r="D54" s="160" t="s">
        <v>60</v>
      </c>
      <c r="E54" s="141">
        <v>13888</v>
      </c>
      <c r="F54" s="142">
        <v>6457</v>
      </c>
      <c r="G54" s="141">
        <v>14049</v>
      </c>
      <c r="H54" s="142">
        <v>6493</v>
      </c>
      <c r="I54" s="141">
        <v>14039</v>
      </c>
      <c r="J54" s="142">
        <v>6404</v>
      </c>
      <c r="K54" s="141">
        <v>14270</v>
      </c>
      <c r="L54" s="142">
        <v>6356</v>
      </c>
      <c r="M54" s="141">
        <v>14232</v>
      </c>
      <c r="N54" s="142">
        <v>6266</v>
      </c>
      <c r="O54" s="141">
        <v>14091</v>
      </c>
      <c r="P54" s="143">
        <v>6150</v>
      </c>
      <c r="Q54" s="141">
        <v>13865</v>
      </c>
      <c r="R54" s="143">
        <v>6000</v>
      </c>
    </row>
    <row r="55" spans="1:18" s="12" customFormat="1" ht="12.75" x14ac:dyDescent="0.2">
      <c r="A55" s="133" t="s">
        <v>63</v>
      </c>
      <c r="B55" s="134" t="s">
        <v>74</v>
      </c>
      <c r="C55" s="45" t="s">
        <v>77</v>
      </c>
      <c r="D55" s="160" t="s">
        <v>61</v>
      </c>
      <c r="E55" s="142">
        <v>4994</v>
      </c>
      <c r="F55" s="142">
        <v>2417</v>
      </c>
      <c r="G55" s="142">
        <v>5054</v>
      </c>
      <c r="H55" s="142">
        <v>2439</v>
      </c>
      <c r="I55" s="142">
        <v>5007</v>
      </c>
      <c r="J55" s="142">
        <v>2393</v>
      </c>
      <c r="K55" s="142">
        <v>5032</v>
      </c>
      <c r="L55" s="142">
        <v>2363</v>
      </c>
      <c r="M55" s="142">
        <v>4989</v>
      </c>
      <c r="N55" s="142">
        <v>2335</v>
      </c>
      <c r="O55" s="142">
        <v>4862</v>
      </c>
      <c r="P55" s="143">
        <v>2267</v>
      </c>
      <c r="Q55" s="142">
        <v>4691</v>
      </c>
      <c r="R55" s="143">
        <v>2153</v>
      </c>
    </row>
    <row r="56" spans="1:18" s="12" customFormat="1" ht="12.75" x14ac:dyDescent="0.2">
      <c r="A56" s="133" t="s">
        <v>63</v>
      </c>
      <c r="B56" s="134" t="s">
        <v>74</v>
      </c>
      <c r="C56" s="45" t="s">
        <v>77</v>
      </c>
      <c r="D56" s="160" t="s">
        <v>62</v>
      </c>
      <c r="E56" s="142">
        <v>8894</v>
      </c>
      <c r="F56" s="142">
        <v>4040</v>
      </c>
      <c r="G56" s="142">
        <v>8995</v>
      </c>
      <c r="H56" s="142">
        <v>4054</v>
      </c>
      <c r="I56" s="142">
        <v>9032</v>
      </c>
      <c r="J56" s="142">
        <v>4011</v>
      </c>
      <c r="K56" s="142">
        <v>9238</v>
      </c>
      <c r="L56" s="142">
        <v>3993</v>
      </c>
      <c r="M56" s="142">
        <v>9243</v>
      </c>
      <c r="N56" s="142">
        <v>3931</v>
      </c>
      <c r="O56" s="142">
        <v>9229</v>
      </c>
      <c r="P56" s="143">
        <v>3883</v>
      </c>
      <c r="Q56" s="142">
        <v>9174</v>
      </c>
      <c r="R56" s="143">
        <v>3847</v>
      </c>
    </row>
    <row r="57" spans="1:18" s="12" customFormat="1" ht="12.75" x14ac:dyDescent="0.2">
      <c r="A57" s="133" t="s">
        <v>63</v>
      </c>
      <c r="B57" s="134" t="s">
        <v>74</v>
      </c>
      <c r="C57" s="45" t="s">
        <v>78</v>
      </c>
      <c r="D57" s="160" t="s">
        <v>60</v>
      </c>
      <c r="E57" s="141">
        <v>29195</v>
      </c>
      <c r="F57" s="142">
        <v>14016</v>
      </c>
      <c r="G57" s="141">
        <v>28858</v>
      </c>
      <c r="H57" s="142">
        <v>13636</v>
      </c>
      <c r="I57" s="141">
        <v>28454</v>
      </c>
      <c r="J57" s="142">
        <v>13246</v>
      </c>
      <c r="K57" s="141">
        <v>28558</v>
      </c>
      <c r="L57" s="142">
        <v>12882</v>
      </c>
      <c r="M57" s="141">
        <v>27824</v>
      </c>
      <c r="N57" s="142">
        <v>12406</v>
      </c>
      <c r="O57" s="141">
        <v>27025</v>
      </c>
      <c r="P57" s="143">
        <v>11915</v>
      </c>
      <c r="Q57" s="141">
        <v>26083</v>
      </c>
      <c r="R57" s="143">
        <v>11436</v>
      </c>
    </row>
    <row r="58" spans="1:18" s="12" customFormat="1" ht="12.75" x14ac:dyDescent="0.2">
      <c r="A58" s="133" t="s">
        <v>63</v>
      </c>
      <c r="B58" s="134" t="s">
        <v>74</v>
      </c>
      <c r="C58" s="45" t="s">
        <v>78</v>
      </c>
      <c r="D58" s="160" t="s">
        <v>61</v>
      </c>
      <c r="E58" s="142">
        <v>23607</v>
      </c>
      <c r="F58" s="142">
        <v>11595</v>
      </c>
      <c r="G58" s="142">
        <v>23056</v>
      </c>
      <c r="H58" s="142">
        <v>11155</v>
      </c>
      <c r="I58" s="142">
        <v>22440</v>
      </c>
      <c r="J58" s="142">
        <v>10684</v>
      </c>
      <c r="K58" s="142">
        <v>22314</v>
      </c>
      <c r="L58" s="142">
        <v>10256</v>
      </c>
      <c r="M58" s="142">
        <v>21495</v>
      </c>
      <c r="N58" s="142">
        <v>9754</v>
      </c>
      <c r="O58" s="142">
        <v>20602</v>
      </c>
      <c r="P58" s="143">
        <v>9229</v>
      </c>
      <c r="Q58" s="142">
        <v>19607</v>
      </c>
      <c r="R58" s="143">
        <v>8736</v>
      </c>
    </row>
    <row r="59" spans="1:18" s="12" customFormat="1" ht="12.75" x14ac:dyDescent="0.2">
      <c r="A59" s="133" t="s">
        <v>63</v>
      </c>
      <c r="B59" s="134" t="s">
        <v>74</v>
      </c>
      <c r="C59" s="45" t="s">
        <v>78</v>
      </c>
      <c r="D59" s="160" t="s">
        <v>62</v>
      </c>
      <c r="E59" s="142">
        <v>5588</v>
      </c>
      <c r="F59" s="142">
        <v>2421</v>
      </c>
      <c r="G59" s="142">
        <v>5802</v>
      </c>
      <c r="H59" s="142">
        <v>2481</v>
      </c>
      <c r="I59" s="142">
        <v>6014</v>
      </c>
      <c r="J59" s="142">
        <v>2562</v>
      </c>
      <c r="K59" s="142">
        <v>6244</v>
      </c>
      <c r="L59" s="142">
        <v>2626</v>
      </c>
      <c r="M59" s="142">
        <v>6329</v>
      </c>
      <c r="N59" s="142">
        <v>2652</v>
      </c>
      <c r="O59" s="142">
        <v>6423</v>
      </c>
      <c r="P59" s="143">
        <v>2686</v>
      </c>
      <c r="Q59" s="142">
        <v>6476</v>
      </c>
      <c r="R59" s="143">
        <v>2700</v>
      </c>
    </row>
    <row r="60" spans="1:18" s="12" customFormat="1" ht="12.75" x14ac:dyDescent="0.2">
      <c r="A60" s="133" t="s">
        <v>63</v>
      </c>
      <c r="B60" s="134" t="s">
        <v>74</v>
      </c>
      <c r="C60" s="45" t="s">
        <v>79</v>
      </c>
      <c r="D60" s="160" t="s">
        <v>71</v>
      </c>
      <c r="E60" s="141">
        <v>28603</v>
      </c>
      <c r="F60" s="142">
        <v>14089</v>
      </c>
      <c r="G60" s="141">
        <v>28326</v>
      </c>
      <c r="H60" s="142">
        <v>13725</v>
      </c>
      <c r="I60" s="141">
        <v>28020</v>
      </c>
      <c r="J60" s="142">
        <v>13358</v>
      </c>
      <c r="K60" s="141">
        <v>27757</v>
      </c>
      <c r="L60" s="142">
        <v>12939</v>
      </c>
      <c r="M60" s="141">
        <v>27086</v>
      </c>
      <c r="N60" s="142">
        <v>12478</v>
      </c>
      <c r="O60" s="141">
        <v>26134</v>
      </c>
      <c r="P60" s="143">
        <v>11848</v>
      </c>
      <c r="Q60" s="141">
        <v>25433</v>
      </c>
      <c r="R60" s="143">
        <v>11463</v>
      </c>
    </row>
    <row r="61" spans="1:18" s="12" customFormat="1" ht="12.75" x14ac:dyDescent="0.2">
      <c r="A61" s="133" t="s">
        <v>63</v>
      </c>
      <c r="B61" s="134" t="s">
        <v>74</v>
      </c>
      <c r="C61" s="45" t="s">
        <v>80</v>
      </c>
      <c r="D61" s="160" t="s">
        <v>60</v>
      </c>
      <c r="E61" s="141">
        <v>14739</v>
      </c>
      <c r="F61" s="142">
        <v>6687</v>
      </c>
      <c r="G61" s="141">
        <v>14787</v>
      </c>
      <c r="H61" s="142">
        <v>6607</v>
      </c>
      <c r="I61" s="141">
        <v>14927</v>
      </c>
      <c r="J61" s="142">
        <v>6589</v>
      </c>
      <c r="K61" s="141">
        <v>15280</v>
      </c>
      <c r="L61" s="142">
        <v>6569</v>
      </c>
      <c r="M61" s="141">
        <v>15201</v>
      </c>
      <c r="N61" s="142">
        <v>6496</v>
      </c>
      <c r="O61" s="141">
        <v>14952</v>
      </c>
      <c r="P61" s="143">
        <v>6314</v>
      </c>
      <c r="Q61" s="141">
        <v>14877</v>
      </c>
      <c r="R61" s="143">
        <v>6282</v>
      </c>
    </row>
    <row r="62" spans="1:18" s="12" customFormat="1" ht="12.75" x14ac:dyDescent="0.2">
      <c r="A62" s="133" t="s">
        <v>63</v>
      </c>
      <c r="B62" s="134" t="s">
        <v>74</v>
      </c>
      <c r="C62" s="45" t="s">
        <v>80</v>
      </c>
      <c r="D62" s="160" t="s">
        <v>61</v>
      </c>
      <c r="E62" s="142">
        <v>9066</v>
      </c>
      <c r="F62" s="142">
        <v>4254</v>
      </c>
      <c r="G62" s="142">
        <v>9036</v>
      </c>
      <c r="H62" s="142">
        <v>4174</v>
      </c>
      <c r="I62" s="142">
        <v>9065</v>
      </c>
      <c r="J62" s="142">
        <v>4121</v>
      </c>
      <c r="K62" s="142">
        <v>9284</v>
      </c>
      <c r="L62" s="142">
        <v>4098</v>
      </c>
      <c r="M62" s="142">
        <v>9164</v>
      </c>
      <c r="N62" s="142">
        <v>4024</v>
      </c>
      <c r="O62" s="142">
        <v>8977</v>
      </c>
      <c r="P62" s="143">
        <v>3899</v>
      </c>
      <c r="Q62" s="142">
        <v>8865</v>
      </c>
      <c r="R62" s="143">
        <v>3838</v>
      </c>
    </row>
    <row r="63" spans="1:18" s="12" customFormat="1" ht="12.75" x14ac:dyDescent="0.2">
      <c r="A63" s="133" t="s">
        <v>63</v>
      </c>
      <c r="B63" s="134" t="s">
        <v>74</v>
      </c>
      <c r="C63" s="45" t="s">
        <v>80</v>
      </c>
      <c r="D63" s="160" t="s">
        <v>62</v>
      </c>
      <c r="E63" s="142">
        <v>5673</v>
      </c>
      <c r="F63" s="142">
        <v>2433</v>
      </c>
      <c r="G63" s="142">
        <v>5751</v>
      </c>
      <c r="H63" s="142">
        <v>2433</v>
      </c>
      <c r="I63" s="142">
        <v>5862</v>
      </c>
      <c r="J63" s="142">
        <v>2468</v>
      </c>
      <c r="K63" s="142">
        <v>5996</v>
      </c>
      <c r="L63" s="142">
        <v>2471</v>
      </c>
      <c r="M63" s="142">
        <v>6037</v>
      </c>
      <c r="N63" s="142">
        <v>2472</v>
      </c>
      <c r="O63" s="142">
        <v>5975</v>
      </c>
      <c r="P63" s="143">
        <v>2415</v>
      </c>
      <c r="Q63" s="142">
        <v>6012</v>
      </c>
      <c r="R63" s="143">
        <v>2444</v>
      </c>
    </row>
    <row r="64" spans="1:18" s="12" customFormat="1" ht="12.75" x14ac:dyDescent="0.2">
      <c r="A64" s="133" t="s">
        <v>63</v>
      </c>
      <c r="B64" s="134" t="s">
        <v>81</v>
      </c>
      <c r="C64" s="38"/>
      <c r="D64" s="159" t="s">
        <v>71</v>
      </c>
      <c r="E64" s="145">
        <v>160487</v>
      </c>
      <c r="F64" s="146">
        <v>79052</v>
      </c>
      <c r="G64" s="145">
        <v>158487</v>
      </c>
      <c r="H64" s="146">
        <v>77013</v>
      </c>
      <c r="I64" s="145">
        <v>156269</v>
      </c>
      <c r="J64" s="146">
        <v>74724</v>
      </c>
      <c r="K64" s="145">
        <v>154882</v>
      </c>
      <c r="L64" s="146">
        <v>72354</v>
      </c>
      <c r="M64" s="145">
        <v>150716</v>
      </c>
      <c r="N64" s="146">
        <v>69425</v>
      </c>
      <c r="O64" s="145">
        <v>146064</v>
      </c>
      <c r="P64" s="147">
        <v>66480</v>
      </c>
      <c r="Q64" s="145">
        <v>141244</v>
      </c>
      <c r="R64" s="147">
        <v>63661</v>
      </c>
    </row>
    <row r="65" spans="1:35" ht="14.25" customHeight="1" x14ac:dyDescent="0.25">
      <c r="A65" s="133" t="s">
        <v>63</v>
      </c>
      <c r="B65" s="134" t="s">
        <v>81</v>
      </c>
      <c r="C65" s="45" t="s">
        <v>81</v>
      </c>
      <c r="D65" s="160" t="s">
        <v>71</v>
      </c>
      <c r="E65" s="142">
        <v>160487</v>
      </c>
      <c r="F65" s="142">
        <v>79052</v>
      </c>
      <c r="G65" s="142">
        <v>158487</v>
      </c>
      <c r="H65" s="142">
        <v>77013</v>
      </c>
      <c r="I65" s="142">
        <v>156269</v>
      </c>
      <c r="J65" s="142">
        <v>74724</v>
      </c>
      <c r="K65" s="142">
        <v>154882</v>
      </c>
      <c r="L65" s="142">
        <v>72354</v>
      </c>
      <c r="M65" s="142">
        <v>150716</v>
      </c>
      <c r="N65" s="142">
        <v>69425</v>
      </c>
      <c r="O65" s="142">
        <v>146064</v>
      </c>
      <c r="P65" s="143">
        <v>66480</v>
      </c>
      <c r="Q65" s="142">
        <v>141244</v>
      </c>
      <c r="R65" s="143">
        <v>63661</v>
      </c>
    </row>
    <row r="66" spans="1:35" ht="14.25" customHeight="1" x14ac:dyDescent="0.25">
      <c r="A66" s="133" t="s">
        <v>63</v>
      </c>
      <c r="B66" s="134" t="s">
        <v>82</v>
      </c>
      <c r="C66" s="38"/>
      <c r="D66" s="159" t="s">
        <v>60</v>
      </c>
      <c r="E66" s="42">
        <f>SUM(E69,E72,E76,E79,E82)</f>
        <v>184516</v>
      </c>
      <c r="F66" s="42">
        <f t="shared" ref="F66:P66" si="3">SUM(F69,F72,F76,F79,F82)</f>
        <v>88218</v>
      </c>
      <c r="G66" s="42">
        <f t="shared" si="3"/>
        <v>183899</v>
      </c>
      <c r="H66" s="42">
        <f t="shared" si="3"/>
        <v>86769</v>
      </c>
      <c r="I66" s="42">
        <f t="shared" si="3"/>
        <v>182681</v>
      </c>
      <c r="J66" s="42">
        <f t="shared" si="3"/>
        <v>84989</v>
      </c>
      <c r="K66" s="42">
        <f t="shared" si="3"/>
        <v>186292</v>
      </c>
      <c r="L66" s="42">
        <f t="shared" si="3"/>
        <v>84143</v>
      </c>
      <c r="M66" s="42">
        <f t="shared" si="3"/>
        <v>182927</v>
      </c>
      <c r="N66" s="42">
        <f t="shared" si="3"/>
        <v>81384</v>
      </c>
      <c r="O66" s="42">
        <f t="shared" si="3"/>
        <v>178594</v>
      </c>
      <c r="P66" s="138">
        <f t="shared" si="3"/>
        <v>78649</v>
      </c>
      <c r="Q66" s="42">
        <v>173863</v>
      </c>
      <c r="R66" s="138">
        <v>75863</v>
      </c>
    </row>
    <row r="67" spans="1:35" ht="14.25" customHeight="1" x14ac:dyDescent="0.25">
      <c r="A67" s="133" t="s">
        <v>63</v>
      </c>
      <c r="B67" s="134" t="s">
        <v>82</v>
      </c>
      <c r="C67" s="38"/>
      <c r="D67" s="159" t="s">
        <v>61</v>
      </c>
      <c r="E67" s="42">
        <f t="shared" ref="E67:P68" si="4">SUM(E70,E73,E77,E80,E83)</f>
        <v>137069</v>
      </c>
      <c r="F67" s="42">
        <f t="shared" si="4"/>
        <v>66943</v>
      </c>
      <c r="G67" s="42">
        <f t="shared" si="4"/>
        <v>136033</v>
      </c>
      <c r="H67" s="42">
        <f t="shared" si="4"/>
        <v>65539</v>
      </c>
      <c r="I67" s="42">
        <f t="shared" si="4"/>
        <v>134452</v>
      </c>
      <c r="J67" s="42">
        <f t="shared" si="4"/>
        <v>63816</v>
      </c>
      <c r="K67" s="42">
        <f t="shared" si="4"/>
        <v>136796</v>
      </c>
      <c r="L67" s="42">
        <f t="shared" si="4"/>
        <v>62984</v>
      </c>
      <c r="M67" s="42">
        <f t="shared" si="4"/>
        <v>133748</v>
      </c>
      <c r="N67" s="42">
        <f t="shared" si="4"/>
        <v>60648</v>
      </c>
      <c r="O67" s="42">
        <f t="shared" si="4"/>
        <v>130047</v>
      </c>
      <c r="P67" s="138">
        <f t="shared" si="4"/>
        <v>58368</v>
      </c>
      <c r="Q67" s="42">
        <v>126162</v>
      </c>
      <c r="R67" s="138">
        <v>56105</v>
      </c>
    </row>
    <row r="68" spans="1:35" ht="14.25" customHeight="1" x14ac:dyDescent="0.25">
      <c r="A68" s="133" t="s">
        <v>63</v>
      </c>
      <c r="B68" s="134" t="s">
        <v>82</v>
      </c>
      <c r="C68" s="38"/>
      <c r="D68" s="159" t="s">
        <v>62</v>
      </c>
      <c r="E68" s="42">
        <f t="shared" si="4"/>
        <v>47447</v>
      </c>
      <c r="F68" s="42">
        <f t="shared" si="4"/>
        <v>21275</v>
      </c>
      <c r="G68" s="42">
        <f t="shared" si="4"/>
        <v>47866</v>
      </c>
      <c r="H68" s="42">
        <f t="shared" si="4"/>
        <v>21230</v>
      </c>
      <c r="I68" s="42">
        <f t="shared" si="4"/>
        <v>48229</v>
      </c>
      <c r="J68" s="42">
        <f t="shared" si="4"/>
        <v>21173</v>
      </c>
      <c r="K68" s="42">
        <f t="shared" si="4"/>
        <v>49496</v>
      </c>
      <c r="L68" s="42">
        <f t="shared" si="4"/>
        <v>21159</v>
      </c>
      <c r="M68" s="42">
        <f t="shared" si="4"/>
        <v>49179</v>
      </c>
      <c r="N68" s="42">
        <f t="shared" si="4"/>
        <v>20736</v>
      </c>
      <c r="O68" s="42">
        <f t="shared" si="4"/>
        <v>48547</v>
      </c>
      <c r="P68" s="138">
        <f t="shared" si="4"/>
        <v>20281</v>
      </c>
      <c r="Q68" s="42">
        <v>47701</v>
      </c>
      <c r="R68" s="138">
        <v>19758</v>
      </c>
    </row>
    <row r="69" spans="1:35" ht="14.25" customHeight="1" x14ac:dyDescent="0.25">
      <c r="A69" s="133" t="s">
        <v>63</v>
      </c>
      <c r="B69" s="134" t="s">
        <v>82</v>
      </c>
      <c r="C69" s="45" t="s">
        <v>83</v>
      </c>
      <c r="D69" s="160" t="s">
        <v>60</v>
      </c>
      <c r="E69" s="141">
        <v>27939</v>
      </c>
      <c r="F69" s="142">
        <v>13404</v>
      </c>
      <c r="G69" s="141">
        <v>27826</v>
      </c>
      <c r="H69" s="142">
        <v>13244</v>
      </c>
      <c r="I69" s="141">
        <v>27760</v>
      </c>
      <c r="J69" s="142">
        <v>13036</v>
      </c>
      <c r="K69" s="141">
        <v>28536</v>
      </c>
      <c r="L69" s="142">
        <v>12997</v>
      </c>
      <c r="M69" s="141">
        <v>28159</v>
      </c>
      <c r="N69" s="142">
        <v>12621</v>
      </c>
      <c r="O69" s="141">
        <v>27544</v>
      </c>
      <c r="P69" s="143">
        <v>12199</v>
      </c>
      <c r="Q69" s="141">
        <v>26918</v>
      </c>
      <c r="R69" s="143">
        <v>11805</v>
      </c>
    </row>
    <row r="70" spans="1:35" ht="14.25" customHeight="1" x14ac:dyDescent="0.25">
      <c r="A70" s="133" t="s">
        <v>63</v>
      </c>
      <c r="B70" s="134" t="s">
        <v>82</v>
      </c>
      <c r="C70" s="45" t="s">
        <v>83</v>
      </c>
      <c r="D70" s="160" t="s">
        <v>61</v>
      </c>
      <c r="E70" s="142">
        <v>22886</v>
      </c>
      <c r="F70" s="142">
        <v>11115</v>
      </c>
      <c r="G70" s="142">
        <v>22769</v>
      </c>
      <c r="H70" s="142">
        <v>10987</v>
      </c>
      <c r="I70" s="142">
        <v>22689</v>
      </c>
      <c r="J70" s="142">
        <v>10792</v>
      </c>
      <c r="K70" s="142">
        <v>23313</v>
      </c>
      <c r="L70" s="142">
        <v>10735</v>
      </c>
      <c r="M70" s="142">
        <v>22948</v>
      </c>
      <c r="N70" s="142">
        <v>10404</v>
      </c>
      <c r="O70" s="142">
        <v>22376</v>
      </c>
      <c r="P70" s="143">
        <v>10019</v>
      </c>
      <c r="Q70" s="142">
        <v>21875</v>
      </c>
      <c r="R70" s="143">
        <v>9688</v>
      </c>
    </row>
    <row r="71" spans="1:35" ht="14.25" customHeight="1" x14ac:dyDescent="0.25">
      <c r="A71" s="133" t="s">
        <v>63</v>
      </c>
      <c r="B71" s="134" t="s">
        <v>82</v>
      </c>
      <c r="C71" s="45" t="s">
        <v>83</v>
      </c>
      <c r="D71" s="160" t="s">
        <v>62</v>
      </c>
      <c r="E71" s="142">
        <v>5053</v>
      </c>
      <c r="F71" s="142">
        <v>2289</v>
      </c>
      <c r="G71" s="142">
        <v>5057</v>
      </c>
      <c r="H71" s="142">
        <v>2257</v>
      </c>
      <c r="I71" s="142">
        <v>5071</v>
      </c>
      <c r="J71" s="142">
        <v>2244</v>
      </c>
      <c r="K71" s="142">
        <v>5223</v>
      </c>
      <c r="L71" s="142">
        <v>2262</v>
      </c>
      <c r="M71" s="142">
        <v>5211</v>
      </c>
      <c r="N71" s="142">
        <v>2217</v>
      </c>
      <c r="O71" s="142">
        <v>5168</v>
      </c>
      <c r="P71" s="143">
        <v>2180</v>
      </c>
      <c r="Q71" s="142">
        <v>5043</v>
      </c>
      <c r="R71" s="143">
        <v>2117</v>
      </c>
    </row>
    <row r="72" spans="1:35" ht="14.25" customHeight="1" x14ac:dyDescent="0.25">
      <c r="A72" s="133" t="s">
        <v>63</v>
      </c>
      <c r="B72" s="134" t="s">
        <v>82</v>
      </c>
      <c r="C72" s="45" t="s">
        <v>84</v>
      </c>
      <c r="D72" s="160" t="s">
        <v>60</v>
      </c>
      <c r="E72" s="141">
        <v>45473</v>
      </c>
      <c r="F72" s="142">
        <v>21550</v>
      </c>
      <c r="G72" s="141">
        <v>45342</v>
      </c>
      <c r="H72" s="142">
        <v>21140</v>
      </c>
      <c r="I72" s="141">
        <v>44986</v>
      </c>
      <c r="J72" s="142">
        <v>20656</v>
      </c>
      <c r="K72" s="141">
        <v>45887</v>
      </c>
      <c r="L72" s="142">
        <v>20458</v>
      </c>
      <c r="M72" s="141">
        <v>45003</v>
      </c>
      <c r="N72" s="142">
        <v>19808</v>
      </c>
      <c r="O72" s="141">
        <v>43900</v>
      </c>
      <c r="P72" s="143">
        <v>19119</v>
      </c>
      <c r="Q72" s="141">
        <v>42667</v>
      </c>
      <c r="R72" s="143">
        <v>18483</v>
      </c>
    </row>
    <row r="73" spans="1:35" ht="14.25" customHeight="1" x14ac:dyDescent="0.25">
      <c r="A73" s="133" t="s">
        <v>63</v>
      </c>
      <c r="B73" s="134" t="s">
        <v>82</v>
      </c>
      <c r="C73" s="45" t="s">
        <v>84</v>
      </c>
      <c r="D73" s="160" t="s">
        <v>61</v>
      </c>
      <c r="E73" s="142">
        <v>30098</v>
      </c>
      <c r="F73" s="142">
        <v>14691</v>
      </c>
      <c r="G73" s="142">
        <v>29856</v>
      </c>
      <c r="H73" s="142">
        <v>14330</v>
      </c>
      <c r="I73" s="142">
        <v>29370</v>
      </c>
      <c r="J73" s="142">
        <v>13868</v>
      </c>
      <c r="K73" s="142">
        <v>29843</v>
      </c>
      <c r="L73" s="142">
        <v>13658</v>
      </c>
      <c r="M73" s="142">
        <v>29104</v>
      </c>
      <c r="N73" s="142">
        <v>13151</v>
      </c>
      <c r="O73" s="142">
        <v>28186</v>
      </c>
      <c r="P73" s="143">
        <v>12600</v>
      </c>
      <c r="Q73" s="142">
        <v>27243</v>
      </c>
      <c r="R73" s="143">
        <v>12119</v>
      </c>
    </row>
    <row r="74" spans="1:35" ht="14.25" customHeight="1" x14ac:dyDescent="0.25">
      <c r="A74" s="133" t="s">
        <v>63</v>
      </c>
      <c r="B74" s="134" t="s">
        <v>82</v>
      </c>
      <c r="C74" s="45" t="s">
        <v>84</v>
      </c>
      <c r="D74" s="160" t="s">
        <v>62</v>
      </c>
      <c r="E74" s="142">
        <v>15375</v>
      </c>
      <c r="F74" s="142">
        <v>6859</v>
      </c>
      <c r="G74" s="142">
        <v>15486</v>
      </c>
      <c r="H74" s="142">
        <v>6810</v>
      </c>
      <c r="I74" s="142">
        <v>15616</v>
      </c>
      <c r="J74" s="142">
        <v>6788</v>
      </c>
      <c r="K74" s="142">
        <v>16044</v>
      </c>
      <c r="L74" s="142">
        <v>6800</v>
      </c>
      <c r="M74" s="142">
        <v>15899</v>
      </c>
      <c r="N74" s="142">
        <v>6657</v>
      </c>
      <c r="O74" s="142">
        <v>15714</v>
      </c>
      <c r="P74" s="143">
        <v>6519</v>
      </c>
      <c r="Q74" s="142">
        <v>15424</v>
      </c>
      <c r="R74" s="143">
        <v>6364</v>
      </c>
    </row>
    <row r="75" spans="1:35" s="123" customFormat="1" ht="14.25" customHeight="1" x14ac:dyDescent="0.25">
      <c r="A75" s="168" t="s">
        <v>63</v>
      </c>
      <c r="B75" s="169" t="s">
        <v>82</v>
      </c>
      <c r="C75" s="170" t="s">
        <v>865</v>
      </c>
      <c r="D75" s="362" t="s">
        <v>71</v>
      </c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3"/>
      <c r="Q75" s="142">
        <v>31669</v>
      </c>
      <c r="R75" s="143">
        <v>14292</v>
      </c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  <c r="AH75" s="358"/>
      <c r="AI75" s="358"/>
    </row>
    <row r="76" spans="1:35" s="123" customFormat="1" ht="14.25" customHeight="1" x14ac:dyDescent="0.25">
      <c r="A76" s="168" t="s">
        <v>63</v>
      </c>
      <c r="B76" s="169" t="s">
        <v>82</v>
      </c>
      <c r="C76" s="170" t="s">
        <v>85</v>
      </c>
      <c r="D76" s="362" t="s">
        <v>60</v>
      </c>
      <c r="E76" s="141">
        <v>42557</v>
      </c>
      <c r="F76" s="142">
        <v>20435</v>
      </c>
      <c r="G76" s="141">
        <v>42532</v>
      </c>
      <c r="H76" s="142">
        <v>20091</v>
      </c>
      <c r="I76" s="141">
        <v>42235</v>
      </c>
      <c r="J76" s="142">
        <v>19707</v>
      </c>
      <c r="K76" s="141">
        <v>43088</v>
      </c>
      <c r="L76" s="142">
        <v>19410</v>
      </c>
      <c r="M76" s="141">
        <v>42309</v>
      </c>
      <c r="N76" s="142">
        <v>18719</v>
      </c>
      <c r="O76" s="141">
        <v>41377</v>
      </c>
      <c r="P76" s="143">
        <v>18116</v>
      </c>
      <c r="Q76" s="141">
        <v>40429</v>
      </c>
      <c r="R76" s="143">
        <v>17481</v>
      </c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  <c r="AH76" s="358"/>
      <c r="AI76" s="358"/>
    </row>
    <row r="77" spans="1:35" s="123" customFormat="1" ht="14.25" customHeight="1" x14ac:dyDescent="0.25">
      <c r="A77" s="168" t="s">
        <v>63</v>
      </c>
      <c r="B77" s="169" t="s">
        <v>82</v>
      </c>
      <c r="C77" s="170" t="s">
        <v>85</v>
      </c>
      <c r="D77" s="362" t="s">
        <v>61</v>
      </c>
      <c r="E77" s="142">
        <v>30369</v>
      </c>
      <c r="F77" s="142">
        <v>14963</v>
      </c>
      <c r="G77" s="142">
        <v>30193</v>
      </c>
      <c r="H77" s="142">
        <v>14603</v>
      </c>
      <c r="I77" s="142">
        <v>29779</v>
      </c>
      <c r="J77" s="142">
        <v>14214</v>
      </c>
      <c r="K77" s="142">
        <v>30281</v>
      </c>
      <c r="L77" s="142">
        <v>13912</v>
      </c>
      <c r="M77" s="142">
        <v>29553</v>
      </c>
      <c r="N77" s="142">
        <v>13328</v>
      </c>
      <c r="O77" s="142">
        <v>28779</v>
      </c>
      <c r="P77" s="143">
        <v>12853</v>
      </c>
      <c r="Q77" s="142">
        <v>27936</v>
      </c>
      <c r="R77" s="143">
        <v>12312</v>
      </c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  <c r="AH77" s="358"/>
      <c r="AI77" s="358"/>
    </row>
    <row r="78" spans="1:35" s="123" customFormat="1" ht="14.25" customHeight="1" x14ac:dyDescent="0.25">
      <c r="A78" s="168" t="s">
        <v>63</v>
      </c>
      <c r="B78" s="169" t="s">
        <v>82</v>
      </c>
      <c r="C78" s="170" t="s">
        <v>85</v>
      </c>
      <c r="D78" s="362" t="s">
        <v>62</v>
      </c>
      <c r="E78" s="142">
        <v>12188</v>
      </c>
      <c r="F78" s="142">
        <v>5472</v>
      </c>
      <c r="G78" s="142">
        <v>12339</v>
      </c>
      <c r="H78" s="142">
        <v>5488</v>
      </c>
      <c r="I78" s="142">
        <v>12456</v>
      </c>
      <c r="J78" s="142">
        <v>5493</v>
      </c>
      <c r="K78" s="142">
        <v>12807</v>
      </c>
      <c r="L78" s="142">
        <v>5498</v>
      </c>
      <c r="M78" s="142">
        <v>12756</v>
      </c>
      <c r="N78" s="142">
        <v>5391</v>
      </c>
      <c r="O78" s="142">
        <v>12598</v>
      </c>
      <c r="P78" s="143">
        <v>5263</v>
      </c>
      <c r="Q78" s="142">
        <v>12493</v>
      </c>
      <c r="R78" s="143">
        <v>5169</v>
      </c>
      <c r="S78" s="358"/>
      <c r="T78" s="358"/>
      <c r="U78" s="358"/>
      <c r="V78" s="358"/>
      <c r="W78" s="358"/>
      <c r="X78" s="358"/>
      <c r="Y78" s="358"/>
      <c r="Z78" s="358"/>
      <c r="AA78" s="358"/>
      <c r="AB78" s="358"/>
      <c r="AC78" s="358"/>
      <c r="AD78" s="358"/>
      <c r="AE78" s="358"/>
      <c r="AF78" s="358"/>
      <c r="AG78" s="358"/>
      <c r="AH78" s="358"/>
      <c r="AI78" s="358"/>
    </row>
    <row r="79" spans="1:35" s="123" customFormat="1" ht="14.25" customHeight="1" x14ac:dyDescent="0.25">
      <c r="A79" s="168" t="s">
        <v>63</v>
      </c>
      <c r="B79" s="169" t="s">
        <v>82</v>
      </c>
      <c r="C79" s="170" t="s">
        <v>866</v>
      </c>
      <c r="D79" s="362" t="s">
        <v>60</v>
      </c>
      <c r="E79" s="141">
        <v>50484</v>
      </c>
      <c r="F79" s="142">
        <v>24411</v>
      </c>
      <c r="G79" s="141">
        <v>50108</v>
      </c>
      <c r="H79" s="142">
        <v>23977</v>
      </c>
      <c r="I79" s="141">
        <v>49639</v>
      </c>
      <c r="J79" s="142">
        <v>23429</v>
      </c>
      <c r="K79" s="141">
        <v>50415</v>
      </c>
      <c r="L79" s="142">
        <v>23215</v>
      </c>
      <c r="M79" s="141">
        <v>49389</v>
      </c>
      <c r="N79" s="142">
        <v>22431</v>
      </c>
      <c r="O79" s="141">
        <v>48129</v>
      </c>
      <c r="P79" s="143">
        <v>21635</v>
      </c>
      <c r="Q79" s="141">
        <v>14980</v>
      </c>
      <c r="R79" s="143">
        <v>6486</v>
      </c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  <c r="AH79" s="358"/>
      <c r="AI79" s="358"/>
    </row>
    <row r="80" spans="1:35" s="123" customFormat="1" ht="14.25" customHeight="1" x14ac:dyDescent="0.25">
      <c r="A80" s="168" t="s">
        <v>63</v>
      </c>
      <c r="B80" s="169" t="s">
        <v>82</v>
      </c>
      <c r="C80" s="170" t="s">
        <v>866</v>
      </c>
      <c r="D80" s="362" t="s">
        <v>61</v>
      </c>
      <c r="E80" s="142">
        <v>45313</v>
      </c>
      <c r="F80" s="142">
        <v>22070</v>
      </c>
      <c r="G80" s="142">
        <v>44890</v>
      </c>
      <c r="H80" s="142">
        <v>21631</v>
      </c>
      <c r="I80" s="142">
        <v>44409</v>
      </c>
      <c r="J80" s="142">
        <v>21099</v>
      </c>
      <c r="K80" s="142">
        <v>45050</v>
      </c>
      <c r="L80" s="142">
        <v>20902</v>
      </c>
      <c r="M80" s="142">
        <v>44054</v>
      </c>
      <c r="N80" s="142">
        <v>20147</v>
      </c>
      <c r="O80" s="142">
        <v>42862</v>
      </c>
      <c r="P80" s="143">
        <v>19404</v>
      </c>
      <c r="Q80" s="142">
        <v>9833</v>
      </c>
      <c r="R80" s="143">
        <v>4337</v>
      </c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  <c r="AH80" s="358"/>
      <c r="AI80" s="358"/>
    </row>
    <row r="81" spans="1:35" s="123" customFormat="1" ht="14.25" customHeight="1" x14ac:dyDescent="0.25">
      <c r="A81" s="168" t="s">
        <v>63</v>
      </c>
      <c r="B81" s="169" t="s">
        <v>82</v>
      </c>
      <c r="C81" s="170" t="s">
        <v>866</v>
      </c>
      <c r="D81" s="362" t="s">
        <v>62</v>
      </c>
      <c r="E81" s="142">
        <v>5171</v>
      </c>
      <c r="F81" s="142">
        <v>2341</v>
      </c>
      <c r="G81" s="142">
        <v>5218</v>
      </c>
      <c r="H81" s="142">
        <v>2346</v>
      </c>
      <c r="I81" s="142">
        <v>5230</v>
      </c>
      <c r="J81" s="142">
        <v>2330</v>
      </c>
      <c r="K81" s="142">
        <v>5365</v>
      </c>
      <c r="L81" s="142">
        <v>2313</v>
      </c>
      <c r="M81" s="142">
        <v>5335</v>
      </c>
      <c r="N81" s="142">
        <v>2284</v>
      </c>
      <c r="O81" s="142">
        <v>5267</v>
      </c>
      <c r="P81" s="143">
        <v>2231</v>
      </c>
      <c r="Q81" s="142">
        <v>5147</v>
      </c>
      <c r="R81" s="143">
        <v>2149</v>
      </c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  <c r="AH81" s="358"/>
      <c r="AI81" s="358"/>
    </row>
    <row r="82" spans="1:35" ht="14.25" customHeight="1" x14ac:dyDescent="0.25">
      <c r="A82" s="133" t="s">
        <v>63</v>
      </c>
      <c r="B82" s="134" t="s">
        <v>82</v>
      </c>
      <c r="C82" s="45" t="s">
        <v>86</v>
      </c>
      <c r="D82" s="160" t="s">
        <v>60</v>
      </c>
      <c r="E82" s="141">
        <v>18063</v>
      </c>
      <c r="F82" s="142">
        <v>8418</v>
      </c>
      <c r="G82" s="141">
        <v>18091</v>
      </c>
      <c r="H82" s="142">
        <v>8317</v>
      </c>
      <c r="I82" s="141">
        <v>18061</v>
      </c>
      <c r="J82" s="142">
        <v>8161</v>
      </c>
      <c r="K82" s="141">
        <v>18366</v>
      </c>
      <c r="L82" s="142">
        <v>8063</v>
      </c>
      <c r="M82" s="141">
        <v>18067</v>
      </c>
      <c r="N82" s="142">
        <v>7805</v>
      </c>
      <c r="O82" s="141">
        <v>17644</v>
      </c>
      <c r="P82" s="143">
        <v>7580</v>
      </c>
      <c r="Q82" s="141">
        <v>17200</v>
      </c>
      <c r="R82" s="143">
        <v>7316</v>
      </c>
    </row>
    <row r="83" spans="1:35" ht="14.25" customHeight="1" x14ac:dyDescent="0.25">
      <c r="A83" s="133" t="s">
        <v>63</v>
      </c>
      <c r="B83" s="134" t="s">
        <v>82</v>
      </c>
      <c r="C83" s="45" t="s">
        <v>86</v>
      </c>
      <c r="D83" s="160" t="s">
        <v>61</v>
      </c>
      <c r="E83" s="142">
        <v>8403</v>
      </c>
      <c r="F83" s="142">
        <v>4104</v>
      </c>
      <c r="G83" s="142">
        <v>8325</v>
      </c>
      <c r="H83" s="142">
        <v>3988</v>
      </c>
      <c r="I83" s="142">
        <v>8205</v>
      </c>
      <c r="J83" s="142">
        <v>3843</v>
      </c>
      <c r="K83" s="142">
        <v>8309</v>
      </c>
      <c r="L83" s="142">
        <v>3777</v>
      </c>
      <c r="M83" s="142">
        <v>8089</v>
      </c>
      <c r="N83" s="142">
        <v>3618</v>
      </c>
      <c r="O83" s="142">
        <v>7844</v>
      </c>
      <c r="P83" s="143">
        <v>3492</v>
      </c>
      <c r="Q83" s="142">
        <v>7606</v>
      </c>
      <c r="R83" s="143">
        <v>3357</v>
      </c>
    </row>
    <row r="84" spans="1:35" ht="14.25" customHeight="1" x14ac:dyDescent="0.25">
      <c r="A84" s="133" t="s">
        <v>63</v>
      </c>
      <c r="B84" s="134" t="s">
        <v>82</v>
      </c>
      <c r="C84" s="45" t="s">
        <v>86</v>
      </c>
      <c r="D84" s="160" t="s">
        <v>62</v>
      </c>
      <c r="E84" s="142">
        <v>9660</v>
      </c>
      <c r="F84" s="142">
        <v>4314</v>
      </c>
      <c r="G84" s="142">
        <v>9766</v>
      </c>
      <c r="H84" s="142">
        <v>4329</v>
      </c>
      <c r="I84" s="142">
        <v>9856</v>
      </c>
      <c r="J84" s="142">
        <v>4318</v>
      </c>
      <c r="K84" s="142">
        <v>10057</v>
      </c>
      <c r="L84" s="142">
        <v>4286</v>
      </c>
      <c r="M84" s="142">
        <v>9978</v>
      </c>
      <c r="N84" s="142">
        <v>4187</v>
      </c>
      <c r="O84" s="142">
        <v>9800</v>
      </c>
      <c r="P84" s="143">
        <v>4088</v>
      </c>
      <c r="Q84" s="142">
        <v>9594</v>
      </c>
      <c r="R84" s="143">
        <v>3959</v>
      </c>
    </row>
    <row r="85" spans="1:35" ht="14.25" customHeight="1" x14ac:dyDescent="0.25">
      <c r="A85" s="133" t="s">
        <v>63</v>
      </c>
      <c r="B85" s="134" t="s">
        <v>87</v>
      </c>
      <c r="C85" s="38"/>
      <c r="D85" s="159" t="s">
        <v>60</v>
      </c>
      <c r="E85" s="42">
        <f>SUM(E88,E91,E94,E97,E100,E103,E106,E109)</f>
        <v>133857</v>
      </c>
      <c r="F85" s="42">
        <f t="shared" ref="F85:P85" si="5">SUM(F88,F91,F94,F97,F100,F103,F106,F109)</f>
        <v>61554</v>
      </c>
      <c r="G85" s="42">
        <f t="shared" si="5"/>
        <v>134715</v>
      </c>
      <c r="H85" s="42">
        <f t="shared" si="5"/>
        <v>61197</v>
      </c>
      <c r="I85" s="42">
        <f t="shared" si="5"/>
        <v>135125</v>
      </c>
      <c r="J85" s="42">
        <f t="shared" si="5"/>
        <v>60532</v>
      </c>
      <c r="K85" s="42">
        <f t="shared" si="5"/>
        <v>138508</v>
      </c>
      <c r="L85" s="42">
        <f t="shared" si="5"/>
        <v>60605</v>
      </c>
      <c r="M85" s="42">
        <f t="shared" si="5"/>
        <v>137723</v>
      </c>
      <c r="N85" s="42">
        <f t="shared" si="5"/>
        <v>59693</v>
      </c>
      <c r="O85" s="42">
        <f t="shared" si="5"/>
        <v>136486</v>
      </c>
      <c r="P85" s="138">
        <f t="shared" si="5"/>
        <v>58578</v>
      </c>
      <c r="Q85" s="42">
        <v>135140</v>
      </c>
      <c r="R85" s="138">
        <v>57720</v>
      </c>
    </row>
    <row r="86" spans="1:35" ht="14.25" customHeight="1" x14ac:dyDescent="0.25">
      <c r="A86" s="133" t="s">
        <v>63</v>
      </c>
      <c r="B86" s="134" t="s">
        <v>87</v>
      </c>
      <c r="C86" s="38"/>
      <c r="D86" s="159" t="s">
        <v>61</v>
      </c>
      <c r="E86" s="42">
        <f t="shared" ref="E86:P87" si="6">SUM(E89,E92,E95,E98,E101,E104,E107,E110)</f>
        <v>56651</v>
      </c>
      <c r="F86" s="42">
        <f t="shared" si="6"/>
        <v>27425</v>
      </c>
      <c r="G86" s="42">
        <f t="shared" si="6"/>
        <v>56156</v>
      </c>
      <c r="H86" s="42">
        <f t="shared" si="6"/>
        <v>26838</v>
      </c>
      <c r="I86" s="42">
        <f t="shared" si="6"/>
        <v>55519</v>
      </c>
      <c r="J86" s="42">
        <f t="shared" si="6"/>
        <v>26092</v>
      </c>
      <c r="K86" s="42">
        <f t="shared" si="6"/>
        <v>56088</v>
      </c>
      <c r="L86" s="42">
        <f t="shared" si="6"/>
        <v>25662</v>
      </c>
      <c r="M86" s="42">
        <f t="shared" si="6"/>
        <v>54901</v>
      </c>
      <c r="N86" s="42">
        <f t="shared" si="6"/>
        <v>24777</v>
      </c>
      <c r="O86" s="42">
        <f t="shared" si="6"/>
        <v>53524</v>
      </c>
      <c r="P86" s="138">
        <f t="shared" si="6"/>
        <v>23888</v>
      </c>
      <c r="Q86" s="42">
        <v>52305</v>
      </c>
      <c r="R86" s="138">
        <v>23194</v>
      </c>
    </row>
    <row r="87" spans="1:35" ht="14.25" customHeight="1" x14ac:dyDescent="0.25">
      <c r="A87" s="133" t="s">
        <v>63</v>
      </c>
      <c r="B87" s="134" t="s">
        <v>87</v>
      </c>
      <c r="C87" s="38"/>
      <c r="D87" s="159" t="s">
        <v>62</v>
      </c>
      <c r="E87" s="42">
        <f t="shared" si="6"/>
        <v>77206</v>
      </c>
      <c r="F87" s="42">
        <f t="shared" si="6"/>
        <v>34129</v>
      </c>
      <c r="G87" s="42">
        <f t="shared" si="6"/>
        <v>78559</v>
      </c>
      <c r="H87" s="42">
        <f t="shared" si="6"/>
        <v>34359</v>
      </c>
      <c r="I87" s="42">
        <f t="shared" si="6"/>
        <v>79606</v>
      </c>
      <c r="J87" s="42">
        <f t="shared" si="6"/>
        <v>34440</v>
      </c>
      <c r="K87" s="42">
        <f t="shared" si="6"/>
        <v>82420</v>
      </c>
      <c r="L87" s="42">
        <f t="shared" si="6"/>
        <v>34943</v>
      </c>
      <c r="M87" s="42">
        <f t="shared" si="6"/>
        <v>82822</v>
      </c>
      <c r="N87" s="42">
        <f t="shared" si="6"/>
        <v>34916</v>
      </c>
      <c r="O87" s="42">
        <f t="shared" si="6"/>
        <v>82962</v>
      </c>
      <c r="P87" s="138">
        <f t="shared" si="6"/>
        <v>34690</v>
      </c>
      <c r="Q87" s="42">
        <v>82835</v>
      </c>
      <c r="R87" s="138">
        <v>34526</v>
      </c>
    </row>
    <row r="88" spans="1:35" ht="14.25" customHeight="1" x14ac:dyDescent="0.25">
      <c r="A88" s="133" t="s">
        <v>63</v>
      </c>
      <c r="B88" s="134" t="s">
        <v>87</v>
      </c>
      <c r="C88" s="45" t="s">
        <v>88</v>
      </c>
      <c r="D88" s="160" t="s">
        <v>60</v>
      </c>
      <c r="E88" s="141">
        <v>9109</v>
      </c>
      <c r="F88" s="142">
        <v>4192</v>
      </c>
      <c r="G88" s="141">
        <v>9069</v>
      </c>
      <c r="H88" s="142">
        <v>4104</v>
      </c>
      <c r="I88" s="141">
        <v>9052</v>
      </c>
      <c r="J88" s="142">
        <v>4016</v>
      </c>
      <c r="K88" s="141">
        <v>9145</v>
      </c>
      <c r="L88" s="142">
        <v>3962</v>
      </c>
      <c r="M88" s="141">
        <v>9023</v>
      </c>
      <c r="N88" s="142">
        <v>3898</v>
      </c>
      <c r="O88" s="141">
        <v>8823</v>
      </c>
      <c r="P88" s="143">
        <v>3773</v>
      </c>
      <c r="Q88" s="141">
        <v>8665</v>
      </c>
      <c r="R88" s="143">
        <v>3658</v>
      </c>
    </row>
    <row r="89" spans="1:35" ht="14.25" customHeight="1" x14ac:dyDescent="0.25">
      <c r="A89" s="133" t="s">
        <v>63</v>
      </c>
      <c r="B89" s="134" t="s">
        <v>87</v>
      </c>
      <c r="C89" s="45" t="s">
        <v>88</v>
      </c>
      <c r="D89" s="160" t="s">
        <v>61</v>
      </c>
      <c r="E89" s="142">
        <v>3194</v>
      </c>
      <c r="F89" s="142">
        <v>1582</v>
      </c>
      <c r="G89" s="142">
        <v>3145</v>
      </c>
      <c r="H89" s="142">
        <v>1528</v>
      </c>
      <c r="I89" s="142">
        <v>3054</v>
      </c>
      <c r="J89" s="142">
        <v>1429</v>
      </c>
      <c r="K89" s="142">
        <v>3031</v>
      </c>
      <c r="L89" s="142">
        <v>1387</v>
      </c>
      <c r="M89" s="142">
        <v>2971</v>
      </c>
      <c r="N89" s="142">
        <v>1342</v>
      </c>
      <c r="O89" s="142">
        <v>2876</v>
      </c>
      <c r="P89" s="143">
        <v>1291</v>
      </c>
      <c r="Q89" s="142">
        <v>2785</v>
      </c>
      <c r="R89" s="143">
        <v>1233</v>
      </c>
    </row>
    <row r="90" spans="1:35" ht="14.25" customHeight="1" x14ac:dyDescent="0.25">
      <c r="A90" s="133" t="s">
        <v>63</v>
      </c>
      <c r="B90" s="134" t="s">
        <v>87</v>
      </c>
      <c r="C90" s="45" t="s">
        <v>88</v>
      </c>
      <c r="D90" s="160" t="s">
        <v>62</v>
      </c>
      <c r="E90" s="142">
        <v>5915</v>
      </c>
      <c r="F90" s="142">
        <v>2610</v>
      </c>
      <c r="G90" s="142">
        <v>5924</v>
      </c>
      <c r="H90" s="142">
        <v>2576</v>
      </c>
      <c r="I90" s="142">
        <v>5998</v>
      </c>
      <c r="J90" s="142">
        <v>2587</v>
      </c>
      <c r="K90" s="142">
        <v>6114</v>
      </c>
      <c r="L90" s="142">
        <v>2575</v>
      </c>
      <c r="M90" s="142">
        <v>6052</v>
      </c>
      <c r="N90" s="142">
        <v>2556</v>
      </c>
      <c r="O90" s="142">
        <v>5947</v>
      </c>
      <c r="P90" s="143">
        <v>2482</v>
      </c>
      <c r="Q90" s="142">
        <v>5880</v>
      </c>
      <c r="R90" s="143">
        <v>2425</v>
      </c>
    </row>
    <row r="91" spans="1:35" ht="14.25" customHeight="1" x14ac:dyDescent="0.25">
      <c r="A91" s="133" t="s">
        <v>63</v>
      </c>
      <c r="B91" s="134" t="s">
        <v>87</v>
      </c>
      <c r="C91" s="45" t="s">
        <v>89</v>
      </c>
      <c r="D91" s="160" t="s">
        <v>60</v>
      </c>
      <c r="E91" s="141">
        <v>25160</v>
      </c>
      <c r="F91" s="142">
        <v>11573</v>
      </c>
      <c r="G91" s="141">
        <v>25126</v>
      </c>
      <c r="H91" s="142">
        <v>11410</v>
      </c>
      <c r="I91" s="141">
        <v>25160</v>
      </c>
      <c r="J91" s="142">
        <v>11254</v>
      </c>
      <c r="K91" s="141">
        <v>25620</v>
      </c>
      <c r="L91" s="142">
        <v>11235</v>
      </c>
      <c r="M91" s="141">
        <v>25327</v>
      </c>
      <c r="N91" s="142">
        <v>11017</v>
      </c>
      <c r="O91" s="141">
        <v>24991</v>
      </c>
      <c r="P91" s="143">
        <v>10774</v>
      </c>
      <c r="Q91" s="141">
        <v>24671</v>
      </c>
      <c r="R91" s="143">
        <v>10622</v>
      </c>
    </row>
    <row r="92" spans="1:35" ht="14.25" customHeight="1" x14ac:dyDescent="0.25">
      <c r="A92" s="133" t="s">
        <v>63</v>
      </c>
      <c r="B92" s="134" t="s">
        <v>87</v>
      </c>
      <c r="C92" s="45" t="s">
        <v>89</v>
      </c>
      <c r="D92" s="160" t="s">
        <v>61</v>
      </c>
      <c r="E92" s="142">
        <v>15528</v>
      </c>
      <c r="F92" s="142">
        <v>7435</v>
      </c>
      <c r="G92" s="142">
        <v>15387</v>
      </c>
      <c r="H92" s="142">
        <v>7271</v>
      </c>
      <c r="I92" s="142">
        <v>15275</v>
      </c>
      <c r="J92" s="142">
        <v>7090</v>
      </c>
      <c r="K92" s="142">
        <v>15345</v>
      </c>
      <c r="L92" s="142">
        <v>6988</v>
      </c>
      <c r="M92" s="142">
        <v>15044</v>
      </c>
      <c r="N92" s="142">
        <v>6768</v>
      </c>
      <c r="O92" s="142">
        <v>14717</v>
      </c>
      <c r="P92" s="143">
        <v>6567</v>
      </c>
      <c r="Q92" s="142">
        <v>14435</v>
      </c>
      <c r="R92" s="143">
        <v>6445</v>
      </c>
    </row>
    <row r="93" spans="1:35" ht="14.25" customHeight="1" x14ac:dyDescent="0.25">
      <c r="A93" s="133" t="s">
        <v>63</v>
      </c>
      <c r="B93" s="134" t="s">
        <v>87</v>
      </c>
      <c r="C93" s="45" t="s">
        <v>89</v>
      </c>
      <c r="D93" s="160" t="s">
        <v>62</v>
      </c>
      <c r="E93" s="142">
        <v>9632</v>
      </c>
      <c r="F93" s="142">
        <v>4138</v>
      </c>
      <c r="G93" s="142">
        <v>9739</v>
      </c>
      <c r="H93" s="142">
        <v>4139</v>
      </c>
      <c r="I93" s="142">
        <v>9885</v>
      </c>
      <c r="J93" s="142">
        <v>4164</v>
      </c>
      <c r="K93" s="142">
        <v>10275</v>
      </c>
      <c r="L93" s="142">
        <v>4247</v>
      </c>
      <c r="M93" s="142">
        <v>10283</v>
      </c>
      <c r="N93" s="142">
        <v>4249</v>
      </c>
      <c r="O93" s="142">
        <v>10274</v>
      </c>
      <c r="P93" s="143">
        <v>4207</v>
      </c>
      <c r="Q93" s="142">
        <v>10236</v>
      </c>
      <c r="R93" s="143">
        <v>4177</v>
      </c>
    </row>
    <row r="94" spans="1:35" ht="14.25" customHeight="1" x14ac:dyDescent="0.25">
      <c r="A94" s="133" t="s">
        <v>63</v>
      </c>
      <c r="B94" s="134" t="s">
        <v>87</v>
      </c>
      <c r="C94" s="45" t="s">
        <v>90</v>
      </c>
      <c r="D94" s="160" t="s">
        <v>60</v>
      </c>
      <c r="E94" s="141">
        <v>18599</v>
      </c>
      <c r="F94" s="142">
        <v>8822</v>
      </c>
      <c r="G94" s="141">
        <v>18551</v>
      </c>
      <c r="H94" s="142">
        <v>8682</v>
      </c>
      <c r="I94" s="141">
        <v>18407</v>
      </c>
      <c r="J94" s="142">
        <v>8527</v>
      </c>
      <c r="K94" s="141">
        <v>18790</v>
      </c>
      <c r="L94" s="142">
        <v>8423</v>
      </c>
      <c r="M94" s="141">
        <v>18546</v>
      </c>
      <c r="N94" s="142">
        <v>8219</v>
      </c>
      <c r="O94" s="141">
        <v>18206</v>
      </c>
      <c r="P94" s="143">
        <v>7960</v>
      </c>
      <c r="Q94" s="141">
        <v>17820</v>
      </c>
      <c r="R94" s="143">
        <v>7733</v>
      </c>
    </row>
    <row r="95" spans="1:35" ht="14.25" customHeight="1" x14ac:dyDescent="0.25">
      <c r="A95" s="133" t="s">
        <v>63</v>
      </c>
      <c r="B95" s="134" t="s">
        <v>87</v>
      </c>
      <c r="C95" s="45" t="s">
        <v>90</v>
      </c>
      <c r="D95" s="160" t="s">
        <v>61</v>
      </c>
      <c r="E95" s="142">
        <v>12694</v>
      </c>
      <c r="F95" s="142">
        <v>6198</v>
      </c>
      <c r="G95" s="142">
        <v>12489</v>
      </c>
      <c r="H95" s="142">
        <v>6025</v>
      </c>
      <c r="I95" s="142">
        <v>12234</v>
      </c>
      <c r="J95" s="142">
        <v>5839</v>
      </c>
      <c r="K95" s="142">
        <v>12296</v>
      </c>
      <c r="L95" s="142">
        <v>5667</v>
      </c>
      <c r="M95" s="142">
        <v>12005</v>
      </c>
      <c r="N95" s="142">
        <v>5455</v>
      </c>
      <c r="O95" s="142">
        <v>11590</v>
      </c>
      <c r="P95" s="143">
        <v>5182</v>
      </c>
      <c r="Q95" s="142">
        <v>11253</v>
      </c>
      <c r="R95" s="143">
        <v>4973</v>
      </c>
    </row>
    <row r="96" spans="1:35" ht="14.25" customHeight="1" x14ac:dyDescent="0.25">
      <c r="A96" s="133" t="s">
        <v>63</v>
      </c>
      <c r="B96" s="134" t="s">
        <v>87</v>
      </c>
      <c r="C96" s="45" t="s">
        <v>90</v>
      </c>
      <c r="D96" s="160" t="s">
        <v>62</v>
      </c>
      <c r="E96" s="142">
        <v>5905</v>
      </c>
      <c r="F96" s="142">
        <v>2624</v>
      </c>
      <c r="G96" s="142">
        <v>6062</v>
      </c>
      <c r="H96" s="142">
        <v>2657</v>
      </c>
      <c r="I96" s="142">
        <v>6173</v>
      </c>
      <c r="J96" s="142">
        <v>2688</v>
      </c>
      <c r="K96" s="142">
        <v>6494</v>
      </c>
      <c r="L96" s="142">
        <v>2756</v>
      </c>
      <c r="M96" s="142">
        <v>6541</v>
      </c>
      <c r="N96" s="142">
        <v>2764</v>
      </c>
      <c r="O96" s="142">
        <v>6616</v>
      </c>
      <c r="P96" s="143">
        <v>2778</v>
      </c>
      <c r="Q96" s="142">
        <v>6567</v>
      </c>
      <c r="R96" s="143">
        <v>2760</v>
      </c>
    </row>
    <row r="97" spans="1:18" s="12" customFormat="1" ht="12.75" x14ac:dyDescent="0.2">
      <c r="A97" s="133" t="s">
        <v>63</v>
      </c>
      <c r="B97" s="134" t="s">
        <v>87</v>
      </c>
      <c r="C97" s="45" t="s">
        <v>91</v>
      </c>
      <c r="D97" s="160" t="s">
        <v>60</v>
      </c>
      <c r="E97" s="141">
        <v>11136</v>
      </c>
      <c r="F97" s="142">
        <v>5100</v>
      </c>
      <c r="G97" s="141">
        <v>11174</v>
      </c>
      <c r="H97" s="142">
        <v>5039</v>
      </c>
      <c r="I97" s="141">
        <v>11167</v>
      </c>
      <c r="J97" s="142">
        <v>4924</v>
      </c>
      <c r="K97" s="141">
        <v>11464</v>
      </c>
      <c r="L97" s="142">
        <v>4918</v>
      </c>
      <c r="M97" s="141">
        <v>11340</v>
      </c>
      <c r="N97" s="142">
        <v>4778</v>
      </c>
      <c r="O97" s="141">
        <v>11193</v>
      </c>
      <c r="P97" s="143">
        <v>4698</v>
      </c>
      <c r="Q97" s="141">
        <v>11045</v>
      </c>
      <c r="R97" s="143">
        <v>4611</v>
      </c>
    </row>
    <row r="98" spans="1:18" s="12" customFormat="1" ht="12.75" x14ac:dyDescent="0.2">
      <c r="A98" s="133" t="s">
        <v>63</v>
      </c>
      <c r="B98" s="134" t="s">
        <v>87</v>
      </c>
      <c r="C98" s="45" t="s">
        <v>91</v>
      </c>
      <c r="D98" s="160" t="s">
        <v>61</v>
      </c>
      <c r="E98" s="142">
        <v>4069</v>
      </c>
      <c r="F98" s="142">
        <v>2008</v>
      </c>
      <c r="G98" s="142">
        <v>4050</v>
      </c>
      <c r="H98" s="142">
        <v>1970</v>
      </c>
      <c r="I98" s="142">
        <v>3982</v>
      </c>
      <c r="J98" s="142">
        <v>1897</v>
      </c>
      <c r="K98" s="142">
        <v>4079</v>
      </c>
      <c r="L98" s="142">
        <v>1869</v>
      </c>
      <c r="M98" s="142">
        <v>3953</v>
      </c>
      <c r="N98" s="142">
        <v>1762</v>
      </c>
      <c r="O98" s="142">
        <v>3859</v>
      </c>
      <c r="P98" s="143">
        <v>1718</v>
      </c>
      <c r="Q98" s="142">
        <v>3733</v>
      </c>
      <c r="R98" s="143">
        <v>1644</v>
      </c>
    </row>
    <row r="99" spans="1:18" s="12" customFormat="1" ht="12.75" x14ac:dyDescent="0.2">
      <c r="A99" s="133" t="s">
        <v>63</v>
      </c>
      <c r="B99" s="134" t="s">
        <v>87</v>
      </c>
      <c r="C99" s="45" t="s">
        <v>91</v>
      </c>
      <c r="D99" s="160" t="s">
        <v>62</v>
      </c>
      <c r="E99" s="142">
        <v>7067</v>
      </c>
      <c r="F99" s="142">
        <v>3092</v>
      </c>
      <c r="G99" s="142">
        <v>7124</v>
      </c>
      <c r="H99" s="142">
        <v>3069</v>
      </c>
      <c r="I99" s="142">
        <v>7185</v>
      </c>
      <c r="J99" s="142">
        <v>3027</v>
      </c>
      <c r="K99" s="142">
        <v>7385</v>
      </c>
      <c r="L99" s="142">
        <v>3049</v>
      </c>
      <c r="M99" s="142">
        <v>7387</v>
      </c>
      <c r="N99" s="142">
        <v>3016</v>
      </c>
      <c r="O99" s="142">
        <v>7334</v>
      </c>
      <c r="P99" s="143">
        <v>2980</v>
      </c>
      <c r="Q99" s="142">
        <v>7312</v>
      </c>
      <c r="R99" s="143">
        <v>2967</v>
      </c>
    </row>
    <row r="100" spans="1:18" s="12" customFormat="1" ht="12.75" x14ac:dyDescent="0.2">
      <c r="A100" s="133" t="s">
        <v>63</v>
      </c>
      <c r="B100" s="134" t="s">
        <v>87</v>
      </c>
      <c r="C100" s="45" t="s">
        <v>92</v>
      </c>
      <c r="D100" s="160" t="s">
        <v>60</v>
      </c>
      <c r="E100" s="141">
        <v>12152</v>
      </c>
      <c r="F100" s="142">
        <v>5553</v>
      </c>
      <c r="G100" s="141">
        <v>12346</v>
      </c>
      <c r="H100" s="142">
        <v>5590</v>
      </c>
      <c r="I100" s="141">
        <v>12390</v>
      </c>
      <c r="J100" s="142">
        <v>5520</v>
      </c>
      <c r="K100" s="141">
        <v>12775</v>
      </c>
      <c r="L100" s="142">
        <v>5566</v>
      </c>
      <c r="M100" s="141">
        <v>12756</v>
      </c>
      <c r="N100" s="142">
        <v>5516</v>
      </c>
      <c r="O100" s="141">
        <v>12710</v>
      </c>
      <c r="P100" s="143">
        <v>5418</v>
      </c>
      <c r="Q100" s="141">
        <v>12615</v>
      </c>
      <c r="R100" s="143">
        <v>5342</v>
      </c>
    </row>
    <row r="101" spans="1:18" s="12" customFormat="1" ht="12.75" x14ac:dyDescent="0.2">
      <c r="A101" s="133" t="s">
        <v>63</v>
      </c>
      <c r="B101" s="134" t="s">
        <v>87</v>
      </c>
      <c r="C101" s="45" t="s">
        <v>92</v>
      </c>
      <c r="D101" s="160" t="s">
        <v>61</v>
      </c>
      <c r="E101" s="142">
        <v>2334</v>
      </c>
      <c r="F101" s="142">
        <v>1124</v>
      </c>
      <c r="G101" s="142">
        <v>2348</v>
      </c>
      <c r="H101" s="142">
        <v>1130</v>
      </c>
      <c r="I101" s="142">
        <v>2315</v>
      </c>
      <c r="J101" s="142">
        <v>1093</v>
      </c>
      <c r="K101" s="142">
        <v>2348</v>
      </c>
      <c r="L101" s="142">
        <v>1068</v>
      </c>
      <c r="M101" s="142">
        <v>2301</v>
      </c>
      <c r="N101" s="142">
        <v>1034</v>
      </c>
      <c r="O101" s="142">
        <v>2244</v>
      </c>
      <c r="P101" s="143">
        <v>996</v>
      </c>
      <c r="Q101" s="142">
        <v>2216</v>
      </c>
      <c r="R101" s="143">
        <v>974</v>
      </c>
    </row>
    <row r="102" spans="1:18" s="12" customFormat="1" ht="12.75" x14ac:dyDescent="0.2">
      <c r="A102" s="133" t="s">
        <v>63</v>
      </c>
      <c r="B102" s="134" t="s">
        <v>87</v>
      </c>
      <c r="C102" s="45" t="s">
        <v>92</v>
      </c>
      <c r="D102" s="160" t="s">
        <v>62</v>
      </c>
      <c r="E102" s="142">
        <v>9818</v>
      </c>
      <c r="F102" s="142">
        <v>4429</v>
      </c>
      <c r="G102" s="142">
        <v>9998</v>
      </c>
      <c r="H102" s="142">
        <v>4460</v>
      </c>
      <c r="I102" s="142">
        <v>10075</v>
      </c>
      <c r="J102" s="142">
        <v>4427</v>
      </c>
      <c r="K102" s="142">
        <v>10427</v>
      </c>
      <c r="L102" s="142">
        <v>4498</v>
      </c>
      <c r="M102" s="142">
        <v>10455</v>
      </c>
      <c r="N102" s="142">
        <v>4482</v>
      </c>
      <c r="O102" s="142">
        <v>10466</v>
      </c>
      <c r="P102" s="143">
        <v>4422</v>
      </c>
      <c r="Q102" s="142">
        <v>10399</v>
      </c>
      <c r="R102" s="143">
        <v>4368</v>
      </c>
    </row>
    <row r="103" spans="1:18" s="12" customFormat="1" ht="12.75" x14ac:dyDescent="0.2">
      <c r="A103" s="133" t="s">
        <v>63</v>
      </c>
      <c r="B103" s="134" t="s">
        <v>87</v>
      </c>
      <c r="C103" s="45" t="s">
        <v>93</v>
      </c>
      <c r="D103" s="160" t="s">
        <v>60</v>
      </c>
      <c r="E103" s="141">
        <v>19594</v>
      </c>
      <c r="F103" s="142">
        <v>8911</v>
      </c>
      <c r="G103" s="141">
        <v>19798</v>
      </c>
      <c r="H103" s="142">
        <v>8890</v>
      </c>
      <c r="I103" s="141">
        <v>19903</v>
      </c>
      <c r="J103" s="142">
        <v>8815</v>
      </c>
      <c r="K103" s="141">
        <v>20371</v>
      </c>
      <c r="L103" s="142">
        <v>8824</v>
      </c>
      <c r="M103" s="141">
        <v>20226</v>
      </c>
      <c r="N103" s="142">
        <v>8668</v>
      </c>
      <c r="O103" s="141">
        <v>20059</v>
      </c>
      <c r="P103" s="143">
        <v>8521</v>
      </c>
      <c r="Q103" s="141">
        <v>19837</v>
      </c>
      <c r="R103" s="143">
        <v>8442</v>
      </c>
    </row>
    <row r="104" spans="1:18" s="12" customFormat="1" ht="12.75" x14ac:dyDescent="0.2">
      <c r="A104" s="133" t="s">
        <v>63</v>
      </c>
      <c r="B104" s="134" t="s">
        <v>87</v>
      </c>
      <c r="C104" s="45" t="s">
        <v>93</v>
      </c>
      <c r="D104" s="160" t="s">
        <v>61</v>
      </c>
      <c r="E104" s="142">
        <v>7824</v>
      </c>
      <c r="F104" s="142">
        <v>3772</v>
      </c>
      <c r="G104" s="142">
        <v>7757</v>
      </c>
      <c r="H104" s="142">
        <v>3688</v>
      </c>
      <c r="I104" s="142">
        <v>7703</v>
      </c>
      <c r="J104" s="142">
        <v>3588</v>
      </c>
      <c r="K104" s="142">
        <v>7803</v>
      </c>
      <c r="L104" s="142">
        <v>3542</v>
      </c>
      <c r="M104" s="142">
        <v>7615</v>
      </c>
      <c r="N104" s="142">
        <v>3420</v>
      </c>
      <c r="O104" s="142">
        <v>7429</v>
      </c>
      <c r="P104" s="143">
        <v>3278</v>
      </c>
      <c r="Q104" s="142">
        <v>7284</v>
      </c>
      <c r="R104" s="143">
        <v>3192</v>
      </c>
    </row>
    <row r="105" spans="1:18" s="12" customFormat="1" ht="12.75" x14ac:dyDescent="0.2">
      <c r="A105" s="133" t="s">
        <v>63</v>
      </c>
      <c r="B105" s="134" t="s">
        <v>87</v>
      </c>
      <c r="C105" s="45" t="s">
        <v>93</v>
      </c>
      <c r="D105" s="160" t="s">
        <v>62</v>
      </c>
      <c r="E105" s="142">
        <v>11770</v>
      </c>
      <c r="F105" s="142">
        <v>5139</v>
      </c>
      <c r="G105" s="142">
        <v>12041</v>
      </c>
      <c r="H105" s="142">
        <v>5202</v>
      </c>
      <c r="I105" s="142">
        <v>12200</v>
      </c>
      <c r="J105" s="142">
        <v>5227</v>
      </c>
      <c r="K105" s="142">
        <v>12568</v>
      </c>
      <c r="L105" s="142">
        <v>5282</v>
      </c>
      <c r="M105" s="142">
        <v>12611</v>
      </c>
      <c r="N105" s="142">
        <v>5248</v>
      </c>
      <c r="O105" s="142">
        <v>12630</v>
      </c>
      <c r="P105" s="143">
        <v>5243</v>
      </c>
      <c r="Q105" s="142">
        <v>12553</v>
      </c>
      <c r="R105" s="143">
        <v>5250</v>
      </c>
    </row>
    <row r="106" spans="1:18" s="12" customFormat="1" ht="12.75" x14ac:dyDescent="0.2">
      <c r="A106" s="133" t="s">
        <v>63</v>
      </c>
      <c r="B106" s="134" t="s">
        <v>87</v>
      </c>
      <c r="C106" s="45" t="s">
        <v>94</v>
      </c>
      <c r="D106" s="160" t="s">
        <v>60</v>
      </c>
      <c r="E106" s="141">
        <v>11865</v>
      </c>
      <c r="F106" s="142">
        <v>5434</v>
      </c>
      <c r="G106" s="141">
        <v>11945</v>
      </c>
      <c r="H106" s="142">
        <v>5406</v>
      </c>
      <c r="I106" s="141">
        <v>11998</v>
      </c>
      <c r="J106" s="142">
        <v>5380</v>
      </c>
      <c r="K106" s="141">
        <v>12268</v>
      </c>
      <c r="L106" s="142">
        <v>5344</v>
      </c>
      <c r="M106" s="141">
        <v>12191</v>
      </c>
      <c r="N106" s="142">
        <v>5284</v>
      </c>
      <c r="O106" s="141">
        <v>12081</v>
      </c>
      <c r="P106" s="143">
        <v>5184</v>
      </c>
      <c r="Q106" s="141">
        <v>11914</v>
      </c>
      <c r="R106" s="143">
        <v>5056</v>
      </c>
    </row>
    <row r="107" spans="1:18" s="12" customFormat="1" ht="12.75" x14ac:dyDescent="0.2">
      <c r="A107" s="133" t="s">
        <v>63</v>
      </c>
      <c r="B107" s="134" t="s">
        <v>87</v>
      </c>
      <c r="C107" s="45" t="s">
        <v>94</v>
      </c>
      <c r="D107" s="160" t="s">
        <v>61</v>
      </c>
      <c r="E107" s="142">
        <v>6583</v>
      </c>
      <c r="F107" s="142">
        <v>3149</v>
      </c>
      <c r="G107" s="142">
        <v>6562</v>
      </c>
      <c r="H107" s="142">
        <v>3100</v>
      </c>
      <c r="I107" s="142">
        <v>6538</v>
      </c>
      <c r="J107" s="142">
        <v>3062</v>
      </c>
      <c r="K107" s="142">
        <v>6647</v>
      </c>
      <c r="L107" s="142">
        <v>3040</v>
      </c>
      <c r="M107" s="142">
        <v>6560</v>
      </c>
      <c r="N107" s="142">
        <v>2971</v>
      </c>
      <c r="O107" s="142">
        <v>6450</v>
      </c>
      <c r="P107" s="143">
        <v>2890</v>
      </c>
      <c r="Q107" s="142">
        <v>6325</v>
      </c>
      <c r="R107" s="143">
        <v>2804</v>
      </c>
    </row>
    <row r="108" spans="1:18" s="12" customFormat="1" ht="12.75" x14ac:dyDescent="0.2">
      <c r="A108" s="133" t="s">
        <v>63</v>
      </c>
      <c r="B108" s="134" t="s">
        <v>87</v>
      </c>
      <c r="C108" s="45" t="s">
        <v>94</v>
      </c>
      <c r="D108" s="160" t="s">
        <v>62</v>
      </c>
      <c r="E108" s="142">
        <v>5282</v>
      </c>
      <c r="F108" s="142">
        <v>2285</v>
      </c>
      <c r="G108" s="142">
        <v>5383</v>
      </c>
      <c r="H108" s="142">
        <v>2306</v>
      </c>
      <c r="I108" s="142">
        <v>5460</v>
      </c>
      <c r="J108" s="142">
        <v>2318</v>
      </c>
      <c r="K108" s="142">
        <v>5621</v>
      </c>
      <c r="L108" s="142">
        <v>2304</v>
      </c>
      <c r="M108" s="142">
        <v>5631</v>
      </c>
      <c r="N108" s="142">
        <v>2313</v>
      </c>
      <c r="O108" s="142">
        <v>5631</v>
      </c>
      <c r="P108" s="143">
        <v>2294</v>
      </c>
      <c r="Q108" s="142">
        <v>5589</v>
      </c>
      <c r="R108" s="143">
        <v>2252</v>
      </c>
    </row>
    <row r="109" spans="1:18" s="12" customFormat="1" ht="12.75" x14ac:dyDescent="0.2">
      <c r="A109" s="133" t="s">
        <v>63</v>
      </c>
      <c r="B109" s="134" t="s">
        <v>87</v>
      </c>
      <c r="C109" s="45" t="s">
        <v>87</v>
      </c>
      <c r="D109" s="160" t="s">
        <v>60</v>
      </c>
      <c r="E109" s="141">
        <v>26242</v>
      </c>
      <c r="F109" s="142">
        <v>11969</v>
      </c>
      <c r="G109" s="141">
        <v>26706</v>
      </c>
      <c r="H109" s="142">
        <v>12076</v>
      </c>
      <c r="I109" s="141">
        <v>27048</v>
      </c>
      <c r="J109" s="142">
        <v>12096</v>
      </c>
      <c r="K109" s="141">
        <v>28075</v>
      </c>
      <c r="L109" s="142">
        <v>12333</v>
      </c>
      <c r="M109" s="141">
        <v>28314</v>
      </c>
      <c r="N109" s="142">
        <v>12313</v>
      </c>
      <c r="O109" s="141">
        <v>28423</v>
      </c>
      <c r="P109" s="143">
        <v>12250</v>
      </c>
      <c r="Q109" s="141">
        <v>28573</v>
      </c>
      <c r="R109" s="143">
        <v>12256</v>
      </c>
    </row>
    <row r="110" spans="1:18" s="12" customFormat="1" ht="12.75" x14ac:dyDescent="0.2">
      <c r="A110" s="133" t="s">
        <v>63</v>
      </c>
      <c r="B110" s="134" t="s">
        <v>87</v>
      </c>
      <c r="C110" s="45" t="s">
        <v>87</v>
      </c>
      <c r="D110" s="160" t="s">
        <v>61</v>
      </c>
      <c r="E110" s="142">
        <v>4425</v>
      </c>
      <c r="F110" s="142">
        <v>2157</v>
      </c>
      <c r="G110" s="142">
        <v>4418</v>
      </c>
      <c r="H110" s="142">
        <v>2126</v>
      </c>
      <c r="I110" s="142">
        <v>4418</v>
      </c>
      <c r="J110" s="142">
        <v>2094</v>
      </c>
      <c r="K110" s="142">
        <v>4539</v>
      </c>
      <c r="L110" s="142">
        <v>2101</v>
      </c>
      <c r="M110" s="142">
        <v>4452</v>
      </c>
      <c r="N110" s="142">
        <v>2025</v>
      </c>
      <c r="O110" s="142">
        <v>4359</v>
      </c>
      <c r="P110" s="143">
        <v>1966</v>
      </c>
      <c r="Q110" s="142">
        <v>4274</v>
      </c>
      <c r="R110" s="143">
        <v>1929</v>
      </c>
    </row>
    <row r="111" spans="1:18" s="12" customFormat="1" ht="12.75" x14ac:dyDescent="0.2">
      <c r="A111" s="133" t="s">
        <v>63</v>
      </c>
      <c r="B111" s="134" t="s">
        <v>87</v>
      </c>
      <c r="C111" s="45" t="s">
        <v>87</v>
      </c>
      <c r="D111" s="160" t="s">
        <v>62</v>
      </c>
      <c r="E111" s="142">
        <v>21817</v>
      </c>
      <c r="F111" s="142">
        <v>9812</v>
      </c>
      <c r="G111" s="142">
        <v>22288</v>
      </c>
      <c r="H111" s="142">
        <v>9950</v>
      </c>
      <c r="I111" s="142">
        <v>22630</v>
      </c>
      <c r="J111" s="142">
        <v>10002</v>
      </c>
      <c r="K111" s="142">
        <v>23536</v>
      </c>
      <c r="L111" s="142">
        <v>10232</v>
      </c>
      <c r="M111" s="142">
        <v>23862</v>
      </c>
      <c r="N111" s="142">
        <v>10288</v>
      </c>
      <c r="O111" s="142">
        <v>24064</v>
      </c>
      <c r="P111" s="143">
        <v>10284</v>
      </c>
      <c r="Q111" s="142">
        <v>24299</v>
      </c>
      <c r="R111" s="143">
        <v>10327</v>
      </c>
    </row>
    <row r="112" spans="1:18" s="12" customFormat="1" ht="12.75" x14ac:dyDescent="0.2">
      <c r="A112" s="133" t="s">
        <v>95</v>
      </c>
      <c r="B112" s="134"/>
      <c r="C112" s="38"/>
      <c r="D112" s="159" t="s">
        <v>60</v>
      </c>
      <c r="E112" s="42">
        <v>505670</v>
      </c>
      <c r="F112" s="42">
        <v>240005</v>
      </c>
      <c r="G112" s="42">
        <v>506418</v>
      </c>
      <c r="H112" s="42">
        <v>237866</v>
      </c>
      <c r="I112" s="42">
        <v>506308</v>
      </c>
      <c r="J112" s="42">
        <v>234540</v>
      </c>
      <c r="K112" s="42">
        <v>516799</v>
      </c>
      <c r="L112" s="42">
        <v>233177</v>
      </c>
      <c r="M112" s="42">
        <v>511234</v>
      </c>
      <c r="N112" s="42">
        <v>228853</v>
      </c>
      <c r="O112" s="42">
        <v>505460</v>
      </c>
      <c r="P112" s="138">
        <v>224799</v>
      </c>
      <c r="Q112" s="42">
        <v>498948</v>
      </c>
      <c r="R112" s="138">
        <v>220608</v>
      </c>
    </row>
    <row r="113" spans="1:18" s="12" customFormat="1" ht="12.75" x14ac:dyDescent="0.2">
      <c r="A113" s="133" t="s">
        <v>95</v>
      </c>
      <c r="B113" s="134"/>
      <c r="C113" s="38"/>
      <c r="D113" s="159" t="s">
        <v>61</v>
      </c>
      <c r="E113" s="42">
        <v>324564</v>
      </c>
      <c r="F113" s="42">
        <v>159951</v>
      </c>
      <c r="G113" s="42">
        <v>322330</v>
      </c>
      <c r="H113" s="42">
        <v>157129</v>
      </c>
      <c r="I113" s="42">
        <v>319620</v>
      </c>
      <c r="J113" s="42">
        <v>153551</v>
      </c>
      <c r="K113" s="42">
        <v>325006</v>
      </c>
      <c r="L113" s="42">
        <v>151806</v>
      </c>
      <c r="M113" s="42">
        <v>318659</v>
      </c>
      <c r="N113" s="42">
        <v>147484</v>
      </c>
      <c r="O113" s="42">
        <v>312403</v>
      </c>
      <c r="P113" s="138">
        <v>143620</v>
      </c>
      <c r="Q113" s="42">
        <v>305535</v>
      </c>
      <c r="R113" s="138">
        <v>139577</v>
      </c>
    </row>
    <row r="114" spans="1:18" s="12" customFormat="1" ht="12.75" x14ac:dyDescent="0.2">
      <c r="A114" s="133" t="s">
        <v>95</v>
      </c>
      <c r="B114" s="134"/>
      <c r="C114" s="38"/>
      <c r="D114" s="159" t="s">
        <v>62</v>
      </c>
      <c r="E114" s="42">
        <v>181106</v>
      </c>
      <c r="F114" s="42">
        <v>80054</v>
      </c>
      <c r="G114" s="42">
        <v>184088</v>
      </c>
      <c r="H114" s="42">
        <v>80737</v>
      </c>
      <c r="I114" s="42">
        <v>186688</v>
      </c>
      <c r="J114" s="42">
        <v>80989</v>
      </c>
      <c r="K114" s="42">
        <v>191793</v>
      </c>
      <c r="L114" s="42">
        <v>81371</v>
      </c>
      <c r="M114" s="42">
        <v>192575</v>
      </c>
      <c r="N114" s="42">
        <v>81369</v>
      </c>
      <c r="O114" s="42">
        <v>193057</v>
      </c>
      <c r="P114" s="138">
        <v>81179</v>
      </c>
      <c r="Q114" s="42">
        <v>193413</v>
      </c>
      <c r="R114" s="138">
        <v>81031</v>
      </c>
    </row>
    <row r="115" spans="1:18" s="12" customFormat="1" ht="12.75" x14ac:dyDescent="0.2">
      <c r="A115" s="133" t="s">
        <v>95</v>
      </c>
      <c r="B115" s="134" t="s">
        <v>96</v>
      </c>
      <c r="C115" s="38"/>
      <c r="D115" s="159" t="s">
        <v>60</v>
      </c>
      <c r="E115" s="42">
        <v>188348</v>
      </c>
      <c r="F115" s="42">
        <v>91857</v>
      </c>
      <c r="G115" s="42">
        <v>187256</v>
      </c>
      <c r="H115" s="42">
        <v>90261</v>
      </c>
      <c r="I115" s="42">
        <v>186296</v>
      </c>
      <c r="J115" s="42">
        <v>88528</v>
      </c>
      <c r="K115" s="42">
        <v>190494</v>
      </c>
      <c r="L115" s="42">
        <v>87906</v>
      </c>
      <c r="M115" s="42">
        <v>187431</v>
      </c>
      <c r="N115" s="42">
        <v>85679</v>
      </c>
      <c r="O115" s="42">
        <v>184718</v>
      </c>
      <c r="P115" s="138">
        <v>83834</v>
      </c>
      <c r="Q115" s="42">
        <v>181590</v>
      </c>
      <c r="R115" s="138">
        <v>81815</v>
      </c>
    </row>
    <row r="116" spans="1:18" s="12" customFormat="1" ht="12.75" x14ac:dyDescent="0.2">
      <c r="A116" s="133" t="s">
        <v>95</v>
      </c>
      <c r="B116" s="134" t="s">
        <v>96</v>
      </c>
      <c r="C116" s="38"/>
      <c r="D116" s="159" t="s">
        <v>61</v>
      </c>
      <c r="E116" s="42">
        <v>154611</v>
      </c>
      <c r="F116" s="42">
        <v>76586</v>
      </c>
      <c r="G116" s="42">
        <v>152625</v>
      </c>
      <c r="H116" s="42">
        <v>74682</v>
      </c>
      <c r="I116" s="42">
        <v>150759</v>
      </c>
      <c r="J116" s="42">
        <v>72697</v>
      </c>
      <c r="K116" s="42">
        <v>153750</v>
      </c>
      <c r="L116" s="42">
        <v>71892</v>
      </c>
      <c r="M116" s="42">
        <v>150220</v>
      </c>
      <c r="N116" s="42">
        <v>69540</v>
      </c>
      <c r="O116" s="42">
        <v>147052</v>
      </c>
      <c r="P116" s="138">
        <v>67618</v>
      </c>
      <c r="Q116" s="42">
        <v>143482</v>
      </c>
      <c r="R116" s="138">
        <v>65530</v>
      </c>
    </row>
    <row r="117" spans="1:18" s="12" customFormat="1" ht="12.75" x14ac:dyDescent="0.2">
      <c r="A117" s="133" t="s">
        <v>95</v>
      </c>
      <c r="B117" s="134" t="s">
        <v>96</v>
      </c>
      <c r="C117" s="38"/>
      <c r="D117" s="159" t="s">
        <v>62</v>
      </c>
      <c r="E117" s="42">
        <v>33737</v>
      </c>
      <c r="F117" s="42">
        <v>15271</v>
      </c>
      <c r="G117" s="42">
        <v>34631</v>
      </c>
      <c r="H117" s="42">
        <v>15579</v>
      </c>
      <c r="I117" s="42">
        <v>35537</v>
      </c>
      <c r="J117" s="42">
        <v>15831</v>
      </c>
      <c r="K117" s="42">
        <v>36744</v>
      </c>
      <c r="L117" s="42">
        <v>16014</v>
      </c>
      <c r="M117" s="42">
        <v>37211</v>
      </c>
      <c r="N117" s="42">
        <v>16139</v>
      </c>
      <c r="O117" s="42">
        <v>37666</v>
      </c>
      <c r="P117" s="138">
        <v>16216</v>
      </c>
      <c r="Q117" s="42">
        <v>38108</v>
      </c>
      <c r="R117" s="138">
        <v>16285</v>
      </c>
    </row>
    <row r="118" spans="1:18" s="12" customFormat="1" ht="12.75" x14ac:dyDescent="0.2">
      <c r="A118" s="133" t="s">
        <v>95</v>
      </c>
      <c r="B118" s="134" t="s">
        <v>96</v>
      </c>
      <c r="C118" s="45" t="s">
        <v>97</v>
      </c>
      <c r="D118" s="160" t="s">
        <v>60</v>
      </c>
      <c r="E118" s="51">
        <v>23054</v>
      </c>
      <c r="F118" s="51">
        <v>10519</v>
      </c>
      <c r="G118" s="51">
        <v>23525</v>
      </c>
      <c r="H118" s="51">
        <v>10689</v>
      </c>
      <c r="I118" s="51">
        <v>24055</v>
      </c>
      <c r="J118" s="51">
        <v>10800</v>
      </c>
      <c r="K118" s="51">
        <v>24936</v>
      </c>
      <c r="L118" s="51">
        <v>10959</v>
      </c>
      <c r="M118" s="51">
        <v>25152</v>
      </c>
      <c r="N118" s="51">
        <v>10961</v>
      </c>
      <c r="O118" s="51">
        <v>25419</v>
      </c>
      <c r="P118" s="140">
        <v>11014</v>
      </c>
      <c r="Q118" s="51">
        <v>25642</v>
      </c>
      <c r="R118" s="140">
        <v>11071</v>
      </c>
    </row>
    <row r="119" spans="1:18" s="12" customFormat="1" ht="12.75" x14ac:dyDescent="0.2">
      <c r="A119" s="133" t="s">
        <v>95</v>
      </c>
      <c r="B119" s="134" t="s">
        <v>96</v>
      </c>
      <c r="C119" s="45" t="s">
        <v>97</v>
      </c>
      <c r="D119" s="160" t="s">
        <v>61</v>
      </c>
      <c r="E119" s="51">
        <v>6227</v>
      </c>
      <c r="F119" s="51">
        <v>2936</v>
      </c>
      <c r="G119" s="51">
        <v>6269</v>
      </c>
      <c r="H119" s="51">
        <v>2940</v>
      </c>
      <c r="I119" s="51">
        <v>6332</v>
      </c>
      <c r="J119" s="51">
        <v>2925</v>
      </c>
      <c r="K119" s="51">
        <v>6488</v>
      </c>
      <c r="L119" s="51">
        <v>2940</v>
      </c>
      <c r="M119" s="51">
        <v>6438</v>
      </c>
      <c r="N119" s="51">
        <v>2893</v>
      </c>
      <c r="O119" s="51">
        <v>6447</v>
      </c>
      <c r="P119" s="140">
        <v>2880</v>
      </c>
      <c r="Q119" s="51">
        <v>6415</v>
      </c>
      <c r="R119" s="140">
        <v>2862</v>
      </c>
    </row>
    <row r="120" spans="1:18" s="12" customFormat="1" ht="12.75" x14ac:dyDescent="0.2">
      <c r="A120" s="133" t="s">
        <v>95</v>
      </c>
      <c r="B120" s="134" t="s">
        <v>96</v>
      </c>
      <c r="C120" s="45" t="s">
        <v>97</v>
      </c>
      <c r="D120" s="160" t="s">
        <v>62</v>
      </c>
      <c r="E120" s="51">
        <v>16827</v>
      </c>
      <c r="F120" s="51">
        <v>7583</v>
      </c>
      <c r="G120" s="51">
        <v>17256</v>
      </c>
      <c r="H120" s="51">
        <v>7749</v>
      </c>
      <c r="I120" s="51">
        <v>17723</v>
      </c>
      <c r="J120" s="51">
        <v>7875</v>
      </c>
      <c r="K120" s="51">
        <v>18448</v>
      </c>
      <c r="L120" s="51">
        <v>8019</v>
      </c>
      <c r="M120" s="51">
        <v>18714</v>
      </c>
      <c r="N120" s="51">
        <v>8068</v>
      </c>
      <c r="O120" s="51">
        <v>18972</v>
      </c>
      <c r="P120" s="140">
        <v>8134</v>
      </c>
      <c r="Q120" s="51">
        <v>19227</v>
      </c>
      <c r="R120" s="140">
        <v>8209</v>
      </c>
    </row>
    <row r="121" spans="1:18" s="12" customFormat="1" ht="12.75" x14ac:dyDescent="0.2">
      <c r="A121" s="133" t="s">
        <v>95</v>
      </c>
      <c r="B121" s="134" t="s">
        <v>96</v>
      </c>
      <c r="C121" s="45" t="s">
        <v>98</v>
      </c>
      <c r="D121" s="160" t="s">
        <v>71</v>
      </c>
      <c r="E121" s="51">
        <v>92641</v>
      </c>
      <c r="F121" s="51">
        <v>45748</v>
      </c>
      <c r="G121" s="51">
        <v>91235</v>
      </c>
      <c r="H121" s="51">
        <v>44517</v>
      </c>
      <c r="I121" s="51">
        <v>89809</v>
      </c>
      <c r="J121" s="51">
        <v>43167</v>
      </c>
      <c r="K121" s="51">
        <v>92167</v>
      </c>
      <c r="L121" s="51">
        <v>42711</v>
      </c>
      <c r="M121" s="51">
        <v>89874</v>
      </c>
      <c r="N121" s="51">
        <v>41231</v>
      </c>
      <c r="O121" s="51">
        <v>87754</v>
      </c>
      <c r="P121" s="140">
        <v>39994</v>
      </c>
      <c r="Q121" s="51">
        <v>85591</v>
      </c>
      <c r="R121" s="140">
        <v>38671</v>
      </c>
    </row>
    <row r="122" spans="1:18" s="12" customFormat="1" ht="12.75" x14ac:dyDescent="0.2">
      <c r="A122" s="133" t="s">
        <v>95</v>
      </c>
      <c r="B122" s="134" t="s">
        <v>96</v>
      </c>
      <c r="C122" s="45" t="s">
        <v>99</v>
      </c>
      <c r="D122" s="160" t="s">
        <v>71</v>
      </c>
      <c r="E122" s="51">
        <v>52109</v>
      </c>
      <c r="F122" s="51">
        <v>26161</v>
      </c>
      <c r="G122" s="51">
        <v>51460</v>
      </c>
      <c r="H122" s="51">
        <v>25482</v>
      </c>
      <c r="I122" s="51">
        <v>50935</v>
      </c>
      <c r="J122" s="51">
        <v>24871</v>
      </c>
      <c r="K122" s="51">
        <v>51326</v>
      </c>
      <c r="L122" s="51">
        <v>24478</v>
      </c>
      <c r="M122" s="51">
        <v>50157</v>
      </c>
      <c r="N122" s="51">
        <v>23683</v>
      </c>
      <c r="O122" s="51">
        <v>49151</v>
      </c>
      <c r="P122" s="140">
        <v>23052</v>
      </c>
      <c r="Q122" s="51">
        <v>47828</v>
      </c>
      <c r="R122" s="140">
        <v>22332</v>
      </c>
    </row>
    <row r="123" spans="1:18" s="12" customFormat="1" ht="12.75" x14ac:dyDescent="0.2">
      <c r="A123" s="133" t="s">
        <v>95</v>
      </c>
      <c r="B123" s="134" t="s">
        <v>96</v>
      </c>
      <c r="C123" s="45" t="s">
        <v>100</v>
      </c>
      <c r="D123" s="160" t="s">
        <v>60</v>
      </c>
      <c r="E123" s="51">
        <v>20544</v>
      </c>
      <c r="F123" s="51">
        <v>9429</v>
      </c>
      <c r="G123" s="51">
        <v>21036</v>
      </c>
      <c r="H123" s="51">
        <v>9573</v>
      </c>
      <c r="I123" s="51">
        <v>21497</v>
      </c>
      <c r="J123" s="51">
        <v>9690</v>
      </c>
      <c r="K123" s="51">
        <v>22065</v>
      </c>
      <c r="L123" s="51">
        <v>9758</v>
      </c>
      <c r="M123" s="51">
        <v>22248</v>
      </c>
      <c r="N123" s="51">
        <v>9804</v>
      </c>
      <c r="O123" s="51">
        <v>22394</v>
      </c>
      <c r="P123" s="140">
        <v>9774</v>
      </c>
      <c r="Q123" s="51">
        <v>22529</v>
      </c>
      <c r="R123" s="140">
        <v>9741</v>
      </c>
    </row>
    <row r="124" spans="1:18" s="12" customFormat="1" ht="12.75" x14ac:dyDescent="0.2">
      <c r="A124" s="133" t="s">
        <v>95</v>
      </c>
      <c r="B124" s="134" t="s">
        <v>96</v>
      </c>
      <c r="C124" s="45" t="s">
        <v>100</v>
      </c>
      <c r="D124" s="160" t="s">
        <v>61</v>
      </c>
      <c r="E124" s="51">
        <v>3634</v>
      </c>
      <c r="F124" s="51">
        <v>1741</v>
      </c>
      <c r="G124" s="51">
        <v>3661</v>
      </c>
      <c r="H124" s="51">
        <v>1743</v>
      </c>
      <c r="I124" s="51">
        <v>3683</v>
      </c>
      <c r="J124" s="51">
        <v>1734</v>
      </c>
      <c r="K124" s="51">
        <v>3769</v>
      </c>
      <c r="L124" s="51">
        <v>1763</v>
      </c>
      <c r="M124" s="51">
        <v>3751</v>
      </c>
      <c r="N124" s="51">
        <v>1733</v>
      </c>
      <c r="O124" s="51">
        <v>3700</v>
      </c>
      <c r="P124" s="140">
        <v>1692</v>
      </c>
      <c r="Q124" s="51">
        <v>3648</v>
      </c>
      <c r="R124" s="140">
        <v>1665</v>
      </c>
    </row>
    <row r="125" spans="1:18" s="12" customFormat="1" ht="12.75" x14ac:dyDescent="0.2">
      <c r="A125" s="133" t="s">
        <v>95</v>
      </c>
      <c r="B125" s="134" t="s">
        <v>96</v>
      </c>
      <c r="C125" s="45" t="s">
        <v>100</v>
      </c>
      <c r="D125" s="160" t="s">
        <v>62</v>
      </c>
      <c r="E125" s="51">
        <v>16910</v>
      </c>
      <c r="F125" s="51">
        <v>7688</v>
      </c>
      <c r="G125" s="51">
        <v>17375</v>
      </c>
      <c r="H125" s="51">
        <v>7830</v>
      </c>
      <c r="I125" s="51">
        <v>17814</v>
      </c>
      <c r="J125" s="51">
        <v>7956</v>
      </c>
      <c r="K125" s="51">
        <v>18296</v>
      </c>
      <c r="L125" s="51">
        <v>7995</v>
      </c>
      <c r="M125" s="51">
        <v>18497</v>
      </c>
      <c r="N125" s="51">
        <v>8071</v>
      </c>
      <c r="O125" s="51">
        <v>18694</v>
      </c>
      <c r="P125" s="140">
        <v>8082</v>
      </c>
      <c r="Q125" s="51">
        <v>18881</v>
      </c>
      <c r="R125" s="140">
        <v>8076</v>
      </c>
    </row>
    <row r="126" spans="1:18" s="12" customFormat="1" ht="12.75" x14ac:dyDescent="0.2">
      <c r="A126" s="133" t="s">
        <v>95</v>
      </c>
      <c r="B126" s="134" t="s">
        <v>101</v>
      </c>
      <c r="C126" s="38"/>
      <c r="D126" s="159" t="s">
        <v>60</v>
      </c>
      <c r="E126" s="42">
        <v>126289</v>
      </c>
      <c r="F126" s="42">
        <v>58811</v>
      </c>
      <c r="G126" s="42">
        <v>127244</v>
      </c>
      <c r="H126" s="42">
        <v>58775</v>
      </c>
      <c r="I126" s="42">
        <v>127806</v>
      </c>
      <c r="J126" s="42">
        <v>58303</v>
      </c>
      <c r="K126" s="42">
        <v>130849</v>
      </c>
      <c r="L126" s="42">
        <v>58226</v>
      </c>
      <c r="M126" s="42">
        <v>130486</v>
      </c>
      <c r="N126" s="42">
        <v>57550</v>
      </c>
      <c r="O126" s="42">
        <v>129464</v>
      </c>
      <c r="P126" s="138">
        <v>56625</v>
      </c>
      <c r="Q126" s="42">
        <v>128357</v>
      </c>
      <c r="R126" s="138">
        <v>55868</v>
      </c>
    </row>
    <row r="127" spans="1:18" s="12" customFormat="1" ht="12.75" x14ac:dyDescent="0.2">
      <c r="A127" s="133" t="s">
        <v>95</v>
      </c>
      <c r="B127" s="134" t="s">
        <v>101</v>
      </c>
      <c r="C127" s="38"/>
      <c r="D127" s="159" t="s">
        <v>61</v>
      </c>
      <c r="E127" s="42">
        <v>63949</v>
      </c>
      <c r="F127" s="42">
        <v>31345</v>
      </c>
      <c r="G127" s="42">
        <v>63997</v>
      </c>
      <c r="H127" s="42">
        <v>31088</v>
      </c>
      <c r="I127" s="42">
        <v>63829</v>
      </c>
      <c r="J127" s="42">
        <v>30601</v>
      </c>
      <c r="K127" s="42">
        <v>65152</v>
      </c>
      <c r="L127" s="42">
        <v>30443</v>
      </c>
      <c r="M127" s="42">
        <v>64485</v>
      </c>
      <c r="N127" s="42">
        <v>29802</v>
      </c>
      <c r="O127" s="42">
        <v>63476</v>
      </c>
      <c r="P127" s="138">
        <v>29067</v>
      </c>
      <c r="Q127" s="42">
        <v>62408</v>
      </c>
      <c r="R127" s="138">
        <v>28382</v>
      </c>
    </row>
    <row r="128" spans="1:18" s="12" customFormat="1" ht="12.75" x14ac:dyDescent="0.2">
      <c r="A128" s="133" t="s">
        <v>95</v>
      </c>
      <c r="B128" s="134" t="s">
        <v>101</v>
      </c>
      <c r="C128" s="38"/>
      <c r="D128" s="159" t="s">
        <v>62</v>
      </c>
      <c r="E128" s="42">
        <v>62340</v>
      </c>
      <c r="F128" s="42">
        <v>27466</v>
      </c>
      <c r="G128" s="42">
        <v>63247</v>
      </c>
      <c r="H128" s="42">
        <v>27687</v>
      </c>
      <c r="I128" s="42">
        <v>63977</v>
      </c>
      <c r="J128" s="42">
        <v>27702</v>
      </c>
      <c r="K128" s="42">
        <v>65697</v>
      </c>
      <c r="L128" s="42">
        <v>27783</v>
      </c>
      <c r="M128" s="42">
        <v>66001</v>
      </c>
      <c r="N128" s="42">
        <v>27748</v>
      </c>
      <c r="O128" s="42">
        <v>65988</v>
      </c>
      <c r="P128" s="138">
        <v>27558</v>
      </c>
      <c r="Q128" s="42">
        <v>65949</v>
      </c>
      <c r="R128" s="138">
        <v>27486</v>
      </c>
    </row>
    <row r="129" spans="1:18" s="12" customFormat="1" ht="12.75" x14ac:dyDescent="0.2">
      <c r="A129" s="133" t="s">
        <v>95</v>
      </c>
      <c r="B129" s="134" t="s">
        <v>101</v>
      </c>
      <c r="C129" s="45" t="s">
        <v>102</v>
      </c>
      <c r="D129" s="160" t="s">
        <v>60</v>
      </c>
      <c r="E129" s="51">
        <v>16949</v>
      </c>
      <c r="F129" s="51">
        <v>7821</v>
      </c>
      <c r="G129" s="51">
        <v>17120</v>
      </c>
      <c r="H129" s="51">
        <v>7840</v>
      </c>
      <c r="I129" s="51">
        <v>17273</v>
      </c>
      <c r="J129" s="51">
        <v>7842</v>
      </c>
      <c r="K129" s="51">
        <v>17790</v>
      </c>
      <c r="L129" s="51">
        <v>7847</v>
      </c>
      <c r="M129" s="51">
        <v>17892</v>
      </c>
      <c r="N129" s="51">
        <v>7815</v>
      </c>
      <c r="O129" s="51">
        <v>17848</v>
      </c>
      <c r="P129" s="140">
        <v>7733</v>
      </c>
      <c r="Q129" s="51">
        <v>17718</v>
      </c>
      <c r="R129" s="140">
        <v>7645</v>
      </c>
    </row>
    <row r="130" spans="1:18" s="12" customFormat="1" ht="12.75" x14ac:dyDescent="0.2">
      <c r="A130" s="133" t="s">
        <v>95</v>
      </c>
      <c r="B130" s="134" t="s">
        <v>101</v>
      </c>
      <c r="C130" s="45" t="s">
        <v>102</v>
      </c>
      <c r="D130" s="160" t="s">
        <v>61</v>
      </c>
      <c r="E130" s="51">
        <v>7836</v>
      </c>
      <c r="F130" s="51">
        <v>3806</v>
      </c>
      <c r="G130" s="51">
        <v>7866</v>
      </c>
      <c r="H130" s="51">
        <v>3791</v>
      </c>
      <c r="I130" s="51">
        <v>7872</v>
      </c>
      <c r="J130" s="51">
        <v>3771</v>
      </c>
      <c r="K130" s="51">
        <v>8133</v>
      </c>
      <c r="L130" s="51">
        <v>3805</v>
      </c>
      <c r="M130" s="51">
        <v>8151</v>
      </c>
      <c r="N130" s="51">
        <v>3779</v>
      </c>
      <c r="O130" s="51">
        <v>8078</v>
      </c>
      <c r="P130" s="140">
        <v>3700</v>
      </c>
      <c r="Q130" s="51">
        <v>7957</v>
      </c>
      <c r="R130" s="140">
        <v>3613</v>
      </c>
    </row>
    <row r="131" spans="1:18" s="12" customFormat="1" ht="12.75" x14ac:dyDescent="0.2">
      <c r="A131" s="133" t="s">
        <v>95</v>
      </c>
      <c r="B131" s="134" t="s">
        <v>101</v>
      </c>
      <c r="C131" s="45" t="s">
        <v>102</v>
      </c>
      <c r="D131" s="160" t="s">
        <v>62</v>
      </c>
      <c r="E131" s="51">
        <v>9113</v>
      </c>
      <c r="F131" s="51">
        <v>4015</v>
      </c>
      <c r="G131" s="51">
        <v>9254</v>
      </c>
      <c r="H131" s="51">
        <v>4049</v>
      </c>
      <c r="I131" s="51">
        <v>9401</v>
      </c>
      <c r="J131" s="51">
        <v>4071</v>
      </c>
      <c r="K131" s="51">
        <v>9657</v>
      </c>
      <c r="L131" s="51">
        <v>4042</v>
      </c>
      <c r="M131" s="51">
        <v>9741</v>
      </c>
      <c r="N131" s="51">
        <v>4036</v>
      </c>
      <c r="O131" s="51">
        <v>9770</v>
      </c>
      <c r="P131" s="140">
        <v>4033</v>
      </c>
      <c r="Q131" s="51">
        <v>9761</v>
      </c>
      <c r="R131" s="140">
        <v>4032</v>
      </c>
    </row>
    <row r="132" spans="1:18" s="12" customFormat="1" ht="12.75" x14ac:dyDescent="0.2">
      <c r="A132" s="133" t="s">
        <v>95</v>
      </c>
      <c r="B132" s="134" t="s">
        <v>101</v>
      </c>
      <c r="C132" s="45" t="s">
        <v>103</v>
      </c>
      <c r="D132" s="160" t="s">
        <v>60</v>
      </c>
      <c r="E132" s="51">
        <v>12020</v>
      </c>
      <c r="F132" s="51">
        <v>5652</v>
      </c>
      <c r="G132" s="51">
        <v>12093</v>
      </c>
      <c r="H132" s="51">
        <v>5650</v>
      </c>
      <c r="I132" s="51">
        <v>12126</v>
      </c>
      <c r="J132" s="51">
        <v>5584</v>
      </c>
      <c r="K132" s="51">
        <v>12599</v>
      </c>
      <c r="L132" s="51">
        <v>5666</v>
      </c>
      <c r="M132" s="51">
        <v>12610</v>
      </c>
      <c r="N132" s="51">
        <v>5635</v>
      </c>
      <c r="O132" s="51">
        <v>12459</v>
      </c>
      <c r="P132" s="140">
        <v>5510</v>
      </c>
      <c r="Q132" s="51">
        <v>12376</v>
      </c>
      <c r="R132" s="140">
        <v>5440</v>
      </c>
    </row>
    <row r="133" spans="1:18" s="12" customFormat="1" ht="12.75" x14ac:dyDescent="0.2">
      <c r="A133" s="133" t="s">
        <v>95</v>
      </c>
      <c r="B133" s="134" t="s">
        <v>101</v>
      </c>
      <c r="C133" s="45" t="s">
        <v>103</v>
      </c>
      <c r="D133" s="160" t="s">
        <v>61</v>
      </c>
      <c r="E133" s="51">
        <v>5125</v>
      </c>
      <c r="F133" s="51">
        <v>2542</v>
      </c>
      <c r="G133" s="51">
        <v>5081</v>
      </c>
      <c r="H133" s="51">
        <v>2486</v>
      </c>
      <c r="I133" s="51">
        <v>5013</v>
      </c>
      <c r="J133" s="51">
        <v>2417</v>
      </c>
      <c r="K133" s="51">
        <v>5271</v>
      </c>
      <c r="L133" s="51">
        <v>2483</v>
      </c>
      <c r="M133" s="51">
        <v>5211</v>
      </c>
      <c r="N133" s="51">
        <v>2429</v>
      </c>
      <c r="O133" s="51">
        <v>5090</v>
      </c>
      <c r="P133" s="140">
        <v>2345</v>
      </c>
      <c r="Q133" s="51">
        <v>5026</v>
      </c>
      <c r="R133" s="140">
        <v>2284</v>
      </c>
    </row>
    <row r="134" spans="1:18" s="12" customFormat="1" ht="12.75" x14ac:dyDescent="0.2">
      <c r="A134" s="133" t="s">
        <v>95</v>
      </c>
      <c r="B134" s="134" t="s">
        <v>101</v>
      </c>
      <c r="C134" s="45" t="s">
        <v>103</v>
      </c>
      <c r="D134" s="160" t="s">
        <v>62</v>
      </c>
      <c r="E134" s="51">
        <v>6895</v>
      </c>
      <c r="F134" s="51">
        <v>3110</v>
      </c>
      <c r="G134" s="51">
        <v>7012</v>
      </c>
      <c r="H134" s="51">
        <v>3164</v>
      </c>
      <c r="I134" s="51">
        <v>7113</v>
      </c>
      <c r="J134" s="51">
        <v>3167</v>
      </c>
      <c r="K134" s="51">
        <v>7328</v>
      </c>
      <c r="L134" s="51">
        <v>3183</v>
      </c>
      <c r="M134" s="51">
        <v>7399</v>
      </c>
      <c r="N134" s="51">
        <v>3206</v>
      </c>
      <c r="O134" s="51">
        <v>7369</v>
      </c>
      <c r="P134" s="140">
        <v>3165</v>
      </c>
      <c r="Q134" s="51">
        <v>7350</v>
      </c>
      <c r="R134" s="140">
        <v>3156</v>
      </c>
    </row>
    <row r="135" spans="1:18" s="12" customFormat="1" ht="12.75" x14ac:dyDescent="0.2">
      <c r="A135" s="133" t="s">
        <v>95</v>
      </c>
      <c r="B135" s="134" t="s">
        <v>101</v>
      </c>
      <c r="C135" s="45" t="s">
        <v>104</v>
      </c>
      <c r="D135" s="160" t="s">
        <v>60</v>
      </c>
      <c r="E135" s="51">
        <v>10114</v>
      </c>
      <c r="F135" s="51">
        <v>4605</v>
      </c>
      <c r="G135" s="51">
        <v>10333</v>
      </c>
      <c r="H135" s="51">
        <v>4660</v>
      </c>
      <c r="I135" s="51">
        <v>10419</v>
      </c>
      <c r="J135" s="51">
        <v>4625</v>
      </c>
      <c r="K135" s="51">
        <v>10590</v>
      </c>
      <c r="L135" s="51">
        <v>4613</v>
      </c>
      <c r="M135" s="51">
        <v>10563</v>
      </c>
      <c r="N135" s="51">
        <v>4564</v>
      </c>
      <c r="O135" s="51">
        <v>10544</v>
      </c>
      <c r="P135" s="140">
        <v>4540</v>
      </c>
      <c r="Q135" s="51">
        <v>10537</v>
      </c>
      <c r="R135" s="140">
        <v>4504</v>
      </c>
    </row>
    <row r="136" spans="1:18" s="12" customFormat="1" ht="12.75" x14ac:dyDescent="0.2">
      <c r="A136" s="133" t="s">
        <v>95</v>
      </c>
      <c r="B136" s="134" t="s">
        <v>101</v>
      </c>
      <c r="C136" s="45" t="s">
        <v>104</v>
      </c>
      <c r="D136" s="160" t="s">
        <v>61</v>
      </c>
      <c r="E136" s="51">
        <v>4087</v>
      </c>
      <c r="F136" s="51">
        <v>2011</v>
      </c>
      <c r="G136" s="51">
        <v>4156</v>
      </c>
      <c r="H136" s="51">
        <v>2007</v>
      </c>
      <c r="I136" s="51">
        <v>4179</v>
      </c>
      <c r="J136" s="51">
        <v>1983</v>
      </c>
      <c r="K136" s="51">
        <v>4250</v>
      </c>
      <c r="L136" s="51">
        <v>1955</v>
      </c>
      <c r="M136" s="51">
        <v>4185</v>
      </c>
      <c r="N136" s="51">
        <v>1895</v>
      </c>
      <c r="O136" s="51">
        <v>4157</v>
      </c>
      <c r="P136" s="140">
        <v>1893</v>
      </c>
      <c r="Q136" s="51">
        <v>4081</v>
      </c>
      <c r="R136" s="140">
        <v>1840</v>
      </c>
    </row>
    <row r="137" spans="1:18" s="12" customFormat="1" ht="12.75" x14ac:dyDescent="0.2">
      <c r="A137" s="133" t="s">
        <v>95</v>
      </c>
      <c r="B137" s="134" t="s">
        <v>101</v>
      </c>
      <c r="C137" s="45" t="s">
        <v>104</v>
      </c>
      <c r="D137" s="160" t="s">
        <v>62</v>
      </c>
      <c r="E137" s="51">
        <v>6027</v>
      </c>
      <c r="F137" s="51">
        <v>2594</v>
      </c>
      <c r="G137" s="51">
        <v>6177</v>
      </c>
      <c r="H137" s="51">
        <v>2653</v>
      </c>
      <c r="I137" s="51">
        <v>6240</v>
      </c>
      <c r="J137" s="51">
        <v>2642</v>
      </c>
      <c r="K137" s="51">
        <v>6340</v>
      </c>
      <c r="L137" s="51">
        <v>2658</v>
      </c>
      <c r="M137" s="51">
        <v>6378</v>
      </c>
      <c r="N137" s="51">
        <v>2669</v>
      </c>
      <c r="O137" s="51">
        <v>6387</v>
      </c>
      <c r="P137" s="140">
        <v>2647</v>
      </c>
      <c r="Q137" s="51">
        <v>6456</v>
      </c>
      <c r="R137" s="140">
        <v>2664</v>
      </c>
    </row>
    <row r="138" spans="1:18" s="12" customFormat="1" ht="12.75" x14ac:dyDescent="0.2">
      <c r="A138" s="133" t="s">
        <v>95</v>
      </c>
      <c r="B138" s="134" t="s">
        <v>101</v>
      </c>
      <c r="C138" s="45" t="s">
        <v>101</v>
      </c>
      <c r="D138" s="160" t="s">
        <v>60</v>
      </c>
      <c r="E138" s="51">
        <v>8800</v>
      </c>
      <c r="F138" s="51">
        <v>3887</v>
      </c>
      <c r="G138" s="51">
        <v>8922</v>
      </c>
      <c r="H138" s="51">
        <v>3922</v>
      </c>
      <c r="I138" s="51">
        <v>9000</v>
      </c>
      <c r="J138" s="51">
        <v>3934</v>
      </c>
      <c r="K138" s="51">
        <v>9400</v>
      </c>
      <c r="L138" s="51">
        <v>4023</v>
      </c>
      <c r="M138" s="51">
        <v>9424</v>
      </c>
      <c r="N138" s="51">
        <v>4024</v>
      </c>
      <c r="O138" s="51">
        <v>9439</v>
      </c>
      <c r="P138" s="140">
        <v>4043</v>
      </c>
      <c r="Q138" s="51">
        <v>9399</v>
      </c>
      <c r="R138" s="140">
        <v>4007</v>
      </c>
    </row>
    <row r="139" spans="1:18" s="12" customFormat="1" ht="12.75" x14ac:dyDescent="0.2">
      <c r="A139" s="133" t="s">
        <v>95</v>
      </c>
      <c r="B139" s="134" t="s">
        <v>101</v>
      </c>
      <c r="C139" s="45" t="s">
        <v>101</v>
      </c>
      <c r="D139" s="160" t="s">
        <v>61</v>
      </c>
      <c r="E139" s="51">
        <v>1286</v>
      </c>
      <c r="F139" s="51">
        <v>636</v>
      </c>
      <c r="G139" s="51">
        <v>1284</v>
      </c>
      <c r="H139" s="51">
        <v>633</v>
      </c>
      <c r="I139" s="51">
        <v>1273</v>
      </c>
      <c r="J139" s="51">
        <v>626</v>
      </c>
      <c r="K139" s="51">
        <v>1347</v>
      </c>
      <c r="L139" s="51">
        <v>627</v>
      </c>
      <c r="M139" s="51">
        <v>1326</v>
      </c>
      <c r="N139" s="51">
        <v>617</v>
      </c>
      <c r="O139" s="51">
        <v>1329</v>
      </c>
      <c r="P139" s="140">
        <v>627</v>
      </c>
      <c r="Q139" s="51">
        <v>1304</v>
      </c>
      <c r="R139" s="140">
        <v>598</v>
      </c>
    </row>
    <row r="140" spans="1:18" s="12" customFormat="1" ht="12.75" x14ac:dyDescent="0.2">
      <c r="A140" s="133" t="s">
        <v>95</v>
      </c>
      <c r="B140" s="134" t="s">
        <v>101</v>
      </c>
      <c r="C140" s="45" t="s">
        <v>101</v>
      </c>
      <c r="D140" s="160" t="s">
        <v>62</v>
      </c>
      <c r="E140" s="51">
        <v>7514</v>
      </c>
      <c r="F140" s="51">
        <v>3251</v>
      </c>
      <c r="G140" s="51">
        <v>7638</v>
      </c>
      <c r="H140" s="51">
        <v>3289</v>
      </c>
      <c r="I140" s="51">
        <v>7727</v>
      </c>
      <c r="J140" s="51">
        <v>3308</v>
      </c>
      <c r="K140" s="51">
        <v>8053</v>
      </c>
      <c r="L140" s="51">
        <v>3396</v>
      </c>
      <c r="M140" s="51">
        <v>8098</v>
      </c>
      <c r="N140" s="51">
        <v>3407</v>
      </c>
      <c r="O140" s="51">
        <v>8110</v>
      </c>
      <c r="P140" s="140">
        <v>3416</v>
      </c>
      <c r="Q140" s="51">
        <v>8095</v>
      </c>
      <c r="R140" s="140">
        <v>3409</v>
      </c>
    </row>
    <row r="141" spans="1:18" s="12" customFormat="1" ht="12.75" x14ac:dyDescent="0.2">
      <c r="A141" s="133" t="s">
        <v>95</v>
      </c>
      <c r="B141" s="134" t="s">
        <v>101</v>
      </c>
      <c r="C141" s="45" t="s">
        <v>105</v>
      </c>
      <c r="D141" s="160" t="s">
        <v>71</v>
      </c>
      <c r="E141" s="51">
        <v>25749</v>
      </c>
      <c r="F141" s="51">
        <v>12606</v>
      </c>
      <c r="G141" s="51">
        <v>25757</v>
      </c>
      <c r="H141" s="51">
        <v>12532</v>
      </c>
      <c r="I141" s="51">
        <v>25722</v>
      </c>
      <c r="J141" s="51">
        <v>12378</v>
      </c>
      <c r="K141" s="51">
        <v>25991</v>
      </c>
      <c r="L141" s="51">
        <v>12212</v>
      </c>
      <c r="M141" s="51">
        <v>25634</v>
      </c>
      <c r="N141" s="51">
        <v>11898</v>
      </c>
      <c r="O141" s="51">
        <v>25146</v>
      </c>
      <c r="P141" s="140">
        <v>11507</v>
      </c>
      <c r="Q141" s="51">
        <v>24591</v>
      </c>
      <c r="R141" s="140">
        <v>11194</v>
      </c>
    </row>
    <row r="142" spans="1:18" s="12" customFormat="1" ht="12.75" x14ac:dyDescent="0.2">
      <c r="A142" s="133" t="s">
        <v>95</v>
      </c>
      <c r="B142" s="134" t="s">
        <v>101</v>
      </c>
      <c r="C142" s="45" t="s">
        <v>106</v>
      </c>
      <c r="D142" s="160" t="s">
        <v>60</v>
      </c>
      <c r="E142" s="51">
        <v>9659</v>
      </c>
      <c r="F142" s="51">
        <v>4390</v>
      </c>
      <c r="G142" s="51">
        <v>9728</v>
      </c>
      <c r="H142" s="51">
        <v>4364</v>
      </c>
      <c r="I142" s="51">
        <v>9723</v>
      </c>
      <c r="J142" s="51">
        <v>4283</v>
      </c>
      <c r="K142" s="51">
        <v>9915</v>
      </c>
      <c r="L142" s="51">
        <v>4299</v>
      </c>
      <c r="M142" s="51">
        <v>9864</v>
      </c>
      <c r="N142" s="51">
        <v>4237</v>
      </c>
      <c r="O142" s="51">
        <v>9769</v>
      </c>
      <c r="P142" s="140">
        <v>4165</v>
      </c>
      <c r="Q142" s="51">
        <v>9729</v>
      </c>
      <c r="R142" s="140">
        <v>4138</v>
      </c>
    </row>
    <row r="143" spans="1:18" s="12" customFormat="1" ht="12.75" x14ac:dyDescent="0.2">
      <c r="A143" s="133" t="s">
        <v>95</v>
      </c>
      <c r="B143" s="134" t="s">
        <v>101</v>
      </c>
      <c r="C143" s="45" t="s">
        <v>106</v>
      </c>
      <c r="D143" s="160" t="s">
        <v>61</v>
      </c>
      <c r="E143" s="51">
        <v>4294</v>
      </c>
      <c r="F143" s="51">
        <v>2060</v>
      </c>
      <c r="G143" s="51">
        <v>4327</v>
      </c>
      <c r="H143" s="51">
        <v>2054</v>
      </c>
      <c r="I143" s="51">
        <v>4323</v>
      </c>
      <c r="J143" s="51">
        <v>2012</v>
      </c>
      <c r="K143" s="51">
        <v>4408</v>
      </c>
      <c r="L143" s="51">
        <v>2019</v>
      </c>
      <c r="M143" s="51">
        <v>4382</v>
      </c>
      <c r="N143" s="51">
        <v>1984</v>
      </c>
      <c r="O143" s="51">
        <v>4355</v>
      </c>
      <c r="P143" s="140">
        <v>1979</v>
      </c>
      <c r="Q143" s="51">
        <v>4327</v>
      </c>
      <c r="R143" s="140">
        <v>1960</v>
      </c>
    </row>
    <row r="144" spans="1:18" s="12" customFormat="1" ht="12.75" x14ac:dyDescent="0.2">
      <c r="A144" s="133" t="s">
        <v>95</v>
      </c>
      <c r="B144" s="134" t="s">
        <v>101</v>
      </c>
      <c r="C144" s="45" t="s">
        <v>106</v>
      </c>
      <c r="D144" s="160" t="s">
        <v>62</v>
      </c>
      <c r="E144" s="51">
        <v>5365</v>
      </c>
      <c r="F144" s="51">
        <v>2330</v>
      </c>
      <c r="G144" s="51">
        <v>5401</v>
      </c>
      <c r="H144" s="51">
        <v>2310</v>
      </c>
      <c r="I144" s="51">
        <v>5400</v>
      </c>
      <c r="J144" s="51">
        <v>2271</v>
      </c>
      <c r="K144" s="51">
        <v>5507</v>
      </c>
      <c r="L144" s="51">
        <v>2280</v>
      </c>
      <c r="M144" s="51">
        <v>5482</v>
      </c>
      <c r="N144" s="51">
        <v>2253</v>
      </c>
      <c r="O144" s="51">
        <v>5414</v>
      </c>
      <c r="P144" s="140">
        <v>2186</v>
      </c>
      <c r="Q144" s="51">
        <v>5402</v>
      </c>
      <c r="R144" s="140">
        <v>2178</v>
      </c>
    </row>
    <row r="145" spans="1:18" s="12" customFormat="1" ht="12.75" x14ac:dyDescent="0.2">
      <c r="A145" s="133" t="s">
        <v>95</v>
      </c>
      <c r="B145" s="134" t="s">
        <v>101</v>
      </c>
      <c r="C145" s="45" t="s">
        <v>107</v>
      </c>
      <c r="D145" s="160" t="s">
        <v>60</v>
      </c>
      <c r="E145" s="51">
        <v>23730</v>
      </c>
      <c r="F145" s="51">
        <v>11016</v>
      </c>
      <c r="G145" s="51">
        <v>23859</v>
      </c>
      <c r="H145" s="51">
        <v>10968</v>
      </c>
      <c r="I145" s="51">
        <v>23975</v>
      </c>
      <c r="J145" s="51">
        <v>10853</v>
      </c>
      <c r="K145" s="51">
        <v>24491</v>
      </c>
      <c r="L145" s="51">
        <v>10826</v>
      </c>
      <c r="M145" s="51">
        <v>24451</v>
      </c>
      <c r="N145" s="51">
        <v>10721</v>
      </c>
      <c r="O145" s="51">
        <v>24200</v>
      </c>
      <c r="P145" s="140">
        <v>10522</v>
      </c>
      <c r="Q145" s="51">
        <v>24023</v>
      </c>
      <c r="R145" s="140">
        <v>10404</v>
      </c>
    </row>
    <row r="146" spans="1:18" s="12" customFormat="1" ht="12.75" x14ac:dyDescent="0.2">
      <c r="A146" s="133" t="s">
        <v>95</v>
      </c>
      <c r="B146" s="134" t="s">
        <v>101</v>
      </c>
      <c r="C146" s="45" t="s">
        <v>107</v>
      </c>
      <c r="D146" s="160" t="s">
        <v>61</v>
      </c>
      <c r="E146" s="51">
        <v>8591</v>
      </c>
      <c r="F146" s="51">
        <v>4254</v>
      </c>
      <c r="G146" s="51">
        <v>8544</v>
      </c>
      <c r="H146" s="51">
        <v>4195</v>
      </c>
      <c r="I146" s="51">
        <v>8419</v>
      </c>
      <c r="J146" s="51">
        <v>4050</v>
      </c>
      <c r="K146" s="51">
        <v>8586</v>
      </c>
      <c r="L146" s="51">
        <v>4022</v>
      </c>
      <c r="M146" s="51">
        <v>8482</v>
      </c>
      <c r="N146" s="51">
        <v>3943</v>
      </c>
      <c r="O146" s="51">
        <v>8286</v>
      </c>
      <c r="P146" s="140">
        <v>3802</v>
      </c>
      <c r="Q146" s="51">
        <v>8136</v>
      </c>
      <c r="R146" s="140">
        <v>3716</v>
      </c>
    </row>
    <row r="147" spans="1:18" s="12" customFormat="1" ht="12.75" x14ac:dyDescent="0.2">
      <c r="A147" s="133" t="s">
        <v>95</v>
      </c>
      <c r="B147" s="134" t="s">
        <v>101</v>
      </c>
      <c r="C147" s="45" t="s">
        <v>107</v>
      </c>
      <c r="D147" s="160" t="s">
        <v>62</v>
      </c>
      <c r="E147" s="51">
        <v>15139</v>
      </c>
      <c r="F147" s="51">
        <v>6762</v>
      </c>
      <c r="G147" s="51">
        <v>15315</v>
      </c>
      <c r="H147" s="51">
        <v>6773</v>
      </c>
      <c r="I147" s="51">
        <v>15556</v>
      </c>
      <c r="J147" s="51">
        <v>6803</v>
      </c>
      <c r="K147" s="51">
        <v>15905</v>
      </c>
      <c r="L147" s="51">
        <v>6804</v>
      </c>
      <c r="M147" s="51">
        <v>15969</v>
      </c>
      <c r="N147" s="51">
        <v>6778</v>
      </c>
      <c r="O147" s="51">
        <v>15914</v>
      </c>
      <c r="P147" s="140">
        <v>6720</v>
      </c>
      <c r="Q147" s="51">
        <v>15887</v>
      </c>
      <c r="R147" s="140">
        <v>6688</v>
      </c>
    </row>
    <row r="148" spans="1:18" s="12" customFormat="1" ht="12.75" x14ac:dyDescent="0.2">
      <c r="A148" s="133" t="s">
        <v>95</v>
      </c>
      <c r="B148" s="134" t="s">
        <v>101</v>
      </c>
      <c r="C148" s="45" t="s">
        <v>108</v>
      </c>
      <c r="D148" s="160" t="s">
        <v>60</v>
      </c>
      <c r="E148" s="51">
        <v>11145</v>
      </c>
      <c r="F148" s="51">
        <v>5084</v>
      </c>
      <c r="G148" s="51">
        <v>11286</v>
      </c>
      <c r="H148" s="51">
        <v>5129</v>
      </c>
      <c r="I148" s="51">
        <v>11361</v>
      </c>
      <c r="J148" s="51">
        <v>5109</v>
      </c>
      <c r="K148" s="51">
        <v>11661</v>
      </c>
      <c r="L148" s="51">
        <v>5071</v>
      </c>
      <c r="M148" s="51">
        <v>11630</v>
      </c>
      <c r="N148" s="51">
        <v>5002</v>
      </c>
      <c r="O148" s="51">
        <v>11687</v>
      </c>
      <c r="P148" s="140">
        <v>4987</v>
      </c>
      <c r="Q148" s="51">
        <v>11670</v>
      </c>
      <c r="R148" s="140">
        <v>4977</v>
      </c>
    </row>
    <row r="149" spans="1:18" s="12" customFormat="1" ht="12.75" x14ac:dyDescent="0.2">
      <c r="A149" s="133" t="s">
        <v>95</v>
      </c>
      <c r="B149" s="134" t="s">
        <v>101</v>
      </c>
      <c r="C149" s="45" t="s">
        <v>108</v>
      </c>
      <c r="D149" s="160" t="s">
        <v>61</v>
      </c>
      <c r="E149" s="51">
        <v>3586</v>
      </c>
      <c r="F149" s="51">
        <v>1751</v>
      </c>
      <c r="G149" s="51">
        <v>3595</v>
      </c>
      <c r="H149" s="51">
        <v>1751</v>
      </c>
      <c r="I149" s="51">
        <v>3587</v>
      </c>
      <c r="J149" s="51">
        <v>1727</v>
      </c>
      <c r="K149" s="51">
        <v>3643</v>
      </c>
      <c r="L149" s="51">
        <v>1713</v>
      </c>
      <c r="M149" s="51">
        <v>3605</v>
      </c>
      <c r="N149" s="51">
        <v>1658</v>
      </c>
      <c r="O149" s="51">
        <v>3587</v>
      </c>
      <c r="P149" s="140">
        <v>1639</v>
      </c>
      <c r="Q149" s="51">
        <v>3544</v>
      </c>
      <c r="R149" s="140">
        <v>1620</v>
      </c>
    </row>
    <row r="150" spans="1:18" s="12" customFormat="1" ht="12.75" x14ac:dyDescent="0.2">
      <c r="A150" s="133" t="s">
        <v>95</v>
      </c>
      <c r="B150" s="134" t="s">
        <v>101</v>
      </c>
      <c r="C150" s="45" t="s">
        <v>108</v>
      </c>
      <c r="D150" s="160" t="s">
        <v>62</v>
      </c>
      <c r="E150" s="51">
        <v>7559</v>
      </c>
      <c r="F150" s="51">
        <v>3333</v>
      </c>
      <c r="G150" s="51">
        <v>7691</v>
      </c>
      <c r="H150" s="51">
        <v>3378</v>
      </c>
      <c r="I150" s="51">
        <v>7774</v>
      </c>
      <c r="J150" s="51">
        <v>3382</v>
      </c>
      <c r="K150" s="51">
        <v>8018</v>
      </c>
      <c r="L150" s="51">
        <v>3358</v>
      </c>
      <c r="M150" s="51">
        <v>8025</v>
      </c>
      <c r="N150" s="51">
        <v>3344</v>
      </c>
      <c r="O150" s="51">
        <v>8100</v>
      </c>
      <c r="P150" s="140">
        <v>3348</v>
      </c>
      <c r="Q150" s="51">
        <v>8126</v>
      </c>
      <c r="R150" s="140">
        <v>3357</v>
      </c>
    </row>
    <row r="151" spans="1:18" s="12" customFormat="1" ht="12.75" x14ac:dyDescent="0.2">
      <c r="A151" s="133" t="s">
        <v>95</v>
      </c>
      <c r="B151" s="134" t="s">
        <v>101</v>
      </c>
      <c r="C151" s="45" t="s">
        <v>109</v>
      </c>
      <c r="D151" s="160" t="s">
        <v>60</v>
      </c>
      <c r="E151" s="51">
        <v>8123</v>
      </c>
      <c r="F151" s="51">
        <v>3750</v>
      </c>
      <c r="G151" s="51">
        <v>8146</v>
      </c>
      <c r="H151" s="51">
        <v>3710</v>
      </c>
      <c r="I151" s="51">
        <v>8207</v>
      </c>
      <c r="J151" s="51">
        <v>3695</v>
      </c>
      <c r="K151" s="51">
        <v>8412</v>
      </c>
      <c r="L151" s="51">
        <v>3669</v>
      </c>
      <c r="M151" s="51">
        <v>8418</v>
      </c>
      <c r="N151" s="51">
        <v>3654</v>
      </c>
      <c r="O151" s="51">
        <v>8372</v>
      </c>
      <c r="P151" s="140">
        <v>3618</v>
      </c>
      <c r="Q151" s="51">
        <v>8314</v>
      </c>
      <c r="R151" s="140">
        <v>3559</v>
      </c>
    </row>
    <row r="152" spans="1:18" s="12" customFormat="1" ht="12.75" x14ac:dyDescent="0.2">
      <c r="A152" s="133" t="s">
        <v>95</v>
      </c>
      <c r="B152" s="134" t="s">
        <v>101</v>
      </c>
      <c r="C152" s="45" t="s">
        <v>109</v>
      </c>
      <c r="D152" s="160" t="s">
        <v>61</v>
      </c>
      <c r="E152" s="51">
        <v>3395</v>
      </c>
      <c r="F152" s="51">
        <v>1679</v>
      </c>
      <c r="G152" s="51">
        <v>3387</v>
      </c>
      <c r="H152" s="51">
        <v>1639</v>
      </c>
      <c r="I152" s="51">
        <v>3441</v>
      </c>
      <c r="J152" s="51">
        <v>1637</v>
      </c>
      <c r="K152" s="51">
        <v>3523</v>
      </c>
      <c r="L152" s="51">
        <v>1607</v>
      </c>
      <c r="M152" s="51">
        <v>3509</v>
      </c>
      <c r="N152" s="51">
        <v>1599</v>
      </c>
      <c r="O152" s="51">
        <v>3448</v>
      </c>
      <c r="P152" s="140">
        <v>1575</v>
      </c>
      <c r="Q152" s="51">
        <v>3442</v>
      </c>
      <c r="R152" s="140">
        <v>1557</v>
      </c>
    </row>
    <row r="153" spans="1:18" s="12" customFormat="1" ht="12.75" x14ac:dyDescent="0.2">
      <c r="A153" s="133" t="s">
        <v>95</v>
      </c>
      <c r="B153" s="134" t="s">
        <v>101</v>
      </c>
      <c r="C153" s="45" t="s">
        <v>109</v>
      </c>
      <c r="D153" s="160" t="s">
        <v>62</v>
      </c>
      <c r="E153" s="51">
        <v>4728</v>
      </c>
      <c r="F153" s="51">
        <v>2071</v>
      </c>
      <c r="G153" s="51">
        <v>4759</v>
      </c>
      <c r="H153" s="51">
        <v>2071</v>
      </c>
      <c r="I153" s="51">
        <v>4766</v>
      </c>
      <c r="J153" s="51">
        <v>2058</v>
      </c>
      <c r="K153" s="51">
        <v>4889</v>
      </c>
      <c r="L153" s="51">
        <v>2062</v>
      </c>
      <c r="M153" s="51">
        <v>4909</v>
      </c>
      <c r="N153" s="51">
        <v>2055</v>
      </c>
      <c r="O153" s="51">
        <v>4924</v>
      </c>
      <c r="P153" s="140">
        <v>2043</v>
      </c>
      <c r="Q153" s="51">
        <v>4872</v>
      </c>
      <c r="R153" s="140">
        <v>2002</v>
      </c>
    </row>
    <row r="154" spans="1:18" s="12" customFormat="1" ht="12.75" x14ac:dyDescent="0.2">
      <c r="A154" s="133" t="s">
        <v>95</v>
      </c>
      <c r="B154" s="134" t="s">
        <v>110</v>
      </c>
      <c r="C154" s="38"/>
      <c r="D154" s="159" t="s">
        <v>60</v>
      </c>
      <c r="E154" s="42">
        <v>191033</v>
      </c>
      <c r="F154" s="42">
        <v>89337</v>
      </c>
      <c r="G154" s="42">
        <v>191918</v>
      </c>
      <c r="H154" s="42">
        <v>88830</v>
      </c>
      <c r="I154" s="42">
        <v>192206</v>
      </c>
      <c r="J154" s="42">
        <v>87709</v>
      </c>
      <c r="K154" s="42">
        <v>195456</v>
      </c>
      <c r="L154" s="42">
        <v>87045</v>
      </c>
      <c r="M154" s="42">
        <v>193317</v>
      </c>
      <c r="N154" s="42">
        <v>85624</v>
      </c>
      <c r="O154" s="42">
        <v>191278</v>
      </c>
      <c r="P154" s="138">
        <v>84340</v>
      </c>
      <c r="Q154" s="42">
        <v>189001</v>
      </c>
      <c r="R154" s="138">
        <v>82925</v>
      </c>
    </row>
    <row r="155" spans="1:18" s="12" customFormat="1" ht="12.75" x14ac:dyDescent="0.2">
      <c r="A155" s="133" t="s">
        <v>95</v>
      </c>
      <c r="B155" s="134" t="s">
        <v>110</v>
      </c>
      <c r="C155" s="38"/>
      <c r="D155" s="159" t="s">
        <v>61</v>
      </c>
      <c r="E155" s="42">
        <v>106004</v>
      </c>
      <c r="F155" s="42">
        <v>52020</v>
      </c>
      <c r="G155" s="42">
        <v>105708</v>
      </c>
      <c r="H155" s="42">
        <v>51359</v>
      </c>
      <c r="I155" s="42">
        <v>105032</v>
      </c>
      <c r="J155" s="42">
        <v>50253</v>
      </c>
      <c r="K155" s="42">
        <v>106104</v>
      </c>
      <c r="L155" s="42">
        <v>49471</v>
      </c>
      <c r="M155" s="42">
        <v>103954</v>
      </c>
      <c r="N155" s="42">
        <v>48142</v>
      </c>
      <c r="O155" s="42">
        <v>101875</v>
      </c>
      <c r="P155" s="138">
        <v>46935</v>
      </c>
      <c r="Q155" s="42">
        <v>99645</v>
      </c>
      <c r="R155" s="138">
        <v>45665</v>
      </c>
    </row>
    <row r="156" spans="1:18" s="12" customFormat="1" ht="12.75" x14ac:dyDescent="0.2">
      <c r="A156" s="133" t="s">
        <v>95</v>
      </c>
      <c r="B156" s="134" t="s">
        <v>110</v>
      </c>
      <c r="C156" s="38"/>
      <c r="D156" s="159" t="s">
        <v>62</v>
      </c>
      <c r="E156" s="42">
        <v>85029</v>
      </c>
      <c r="F156" s="42">
        <v>37317</v>
      </c>
      <c r="G156" s="42">
        <v>86210</v>
      </c>
      <c r="H156" s="42">
        <v>37471</v>
      </c>
      <c r="I156" s="42">
        <v>87174</v>
      </c>
      <c r="J156" s="42">
        <v>37456</v>
      </c>
      <c r="K156" s="42">
        <v>89352</v>
      </c>
      <c r="L156" s="42">
        <v>37574</v>
      </c>
      <c r="M156" s="42">
        <v>89363</v>
      </c>
      <c r="N156" s="42">
        <v>37482</v>
      </c>
      <c r="O156" s="42">
        <v>89403</v>
      </c>
      <c r="P156" s="138">
        <v>37405</v>
      </c>
      <c r="Q156" s="42">
        <v>89356</v>
      </c>
      <c r="R156" s="138">
        <v>37260</v>
      </c>
    </row>
    <row r="157" spans="1:18" s="12" customFormat="1" ht="12.75" x14ac:dyDescent="0.2">
      <c r="A157" s="133" t="s">
        <v>95</v>
      </c>
      <c r="B157" s="134" t="s">
        <v>110</v>
      </c>
      <c r="C157" s="45" t="s">
        <v>111</v>
      </c>
      <c r="D157" s="160" t="s">
        <v>60</v>
      </c>
      <c r="E157" s="51">
        <v>13672</v>
      </c>
      <c r="F157" s="51">
        <v>6398</v>
      </c>
      <c r="G157" s="51">
        <v>13714</v>
      </c>
      <c r="H157" s="51">
        <v>6362</v>
      </c>
      <c r="I157" s="51">
        <v>13668</v>
      </c>
      <c r="J157" s="51">
        <v>6260</v>
      </c>
      <c r="K157" s="51">
        <v>13932</v>
      </c>
      <c r="L157" s="51">
        <v>6240</v>
      </c>
      <c r="M157" s="51">
        <v>13751</v>
      </c>
      <c r="N157" s="51">
        <v>6132</v>
      </c>
      <c r="O157" s="51">
        <v>13609</v>
      </c>
      <c r="P157" s="140">
        <v>6028</v>
      </c>
      <c r="Q157" s="51">
        <v>13453</v>
      </c>
      <c r="R157" s="140">
        <v>5910</v>
      </c>
    </row>
    <row r="158" spans="1:18" s="12" customFormat="1" ht="12.75" x14ac:dyDescent="0.2">
      <c r="A158" s="133" t="s">
        <v>95</v>
      </c>
      <c r="B158" s="134" t="s">
        <v>110</v>
      </c>
      <c r="C158" s="45" t="s">
        <v>111</v>
      </c>
      <c r="D158" s="160" t="s">
        <v>61</v>
      </c>
      <c r="E158" s="51">
        <v>6694</v>
      </c>
      <c r="F158" s="51">
        <v>3335</v>
      </c>
      <c r="G158" s="51">
        <v>6649</v>
      </c>
      <c r="H158" s="51">
        <v>3283</v>
      </c>
      <c r="I158" s="51">
        <v>6564</v>
      </c>
      <c r="J158" s="51">
        <v>3200</v>
      </c>
      <c r="K158" s="51">
        <v>6662</v>
      </c>
      <c r="L158" s="51">
        <v>3180</v>
      </c>
      <c r="M158" s="51">
        <v>6483</v>
      </c>
      <c r="N158" s="51">
        <v>3070</v>
      </c>
      <c r="O158" s="51">
        <v>6347</v>
      </c>
      <c r="P158" s="140">
        <v>2990</v>
      </c>
      <c r="Q158" s="51">
        <v>6216</v>
      </c>
      <c r="R158" s="140">
        <v>2896</v>
      </c>
    </row>
    <row r="159" spans="1:18" s="12" customFormat="1" ht="12.75" x14ac:dyDescent="0.2">
      <c r="A159" s="133" t="s">
        <v>95</v>
      </c>
      <c r="B159" s="134" t="s">
        <v>110</v>
      </c>
      <c r="C159" s="45" t="s">
        <v>111</v>
      </c>
      <c r="D159" s="160" t="s">
        <v>62</v>
      </c>
      <c r="E159" s="51">
        <v>6978</v>
      </c>
      <c r="F159" s="51">
        <v>3063</v>
      </c>
      <c r="G159" s="51">
        <v>7065</v>
      </c>
      <c r="H159" s="51">
        <v>3079</v>
      </c>
      <c r="I159" s="51">
        <v>7104</v>
      </c>
      <c r="J159" s="51">
        <v>3060</v>
      </c>
      <c r="K159" s="51">
        <v>7270</v>
      </c>
      <c r="L159" s="51">
        <v>3060</v>
      </c>
      <c r="M159" s="51">
        <v>7268</v>
      </c>
      <c r="N159" s="51">
        <v>3062</v>
      </c>
      <c r="O159" s="51">
        <v>7262</v>
      </c>
      <c r="P159" s="140">
        <v>3038</v>
      </c>
      <c r="Q159" s="51">
        <v>7237</v>
      </c>
      <c r="R159" s="140">
        <v>3014</v>
      </c>
    </row>
    <row r="160" spans="1:18" s="12" customFormat="1" ht="12.75" x14ac:dyDescent="0.2">
      <c r="A160" s="133" t="s">
        <v>95</v>
      </c>
      <c r="B160" s="134" t="s">
        <v>110</v>
      </c>
      <c r="C160" s="45" t="s">
        <v>112</v>
      </c>
      <c r="D160" s="160" t="s">
        <v>60</v>
      </c>
      <c r="E160" s="51">
        <v>41636</v>
      </c>
      <c r="F160" s="51">
        <v>19724</v>
      </c>
      <c r="G160" s="51">
        <v>41737</v>
      </c>
      <c r="H160" s="51">
        <v>19556</v>
      </c>
      <c r="I160" s="51">
        <v>41762</v>
      </c>
      <c r="J160" s="51">
        <v>19358</v>
      </c>
      <c r="K160" s="51">
        <v>42387</v>
      </c>
      <c r="L160" s="51">
        <v>19204</v>
      </c>
      <c r="M160" s="51">
        <v>41972</v>
      </c>
      <c r="N160" s="51">
        <v>18878</v>
      </c>
      <c r="O160" s="51">
        <v>41600</v>
      </c>
      <c r="P160" s="140">
        <v>18636</v>
      </c>
      <c r="Q160" s="51">
        <v>40952</v>
      </c>
      <c r="R160" s="140">
        <v>18265</v>
      </c>
    </row>
    <row r="161" spans="1:18" s="12" customFormat="1" ht="12.75" x14ac:dyDescent="0.2">
      <c r="A161" s="133" t="s">
        <v>95</v>
      </c>
      <c r="B161" s="134" t="s">
        <v>110</v>
      </c>
      <c r="C161" s="45" t="s">
        <v>112</v>
      </c>
      <c r="D161" s="160" t="s">
        <v>61</v>
      </c>
      <c r="E161" s="51">
        <v>28586</v>
      </c>
      <c r="F161" s="51">
        <v>13980</v>
      </c>
      <c r="G161" s="51">
        <v>28534</v>
      </c>
      <c r="H161" s="51">
        <v>13802</v>
      </c>
      <c r="I161" s="51">
        <v>28392</v>
      </c>
      <c r="J161" s="51">
        <v>13571</v>
      </c>
      <c r="K161" s="51">
        <v>28692</v>
      </c>
      <c r="L161" s="51">
        <v>13426</v>
      </c>
      <c r="M161" s="51">
        <v>28274</v>
      </c>
      <c r="N161" s="51">
        <v>13109</v>
      </c>
      <c r="O161" s="51">
        <v>27904</v>
      </c>
      <c r="P161" s="140">
        <v>12877</v>
      </c>
      <c r="Q161" s="51">
        <v>27277</v>
      </c>
      <c r="R161" s="140">
        <v>12549</v>
      </c>
    </row>
    <row r="162" spans="1:18" s="12" customFormat="1" ht="12.75" x14ac:dyDescent="0.2">
      <c r="A162" s="133" t="s">
        <v>95</v>
      </c>
      <c r="B162" s="134" t="s">
        <v>110</v>
      </c>
      <c r="C162" s="45" t="s">
        <v>112</v>
      </c>
      <c r="D162" s="160" t="s">
        <v>62</v>
      </c>
      <c r="E162" s="51">
        <v>13050</v>
      </c>
      <c r="F162" s="51">
        <v>5744</v>
      </c>
      <c r="G162" s="51">
        <v>13203</v>
      </c>
      <c r="H162" s="51">
        <v>5754</v>
      </c>
      <c r="I162" s="51">
        <v>13370</v>
      </c>
      <c r="J162" s="51">
        <v>5787</v>
      </c>
      <c r="K162" s="51">
        <v>13695</v>
      </c>
      <c r="L162" s="51">
        <v>5778</v>
      </c>
      <c r="M162" s="51">
        <v>13698</v>
      </c>
      <c r="N162" s="51">
        <v>5769</v>
      </c>
      <c r="O162" s="51">
        <v>13696</v>
      </c>
      <c r="P162" s="140">
        <v>5759</v>
      </c>
      <c r="Q162" s="51">
        <v>13675</v>
      </c>
      <c r="R162" s="140">
        <v>5716</v>
      </c>
    </row>
    <row r="163" spans="1:18" s="12" customFormat="1" ht="12.75" x14ac:dyDescent="0.2">
      <c r="A163" s="133" t="s">
        <v>95</v>
      </c>
      <c r="B163" s="134" t="s">
        <v>110</v>
      </c>
      <c r="C163" s="45" t="s">
        <v>113</v>
      </c>
      <c r="D163" s="160" t="s">
        <v>60</v>
      </c>
      <c r="E163" s="51">
        <v>14662</v>
      </c>
      <c r="F163" s="51">
        <v>6699</v>
      </c>
      <c r="G163" s="51">
        <v>14842</v>
      </c>
      <c r="H163" s="51">
        <v>6719</v>
      </c>
      <c r="I163" s="51">
        <v>15008</v>
      </c>
      <c r="J163" s="51">
        <v>6732</v>
      </c>
      <c r="K163" s="51">
        <v>15516</v>
      </c>
      <c r="L163" s="51">
        <v>6774</v>
      </c>
      <c r="M163" s="51">
        <v>15462</v>
      </c>
      <c r="N163" s="51">
        <v>6714</v>
      </c>
      <c r="O163" s="51">
        <v>15450</v>
      </c>
      <c r="P163" s="140">
        <v>6707</v>
      </c>
      <c r="Q163" s="51">
        <v>15393</v>
      </c>
      <c r="R163" s="140">
        <v>6637</v>
      </c>
    </row>
    <row r="164" spans="1:18" s="12" customFormat="1" ht="12.75" x14ac:dyDescent="0.2">
      <c r="A164" s="133" t="s">
        <v>95</v>
      </c>
      <c r="B164" s="134" t="s">
        <v>110</v>
      </c>
      <c r="C164" s="45" t="s">
        <v>113</v>
      </c>
      <c r="D164" s="160" t="s">
        <v>61</v>
      </c>
      <c r="E164" s="51">
        <v>5043</v>
      </c>
      <c r="F164" s="51">
        <v>2466</v>
      </c>
      <c r="G164" s="51">
        <v>5084</v>
      </c>
      <c r="H164" s="51">
        <v>2472</v>
      </c>
      <c r="I164" s="51">
        <v>5114</v>
      </c>
      <c r="J164" s="51">
        <v>2453</v>
      </c>
      <c r="K164" s="51">
        <v>5333</v>
      </c>
      <c r="L164" s="51">
        <v>2489</v>
      </c>
      <c r="M164" s="51">
        <v>5299</v>
      </c>
      <c r="N164" s="51">
        <v>2454</v>
      </c>
      <c r="O164" s="51">
        <v>5263</v>
      </c>
      <c r="P164" s="140">
        <v>2430</v>
      </c>
      <c r="Q164" s="51">
        <v>5195</v>
      </c>
      <c r="R164" s="140">
        <v>2357</v>
      </c>
    </row>
    <row r="165" spans="1:18" s="12" customFormat="1" ht="12.75" x14ac:dyDescent="0.2">
      <c r="A165" s="133" t="s">
        <v>95</v>
      </c>
      <c r="B165" s="134" t="s">
        <v>110</v>
      </c>
      <c r="C165" s="45" t="s">
        <v>113</v>
      </c>
      <c r="D165" s="160" t="s">
        <v>62</v>
      </c>
      <c r="E165" s="51">
        <v>9619</v>
      </c>
      <c r="F165" s="51">
        <v>4233</v>
      </c>
      <c r="G165" s="51">
        <v>9758</v>
      </c>
      <c r="H165" s="51">
        <v>4247</v>
      </c>
      <c r="I165" s="51">
        <v>9894</v>
      </c>
      <c r="J165" s="51">
        <v>4279</v>
      </c>
      <c r="K165" s="51">
        <v>10183</v>
      </c>
      <c r="L165" s="51">
        <v>4285</v>
      </c>
      <c r="M165" s="51">
        <v>10163</v>
      </c>
      <c r="N165" s="51">
        <v>4260</v>
      </c>
      <c r="O165" s="51">
        <v>10187</v>
      </c>
      <c r="P165" s="140">
        <v>4277</v>
      </c>
      <c r="Q165" s="51">
        <v>10198</v>
      </c>
      <c r="R165" s="140">
        <v>4280</v>
      </c>
    </row>
    <row r="166" spans="1:18" s="12" customFormat="1" ht="12.75" x14ac:dyDescent="0.2">
      <c r="A166" s="133" t="s">
        <v>95</v>
      </c>
      <c r="B166" s="134" t="s">
        <v>110</v>
      </c>
      <c r="C166" s="45" t="s">
        <v>114</v>
      </c>
      <c r="D166" s="160" t="s">
        <v>71</v>
      </c>
      <c r="E166" s="51">
        <v>32059</v>
      </c>
      <c r="F166" s="51">
        <v>15954</v>
      </c>
      <c r="G166" s="51">
        <v>31658</v>
      </c>
      <c r="H166" s="51">
        <v>15572</v>
      </c>
      <c r="I166" s="51">
        <v>31259</v>
      </c>
      <c r="J166" s="51">
        <v>15133</v>
      </c>
      <c r="K166" s="51">
        <v>31206</v>
      </c>
      <c r="L166" s="51">
        <v>14726</v>
      </c>
      <c r="M166" s="51">
        <v>30299</v>
      </c>
      <c r="N166" s="51">
        <v>14206</v>
      </c>
      <c r="O166" s="51">
        <v>29453</v>
      </c>
      <c r="P166" s="140">
        <v>13725</v>
      </c>
      <c r="Q166" s="51">
        <v>28617</v>
      </c>
      <c r="R166" s="140">
        <v>13269</v>
      </c>
    </row>
    <row r="167" spans="1:18" s="12" customFormat="1" ht="12.75" x14ac:dyDescent="0.2">
      <c r="A167" s="133" t="s">
        <v>95</v>
      </c>
      <c r="B167" s="134" t="s">
        <v>110</v>
      </c>
      <c r="C167" s="45" t="s">
        <v>115</v>
      </c>
      <c r="D167" s="160" t="s">
        <v>60</v>
      </c>
      <c r="E167" s="51">
        <v>11208</v>
      </c>
      <c r="F167" s="51">
        <v>5240</v>
      </c>
      <c r="G167" s="51">
        <v>11363</v>
      </c>
      <c r="H167" s="51">
        <v>5262</v>
      </c>
      <c r="I167" s="51">
        <v>11385</v>
      </c>
      <c r="J167" s="51">
        <v>5180</v>
      </c>
      <c r="K167" s="51">
        <v>11568</v>
      </c>
      <c r="L167" s="51">
        <v>5104</v>
      </c>
      <c r="M167" s="51">
        <v>11477</v>
      </c>
      <c r="N167" s="51">
        <v>5036</v>
      </c>
      <c r="O167" s="51">
        <v>11387</v>
      </c>
      <c r="P167" s="140">
        <v>4977</v>
      </c>
      <c r="Q167" s="51">
        <v>11215</v>
      </c>
      <c r="R167" s="140">
        <v>4882</v>
      </c>
    </row>
    <row r="168" spans="1:18" s="12" customFormat="1" ht="12.75" x14ac:dyDescent="0.2">
      <c r="A168" s="133" t="s">
        <v>95</v>
      </c>
      <c r="B168" s="134" t="s">
        <v>110</v>
      </c>
      <c r="C168" s="45" t="s">
        <v>115</v>
      </c>
      <c r="D168" s="160" t="s">
        <v>61</v>
      </c>
      <c r="E168" s="51">
        <v>4764</v>
      </c>
      <c r="F168" s="51">
        <v>2347</v>
      </c>
      <c r="G168" s="51">
        <v>4827</v>
      </c>
      <c r="H168" s="51">
        <v>2349</v>
      </c>
      <c r="I168" s="51">
        <v>4789</v>
      </c>
      <c r="J168" s="51">
        <v>2292</v>
      </c>
      <c r="K168" s="51">
        <v>4836</v>
      </c>
      <c r="L168" s="51">
        <v>2245</v>
      </c>
      <c r="M168" s="51">
        <v>4749</v>
      </c>
      <c r="N168" s="51">
        <v>2191</v>
      </c>
      <c r="O168" s="51">
        <v>4648</v>
      </c>
      <c r="P168" s="140">
        <v>2137</v>
      </c>
      <c r="Q168" s="51">
        <v>4555</v>
      </c>
      <c r="R168" s="140">
        <v>2083</v>
      </c>
    </row>
    <row r="169" spans="1:18" s="12" customFormat="1" ht="12.75" x14ac:dyDescent="0.2">
      <c r="A169" s="133" t="s">
        <v>95</v>
      </c>
      <c r="B169" s="134" t="s">
        <v>110</v>
      </c>
      <c r="C169" s="45" t="s">
        <v>115</v>
      </c>
      <c r="D169" s="160" t="s">
        <v>62</v>
      </c>
      <c r="E169" s="51">
        <v>6444</v>
      </c>
      <c r="F169" s="51">
        <v>2893</v>
      </c>
      <c r="G169" s="51">
        <v>6536</v>
      </c>
      <c r="H169" s="51">
        <v>2913</v>
      </c>
      <c r="I169" s="51">
        <v>6596</v>
      </c>
      <c r="J169" s="51">
        <v>2888</v>
      </c>
      <c r="K169" s="51">
        <v>6732</v>
      </c>
      <c r="L169" s="51">
        <v>2859</v>
      </c>
      <c r="M169" s="51">
        <v>6728</v>
      </c>
      <c r="N169" s="51">
        <v>2845</v>
      </c>
      <c r="O169" s="51">
        <v>6739</v>
      </c>
      <c r="P169" s="140">
        <v>2840</v>
      </c>
      <c r="Q169" s="51">
        <v>6660</v>
      </c>
      <c r="R169" s="140">
        <v>2799</v>
      </c>
    </row>
    <row r="170" spans="1:18" s="12" customFormat="1" ht="12.75" x14ac:dyDescent="0.2">
      <c r="A170" s="133" t="s">
        <v>95</v>
      </c>
      <c r="B170" s="134" t="s">
        <v>110</v>
      </c>
      <c r="C170" s="45" t="s">
        <v>116</v>
      </c>
      <c r="D170" s="160" t="s">
        <v>60</v>
      </c>
      <c r="E170" s="51">
        <v>20056</v>
      </c>
      <c r="F170" s="51">
        <v>9261</v>
      </c>
      <c r="G170" s="51">
        <v>20155</v>
      </c>
      <c r="H170" s="51">
        <v>9206</v>
      </c>
      <c r="I170" s="51">
        <v>20291</v>
      </c>
      <c r="J170" s="51">
        <v>9123</v>
      </c>
      <c r="K170" s="51">
        <v>20769</v>
      </c>
      <c r="L170" s="51">
        <v>9106</v>
      </c>
      <c r="M170" s="51">
        <v>20627</v>
      </c>
      <c r="N170" s="51">
        <v>8962</v>
      </c>
      <c r="O170" s="51">
        <v>20454</v>
      </c>
      <c r="P170" s="140">
        <v>8850</v>
      </c>
      <c r="Q170" s="51">
        <v>20391</v>
      </c>
      <c r="R170" s="140">
        <v>8812</v>
      </c>
    </row>
    <row r="171" spans="1:18" s="12" customFormat="1" ht="12.75" x14ac:dyDescent="0.2">
      <c r="A171" s="133" t="s">
        <v>95</v>
      </c>
      <c r="B171" s="134" t="s">
        <v>110</v>
      </c>
      <c r="C171" s="45" t="s">
        <v>116</v>
      </c>
      <c r="D171" s="160" t="s">
        <v>61</v>
      </c>
      <c r="E171" s="51">
        <v>9179</v>
      </c>
      <c r="F171" s="51">
        <v>4441</v>
      </c>
      <c r="G171" s="51">
        <v>9158</v>
      </c>
      <c r="H171" s="51">
        <v>4381</v>
      </c>
      <c r="I171" s="51">
        <v>9158</v>
      </c>
      <c r="J171" s="51">
        <v>4282</v>
      </c>
      <c r="K171" s="51">
        <v>9368</v>
      </c>
      <c r="L171" s="51">
        <v>4243</v>
      </c>
      <c r="M171" s="51">
        <v>9187</v>
      </c>
      <c r="N171" s="51">
        <v>4126</v>
      </c>
      <c r="O171" s="51">
        <v>8997</v>
      </c>
      <c r="P171" s="140">
        <v>4017</v>
      </c>
      <c r="Q171" s="51">
        <v>8880</v>
      </c>
      <c r="R171" s="140">
        <v>3967</v>
      </c>
    </row>
    <row r="172" spans="1:18" s="12" customFormat="1" ht="12.75" x14ac:dyDescent="0.2">
      <c r="A172" s="133" t="s">
        <v>95</v>
      </c>
      <c r="B172" s="134" t="s">
        <v>110</v>
      </c>
      <c r="C172" s="45" t="s">
        <v>116</v>
      </c>
      <c r="D172" s="160" t="s">
        <v>62</v>
      </c>
      <c r="E172" s="51">
        <v>10877</v>
      </c>
      <c r="F172" s="51">
        <v>4820</v>
      </c>
      <c r="G172" s="51">
        <v>10997</v>
      </c>
      <c r="H172" s="51">
        <v>4825</v>
      </c>
      <c r="I172" s="51">
        <v>11133</v>
      </c>
      <c r="J172" s="51">
        <v>4841</v>
      </c>
      <c r="K172" s="51">
        <v>11401</v>
      </c>
      <c r="L172" s="51">
        <v>4863</v>
      </c>
      <c r="M172" s="51">
        <v>11440</v>
      </c>
      <c r="N172" s="51">
        <v>4836</v>
      </c>
      <c r="O172" s="51">
        <v>11457</v>
      </c>
      <c r="P172" s="140">
        <v>4833</v>
      </c>
      <c r="Q172" s="51">
        <v>11511</v>
      </c>
      <c r="R172" s="140">
        <v>4845</v>
      </c>
    </row>
    <row r="173" spans="1:18" s="12" customFormat="1" ht="12.75" x14ac:dyDescent="0.2">
      <c r="A173" s="133" t="s">
        <v>95</v>
      </c>
      <c r="B173" s="134" t="s">
        <v>110</v>
      </c>
      <c r="C173" s="45" t="s">
        <v>117</v>
      </c>
      <c r="D173" s="160" t="s">
        <v>60</v>
      </c>
      <c r="E173" s="51">
        <v>9970</v>
      </c>
      <c r="F173" s="51">
        <v>4418</v>
      </c>
      <c r="G173" s="51">
        <v>10102</v>
      </c>
      <c r="H173" s="51">
        <v>4451</v>
      </c>
      <c r="I173" s="51">
        <v>10133</v>
      </c>
      <c r="J173" s="51">
        <v>4387</v>
      </c>
      <c r="K173" s="51">
        <v>10365</v>
      </c>
      <c r="L173" s="51">
        <v>4414</v>
      </c>
      <c r="M173" s="51">
        <v>10360</v>
      </c>
      <c r="N173" s="51">
        <v>4441</v>
      </c>
      <c r="O173" s="51">
        <v>10315</v>
      </c>
      <c r="P173" s="140">
        <v>4403</v>
      </c>
      <c r="Q173" s="51">
        <v>10275</v>
      </c>
      <c r="R173" s="140">
        <v>4386</v>
      </c>
    </row>
    <row r="174" spans="1:18" s="12" customFormat="1" ht="12.75" x14ac:dyDescent="0.2">
      <c r="A174" s="133" t="s">
        <v>95</v>
      </c>
      <c r="B174" s="134" t="s">
        <v>110</v>
      </c>
      <c r="C174" s="45" t="s">
        <v>117</v>
      </c>
      <c r="D174" s="160" t="s">
        <v>61</v>
      </c>
      <c r="E174" s="51">
        <v>2706</v>
      </c>
      <c r="F174" s="51">
        <v>1270</v>
      </c>
      <c r="G174" s="51">
        <v>2728</v>
      </c>
      <c r="H174" s="51">
        <v>1282</v>
      </c>
      <c r="I174" s="51">
        <v>2730</v>
      </c>
      <c r="J174" s="51">
        <v>1259</v>
      </c>
      <c r="K174" s="51">
        <v>2790</v>
      </c>
      <c r="L174" s="51">
        <v>1268</v>
      </c>
      <c r="M174" s="51">
        <v>2754</v>
      </c>
      <c r="N174" s="51">
        <v>1259</v>
      </c>
      <c r="O174" s="51">
        <v>2717</v>
      </c>
      <c r="P174" s="140">
        <v>1245</v>
      </c>
      <c r="Q174" s="51">
        <v>2678</v>
      </c>
      <c r="R174" s="140">
        <v>1225</v>
      </c>
    </row>
    <row r="175" spans="1:18" s="12" customFormat="1" ht="12.75" x14ac:dyDescent="0.2">
      <c r="A175" s="133" t="s">
        <v>95</v>
      </c>
      <c r="B175" s="134" t="s">
        <v>110</v>
      </c>
      <c r="C175" s="45" t="s">
        <v>117</v>
      </c>
      <c r="D175" s="160" t="s">
        <v>62</v>
      </c>
      <c r="E175" s="51">
        <v>7264</v>
      </c>
      <c r="F175" s="51">
        <v>3148</v>
      </c>
      <c r="G175" s="51">
        <v>7374</v>
      </c>
      <c r="H175" s="51">
        <v>3169</v>
      </c>
      <c r="I175" s="51">
        <v>7403</v>
      </c>
      <c r="J175" s="51">
        <v>3128</v>
      </c>
      <c r="K175" s="51">
        <v>7575</v>
      </c>
      <c r="L175" s="51">
        <v>3146</v>
      </c>
      <c r="M175" s="51">
        <v>7606</v>
      </c>
      <c r="N175" s="51">
        <v>3182</v>
      </c>
      <c r="O175" s="51">
        <v>7598</v>
      </c>
      <c r="P175" s="140">
        <v>3158</v>
      </c>
      <c r="Q175" s="51">
        <v>7597</v>
      </c>
      <c r="R175" s="140">
        <v>3161</v>
      </c>
    </row>
    <row r="176" spans="1:18" s="12" customFormat="1" ht="12.75" x14ac:dyDescent="0.2">
      <c r="A176" s="133" t="s">
        <v>95</v>
      </c>
      <c r="B176" s="134" t="s">
        <v>110</v>
      </c>
      <c r="C176" s="45" t="s">
        <v>118</v>
      </c>
      <c r="D176" s="160" t="s">
        <v>60</v>
      </c>
      <c r="E176" s="51">
        <v>10375</v>
      </c>
      <c r="F176" s="51">
        <v>4766</v>
      </c>
      <c r="G176" s="51">
        <v>10497</v>
      </c>
      <c r="H176" s="51">
        <v>4766</v>
      </c>
      <c r="I176" s="51">
        <v>10542</v>
      </c>
      <c r="J176" s="51">
        <v>4743</v>
      </c>
      <c r="K176" s="51">
        <v>10808</v>
      </c>
      <c r="L176" s="51">
        <v>4718</v>
      </c>
      <c r="M176" s="51">
        <v>10789</v>
      </c>
      <c r="N176" s="51">
        <v>4681</v>
      </c>
      <c r="O176" s="51">
        <v>10700</v>
      </c>
      <c r="P176" s="140">
        <v>4623</v>
      </c>
      <c r="Q176" s="51">
        <v>10618</v>
      </c>
      <c r="R176" s="140">
        <v>4542</v>
      </c>
    </row>
    <row r="177" spans="1:18" s="12" customFormat="1" ht="12.75" x14ac:dyDescent="0.2">
      <c r="A177" s="133" t="s">
        <v>95</v>
      </c>
      <c r="B177" s="134" t="s">
        <v>110</v>
      </c>
      <c r="C177" s="45" t="s">
        <v>118</v>
      </c>
      <c r="D177" s="160" t="s">
        <v>61</v>
      </c>
      <c r="E177" s="51">
        <v>4380</v>
      </c>
      <c r="F177" s="51">
        <v>2156</v>
      </c>
      <c r="G177" s="51">
        <v>4409</v>
      </c>
      <c r="H177" s="51">
        <v>2167</v>
      </c>
      <c r="I177" s="51">
        <v>4414</v>
      </c>
      <c r="J177" s="51">
        <v>2154</v>
      </c>
      <c r="K177" s="51">
        <v>4497</v>
      </c>
      <c r="L177" s="51">
        <v>2126</v>
      </c>
      <c r="M177" s="51">
        <v>4445</v>
      </c>
      <c r="N177" s="51">
        <v>2094</v>
      </c>
      <c r="O177" s="51">
        <v>4334</v>
      </c>
      <c r="P177" s="140">
        <v>2022</v>
      </c>
      <c r="Q177" s="51">
        <v>4273</v>
      </c>
      <c r="R177" s="140">
        <v>1974</v>
      </c>
    </row>
    <row r="178" spans="1:18" s="12" customFormat="1" ht="12.75" x14ac:dyDescent="0.2">
      <c r="A178" s="133" t="s">
        <v>95</v>
      </c>
      <c r="B178" s="134" t="s">
        <v>110</v>
      </c>
      <c r="C178" s="45" t="s">
        <v>118</v>
      </c>
      <c r="D178" s="160" t="s">
        <v>62</v>
      </c>
      <c r="E178" s="51">
        <v>5995</v>
      </c>
      <c r="F178" s="51">
        <v>2610</v>
      </c>
      <c r="G178" s="51">
        <v>6088</v>
      </c>
      <c r="H178" s="51">
        <v>2599</v>
      </c>
      <c r="I178" s="51">
        <v>6128</v>
      </c>
      <c r="J178" s="51">
        <v>2589</v>
      </c>
      <c r="K178" s="51">
        <v>6311</v>
      </c>
      <c r="L178" s="51">
        <v>2592</v>
      </c>
      <c r="M178" s="51">
        <v>6344</v>
      </c>
      <c r="N178" s="51">
        <v>2587</v>
      </c>
      <c r="O178" s="51">
        <v>6366</v>
      </c>
      <c r="P178" s="140">
        <v>2601</v>
      </c>
      <c r="Q178" s="51">
        <v>6345</v>
      </c>
      <c r="R178" s="140">
        <v>2568</v>
      </c>
    </row>
    <row r="179" spans="1:18" s="12" customFormat="1" ht="12.75" x14ac:dyDescent="0.2">
      <c r="A179" s="133" t="s">
        <v>95</v>
      </c>
      <c r="B179" s="134" t="s">
        <v>110</v>
      </c>
      <c r="C179" s="45" t="s">
        <v>110</v>
      </c>
      <c r="D179" s="160" t="s">
        <v>60</v>
      </c>
      <c r="E179" s="51">
        <v>20052</v>
      </c>
      <c r="F179" s="51">
        <v>8821</v>
      </c>
      <c r="G179" s="51">
        <v>20350</v>
      </c>
      <c r="H179" s="51">
        <v>8897</v>
      </c>
      <c r="I179" s="51">
        <v>20631</v>
      </c>
      <c r="J179" s="51">
        <v>8899</v>
      </c>
      <c r="K179" s="51">
        <v>21184</v>
      </c>
      <c r="L179" s="51">
        <v>8949</v>
      </c>
      <c r="M179" s="51">
        <v>21186</v>
      </c>
      <c r="N179" s="51">
        <v>8937</v>
      </c>
      <c r="O179" s="51">
        <v>21145</v>
      </c>
      <c r="P179" s="140">
        <v>8900</v>
      </c>
      <c r="Q179" s="51">
        <v>21209</v>
      </c>
      <c r="R179" s="140">
        <v>8925</v>
      </c>
    </row>
    <row r="180" spans="1:18" s="12" customFormat="1" ht="12.75" x14ac:dyDescent="0.2">
      <c r="A180" s="133" t="s">
        <v>95</v>
      </c>
      <c r="B180" s="134" t="s">
        <v>110</v>
      </c>
      <c r="C180" s="45" t="s">
        <v>110</v>
      </c>
      <c r="D180" s="160" t="s">
        <v>61</v>
      </c>
      <c r="E180" s="51">
        <v>4413</v>
      </c>
      <c r="F180" s="51">
        <v>2073</v>
      </c>
      <c r="G180" s="51">
        <v>4478</v>
      </c>
      <c r="H180" s="51">
        <v>2093</v>
      </c>
      <c r="I180" s="51">
        <v>4524</v>
      </c>
      <c r="J180" s="51">
        <v>2094</v>
      </c>
      <c r="K180" s="51">
        <v>4647</v>
      </c>
      <c r="L180" s="51">
        <v>2071</v>
      </c>
      <c r="M180" s="51">
        <v>4660</v>
      </c>
      <c r="N180" s="51">
        <v>2071</v>
      </c>
      <c r="O180" s="51">
        <v>4627</v>
      </c>
      <c r="P180" s="140">
        <v>2053</v>
      </c>
      <c r="Q180" s="51">
        <v>4627</v>
      </c>
      <c r="R180" s="140">
        <v>2069</v>
      </c>
    </row>
    <row r="181" spans="1:18" s="12" customFormat="1" ht="12.75" x14ac:dyDescent="0.2">
      <c r="A181" s="133" t="s">
        <v>95</v>
      </c>
      <c r="B181" s="134" t="s">
        <v>110</v>
      </c>
      <c r="C181" s="45" t="s">
        <v>110</v>
      </c>
      <c r="D181" s="160" t="s">
        <v>62</v>
      </c>
      <c r="E181" s="51">
        <v>15639</v>
      </c>
      <c r="F181" s="51">
        <v>6748</v>
      </c>
      <c r="G181" s="51">
        <v>15872</v>
      </c>
      <c r="H181" s="51">
        <v>6804</v>
      </c>
      <c r="I181" s="51">
        <v>16107</v>
      </c>
      <c r="J181" s="51">
        <v>6805</v>
      </c>
      <c r="K181" s="51">
        <v>16537</v>
      </c>
      <c r="L181" s="51">
        <v>6878</v>
      </c>
      <c r="M181" s="51">
        <v>16526</v>
      </c>
      <c r="N181" s="51">
        <v>6866</v>
      </c>
      <c r="O181" s="51">
        <v>16518</v>
      </c>
      <c r="P181" s="140">
        <v>6847</v>
      </c>
      <c r="Q181" s="51">
        <v>16582</v>
      </c>
      <c r="R181" s="140">
        <v>6856</v>
      </c>
    </row>
    <row r="182" spans="1:18" s="12" customFormat="1" ht="12.75" x14ac:dyDescent="0.2">
      <c r="A182" s="133" t="s">
        <v>95</v>
      </c>
      <c r="B182" s="134" t="s">
        <v>110</v>
      </c>
      <c r="C182" s="45" t="s">
        <v>119</v>
      </c>
      <c r="D182" s="160" t="s">
        <v>60</v>
      </c>
      <c r="E182" s="51">
        <v>17343</v>
      </c>
      <c r="F182" s="51">
        <v>8056</v>
      </c>
      <c r="G182" s="51">
        <v>17500</v>
      </c>
      <c r="H182" s="51">
        <v>8039</v>
      </c>
      <c r="I182" s="51">
        <v>17527</v>
      </c>
      <c r="J182" s="51">
        <v>7894</v>
      </c>
      <c r="K182" s="51">
        <v>17721</v>
      </c>
      <c r="L182" s="51">
        <v>7810</v>
      </c>
      <c r="M182" s="51">
        <v>17394</v>
      </c>
      <c r="N182" s="51">
        <v>7637</v>
      </c>
      <c r="O182" s="51">
        <v>17165</v>
      </c>
      <c r="P182" s="140">
        <v>7491</v>
      </c>
      <c r="Q182" s="51">
        <v>16878</v>
      </c>
      <c r="R182" s="140">
        <v>7297</v>
      </c>
    </row>
    <row r="183" spans="1:18" s="12" customFormat="1" ht="12.75" x14ac:dyDescent="0.2">
      <c r="A183" s="133" t="s">
        <v>95</v>
      </c>
      <c r="B183" s="134" t="s">
        <v>110</v>
      </c>
      <c r="C183" s="45" t="s">
        <v>119</v>
      </c>
      <c r="D183" s="160" t="s">
        <v>61</v>
      </c>
      <c r="E183" s="51">
        <v>8180</v>
      </c>
      <c r="F183" s="51">
        <v>3998</v>
      </c>
      <c r="G183" s="51">
        <v>8183</v>
      </c>
      <c r="H183" s="51">
        <v>3958</v>
      </c>
      <c r="I183" s="51">
        <v>8088</v>
      </c>
      <c r="J183" s="51">
        <v>3815</v>
      </c>
      <c r="K183" s="51">
        <v>8073</v>
      </c>
      <c r="L183" s="51">
        <v>3697</v>
      </c>
      <c r="M183" s="51">
        <v>7804</v>
      </c>
      <c r="N183" s="51">
        <v>3562</v>
      </c>
      <c r="O183" s="51">
        <v>7585</v>
      </c>
      <c r="P183" s="140">
        <v>3439</v>
      </c>
      <c r="Q183" s="51">
        <v>7327</v>
      </c>
      <c r="R183" s="140">
        <v>3276</v>
      </c>
    </row>
    <row r="184" spans="1:18" s="12" customFormat="1" ht="12.75" x14ac:dyDescent="0.2">
      <c r="A184" s="133" t="s">
        <v>95</v>
      </c>
      <c r="B184" s="134" t="s">
        <v>110</v>
      </c>
      <c r="C184" s="45" t="s">
        <v>119</v>
      </c>
      <c r="D184" s="160" t="s">
        <v>62</v>
      </c>
      <c r="E184" s="51">
        <v>9163</v>
      </c>
      <c r="F184" s="51">
        <v>4058</v>
      </c>
      <c r="G184" s="51">
        <v>9317</v>
      </c>
      <c r="H184" s="51">
        <v>4081</v>
      </c>
      <c r="I184" s="51">
        <v>9439</v>
      </c>
      <c r="J184" s="51">
        <v>4079</v>
      </c>
      <c r="K184" s="51">
        <v>9648</v>
      </c>
      <c r="L184" s="51">
        <v>4113</v>
      </c>
      <c r="M184" s="51">
        <v>9590</v>
      </c>
      <c r="N184" s="51">
        <v>4075</v>
      </c>
      <c r="O184" s="51">
        <v>9580</v>
      </c>
      <c r="P184" s="140">
        <v>4052</v>
      </c>
      <c r="Q184" s="51">
        <v>9551</v>
      </c>
      <c r="R184" s="140">
        <v>4021</v>
      </c>
    </row>
    <row r="185" spans="1:18" s="12" customFormat="1" ht="12.75" x14ac:dyDescent="0.2">
      <c r="A185" s="133" t="s">
        <v>120</v>
      </c>
      <c r="B185" s="134"/>
      <c r="C185" s="38"/>
      <c r="D185" s="43" t="s">
        <v>60</v>
      </c>
      <c r="E185" s="42">
        <v>504408</v>
      </c>
      <c r="F185" s="42">
        <v>235875</v>
      </c>
      <c r="G185" s="42">
        <v>505995</v>
      </c>
      <c r="H185" s="42">
        <v>234355</v>
      </c>
      <c r="I185" s="42">
        <v>506376</v>
      </c>
      <c r="J185" s="42">
        <v>232556</v>
      </c>
      <c r="K185" s="42">
        <v>512555</v>
      </c>
      <c r="L185" s="42">
        <v>231329</v>
      </c>
      <c r="M185" s="42">
        <v>509805</v>
      </c>
      <c r="N185" s="42">
        <v>227833</v>
      </c>
      <c r="O185" s="42">
        <v>505133</v>
      </c>
      <c r="P185" s="138">
        <v>224209</v>
      </c>
      <c r="Q185" s="42">
        <v>499455</v>
      </c>
      <c r="R185" s="138">
        <v>219843</v>
      </c>
    </row>
    <row r="186" spans="1:18" s="12" customFormat="1" ht="12.75" x14ac:dyDescent="0.2">
      <c r="A186" s="133" t="s">
        <v>120</v>
      </c>
      <c r="B186" s="134"/>
      <c r="C186" s="38"/>
      <c r="D186" s="43" t="s">
        <v>61</v>
      </c>
      <c r="E186" s="42">
        <v>255103</v>
      </c>
      <c r="F186" s="42">
        <v>127591</v>
      </c>
      <c r="G186" s="42">
        <v>254251</v>
      </c>
      <c r="H186" s="42">
        <v>125942</v>
      </c>
      <c r="I186" s="42">
        <v>252590</v>
      </c>
      <c r="J186" s="42">
        <v>124100</v>
      </c>
      <c r="K186" s="42">
        <v>254806</v>
      </c>
      <c r="L186" s="42">
        <v>123071</v>
      </c>
      <c r="M186" s="42">
        <v>250954</v>
      </c>
      <c r="N186" s="42">
        <v>119859</v>
      </c>
      <c r="O186" s="42">
        <v>246039</v>
      </c>
      <c r="P186" s="138">
        <v>116576</v>
      </c>
      <c r="Q186" s="42">
        <v>240753</v>
      </c>
      <c r="R186" s="138">
        <v>112719</v>
      </c>
    </row>
    <row r="187" spans="1:18" s="12" customFormat="1" ht="12.75" x14ac:dyDescent="0.2">
      <c r="A187" s="133" t="s">
        <v>120</v>
      </c>
      <c r="B187" s="134"/>
      <c r="C187" s="38"/>
      <c r="D187" s="43" t="s">
        <v>62</v>
      </c>
      <c r="E187" s="42">
        <v>249305</v>
      </c>
      <c r="F187" s="42">
        <v>108284</v>
      </c>
      <c r="G187" s="42">
        <v>251744</v>
      </c>
      <c r="H187" s="42">
        <v>108413</v>
      </c>
      <c r="I187" s="42">
        <v>253786</v>
      </c>
      <c r="J187" s="42">
        <v>108456</v>
      </c>
      <c r="K187" s="42">
        <v>257749</v>
      </c>
      <c r="L187" s="42">
        <v>108258</v>
      </c>
      <c r="M187" s="42">
        <v>258851</v>
      </c>
      <c r="N187" s="42">
        <v>107974</v>
      </c>
      <c r="O187" s="42">
        <v>259094</v>
      </c>
      <c r="P187" s="138">
        <v>107633</v>
      </c>
      <c r="Q187" s="42">
        <v>258702</v>
      </c>
      <c r="R187" s="138">
        <v>107124</v>
      </c>
    </row>
    <row r="188" spans="1:18" s="12" customFormat="1" ht="12.75" x14ac:dyDescent="0.2">
      <c r="A188" s="133" t="s">
        <v>120</v>
      </c>
      <c r="B188" s="134" t="s">
        <v>121</v>
      </c>
      <c r="C188" s="38"/>
      <c r="D188" s="43" t="s">
        <v>60</v>
      </c>
      <c r="E188" s="42">
        <v>70443</v>
      </c>
      <c r="F188" s="42">
        <v>32614</v>
      </c>
      <c r="G188" s="42">
        <v>70925</v>
      </c>
      <c r="H188" s="42">
        <v>32560</v>
      </c>
      <c r="I188" s="42">
        <v>71242</v>
      </c>
      <c r="J188" s="42">
        <v>32349</v>
      </c>
      <c r="K188" s="42">
        <v>72313</v>
      </c>
      <c r="L188" s="42">
        <v>32201</v>
      </c>
      <c r="M188" s="42">
        <v>72210</v>
      </c>
      <c r="N188" s="42">
        <v>31768</v>
      </c>
      <c r="O188" s="42">
        <v>71840</v>
      </c>
      <c r="P188" s="138">
        <v>31379</v>
      </c>
      <c r="Q188" s="42">
        <v>71183</v>
      </c>
      <c r="R188" s="138">
        <v>30895</v>
      </c>
    </row>
    <row r="189" spans="1:18" s="12" customFormat="1" ht="12.75" x14ac:dyDescent="0.2">
      <c r="A189" s="133" t="s">
        <v>120</v>
      </c>
      <c r="B189" s="134" t="s">
        <v>121</v>
      </c>
      <c r="C189" s="38"/>
      <c r="D189" s="43" t="s">
        <v>61</v>
      </c>
      <c r="E189" s="42">
        <v>30963</v>
      </c>
      <c r="F189" s="42">
        <v>15556</v>
      </c>
      <c r="G189" s="42">
        <v>31069</v>
      </c>
      <c r="H189" s="42">
        <v>15480</v>
      </c>
      <c r="I189" s="42">
        <v>31041</v>
      </c>
      <c r="J189" s="42">
        <v>15298</v>
      </c>
      <c r="K189" s="42">
        <v>31504</v>
      </c>
      <c r="L189" s="42">
        <v>15312</v>
      </c>
      <c r="M189" s="42">
        <v>31176</v>
      </c>
      <c r="N189" s="42">
        <v>14947</v>
      </c>
      <c r="O189" s="42">
        <v>30683</v>
      </c>
      <c r="P189" s="138">
        <v>14583</v>
      </c>
      <c r="Q189" s="42">
        <v>30027</v>
      </c>
      <c r="R189" s="138">
        <v>14115</v>
      </c>
    </row>
    <row r="190" spans="1:18" s="12" customFormat="1" ht="12.75" x14ac:dyDescent="0.2">
      <c r="A190" s="133" t="s">
        <v>120</v>
      </c>
      <c r="B190" s="134" t="s">
        <v>121</v>
      </c>
      <c r="C190" s="38"/>
      <c r="D190" s="43" t="s">
        <v>62</v>
      </c>
      <c r="E190" s="42">
        <v>39480</v>
      </c>
      <c r="F190" s="42">
        <v>17058</v>
      </c>
      <c r="G190" s="42">
        <v>39856</v>
      </c>
      <c r="H190" s="42">
        <v>17080</v>
      </c>
      <c r="I190" s="42">
        <v>40201</v>
      </c>
      <c r="J190" s="42">
        <v>17051</v>
      </c>
      <c r="K190" s="42">
        <v>40809</v>
      </c>
      <c r="L190" s="42">
        <v>16889</v>
      </c>
      <c r="M190" s="42">
        <v>41034</v>
      </c>
      <c r="N190" s="42">
        <v>16821</v>
      </c>
      <c r="O190" s="42">
        <v>41157</v>
      </c>
      <c r="P190" s="138">
        <v>16796</v>
      </c>
      <c r="Q190" s="42">
        <v>41156</v>
      </c>
      <c r="R190" s="138">
        <v>16780</v>
      </c>
    </row>
    <row r="191" spans="1:18" s="12" customFormat="1" ht="12.75" x14ac:dyDescent="0.2">
      <c r="A191" s="133" t="s">
        <v>120</v>
      </c>
      <c r="B191" s="134" t="s">
        <v>121</v>
      </c>
      <c r="C191" s="45" t="s">
        <v>121</v>
      </c>
      <c r="D191" s="46" t="s">
        <v>60</v>
      </c>
      <c r="E191" s="51">
        <v>23959</v>
      </c>
      <c r="F191" s="51">
        <v>10695</v>
      </c>
      <c r="G191" s="51">
        <v>24161</v>
      </c>
      <c r="H191" s="51">
        <v>10691</v>
      </c>
      <c r="I191" s="51">
        <v>24380</v>
      </c>
      <c r="J191" s="51">
        <v>10658</v>
      </c>
      <c r="K191" s="51">
        <v>24999</v>
      </c>
      <c r="L191" s="51">
        <v>10684</v>
      </c>
      <c r="M191" s="51">
        <v>25120</v>
      </c>
      <c r="N191" s="51">
        <v>10638</v>
      </c>
      <c r="O191" s="51">
        <v>25224</v>
      </c>
      <c r="P191" s="140">
        <v>10650</v>
      </c>
      <c r="Q191" s="51">
        <v>25219</v>
      </c>
      <c r="R191" s="140">
        <v>10626</v>
      </c>
    </row>
    <row r="192" spans="1:18" s="12" customFormat="1" ht="12.75" x14ac:dyDescent="0.2">
      <c r="A192" s="133" t="s">
        <v>120</v>
      </c>
      <c r="B192" s="134" t="s">
        <v>121</v>
      </c>
      <c r="C192" s="45" t="s">
        <v>121</v>
      </c>
      <c r="D192" s="46" t="s">
        <v>61</v>
      </c>
      <c r="E192" s="51">
        <v>5522</v>
      </c>
      <c r="F192" s="51">
        <v>2733</v>
      </c>
      <c r="G192" s="51">
        <v>5554</v>
      </c>
      <c r="H192" s="51">
        <v>2711</v>
      </c>
      <c r="I192" s="51">
        <v>5572</v>
      </c>
      <c r="J192" s="51">
        <v>2684</v>
      </c>
      <c r="K192" s="51">
        <v>5728</v>
      </c>
      <c r="L192" s="51">
        <v>2698</v>
      </c>
      <c r="M192" s="51">
        <v>5698</v>
      </c>
      <c r="N192" s="51">
        <v>2660</v>
      </c>
      <c r="O192" s="51">
        <v>5679</v>
      </c>
      <c r="P192" s="140">
        <v>2639</v>
      </c>
      <c r="Q192" s="51">
        <v>5615</v>
      </c>
      <c r="R192" s="140">
        <v>2593</v>
      </c>
    </row>
    <row r="193" spans="1:18" s="12" customFormat="1" ht="12.75" x14ac:dyDescent="0.2">
      <c r="A193" s="133" t="s">
        <v>120</v>
      </c>
      <c r="B193" s="134" t="s">
        <v>121</v>
      </c>
      <c r="C193" s="45" t="s">
        <v>121</v>
      </c>
      <c r="D193" s="46" t="s">
        <v>62</v>
      </c>
      <c r="E193" s="51">
        <v>18437</v>
      </c>
      <c r="F193" s="51">
        <v>7962</v>
      </c>
      <c r="G193" s="51">
        <v>18607</v>
      </c>
      <c r="H193" s="51">
        <v>7980</v>
      </c>
      <c r="I193" s="51">
        <v>18808</v>
      </c>
      <c r="J193" s="51">
        <v>7974</v>
      </c>
      <c r="K193" s="51">
        <v>19271</v>
      </c>
      <c r="L193" s="51">
        <v>7986</v>
      </c>
      <c r="M193" s="51">
        <v>19422</v>
      </c>
      <c r="N193" s="51">
        <v>7978</v>
      </c>
      <c r="O193" s="51">
        <v>19545</v>
      </c>
      <c r="P193" s="140">
        <v>8011</v>
      </c>
      <c r="Q193" s="51">
        <v>19604</v>
      </c>
      <c r="R193" s="140">
        <v>8033</v>
      </c>
    </row>
    <row r="194" spans="1:18" s="12" customFormat="1" ht="12.75" x14ac:dyDescent="0.2">
      <c r="A194" s="133" t="s">
        <v>120</v>
      </c>
      <c r="B194" s="134" t="s">
        <v>121</v>
      </c>
      <c r="C194" s="45" t="s">
        <v>122</v>
      </c>
      <c r="D194" s="46" t="s">
        <v>71</v>
      </c>
      <c r="E194" s="51">
        <v>14787</v>
      </c>
      <c r="F194" s="51">
        <v>7469</v>
      </c>
      <c r="G194" s="51">
        <v>14849</v>
      </c>
      <c r="H194" s="51">
        <v>7456</v>
      </c>
      <c r="I194" s="51">
        <v>14895</v>
      </c>
      <c r="J194" s="51">
        <v>7421</v>
      </c>
      <c r="K194" s="51">
        <v>14944</v>
      </c>
      <c r="L194" s="51">
        <v>7375</v>
      </c>
      <c r="M194" s="51">
        <v>14856</v>
      </c>
      <c r="N194" s="51">
        <v>7245</v>
      </c>
      <c r="O194" s="51">
        <v>14648</v>
      </c>
      <c r="P194" s="140">
        <v>7075</v>
      </c>
      <c r="Q194" s="51">
        <v>14352</v>
      </c>
      <c r="R194" s="140">
        <v>6827</v>
      </c>
    </row>
    <row r="195" spans="1:18" s="12" customFormat="1" ht="12.75" x14ac:dyDescent="0.2">
      <c r="A195" s="133" t="s">
        <v>120</v>
      </c>
      <c r="B195" s="134" t="s">
        <v>121</v>
      </c>
      <c r="C195" s="45" t="s">
        <v>123</v>
      </c>
      <c r="D195" s="46" t="s">
        <v>60</v>
      </c>
      <c r="E195" s="51">
        <v>8357</v>
      </c>
      <c r="F195" s="51">
        <v>3788</v>
      </c>
      <c r="G195" s="51">
        <v>8438</v>
      </c>
      <c r="H195" s="51">
        <v>3781</v>
      </c>
      <c r="I195" s="51">
        <v>8412</v>
      </c>
      <c r="J195" s="51">
        <v>3721</v>
      </c>
      <c r="K195" s="51">
        <v>8547</v>
      </c>
      <c r="L195" s="51">
        <v>3705</v>
      </c>
      <c r="M195" s="51">
        <v>8509</v>
      </c>
      <c r="N195" s="51">
        <v>3639</v>
      </c>
      <c r="O195" s="51">
        <v>8424</v>
      </c>
      <c r="P195" s="140">
        <v>3580</v>
      </c>
      <c r="Q195" s="51">
        <v>8372</v>
      </c>
      <c r="R195" s="140">
        <v>3539</v>
      </c>
    </row>
    <row r="196" spans="1:18" s="12" customFormat="1" ht="12.75" x14ac:dyDescent="0.2">
      <c r="A196" s="133" t="s">
        <v>120</v>
      </c>
      <c r="B196" s="134" t="s">
        <v>121</v>
      </c>
      <c r="C196" s="45" t="s">
        <v>123</v>
      </c>
      <c r="D196" s="46" t="s">
        <v>61</v>
      </c>
      <c r="E196" s="51">
        <v>2624</v>
      </c>
      <c r="F196" s="51">
        <v>1297</v>
      </c>
      <c r="G196" s="51">
        <v>2632</v>
      </c>
      <c r="H196" s="51">
        <v>1297</v>
      </c>
      <c r="I196" s="51">
        <v>2602</v>
      </c>
      <c r="J196" s="51">
        <v>1270</v>
      </c>
      <c r="K196" s="51">
        <v>2797</v>
      </c>
      <c r="L196" s="51">
        <v>1322</v>
      </c>
      <c r="M196" s="51">
        <v>2755</v>
      </c>
      <c r="N196" s="51">
        <v>1289</v>
      </c>
      <c r="O196" s="51">
        <v>2684</v>
      </c>
      <c r="P196" s="140">
        <v>1240</v>
      </c>
      <c r="Q196" s="51">
        <v>2650</v>
      </c>
      <c r="R196" s="140">
        <v>1222</v>
      </c>
    </row>
    <row r="197" spans="1:18" s="12" customFormat="1" ht="12.75" x14ac:dyDescent="0.2">
      <c r="A197" s="133" t="s">
        <v>120</v>
      </c>
      <c r="B197" s="134" t="s">
        <v>121</v>
      </c>
      <c r="C197" s="45" t="s">
        <v>123</v>
      </c>
      <c r="D197" s="46" t="s">
        <v>62</v>
      </c>
      <c r="E197" s="51">
        <v>5733</v>
      </c>
      <c r="F197" s="51">
        <v>2491</v>
      </c>
      <c r="G197" s="51">
        <v>5806</v>
      </c>
      <c r="H197" s="51">
        <v>2484</v>
      </c>
      <c r="I197" s="51">
        <v>5810</v>
      </c>
      <c r="J197" s="51">
        <v>2451</v>
      </c>
      <c r="K197" s="51">
        <v>5750</v>
      </c>
      <c r="L197" s="51">
        <v>2383</v>
      </c>
      <c r="M197" s="51">
        <v>5754</v>
      </c>
      <c r="N197" s="51">
        <v>2350</v>
      </c>
      <c r="O197" s="51">
        <v>5740</v>
      </c>
      <c r="P197" s="140">
        <v>2340</v>
      </c>
      <c r="Q197" s="51">
        <v>5722</v>
      </c>
      <c r="R197" s="140">
        <v>2317</v>
      </c>
    </row>
    <row r="198" spans="1:18" s="12" customFormat="1" ht="12.75" x14ac:dyDescent="0.2">
      <c r="A198" s="133" t="s">
        <v>120</v>
      </c>
      <c r="B198" s="134" t="s">
        <v>121</v>
      </c>
      <c r="C198" s="45" t="s">
        <v>124</v>
      </c>
      <c r="D198" s="46" t="s">
        <v>60</v>
      </c>
      <c r="E198" s="51">
        <v>13728</v>
      </c>
      <c r="F198" s="51">
        <v>6223</v>
      </c>
      <c r="G198" s="51">
        <v>13790</v>
      </c>
      <c r="H198" s="51">
        <v>6230</v>
      </c>
      <c r="I198" s="51">
        <v>13858</v>
      </c>
      <c r="J198" s="51">
        <v>6202</v>
      </c>
      <c r="K198" s="51">
        <v>13994</v>
      </c>
      <c r="L198" s="51">
        <v>6150</v>
      </c>
      <c r="M198" s="51">
        <v>13951</v>
      </c>
      <c r="N198" s="51">
        <v>6033</v>
      </c>
      <c r="O198" s="51">
        <v>13839</v>
      </c>
      <c r="P198" s="140">
        <v>5916</v>
      </c>
      <c r="Q198" s="51">
        <v>13716</v>
      </c>
      <c r="R198" s="140">
        <v>5842</v>
      </c>
    </row>
    <row r="199" spans="1:18" s="12" customFormat="1" ht="12.75" x14ac:dyDescent="0.2">
      <c r="A199" s="133" t="s">
        <v>120</v>
      </c>
      <c r="B199" s="134" t="s">
        <v>121</v>
      </c>
      <c r="C199" s="45" t="s">
        <v>124</v>
      </c>
      <c r="D199" s="46" t="s">
        <v>61</v>
      </c>
      <c r="E199" s="51">
        <v>4329</v>
      </c>
      <c r="F199" s="51">
        <v>2165</v>
      </c>
      <c r="G199" s="51">
        <v>4334</v>
      </c>
      <c r="H199" s="51">
        <v>2159</v>
      </c>
      <c r="I199" s="51">
        <v>4321</v>
      </c>
      <c r="J199" s="51">
        <v>2137</v>
      </c>
      <c r="K199" s="51">
        <v>4341</v>
      </c>
      <c r="L199" s="51">
        <v>2127</v>
      </c>
      <c r="M199" s="51">
        <v>4253</v>
      </c>
      <c r="N199" s="51">
        <v>2035</v>
      </c>
      <c r="O199" s="51">
        <v>4160</v>
      </c>
      <c r="P199" s="140">
        <v>1972</v>
      </c>
      <c r="Q199" s="51">
        <v>4039</v>
      </c>
      <c r="R199" s="140">
        <v>1901</v>
      </c>
    </row>
    <row r="200" spans="1:18" s="12" customFormat="1" ht="12.75" x14ac:dyDescent="0.2">
      <c r="A200" s="133" t="s">
        <v>120</v>
      </c>
      <c r="B200" s="134" t="s">
        <v>121</v>
      </c>
      <c r="C200" s="45" t="s">
        <v>124</v>
      </c>
      <c r="D200" s="46" t="s">
        <v>62</v>
      </c>
      <c r="E200" s="51">
        <v>9399</v>
      </c>
      <c r="F200" s="51">
        <v>4058</v>
      </c>
      <c r="G200" s="51">
        <v>9456</v>
      </c>
      <c r="H200" s="51">
        <v>4071</v>
      </c>
      <c r="I200" s="51">
        <v>9537</v>
      </c>
      <c r="J200" s="51">
        <v>4065</v>
      </c>
      <c r="K200" s="51">
        <v>9653</v>
      </c>
      <c r="L200" s="51">
        <v>4023</v>
      </c>
      <c r="M200" s="51">
        <v>9698</v>
      </c>
      <c r="N200" s="51">
        <v>3998</v>
      </c>
      <c r="O200" s="51">
        <v>9679</v>
      </c>
      <c r="P200" s="140">
        <v>3944</v>
      </c>
      <c r="Q200" s="51">
        <v>9677</v>
      </c>
      <c r="R200" s="140">
        <v>3941</v>
      </c>
    </row>
    <row r="201" spans="1:18" s="12" customFormat="1" ht="12.75" x14ac:dyDescent="0.2">
      <c r="A201" s="133" t="s">
        <v>120</v>
      </c>
      <c r="B201" s="134" t="s">
        <v>121</v>
      </c>
      <c r="C201" s="45" t="s">
        <v>125</v>
      </c>
      <c r="D201" s="46" t="s">
        <v>60</v>
      </c>
      <c r="E201" s="51">
        <v>9612</v>
      </c>
      <c r="F201" s="51">
        <v>4439</v>
      </c>
      <c r="G201" s="51">
        <v>9687</v>
      </c>
      <c r="H201" s="51">
        <v>4402</v>
      </c>
      <c r="I201" s="51">
        <v>9697</v>
      </c>
      <c r="J201" s="51">
        <v>4347</v>
      </c>
      <c r="K201" s="51">
        <v>9829</v>
      </c>
      <c r="L201" s="51">
        <v>4287</v>
      </c>
      <c r="M201" s="51">
        <v>9774</v>
      </c>
      <c r="N201" s="51">
        <v>4213</v>
      </c>
      <c r="O201" s="51">
        <v>9705</v>
      </c>
      <c r="P201" s="140">
        <v>4158</v>
      </c>
      <c r="Q201" s="51">
        <v>9524</v>
      </c>
      <c r="R201" s="140">
        <v>4061</v>
      </c>
    </row>
    <row r="202" spans="1:18" s="12" customFormat="1" ht="12.75" x14ac:dyDescent="0.2">
      <c r="A202" s="133" t="s">
        <v>120</v>
      </c>
      <c r="B202" s="134" t="s">
        <v>121</v>
      </c>
      <c r="C202" s="45" t="s">
        <v>125</v>
      </c>
      <c r="D202" s="46" t="s">
        <v>61</v>
      </c>
      <c r="E202" s="51">
        <v>3701</v>
      </c>
      <c r="F202" s="51">
        <v>1892</v>
      </c>
      <c r="G202" s="51">
        <v>3700</v>
      </c>
      <c r="H202" s="51">
        <v>1857</v>
      </c>
      <c r="I202" s="51">
        <v>3651</v>
      </c>
      <c r="J202" s="51">
        <v>1786</v>
      </c>
      <c r="K202" s="51">
        <v>3694</v>
      </c>
      <c r="L202" s="51">
        <v>1790</v>
      </c>
      <c r="M202" s="51">
        <v>3614</v>
      </c>
      <c r="N202" s="51">
        <v>1718</v>
      </c>
      <c r="O202" s="51">
        <v>3512</v>
      </c>
      <c r="P202" s="140">
        <v>1657</v>
      </c>
      <c r="Q202" s="51">
        <v>3371</v>
      </c>
      <c r="R202" s="140">
        <v>1572</v>
      </c>
    </row>
    <row r="203" spans="1:18" s="12" customFormat="1" ht="12.75" x14ac:dyDescent="0.2">
      <c r="A203" s="133" t="s">
        <v>120</v>
      </c>
      <c r="B203" s="134" t="s">
        <v>121</v>
      </c>
      <c r="C203" s="45" t="s">
        <v>125</v>
      </c>
      <c r="D203" s="46" t="s">
        <v>62</v>
      </c>
      <c r="E203" s="51">
        <v>5911</v>
      </c>
      <c r="F203" s="51">
        <v>2547</v>
      </c>
      <c r="G203" s="51">
        <v>5987</v>
      </c>
      <c r="H203" s="51">
        <v>2545</v>
      </c>
      <c r="I203" s="51">
        <v>6046</v>
      </c>
      <c r="J203" s="51">
        <v>2561</v>
      </c>
      <c r="K203" s="51">
        <v>6135</v>
      </c>
      <c r="L203" s="51">
        <v>2497</v>
      </c>
      <c r="M203" s="51">
        <v>6160</v>
      </c>
      <c r="N203" s="51">
        <v>2495</v>
      </c>
      <c r="O203" s="51">
        <v>6193</v>
      </c>
      <c r="P203" s="140">
        <v>2501</v>
      </c>
      <c r="Q203" s="51">
        <v>6153</v>
      </c>
      <c r="R203" s="140">
        <v>2489</v>
      </c>
    </row>
    <row r="204" spans="1:18" s="12" customFormat="1" ht="12.75" x14ac:dyDescent="0.2">
      <c r="A204" s="133" t="s">
        <v>120</v>
      </c>
      <c r="B204" s="134" t="s">
        <v>126</v>
      </c>
      <c r="C204" s="45"/>
      <c r="D204" s="43" t="s">
        <v>60</v>
      </c>
      <c r="E204" s="179">
        <v>153829</v>
      </c>
      <c r="F204" s="179">
        <v>70916</v>
      </c>
      <c r="G204" s="179">
        <v>154652</v>
      </c>
      <c r="H204" s="179">
        <v>70550</v>
      </c>
      <c r="I204" s="179">
        <v>155013</v>
      </c>
      <c r="J204" s="179">
        <v>70113</v>
      </c>
      <c r="K204" s="179">
        <v>156706</v>
      </c>
      <c r="L204" s="179">
        <v>69800</v>
      </c>
      <c r="M204" s="179">
        <v>155865</v>
      </c>
      <c r="N204" s="179">
        <v>68851</v>
      </c>
      <c r="O204" s="179">
        <v>154563</v>
      </c>
      <c r="P204" s="179">
        <v>67964</v>
      </c>
      <c r="Q204" s="179">
        <v>152764</v>
      </c>
      <c r="R204" s="11">
        <v>66709</v>
      </c>
    </row>
    <row r="205" spans="1:18" s="12" customFormat="1" ht="12.75" x14ac:dyDescent="0.2">
      <c r="A205" s="133" t="s">
        <v>120</v>
      </c>
      <c r="B205" s="134" t="s">
        <v>126</v>
      </c>
      <c r="C205" s="45"/>
      <c r="D205" s="43" t="s">
        <v>61</v>
      </c>
      <c r="E205" s="179">
        <v>64084</v>
      </c>
      <c r="F205" s="179">
        <v>31990</v>
      </c>
      <c r="G205" s="179">
        <v>64150</v>
      </c>
      <c r="H205" s="179">
        <v>31720</v>
      </c>
      <c r="I205" s="179">
        <v>64026</v>
      </c>
      <c r="J205" s="179">
        <v>31430</v>
      </c>
      <c r="K205" s="179">
        <v>64667</v>
      </c>
      <c r="L205" s="179">
        <v>31359</v>
      </c>
      <c r="M205" s="179">
        <v>63824</v>
      </c>
      <c r="N205" s="179">
        <v>30611</v>
      </c>
      <c r="O205" s="179">
        <v>62695</v>
      </c>
      <c r="P205" s="179">
        <v>29892</v>
      </c>
      <c r="Q205" s="179">
        <v>61348</v>
      </c>
      <c r="R205" s="11">
        <v>28942</v>
      </c>
    </row>
    <row r="206" spans="1:18" s="12" customFormat="1" ht="12.75" x14ac:dyDescent="0.2">
      <c r="A206" s="133" t="s">
        <v>120</v>
      </c>
      <c r="B206" s="134" t="s">
        <v>126</v>
      </c>
      <c r="C206" s="45"/>
      <c r="D206" s="43" t="s">
        <v>62</v>
      </c>
      <c r="E206" s="179">
        <v>89745</v>
      </c>
      <c r="F206" s="179">
        <v>38926</v>
      </c>
      <c r="G206" s="179">
        <v>90502</v>
      </c>
      <c r="H206" s="179">
        <v>38830</v>
      </c>
      <c r="I206" s="179">
        <v>90987</v>
      </c>
      <c r="J206" s="179">
        <v>38683</v>
      </c>
      <c r="K206" s="179">
        <v>92039</v>
      </c>
      <c r="L206" s="179">
        <v>38441</v>
      </c>
      <c r="M206" s="179">
        <v>92041</v>
      </c>
      <c r="N206" s="179">
        <v>38240</v>
      </c>
      <c r="O206" s="179">
        <v>91868</v>
      </c>
      <c r="P206" s="179">
        <v>38072</v>
      </c>
      <c r="Q206" s="179">
        <v>91416</v>
      </c>
      <c r="R206" s="11">
        <v>37767</v>
      </c>
    </row>
    <row r="207" spans="1:18" s="12" customFormat="1" ht="12.75" x14ac:dyDescent="0.2">
      <c r="A207" s="133" t="s">
        <v>120</v>
      </c>
      <c r="B207" s="134" t="s">
        <v>126</v>
      </c>
      <c r="C207" s="45" t="s">
        <v>127</v>
      </c>
      <c r="D207" s="46" t="s">
        <v>60</v>
      </c>
      <c r="E207" s="51">
        <v>23305</v>
      </c>
      <c r="F207" s="51">
        <v>10658</v>
      </c>
      <c r="G207" s="51">
        <v>23589</v>
      </c>
      <c r="H207" s="51">
        <v>10643</v>
      </c>
      <c r="I207" s="51">
        <v>23724</v>
      </c>
      <c r="J207" s="51">
        <v>10592</v>
      </c>
      <c r="K207" s="51">
        <v>24055</v>
      </c>
      <c r="L207" s="51">
        <v>10573</v>
      </c>
      <c r="M207" s="51">
        <v>23978</v>
      </c>
      <c r="N207" s="51">
        <v>10453</v>
      </c>
      <c r="O207" s="51">
        <v>23823</v>
      </c>
      <c r="P207" s="140">
        <v>10341</v>
      </c>
      <c r="Q207" s="51">
        <v>23602</v>
      </c>
      <c r="R207" s="140">
        <v>10167</v>
      </c>
    </row>
    <row r="208" spans="1:18" s="12" customFormat="1" ht="12.75" x14ac:dyDescent="0.2">
      <c r="A208" s="133" t="s">
        <v>120</v>
      </c>
      <c r="B208" s="134" t="s">
        <v>126</v>
      </c>
      <c r="C208" s="45" t="s">
        <v>127</v>
      </c>
      <c r="D208" s="46" t="s">
        <v>61</v>
      </c>
      <c r="E208" s="51">
        <v>8731</v>
      </c>
      <c r="F208" s="51">
        <v>4345</v>
      </c>
      <c r="G208" s="51">
        <v>8752</v>
      </c>
      <c r="H208" s="51">
        <v>4298</v>
      </c>
      <c r="I208" s="51">
        <v>8696</v>
      </c>
      <c r="J208" s="51">
        <v>4244</v>
      </c>
      <c r="K208" s="51">
        <v>8721</v>
      </c>
      <c r="L208" s="51">
        <v>4186</v>
      </c>
      <c r="M208" s="51">
        <v>8569</v>
      </c>
      <c r="N208" s="51">
        <v>4061</v>
      </c>
      <c r="O208" s="51">
        <v>8361</v>
      </c>
      <c r="P208" s="140">
        <v>3924</v>
      </c>
      <c r="Q208" s="51">
        <v>8133</v>
      </c>
      <c r="R208" s="140">
        <v>3763</v>
      </c>
    </row>
    <row r="209" spans="1:18" s="12" customFormat="1" ht="12.75" x14ac:dyDescent="0.2">
      <c r="A209" s="133" t="s">
        <v>120</v>
      </c>
      <c r="B209" s="134" t="s">
        <v>126</v>
      </c>
      <c r="C209" s="45" t="s">
        <v>127</v>
      </c>
      <c r="D209" s="46" t="s">
        <v>62</v>
      </c>
      <c r="E209" s="51">
        <v>14574</v>
      </c>
      <c r="F209" s="51">
        <v>6313</v>
      </c>
      <c r="G209" s="51">
        <v>14837</v>
      </c>
      <c r="H209" s="51">
        <v>6345</v>
      </c>
      <c r="I209" s="51">
        <v>15028</v>
      </c>
      <c r="J209" s="51">
        <v>6348</v>
      </c>
      <c r="K209" s="51">
        <v>15334</v>
      </c>
      <c r="L209" s="51">
        <v>6387</v>
      </c>
      <c r="M209" s="51">
        <v>15409</v>
      </c>
      <c r="N209" s="51">
        <v>6392</v>
      </c>
      <c r="O209" s="51">
        <v>15462</v>
      </c>
      <c r="P209" s="140">
        <v>6417</v>
      </c>
      <c r="Q209" s="51">
        <v>15469</v>
      </c>
      <c r="R209" s="140">
        <v>6404</v>
      </c>
    </row>
    <row r="210" spans="1:18" s="12" customFormat="1" ht="12.75" x14ac:dyDescent="0.2">
      <c r="A210" s="133" t="s">
        <v>120</v>
      </c>
      <c r="B210" s="134" t="s">
        <v>126</v>
      </c>
      <c r="C210" s="45" t="s">
        <v>128</v>
      </c>
      <c r="D210" s="46" t="s">
        <v>60</v>
      </c>
      <c r="E210" s="51">
        <v>17893</v>
      </c>
      <c r="F210" s="51">
        <v>7925</v>
      </c>
      <c r="G210" s="51">
        <v>18068</v>
      </c>
      <c r="H210" s="51">
        <v>7951</v>
      </c>
      <c r="I210" s="51">
        <v>18111</v>
      </c>
      <c r="J210" s="51">
        <v>7910</v>
      </c>
      <c r="K210" s="51">
        <v>18607</v>
      </c>
      <c r="L210" s="51">
        <v>7928</v>
      </c>
      <c r="M210" s="51">
        <v>18621</v>
      </c>
      <c r="N210" s="51">
        <v>7887</v>
      </c>
      <c r="O210" s="51">
        <v>18540</v>
      </c>
      <c r="P210" s="140">
        <v>7830</v>
      </c>
      <c r="Q210" s="51">
        <v>18486</v>
      </c>
      <c r="R210" s="140">
        <v>7799</v>
      </c>
    </row>
    <row r="211" spans="1:18" s="12" customFormat="1" ht="12.75" x14ac:dyDescent="0.2">
      <c r="A211" s="133" t="s">
        <v>120</v>
      </c>
      <c r="B211" s="134" t="s">
        <v>126</v>
      </c>
      <c r="C211" s="45" t="s">
        <v>128</v>
      </c>
      <c r="D211" s="46" t="s">
        <v>61</v>
      </c>
      <c r="E211" s="51">
        <v>1115</v>
      </c>
      <c r="F211" s="51">
        <v>539</v>
      </c>
      <c r="G211" s="51">
        <v>1124</v>
      </c>
      <c r="H211" s="51">
        <v>541</v>
      </c>
      <c r="I211" s="51">
        <v>1125</v>
      </c>
      <c r="J211" s="51">
        <v>536</v>
      </c>
      <c r="K211" s="51">
        <v>1165</v>
      </c>
      <c r="L211" s="51">
        <v>553</v>
      </c>
      <c r="M211" s="51">
        <v>1157</v>
      </c>
      <c r="N211" s="51">
        <v>549</v>
      </c>
      <c r="O211" s="51">
        <v>1156</v>
      </c>
      <c r="P211" s="140">
        <v>545</v>
      </c>
      <c r="Q211" s="51">
        <v>1160</v>
      </c>
      <c r="R211" s="140">
        <v>535</v>
      </c>
    </row>
    <row r="212" spans="1:18" s="12" customFormat="1" ht="12.75" x14ac:dyDescent="0.2">
      <c r="A212" s="133" t="s">
        <v>120</v>
      </c>
      <c r="B212" s="134" t="s">
        <v>126</v>
      </c>
      <c r="C212" s="45" t="s">
        <v>128</v>
      </c>
      <c r="D212" s="46" t="s">
        <v>62</v>
      </c>
      <c r="E212" s="51">
        <v>16778</v>
      </c>
      <c r="F212" s="51">
        <v>7386</v>
      </c>
      <c r="G212" s="51">
        <v>16944</v>
      </c>
      <c r="H212" s="51">
        <v>7410</v>
      </c>
      <c r="I212" s="51">
        <v>16986</v>
      </c>
      <c r="J212" s="51">
        <v>7374</v>
      </c>
      <c r="K212" s="51">
        <v>17442</v>
      </c>
      <c r="L212" s="51">
        <v>7375</v>
      </c>
      <c r="M212" s="51">
        <v>17464</v>
      </c>
      <c r="N212" s="51">
        <v>7338</v>
      </c>
      <c r="O212" s="51">
        <v>17384</v>
      </c>
      <c r="P212" s="140">
        <v>7285</v>
      </c>
      <c r="Q212" s="51">
        <v>17326</v>
      </c>
      <c r="R212" s="140">
        <v>7264</v>
      </c>
    </row>
    <row r="213" spans="1:18" s="12" customFormat="1" ht="12.75" x14ac:dyDescent="0.2">
      <c r="A213" s="133" t="s">
        <v>120</v>
      </c>
      <c r="B213" s="134" t="s">
        <v>126</v>
      </c>
      <c r="C213" s="45" t="s">
        <v>129</v>
      </c>
      <c r="D213" s="46" t="s">
        <v>60</v>
      </c>
      <c r="E213" s="51">
        <v>16404</v>
      </c>
      <c r="F213" s="51">
        <v>7460</v>
      </c>
      <c r="G213" s="51">
        <v>16412</v>
      </c>
      <c r="H213" s="51">
        <v>7404</v>
      </c>
      <c r="I213" s="51">
        <v>16390</v>
      </c>
      <c r="J213" s="51">
        <v>7341</v>
      </c>
      <c r="K213" s="51">
        <v>16587</v>
      </c>
      <c r="L213" s="51">
        <v>7275</v>
      </c>
      <c r="M213" s="51">
        <v>16459</v>
      </c>
      <c r="N213" s="51">
        <v>7143</v>
      </c>
      <c r="O213" s="51">
        <v>16281</v>
      </c>
      <c r="P213" s="140">
        <v>7046</v>
      </c>
      <c r="Q213" s="51">
        <v>16038</v>
      </c>
      <c r="R213" s="140">
        <v>6896</v>
      </c>
    </row>
    <row r="214" spans="1:18" s="12" customFormat="1" ht="12.75" x14ac:dyDescent="0.2">
      <c r="A214" s="133" t="s">
        <v>120</v>
      </c>
      <c r="B214" s="134" t="s">
        <v>126</v>
      </c>
      <c r="C214" s="45" t="s">
        <v>129</v>
      </c>
      <c r="D214" s="46" t="s">
        <v>61</v>
      </c>
      <c r="E214" s="51">
        <v>4973</v>
      </c>
      <c r="F214" s="51">
        <v>2500</v>
      </c>
      <c r="G214" s="51">
        <v>4951</v>
      </c>
      <c r="H214" s="51">
        <v>2464</v>
      </c>
      <c r="I214" s="51">
        <v>4933</v>
      </c>
      <c r="J214" s="51">
        <v>2445</v>
      </c>
      <c r="K214" s="51">
        <v>4938</v>
      </c>
      <c r="L214" s="51">
        <v>2387</v>
      </c>
      <c r="M214" s="51">
        <v>4854</v>
      </c>
      <c r="N214" s="51">
        <v>2305</v>
      </c>
      <c r="O214" s="51">
        <v>4757</v>
      </c>
      <c r="P214" s="140">
        <v>2254</v>
      </c>
      <c r="Q214" s="51">
        <v>4673</v>
      </c>
      <c r="R214" s="140">
        <v>2205</v>
      </c>
    </row>
    <row r="215" spans="1:18" s="12" customFormat="1" ht="12.75" x14ac:dyDescent="0.2">
      <c r="A215" s="133" t="s">
        <v>120</v>
      </c>
      <c r="B215" s="134" t="s">
        <v>126</v>
      </c>
      <c r="C215" s="45" t="s">
        <v>129</v>
      </c>
      <c r="D215" s="46" t="s">
        <v>62</v>
      </c>
      <c r="E215" s="51">
        <v>11431</v>
      </c>
      <c r="F215" s="51">
        <v>4960</v>
      </c>
      <c r="G215" s="51">
        <v>11461</v>
      </c>
      <c r="H215" s="51">
        <v>4940</v>
      </c>
      <c r="I215" s="51">
        <v>11457</v>
      </c>
      <c r="J215" s="51">
        <v>4896</v>
      </c>
      <c r="K215" s="51">
        <v>11649</v>
      </c>
      <c r="L215" s="51">
        <v>4888</v>
      </c>
      <c r="M215" s="51">
        <v>11605</v>
      </c>
      <c r="N215" s="51">
        <v>4838</v>
      </c>
      <c r="O215" s="51">
        <v>11524</v>
      </c>
      <c r="P215" s="140">
        <v>4792</v>
      </c>
      <c r="Q215" s="51">
        <v>11365</v>
      </c>
      <c r="R215" s="140">
        <v>4691</v>
      </c>
    </row>
    <row r="216" spans="1:18" s="12" customFormat="1" ht="12.75" x14ac:dyDescent="0.2">
      <c r="A216" s="133" t="s">
        <v>120</v>
      </c>
      <c r="B216" s="134" t="s">
        <v>126</v>
      </c>
      <c r="C216" s="45" t="s">
        <v>130</v>
      </c>
      <c r="D216" s="46" t="s">
        <v>60</v>
      </c>
      <c r="E216" s="51">
        <v>16568</v>
      </c>
      <c r="F216" s="51">
        <v>7539</v>
      </c>
      <c r="G216" s="51">
        <v>16471</v>
      </c>
      <c r="H216" s="51">
        <v>7383</v>
      </c>
      <c r="I216" s="51">
        <v>16420</v>
      </c>
      <c r="J216" s="51">
        <v>7293</v>
      </c>
      <c r="K216" s="51">
        <v>16454</v>
      </c>
      <c r="L216" s="51">
        <v>7209</v>
      </c>
      <c r="M216" s="51">
        <v>16253</v>
      </c>
      <c r="N216" s="51">
        <v>7073</v>
      </c>
      <c r="O216" s="51">
        <v>15923</v>
      </c>
      <c r="P216" s="140">
        <v>6845</v>
      </c>
      <c r="Q216" s="51">
        <v>15636</v>
      </c>
      <c r="R216" s="140">
        <v>6647</v>
      </c>
    </row>
    <row r="217" spans="1:18" s="12" customFormat="1" ht="12.75" x14ac:dyDescent="0.2">
      <c r="A217" s="133" t="s">
        <v>120</v>
      </c>
      <c r="B217" s="134" t="s">
        <v>126</v>
      </c>
      <c r="C217" s="45" t="s">
        <v>130</v>
      </c>
      <c r="D217" s="46" t="s">
        <v>61</v>
      </c>
      <c r="E217" s="51">
        <v>5372</v>
      </c>
      <c r="F217" s="51">
        <v>2639</v>
      </c>
      <c r="G217" s="51">
        <v>5303</v>
      </c>
      <c r="H217" s="51">
        <v>2567</v>
      </c>
      <c r="I217" s="51">
        <v>5265</v>
      </c>
      <c r="J217" s="51">
        <v>2521</v>
      </c>
      <c r="K217" s="51">
        <v>5275</v>
      </c>
      <c r="L217" s="51">
        <v>2515</v>
      </c>
      <c r="M217" s="51">
        <v>5163</v>
      </c>
      <c r="N217" s="51">
        <v>2434</v>
      </c>
      <c r="O217" s="51">
        <v>5000</v>
      </c>
      <c r="P217" s="140">
        <v>2328</v>
      </c>
      <c r="Q217" s="51">
        <v>4877</v>
      </c>
      <c r="R217" s="140">
        <v>2239</v>
      </c>
    </row>
    <row r="218" spans="1:18" s="12" customFormat="1" ht="12.75" x14ac:dyDescent="0.2">
      <c r="A218" s="133" t="s">
        <v>120</v>
      </c>
      <c r="B218" s="134" t="s">
        <v>126</v>
      </c>
      <c r="C218" s="45" t="s">
        <v>130</v>
      </c>
      <c r="D218" s="46" t="s">
        <v>62</v>
      </c>
      <c r="E218" s="51">
        <v>11196</v>
      </c>
      <c r="F218" s="51">
        <v>4900</v>
      </c>
      <c r="G218" s="51">
        <v>11168</v>
      </c>
      <c r="H218" s="51">
        <v>4816</v>
      </c>
      <c r="I218" s="51">
        <v>11155</v>
      </c>
      <c r="J218" s="51">
        <v>4772</v>
      </c>
      <c r="K218" s="51">
        <v>11179</v>
      </c>
      <c r="L218" s="51">
        <v>4694</v>
      </c>
      <c r="M218" s="51">
        <v>11090</v>
      </c>
      <c r="N218" s="51">
        <v>4639</v>
      </c>
      <c r="O218" s="51">
        <v>10923</v>
      </c>
      <c r="P218" s="140">
        <v>4517</v>
      </c>
      <c r="Q218" s="51">
        <v>10759</v>
      </c>
      <c r="R218" s="140">
        <v>4408</v>
      </c>
    </row>
    <row r="219" spans="1:18" s="12" customFormat="1" ht="12.75" x14ac:dyDescent="0.2">
      <c r="A219" s="133" t="s">
        <v>120</v>
      </c>
      <c r="B219" s="134" t="s">
        <v>126</v>
      </c>
      <c r="C219" s="45" t="s">
        <v>131</v>
      </c>
      <c r="D219" s="46" t="s">
        <v>71</v>
      </c>
      <c r="E219" s="51">
        <v>17892</v>
      </c>
      <c r="F219" s="51">
        <v>9091</v>
      </c>
      <c r="G219" s="51">
        <v>17868</v>
      </c>
      <c r="H219" s="51">
        <v>8991</v>
      </c>
      <c r="I219" s="51">
        <v>17814</v>
      </c>
      <c r="J219" s="51">
        <v>8881</v>
      </c>
      <c r="K219" s="51">
        <v>17733</v>
      </c>
      <c r="L219" s="51">
        <v>8739</v>
      </c>
      <c r="M219" s="51">
        <v>17464</v>
      </c>
      <c r="N219" s="51">
        <v>8495</v>
      </c>
      <c r="O219" s="51">
        <v>17158</v>
      </c>
      <c r="P219" s="140">
        <v>8278</v>
      </c>
      <c r="Q219" s="51">
        <v>16727</v>
      </c>
      <c r="R219" s="140">
        <v>7974</v>
      </c>
    </row>
    <row r="220" spans="1:18" s="12" customFormat="1" ht="12.75" x14ac:dyDescent="0.2">
      <c r="A220" s="133" t="s">
        <v>120</v>
      </c>
      <c r="B220" s="134" t="s">
        <v>126</v>
      </c>
      <c r="C220" s="45" t="s">
        <v>132</v>
      </c>
      <c r="D220" s="46" t="s">
        <v>71</v>
      </c>
      <c r="E220" s="51">
        <v>17487</v>
      </c>
      <c r="F220" s="51">
        <v>8769</v>
      </c>
      <c r="G220" s="51">
        <v>17510</v>
      </c>
      <c r="H220" s="51">
        <v>8706</v>
      </c>
      <c r="I220" s="51">
        <v>17525</v>
      </c>
      <c r="J220" s="51">
        <v>8659</v>
      </c>
      <c r="K220" s="51">
        <v>17408</v>
      </c>
      <c r="L220" s="51">
        <v>8556</v>
      </c>
      <c r="M220" s="51">
        <v>17212</v>
      </c>
      <c r="N220" s="51">
        <v>8400</v>
      </c>
      <c r="O220" s="51">
        <v>16995</v>
      </c>
      <c r="P220" s="140">
        <v>8270</v>
      </c>
      <c r="Q220" s="51">
        <v>16623</v>
      </c>
      <c r="R220" s="140">
        <v>8018</v>
      </c>
    </row>
    <row r="221" spans="1:18" s="12" customFormat="1" ht="12.75" x14ac:dyDescent="0.2">
      <c r="A221" s="133" t="s">
        <v>120</v>
      </c>
      <c r="B221" s="134" t="s">
        <v>126</v>
      </c>
      <c r="C221" s="45" t="s">
        <v>133</v>
      </c>
      <c r="D221" s="46" t="s">
        <v>60</v>
      </c>
      <c r="E221" s="51">
        <v>20211</v>
      </c>
      <c r="F221" s="51">
        <v>9002</v>
      </c>
      <c r="G221" s="51">
        <v>20424</v>
      </c>
      <c r="H221" s="51">
        <v>9049</v>
      </c>
      <c r="I221" s="51">
        <v>20450</v>
      </c>
      <c r="J221" s="51">
        <v>8943</v>
      </c>
      <c r="K221" s="51">
        <v>20846</v>
      </c>
      <c r="L221" s="51">
        <v>8954</v>
      </c>
      <c r="M221" s="51">
        <v>20850</v>
      </c>
      <c r="N221" s="51">
        <v>8898</v>
      </c>
      <c r="O221" s="51">
        <v>20743</v>
      </c>
      <c r="P221" s="140">
        <v>8861</v>
      </c>
      <c r="Q221" s="51">
        <v>20532</v>
      </c>
      <c r="R221" s="140">
        <v>8729</v>
      </c>
    </row>
    <row r="222" spans="1:18" s="12" customFormat="1" ht="12.75" x14ac:dyDescent="0.2">
      <c r="A222" s="133" t="s">
        <v>120</v>
      </c>
      <c r="B222" s="134" t="s">
        <v>126</v>
      </c>
      <c r="C222" s="45" t="s">
        <v>133</v>
      </c>
      <c r="D222" s="46" t="s">
        <v>61</v>
      </c>
      <c r="E222" s="51">
        <v>5699</v>
      </c>
      <c r="F222" s="51">
        <v>2772</v>
      </c>
      <c r="G222" s="51">
        <v>5776</v>
      </c>
      <c r="H222" s="51">
        <v>2807</v>
      </c>
      <c r="I222" s="51">
        <v>5741</v>
      </c>
      <c r="J222" s="51">
        <v>2769</v>
      </c>
      <c r="K222" s="51">
        <v>6439</v>
      </c>
      <c r="L222" s="51">
        <v>3032</v>
      </c>
      <c r="M222" s="51">
        <v>6419</v>
      </c>
      <c r="N222" s="51">
        <v>2999</v>
      </c>
      <c r="O222" s="51">
        <v>6326</v>
      </c>
      <c r="P222" s="140">
        <v>2950</v>
      </c>
      <c r="Q222" s="51">
        <v>6257</v>
      </c>
      <c r="R222" s="140">
        <v>2895</v>
      </c>
    </row>
    <row r="223" spans="1:18" s="12" customFormat="1" ht="12.75" x14ac:dyDescent="0.2">
      <c r="A223" s="133" t="s">
        <v>120</v>
      </c>
      <c r="B223" s="134" t="s">
        <v>126</v>
      </c>
      <c r="C223" s="45" t="s">
        <v>133</v>
      </c>
      <c r="D223" s="46" t="s">
        <v>62</v>
      </c>
      <c r="E223" s="51">
        <v>14512</v>
      </c>
      <c r="F223" s="51">
        <v>6230</v>
      </c>
      <c r="G223" s="51">
        <v>14648</v>
      </c>
      <c r="H223" s="51">
        <v>6242</v>
      </c>
      <c r="I223" s="51">
        <v>14709</v>
      </c>
      <c r="J223" s="51">
        <v>6174</v>
      </c>
      <c r="K223" s="51">
        <v>14407</v>
      </c>
      <c r="L223" s="51">
        <v>5922</v>
      </c>
      <c r="M223" s="51">
        <v>14431</v>
      </c>
      <c r="N223" s="51">
        <v>5899</v>
      </c>
      <c r="O223" s="51">
        <v>14417</v>
      </c>
      <c r="P223" s="140">
        <v>5911</v>
      </c>
      <c r="Q223" s="51">
        <v>14275</v>
      </c>
      <c r="R223" s="140">
        <v>5834</v>
      </c>
    </row>
    <row r="224" spans="1:18" s="12" customFormat="1" ht="12.75" x14ac:dyDescent="0.2">
      <c r="A224" s="133" t="s">
        <v>120</v>
      </c>
      <c r="B224" s="134" t="s">
        <v>126</v>
      </c>
      <c r="C224" s="45" t="s">
        <v>134</v>
      </c>
      <c r="D224" s="46" t="s">
        <v>60</v>
      </c>
      <c r="E224" s="51">
        <v>24069</v>
      </c>
      <c r="F224" s="51">
        <v>10472</v>
      </c>
      <c r="G224" s="51">
        <v>24310</v>
      </c>
      <c r="H224" s="51">
        <v>10423</v>
      </c>
      <c r="I224" s="51">
        <v>24579</v>
      </c>
      <c r="J224" s="51">
        <v>10494</v>
      </c>
      <c r="K224" s="51">
        <v>25016</v>
      </c>
      <c r="L224" s="51">
        <v>10566</v>
      </c>
      <c r="M224" s="51">
        <v>25028</v>
      </c>
      <c r="N224" s="51">
        <v>10502</v>
      </c>
      <c r="O224" s="51">
        <v>25100</v>
      </c>
      <c r="P224" s="140">
        <v>10493</v>
      </c>
      <c r="Q224" s="51">
        <v>25120</v>
      </c>
      <c r="R224" s="140">
        <v>10479</v>
      </c>
    </row>
    <row r="225" spans="1:18" s="12" customFormat="1" ht="12.75" x14ac:dyDescent="0.2">
      <c r="A225" s="133" t="s">
        <v>120</v>
      </c>
      <c r="B225" s="134" t="s">
        <v>126</v>
      </c>
      <c r="C225" s="45" t="s">
        <v>134</v>
      </c>
      <c r="D225" s="46" t="s">
        <v>61</v>
      </c>
      <c r="E225" s="51">
        <v>2815</v>
      </c>
      <c r="F225" s="51">
        <v>1335</v>
      </c>
      <c r="G225" s="51">
        <v>2866</v>
      </c>
      <c r="H225" s="51">
        <v>1346</v>
      </c>
      <c r="I225" s="51">
        <v>2927</v>
      </c>
      <c r="J225" s="51">
        <v>1375</v>
      </c>
      <c r="K225" s="51">
        <v>2988</v>
      </c>
      <c r="L225" s="51">
        <v>1391</v>
      </c>
      <c r="M225" s="51">
        <v>2986</v>
      </c>
      <c r="N225" s="51">
        <v>1368</v>
      </c>
      <c r="O225" s="51">
        <v>2942</v>
      </c>
      <c r="P225" s="140">
        <v>1343</v>
      </c>
      <c r="Q225" s="51">
        <v>2898</v>
      </c>
      <c r="R225" s="140">
        <v>1313</v>
      </c>
    </row>
    <row r="226" spans="1:18" s="12" customFormat="1" ht="12.75" x14ac:dyDescent="0.2">
      <c r="A226" s="133" t="s">
        <v>120</v>
      </c>
      <c r="B226" s="134" t="s">
        <v>126</v>
      </c>
      <c r="C226" s="45" t="s">
        <v>134</v>
      </c>
      <c r="D226" s="46" t="s">
        <v>62</v>
      </c>
      <c r="E226" s="51">
        <v>21254</v>
      </c>
      <c r="F226" s="51">
        <v>9137</v>
      </c>
      <c r="G226" s="51">
        <v>21444</v>
      </c>
      <c r="H226" s="51">
        <v>9077</v>
      </c>
      <c r="I226" s="51">
        <v>21652</v>
      </c>
      <c r="J226" s="51">
        <v>9119</v>
      </c>
      <c r="K226" s="51">
        <v>22028</v>
      </c>
      <c r="L226" s="51">
        <v>9175</v>
      </c>
      <c r="M226" s="51">
        <v>22042</v>
      </c>
      <c r="N226" s="51">
        <v>9134</v>
      </c>
      <c r="O226" s="51">
        <v>22158</v>
      </c>
      <c r="P226" s="140">
        <v>9150</v>
      </c>
      <c r="Q226" s="51">
        <v>22222</v>
      </c>
      <c r="R226" s="140">
        <v>9166</v>
      </c>
    </row>
    <row r="227" spans="1:18" s="12" customFormat="1" ht="12.75" x14ac:dyDescent="0.2">
      <c r="A227" s="133" t="s">
        <v>120</v>
      </c>
      <c r="B227" s="134" t="s">
        <v>135</v>
      </c>
      <c r="C227" s="38"/>
      <c r="D227" s="43" t="s">
        <v>60</v>
      </c>
      <c r="E227" s="42">
        <v>167321</v>
      </c>
      <c r="F227" s="42">
        <v>80701</v>
      </c>
      <c r="G227" s="42">
        <v>167415</v>
      </c>
      <c r="H227" s="42">
        <v>79957</v>
      </c>
      <c r="I227" s="42">
        <v>167002</v>
      </c>
      <c r="J227" s="42">
        <v>79186</v>
      </c>
      <c r="K227" s="42">
        <v>168660</v>
      </c>
      <c r="L227" s="42">
        <v>78585</v>
      </c>
      <c r="M227" s="42">
        <v>167417</v>
      </c>
      <c r="N227" s="42">
        <v>77181</v>
      </c>
      <c r="O227" s="42">
        <v>165303</v>
      </c>
      <c r="P227" s="138">
        <v>75622</v>
      </c>
      <c r="Q227" s="42">
        <v>163336</v>
      </c>
      <c r="R227" s="138">
        <v>73917</v>
      </c>
    </row>
    <row r="228" spans="1:18" s="12" customFormat="1" ht="12.75" x14ac:dyDescent="0.2">
      <c r="A228" s="133" t="s">
        <v>120</v>
      </c>
      <c r="B228" s="134" t="s">
        <v>135</v>
      </c>
      <c r="C228" s="38"/>
      <c r="D228" s="43" t="s">
        <v>61</v>
      </c>
      <c r="E228" s="42">
        <v>112054</v>
      </c>
      <c r="F228" s="42">
        <v>56298</v>
      </c>
      <c r="G228" s="42">
        <v>111504</v>
      </c>
      <c r="H228" s="42">
        <v>55443</v>
      </c>
      <c r="I228" s="42">
        <v>110489</v>
      </c>
      <c r="J228" s="42">
        <v>54528</v>
      </c>
      <c r="K228" s="42">
        <v>111250</v>
      </c>
      <c r="L228" s="42">
        <v>53868</v>
      </c>
      <c r="M228" s="42">
        <v>109484</v>
      </c>
      <c r="N228" s="42">
        <v>52446</v>
      </c>
      <c r="O228" s="42">
        <v>107183</v>
      </c>
      <c r="P228" s="138">
        <v>50915</v>
      </c>
      <c r="Q228" s="42">
        <v>105019</v>
      </c>
      <c r="R228" s="138">
        <v>49260</v>
      </c>
    </row>
    <row r="229" spans="1:18" s="12" customFormat="1" ht="12.75" x14ac:dyDescent="0.2">
      <c r="A229" s="133" t="s">
        <v>120</v>
      </c>
      <c r="B229" s="134" t="s">
        <v>135</v>
      </c>
      <c r="C229" s="38"/>
      <c r="D229" s="43" t="s">
        <v>62</v>
      </c>
      <c r="E229" s="42">
        <v>55267</v>
      </c>
      <c r="F229" s="42">
        <v>24403</v>
      </c>
      <c r="G229" s="42">
        <v>55911</v>
      </c>
      <c r="H229" s="42">
        <v>24514</v>
      </c>
      <c r="I229" s="42">
        <v>56513</v>
      </c>
      <c r="J229" s="42">
        <v>24658</v>
      </c>
      <c r="K229" s="42">
        <v>57410</v>
      </c>
      <c r="L229" s="42">
        <v>24717</v>
      </c>
      <c r="M229" s="42">
        <v>57933</v>
      </c>
      <c r="N229" s="42">
        <v>24735</v>
      </c>
      <c r="O229" s="42">
        <v>58120</v>
      </c>
      <c r="P229" s="138">
        <v>24707</v>
      </c>
      <c r="Q229" s="42">
        <v>58317</v>
      </c>
      <c r="R229" s="138">
        <v>24657</v>
      </c>
    </row>
    <row r="230" spans="1:18" s="12" customFormat="1" ht="12.75" x14ac:dyDescent="0.2">
      <c r="A230" s="133" t="s">
        <v>120</v>
      </c>
      <c r="B230" s="134" t="s">
        <v>135</v>
      </c>
      <c r="C230" s="45" t="s">
        <v>136</v>
      </c>
      <c r="D230" s="46" t="s">
        <v>60</v>
      </c>
      <c r="E230" s="51">
        <v>20374</v>
      </c>
      <c r="F230" s="51">
        <v>9238</v>
      </c>
      <c r="G230" s="51">
        <v>20474</v>
      </c>
      <c r="H230" s="51">
        <v>9218</v>
      </c>
      <c r="I230" s="51">
        <v>20483</v>
      </c>
      <c r="J230" s="51">
        <v>9177</v>
      </c>
      <c r="K230" s="51">
        <v>20657</v>
      </c>
      <c r="L230" s="51">
        <v>9096</v>
      </c>
      <c r="M230" s="51">
        <v>20546</v>
      </c>
      <c r="N230" s="51">
        <v>8950</v>
      </c>
      <c r="O230" s="51">
        <v>20326</v>
      </c>
      <c r="P230" s="140">
        <v>8763</v>
      </c>
      <c r="Q230" s="51">
        <v>20193</v>
      </c>
      <c r="R230" s="140">
        <v>8641</v>
      </c>
    </row>
    <row r="231" spans="1:18" s="12" customFormat="1" ht="12.75" x14ac:dyDescent="0.2">
      <c r="A231" s="133" t="s">
        <v>120</v>
      </c>
      <c r="B231" s="134" t="s">
        <v>135</v>
      </c>
      <c r="C231" s="45" t="s">
        <v>136</v>
      </c>
      <c r="D231" s="46" t="s">
        <v>61</v>
      </c>
      <c r="E231" s="51">
        <v>7641</v>
      </c>
      <c r="F231" s="51">
        <v>3810</v>
      </c>
      <c r="G231" s="51">
        <v>7610</v>
      </c>
      <c r="H231" s="51">
        <v>3781</v>
      </c>
      <c r="I231" s="51">
        <v>7544</v>
      </c>
      <c r="J231" s="51">
        <v>3748</v>
      </c>
      <c r="K231" s="51">
        <v>7608</v>
      </c>
      <c r="L231" s="51">
        <v>3713</v>
      </c>
      <c r="M231" s="51">
        <v>7432</v>
      </c>
      <c r="N231" s="51">
        <v>3590</v>
      </c>
      <c r="O231" s="51">
        <v>7229</v>
      </c>
      <c r="P231" s="140">
        <v>3447</v>
      </c>
      <c r="Q231" s="51">
        <v>7067</v>
      </c>
      <c r="R231" s="140">
        <v>3311</v>
      </c>
    </row>
    <row r="232" spans="1:18" s="12" customFormat="1" ht="12.75" x14ac:dyDescent="0.2">
      <c r="A232" s="133" t="s">
        <v>120</v>
      </c>
      <c r="B232" s="134" t="s">
        <v>135</v>
      </c>
      <c r="C232" s="45" t="s">
        <v>136</v>
      </c>
      <c r="D232" s="46" t="s">
        <v>62</v>
      </c>
      <c r="E232" s="51">
        <v>12733</v>
      </c>
      <c r="F232" s="51">
        <v>5428</v>
      </c>
      <c r="G232" s="51">
        <v>12864</v>
      </c>
      <c r="H232" s="51">
        <v>5437</v>
      </c>
      <c r="I232" s="51">
        <v>12939</v>
      </c>
      <c r="J232" s="51">
        <v>5429</v>
      </c>
      <c r="K232" s="51">
        <v>13049</v>
      </c>
      <c r="L232" s="51">
        <v>5383</v>
      </c>
      <c r="M232" s="51">
        <v>13114</v>
      </c>
      <c r="N232" s="51">
        <v>5360</v>
      </c>
      <c r="O232" s="51">
        <v>13097</v>
      </c>
      <c r="P232" s="140">
        <v>5316</v>
      </c>
      <c r="Q232" s="51">
        <v>13126</v>
      </c>
      <c r="R232" s="140">
        <v>5330</v>
      </c>
    </row>
    <row r="233" spans="1:18" s="12" customFormat="1" ht="12.75" x14ac:dyDescent="0.2">
      <c r="A233" s="133" t="s">
        <v>120</v>
      </c>
      <c r="B233" s="134" t="s">
        <v>135</v>
      </c>
      <c r="C233" s="45" t="s">
        <v>135</v>
      </c>
      <c r="D233" s="46" t="s">
        <v>60</v>
      </c>
      <c r="E233" s="51">
        <v>31094</v>
      </c>
      <c r="F233" s="51">
        <v>14031</v>
      </c>
      <c r="G233" s="51">
        <v>31484</v>
      </c>
      <c r="H233" s="51">
        <v>14114</v>
      </c>
      <c r="I233" s="51">
        <v>31905</v>
      </c>
      <c r="J233" s="51">
        <v>14219</v>
      </c>
      <c r="K233" s="51">
        <v>32391</v>
      </c>
      <c r="L233" s="51">
        <v>14274</v>
      </c>
      <c r="M233" s="51">
        <v>32768</v>
      </c>
      <c r="N233" s="51">
        <v>14334</v>
      </c>
      <c r="O233" s="51">
        <v>32951</v>
      </c>
      <c r="P233" s="140">
        <v>14359</v>
      </c>
      <c r="Q233" s="51">
        <v>33105</v>
      </c>
      <c r="R233" s="140">
        <v>14322</v>
      </c>
    </row>
    <row r="234" spans="1:18" s="12" customFormat="1" ht="12.75" x14ac:dyDescent="0.2">
      <c r="A234" s="133" t="s">
        <v>120</v>
      </c>
      <c r="B234" s="134" t="s">
        <v>135</v>
      </c>
      <c r="C234" s="45" t="s">
        <v>135</v>
      </c>
      <c r="D234" s="46" t="s">
        <v>61</v>
      </c>
      <c r="E234" s="51">
        <v>2914</v>
      </c>
      <c r="F234" s="51">
        <v>1403</v>
      </c>
      <c r="G234" s="51">
        <v>2923</v>
      </c>
      <c r="H234" s="51">
        <v>1396</v>
      </c>
      <c r="I234" s="51">
        <v>2915</v>
      </c>
      <c r="J234" s="51">
        <v>1368</v>
      </c>
      <c r="K234" s="51">
        <v>2905</v>
      </c>
      <c r="L234" s="51">
        <v>1350</v>
      </c>
      <c r="M234" s="51">
        <v>2882</v>
      </c>
      <c r="N234" s="51">
        <v>1331</v>
      </c>
      <c r="O234" s="51">
        <v>2818</v>
      </c>
      <c r="P234" s="140">
        <v>1310</v>
      </c>
      <c r="Q234" s="51">
        <v>2765</v>
      </c>
      <c r="R234" s="140">
        <v>1260</v>
      </c>
    </row>
    <row r="235" spans="1:18" s="12" customFormat="1" ht="12.75" x14ac:dyDescent="0.2">
      <c r="A235" s="133" t="s">
        <v>120</v>
      </c>
      <c r="B235" s="134" t="s">
        <v>135</v>
      </c>
      <c r="C235" s="45" t="s">
        <v>135</v>
      </c>
      <c r="D235" s="46" t="s">
        <v>62</v>
      </c>
      <c r="E235" s="51">
        <v>28180</v>
      </c>
      <c r="F235" s="51">
        <v>12628</v>
      </c>
      <c r="G235" s="51">
        <v>28561</v>
      </c>
      <c r="H235" s="51">
        <v>12718</v>
      </c>
      <c r="I235" s="51">
        <v>28990</v>
      </c>
      <c r="J235" s="51">
        <v>12851</v>
      </c>
      <c r="K235" s="51">
        <v>29486</v>
      </c>
      <c r="L235" s="51">
        <v>12924</v>
      </c>
      <c r="M235" s="51">
        <v>29886</v>
      </c>
      <c r="N235" s="51">
        <v>13003</v>
      </c>
      <c r="O235" s="51">
        <v>30133</v>
      </c>
      <c r="P235" s="140">
        <v>13049</v>
      </c>
      <c r="Q235" s="51">
        <v>30340</v>
      </c>
      <c r="R235" s="140">
        <v>13062</v>
      </c>
    </row>
    <row r="236" spans="1:18" s="12" customFormat="1" ht="12.75" x14ac:dyDescent="0.2">
      <c r="A236" s="133" t="s">
        <v>120</v>
      </c>
      <c r="B236" s="134" t="s">
        <v>135</v>
      </c>
      <c r="C236" s="45" t="s">
        <v>137</v>
      </c>
      <c r="D236" s="46" t="s">
        <v>60</v>
      </c>
      <c r="E236" s="51">
        <v>13399</v>
      </c>
      <c r="F236" s="51">
        <v>6159</v>
      </c>
      <c r="G236" s="51">
        <v>13738</v>
      </c>
      <c r="H236" s="51">
        <v>6324</v>
      </c>
      <c r="I236" s="51">
        <v>13935</v>
      </c>
      <c r="J236" s="51">
        <v>6431</v>
      </c>
      <c r="K236" s="51">
        <v>14172</v>
      </c>
      <c r="L236" s="51">
        <v>6494</v>
      </c>
      <c r="M236" s="51">
        <v>14243</v>
      </c>
      <c r="N236" s="51">
        <v>6481</v>
      </c>
      <c r="O236" s="51">
        <v>14215</v>
      </c>
      <c r="P236" s="140">
        <v>6428</v>
      </c>
      <c r="Q236" s="51">
        <v>14050</v>
      </c>
      <c r="R236" s="140">
        <v>6310</v>
      </c>
    </row>
    <row r="237" spans="1:18" s="12" customFormat="1" ht="12.75" x14ac:dyDescent="0.2">
      <c r="A237" s="133" t="s">
        <v>120</v>
      </c>
      <c r="B237" s="134" t="s">
        <v>135</v>
      </c>
      <c r="C237" s="45" t="s">
        <v>137</v>
      </c>
      <c r="D237" s="46" t="s">
        <v>61</v>
      </c>
      <c r="E237" s="51">
        <v>5684</v>
      </c>
      <c r="F237" s="51">
        <v>2758</v>
      </c>
      <c r="G237" s="51">
        <v>5900</v>
      </c>
      <c r="H237" s="51">
        <v>2879</v>
      </c>
      <c r="I237" s="51">
        <v>6037</v>
      </c>
      <c r="J237" s="51">
        <v>2982</v>
      </c>
      <c r="K237" s="51">
        <v>6062</v>
      </c>
      <c r="L237" s="51">
        <v>2999</v>
      </c>
      <c r="M237" s="51">
        <v>6049</v>
      </c>
      <c r="N237" s="51">
        <v>2981</v>
      </c>
      <c r="O237" s="51">
        <v>6029</v>
      </c>
      <c r="P237" s="140">
        <v>2943</v>
      </c>
      <c r="Q237" s="51">
        <v>5894</v>
      </c>
      <c r="R237" s="140">
        <v>2861</v>
      </c>
    </row>
    <row r="238" spans="1:18" s="12" customFormat="1" ht="12.75" x14ac:dyDescent="0.2">
      <c r="A238" s="133" t="s">
        <v>120</v>
      </c>
      <c r="B238" s="134" t="s">
        <v>135</v>
      </c>
      <c r="C238" s="45" t="s">
        <v>137</v>
      </c>
      <c r="D238" s="46" t="s">
        <v>62</v>
      </c>
      <c r="E238" s="51">
        <v>7715</v>
      </c>
      <c r="F238" s="51">
        <v>3401</v>
      </c>
      <c r="G238" s="51">
        <v>7838</v>
      </c>
      <c r="H238" s="51">
        <v>3445</v>
      </c>
      <c r="I238" s="51">
        <v>7898</v>
      </c>
      <c r="J238" s="51">
        <v>3449</v>
      </c>
      <c r="K238" s="51">
        <v>8110</v>
      </c>
      <c r="L238" s="51">
        <v>3495</v>
      </c>
      <c r="M238" s="51">
        <v>8194</v>
      </c>
      <c r="N238" s="51">
        <v>3500</v>
      </c>
      <c r="O238" s="51">
        <v>8186</v>
      </c>
      <c r="P238" s="140">
        <v>3485</v>
      </c>
      <c r="Q238" s="51">
        <v>8156</v>
      </c>
      <c r="R238" s="140">
        <v>3449</v>
      </c>
    </row>
    <row r="239" spans="1:18" s="12" customFormat="1" ht="12.75" x14ac:dyDescent="0.2">
      <c r="A239" s="133" t="s">
        <v>120</v>
      </c>
      <c r="B239" s="134" t="s">
        <v>135</v>
      </c>
      <c r="C239" s="45" t="s">
        <v>138</v>
      </c>
      <c r="D239" s="46" t="s">
        <v>71</v>
      </c>
      <c r="E239" s="51">
        <v>84662</v>
      </c>
      <c r="F239" s="51">
        <v>42827</v>
      </c>
      <c r="G239" s="51">
        <v>84028</v>
      </c>
      <c r="H239" s="51">
        <v>41998</v>
      </c>
      <c r="I239" s="51">
        <v>83119</v>
      </c>
      <c r="J239" s="51">
        <v>41151</v>
      </c>
      <c r="K239" s="51">
        <v>83688</v>
      </c>
      <c r="L239" s="51">
        <v>40614</v>
      </c>
      <c r="M239" s="51">
        <v>82279</v>
      </c>
      <c r="N239" s="51">
        <v>39461</v>
      </c>
      <c r="O239" s="51">
        <v>80527</v>
      </c>
      <c r="P239" s="140">
        <v>38288</v>
      </c>
      <c r="Q239" s="51">
        <v>78923</v>
      </c>
      <c r="R239" s="140">
        <v>37055</v>
      </c>
    </row>
    <row r="240" spans="1:18" s="12" customFormat="1" ht="12.75" x14ac:dyDescent="0.2">
      <c r="A240" s="133" t="s">
        <v>120</v>
      </c>
      <c r="B240" s="134" t="s">
        <v>135</v>
      </c>
      <c r="C240" s="45" t="s">
        <v>85</v>
      </c>
      <c r="D240" s="46" t="s">
        <v>60</v>
      </c>
      <c r="E240" s="51">
        <v>17792</v>
      </c>
      <c r="F240" s="51">
        <v>8446</v>
      </c>
      <c r="G240" s="51">
        <v>17691</v>
      </c>
      <c r="H240" s="51">
        <v>8303</v>
      </c>
      <c r="I240" s="51">
        <v>17560</v>
      </c>
      <c r="J240" s="51">
        <v>8208</v>
      </c>
      <c r="K240" s="51">
        <v>17752</v>
      </c>
      <c r="L240" s="51">
        <v>8107</v>
      </c>
      <c r="M240" s="51">
        <v>17581</v>
      </c>
      <c r="N240" s="51">
        <v>7955</v>
      </c>
      <c r="O240" s="51">
        <v>17284</v>
      </c>
      <c r="P240" s="140">
        <v>7784</v>
      </c>
      <c r="Q240" s="51">
        <v>17065</v>
      </c>
      <c r="R240" s="140">
        <v>7589</v>
      </c>
    </row>
    <row r="241" spans="1:18" s="12" customFormat="1" ht="12.75" x14ac:dyDescent="0.2">
      <c r="A241" s="133" t="s">
        <v>120</v>
      </c>
      <c r="B241" s="134" t="s">
        <v>135</v>
      </c>
      <c r="C241" s="45" t="s">
        <v>85</v>
      </c>
      <c r="D241" s="46" t="s">
        <v>61</v>
      </c>
      <c r="E241" s="51">
        <v>11153</v>
      </c>
      <c r="F241" s="51">
        <v>5500</v>
      </c>
      <c r="G241" s="51">
        <v>11043</v>
      </c>
      <c r="H241" s="51">
        <v>5389</v>
      </c>
      <c r="I241" s="51">
        <v>10874</v>
      </c>
      <c r="J241" s="51">
        <v>5279</v>
      </c>
      <c r="K241" s="51">
        <v>10987</v>
      </c>
      <c r="L241" s="51">
        <v>5192</v>
      </c>
      <c r="M241" s="51">
        <v>10842</v>
      </c>
      <c r="N241" s="51">
        <v>5083</v>
      </c>
      <c r="O241" s="51">
        <v>10580</v>
      </c>
      <c r="P241" s="140">
        <v>4927</v>
      </c>
      <c r="Q241" s="51">
        <v>10370</v>
      </c>
      <c r="R241" s="140">
        <v>4773</v>
      </c>
    </row>
    <row r="242" spans="1:18" s="12" customFormat="1" ht="12.75" x14ac:dyDescent="0.2">
      <c r="A242" s="133" t="s">
        <v>120</v>
      </c>
      <c r="B242" s="134" t="s">
        <v>135</v>
      </c>
      <c r="C242" s="45" t="s">
        <v>85</v>
      </c>
      <c r="D242" s="46" t="s">
        <v>62</v>
      </c>
      <c r="E242" s="51">
        <v>6639</v>
      </c>
      <c r="F242" s="51">
        <v>2946</v>
      </c>
      <c r="G242" s="51">
        <v>6648</v>
      </c>
      <c r="H242" s="51">
        <v>2914</v>
      </c>
      <c r="I242" s="51">
        <v>6686</v>
      </c>
      <c r="J242" s="51">
        <v>2929</v>
      </c>
      <c r="K242" s="51">
        <v>6765</v>
      </c>
      <c r="L242" s="51">
        <v>2915</v>
      </c>
      <c r="M242" s="51">
        <v>6739</v>
      </c>
      <c r="N242" s="51">
        <v>2872</v>
      </c>
      <c r="O242" s="51">
        <v>6704</v>
      </c>
      <c r="P242" s="140">
        <v>2857</v>
      </c>
      <c r="Q242" s="51">
        <v>6695</v>
      </c>
      <c r="R242" s="140">
        <v>2816</v>
      </c>
    </row>
    <row r="243" spans="1:18" s="12" customFormat="1" ht="12.75" x14ac:dyDescent="0.2">
      <c r="A243" s="133" t="s">
        <v>120</v>
      </c>
      <c r="B243" s="134" t="s">
        <v>139</v>
      </c>
      <c r="C243" s="45"/>
      <c r="D243" s="43" t="s">
        <v>60</v>
      </c>
      <c r="E243" s="42">
        <v>112815</v>
      </c>
      <c r="F243" s="42">
        <v>51644</v>
      </c>
      <c r="G243" s="42">
        <v>113003</v>
      </c>
      <c r="H243" s="42">
        <v>51288</v>
      </c>
      <c r="I243" s="42">
        <v>113119</v>
      </c>
      <c r="J243" s="42">
        <v>50908</v>
      </c>
      <c r="K243" s="42">
        <v>114876</v>
      </c>
      <c r="L243" s="42">
        <v>50743</v>
      </c>
      <c r="M243" s="42">
        <v>114313</v>
      </c>
      <c r="N243" s="42">
        <v>50033</v>
      </c>
      <c r="O243" s="42">
        <v>113427</v>
      </c>
      <c r="P243" s="138">
        <v>49244</v>
      </c>
      <c r="Q243" s="42">
        <v>112172</v>
      </c>
      <c r="R243" s="138">
        <v>48322</v>
      </c>
    </row>
    <row r="244" spans="1:18" s="12" customFormat="1" ht="12.75" x14ac:dyDescent="0.2">
      <c r="A244" s="133" t="s">
        <v>120</v>
      </c>
      <c r="B244" s="134" t="s">
        <v>139</v>
      </c>
      <c r="C244" s="45"/>
      <c r="D244" s="43" t="s">
        <v>61</v>
      </c>
      <c r="E244" s="42">
        <v>48002</v>
      </c>
      <c r="F244" s="42">
        <v>23747</v>
      </c>
      <c r="G244" s="42">
        <v>47528</v>
      </c>
      <c r="H244" s="42">
        <v>23299</v>
      </c>
      <c r="I244" s="42">
        <v>47034</v>
      </c>
      <c r="J244" s="42">
        <v>22844</v>
      </c>
      <c r="K244" s="42">
        <v>47385</v>
      </c>
      <c r="L244" s="42">
        <v>22532</v>
      </c>
      <c r="M244" s="42">
        <v>46470</v>
      </c>
      <c r="N244" s="42">
        <v>21855</v>
      </c>
      <c r="O244" s="42">
        <v>45478</v>
      </c>
      <c r="P244" s="138">
        <v>21186</v>
      </c>
      <c r="Q244" s="42">
        <v>44359</v>
      </c>
      <c r="R244" s="138">
        <v>20402</v>
      </c>
    </row>
    <row r="245" spans="1:18" s="12" customFormat="1" ht="12.75" x14ac:dyDescent="0.2">
      <c r="A245" s="133" t="s">
        <v>120</v>
      </c>
      <c r="B245" s="134" t="s">
        <v>139</v>
      </c>
      <c r="C245" s="45"/>
      <c r="D245" s="43" t="s">
        <v>62</v>
      </c>
      <c r="E245" s="42">
        <v>64813</v>
      </c>
      <c r="F245" s="42">
        <v>27897</v>
      </c>
      <c r="G245" s="42">
        <v>65475</v>
      </c>
      <c r="H245" s="42">
        <v>27989</v>
      </c>
      <c r="I245" s="42">
        <v>66085</v>
      </c>
      <c r="J245" s="42">
        <v>28064</v>
      </c>
      <c r="K245" s="42">
        <v>67491</v>
      </c>
      <c r="L245" s="42">
        <v>28211</v>
      </c>
      <c r="M245" s="42">
        <v>67843</v>
      </c>
      <c r="N245" s="42">
        <v>28178</v>
      </c>
      <c r="O245" s="42">
        <v>67949</v>
      </c>
      <c r="P245" s="138">
        <v>28058</v>
      </c>
      <c r="Q245" s="42">
        <v>67813</v>
      </c>
      <c r="R245" s="138">
        <v>27920</v>
      </c>
    </row>
    <row r="246" spans="1:18" s="12" customFormat="1" ht="12.75" x14ac:dyDescent="0.2">
      <c r="A246" s="133" t="s">
        <v>120</v>
      </c>
      <c r="B246" s="134" t="s">
        <v>139</v>
      </c>
      <c r="C246" s="45" t="s">
        <v>140</v>
      </c>
      <c r="D246" s="46" t="s">
        <v>60</v>
      </c>
      <c r="E246" s="51">
        <v>10450</v>
      </c>
      <c r="F246" s="51">
        <v>4576</v>
      </c>
      <c r="G246" s="51">
        <v>10487</v>
      </c>
      <c r="H246" s="51">
        <v>4546</v>
      </c>
      <c r="I246" s="51">
        <v>10610</v>
      </c>
      <c r="J246" s="51">
        <v>4545</v>
      </c>
      <c r="K246" s="51">
        <v>10838</v>
      </c>
      <c r="L246" s="51">
        <v>4603</v>
      </c>
      <c r="M246" s="51">
        <v>10810</v>
      </c>
      <c r="N246" s="51">
        <v>4527</v>
      </c>
      <c r="O246" s="51">
        <v>10798</v>
      </c>
      <c r="P246" s="140">
        <v>4520</v>
      </c>
      <c r="Q246" s="51">
        <v>10767</v>
      </c>
      <c r="R246" s="140">
        <v>4487</v>
      </c>
    </row>
    <row r="247" spans="1:18" s="12" customFormat="1" ht="12.75" x14ac:dyDescent="0.2">
      <c r="A247" s="133" t="s">
        <v>120</v>
      </c>
      <c r="B247" s="134" t="s">
        <v>139</v>
      </c>
      <c r="C247" s="45" t="s">
        <v>140</v>
      </c>
      <c r="D247" s="46" t="s">
        <v>61</v>
      </c>
      <c r="E247" s="51">
        <v>3131</v>
      </c>
      <c r="F247" s="51">
        <v>1499</v>
      </c>
      <c r="G247" s="51">
        <v>3126</v>
      </c>
      <c r="H247" s="51">
        <v>1484</v>
      </c>
      <c r="I247" s="51">
        <v>3165</v>
      </c>
      <c r="J247" s="51">
        <v>1482</v>
      </c>
      <c r="K247" s="51">
        <v>3208</v>
      </c>
      <c r="L247" s="51">
        <v>1513</v>
      </c>
      <c r="M247" s="51">
        <v>3159</v>
      </c>
      <c r="N247" s="51">
        <v>1468</v>
      </c>
      <c r="O247" s="51">
        <v>3120</v>
      </c>
      <c r="P247" s="140">
        <v>1448</v>
      </c>
      <c r="Q247" s="51">
        <v>3057</v>
      </c>
      <c r="R247" s="140">
        <v>1400</v>
      </c>
    </row>
    <row r="248" spans="1:18" s="12" customFormat="1" ht="12.75" x14ac:dyDescent="0.2">
      <c r="A248" s="133" t="s">
        <v>120</v>
      </c>
      <c r="B248" s="134" t="s">
        <v>139</v>
      </c>
      <c r="C248" s="45" t="s">
        <v>140</v>
      </c>
      <c r="D248" s="46" t="s">
        <v>62</v>
      </c>
      <c r="E248" s="51">
        <v>7319</v>
      </c>
      <c r="F248" s="51">
        <v>3077</v>
      </c>
      <c r="G248" s="51">
        <v>7361</v>
      </c>
      <c r="H248" s="51">
        <v>3062</v>
      </c>
      <c r="I248" s="51">
        <v>7445</v>
      </c>
      <c r="J248" s="51">
        <v>3063</v>
      </c>
      <c r="K248" s="51">
        <v>7630</v>
      </c>
      <c r="L248" s="51">
        <v>3090</v>
      </c>
      <c r="M248" s="51">
        <v>7651</v>
      </c>
      <c r="N248" s="51">
        <v>3059</v>
      </c>
      <c r="O248" s="51">
        <v>7678</v>
      </c>
      <c r="P248" s="140">
        <v>3072</v>
      </c>
      <c r="Q248" s="51">
        <v>7710</v>
      </c>
      <c r="R248" s="140">
        <v>3087</v>
      </c>
    </row>
    <row r="249" spans="1:18" s="12" customFormat="1" ht="12.75" x14ac:dyDescent="0.2">
      <c r="A249" s="133" t="s">
        <v>120</v>
      </c>
      <c r="B249" s="134" t="s">
        <v>139</v>
      </c>
      <c r="C249" s="45" t="s">
        <v>141</v>
      </c>
      <c r="D249" s="46" t="s">
        <v>60</v>
      </c>
      <c r="E249" s="51">
        <v>22932</v>
      </c>
      <c r="F249" s="51">
        <v>10542</v>
      </c>
      <c r="G249" s="51">
        <v>22985</v>
      </c>
      <c r="H249" s="51">
        <v>10508</v>
      </c>
      <c r="I249" s="51">
        <v>23021</v>
      </c>
      <c r="J249" s="51">
        <v>10438</v>
      </c>
      <c r="K249" s="51">
        <v>23396</v>
      </c>
      <c r="L249" s="51">
        <v>10396</v>
      </c>
      <c r="M249" s="51">
        <v>23310</v>
      </c>
      <c r="N249" s="51">
        <v>10226</v>
      </c>
      <c r="O249" s="51">
        <v>23112</v>
      </c>
      <c r="P249" s="140">
        <v>10027</v>
      </c>
      <c r="Q249" s="51">
        <v>22812</v>
      </c>
      <c r="R249" s="140">
        <v>9757</v>
      </c>
    </row>
    <row r="250" spans="1:18" s="12" customFormat="1" ht="12.75" x14ac:dyDescent="0.2">
      <c r="A250" s="133" t="s">
        <v>120</v>
      </c>
      <c r="B250" s="134" t="s">
        <v>139</v>
      </c>
      <c r="C250" s="45" t="s">
        <v>141</v>
      </c>
      <c r="D250" s="46" t="s">
        <v>61</v>
      </c>
      <c r="E250" s="51">
        <v>9741</v>
      </c>
      <c r="F250" s="51">
        <v>4885</v>
      </c>
      <c r="G250" s="51">
        <v>9693</v>
      </c>
      <c r="H250" s="51">
        <v>4804</v>
      </c>
      <c r="I250" s="51">
        <v>9636</v>
      </c>
      <c r="J250" s="51">
        <v>4724</v>
      </c>
      <c r="K250" s="51">
        <v>9851</v>
      </c>
      <c r="L250" s="51">
        <v>4673</v>
      </c>
      <c r="M250" s="51">
        <v>9721</v>
      </c>
      <c r="N250" s="51">
        <v>4557</v>
      </c>
      <c r="O250" s="51">
        <v>9568</v>
      </c>
      <c r="P250" s="140">
        <v>4436</v>
      </c>
      <c r="Q250" s="51">
        <v>9306</v>
      </c>
      <c r="R250" s="140">
        <v>4232</v>
      </c>
    </row>
    <row r="251" spans="1:18" s="12" customFormat="1" ht="12.75" x14ac:dyDescent="0.2">
      <c r="A251" s="133" t="s">
        <v>120</v>
      </c>
      <c r="B251" s="134" t="s">
        <v>139</v>
      </c>
      <c r="C251" s="45" t="s">
        <v>141</v>
      </c>
      <c r="D251" s="46" t="s">
        <v>62</v>
      </c>
      <c r="E251" s="51">
        <v>13191</v>
      </c>
      <c r="F251" s="51">
        <v>5657</v>
      </c>
      <c r="G251" s="51">
        <v>13292</v>
      </c>
      <c r="H251" s="51">
        <v>5704</v>
      </c>
      <c r="I251" s="51">
        <v>13385</v>
      </c>
      <c r="J251" s="51">
        <v>5714</v>
      </c>
      <c r="K251" s="51">
        <v>13545</v>
      </c>
      <c r="L251" s="51">
        <v>5723</v>
      </c>
      <c r="M251" s="51">
        <v>13589</v>
      </c>
      <c r="N251" s="51">
        <v>5669</v>
      </c>
      <c r="O251" s="51">
        <v>13544</v>
      </c>
      <c r="P251" s="140">
        <v>5591</v>
      </c>
      <c r="Q251" s="51">
        <v>13506</v>
      </c>
      <c r="R251" s="140">
        <v>5525</v>
      </c>
    </row>
    <row r="252" spans="1:18" s="12" customFormat="1" ht="12.75" x14ac:dyDescent="0.2">
      <c r="A252" s="133" t="s">
        <v>120</v>
      </c>
      <c r="B252" s="134" t="s">
        <v>139</v>
      </c>
      <c r="C252" s="45" t="s">
        <v>142</v>
      </c>
      <c r="D252" s="46" t="s">
        <v>60</v>
      </c>
      <c r="E252" s="51">
        <v>22747</v>
      </c>
      <c r="F252" s="51">
        <v>10234</v>
      </c>
      <c r="G252" s="51">
        <v>22936</v>
      </c>
      <c r="H252" s="51">
        <v>10238</v>
      </c>
      <c r="I252" s="51">
        <v>22971</v>
      </c>
      <c r="J252" s="51">
        <v>10163</v>
      </c>
      <c r="K252" s="51">
        <v>23382</v>
      </c>
      <c r="L252" s="51">
        <v>10157</v>
      </c>
      <c r="M252" s="51">
        <v>23430</v>
      </c>
      <c r="N252" s="51">
        <v>10128</v>
      </c>
      <c r="O252" s="51">
        <v>23335</v>
      </c>
      <c r="P252" s="140">
        <v>9981</v>
      </c>
      <c r="Q252" s="51">
        <v>23133</v>
      </c>
      <c r="R252" s="140">
        <v>9831</v>
      </c>
    </row>
    <row r="253" spans="1:18" s="12" customFormat="1" ht="12.75" x14ac:dyDescent="0.2">
      <c r="A253" s="133" t="s">
        <v>120</v>
      </c>
      <c r="B253" s="134" t="s">
        <v>139</v>
      </c>
      <c r="C253" s="45" t="s">
        <v>142</v>
      </c>
      <c r="D253" s="46" t="s">
        <v>61</v>
      </c>
      <c r="E253" s="51">
        <v>8441</v>
      </c>
      <c r="F253" s="51">
        <v>4214</v>
      </c>
      <c r="G253" s="51">
        <v>8365</v>
      </c>
      <c r="H253" s="51">
        <v>4141</v>
      </c>
      <c r="I253" s="51">
        <v>8231</v>
      </c>
      <c r="J253" s="51">
        <v>4027</v>
      </c>
      <c r="K253" s="51">
        <v>8207</v>
      </c>
      <c r="L253" s="51">
        <v>3918</v>
      </c>
      <c r="M253" s="51">
        <v>8019</v>
      </c>
      <c r="N253" s="51">
        <v>3789</v>
      </c>
      <c r="O253" s="51">
        <v>7788</v>
      </c>
      <c r="P253" s="140">
        <v>3614</v>
      </c>
      <c r="Q253" s="51">
        <v>7534</v>
      </c>
      <c r="R253" s="140">
        <v>3449</v>
      </c>
    </row>
    <row r="254" spans="1:18" s="12" customFormat="1" ht="12.75" x14ac:dyDescent="0.2">
      <c r="A254" s="133" t="s">
        <v>120</v>
      </c>
      <c r="B254" s="134" t="s">
        <v>139</v>
      </c>
      <c r="C254" s="45" t="s">
        <v>142</v>
      </c>
      <c r="D254" s="46" t="s">
        <v>62</v>
      </c>
      <c r="E254" s="51">
        <v>14306</v>
      </c>
      <c r="F254" s="51">
        <v>6020</v>
      </c>
      <c r="G254" s="51">
        <v>14571</v>
      </c>
      <c r="H254" s="51">
        <v>6097</v>
      </c>
      <c r="I254" s="51">
        <v>14740</v>
      </c>
      <c r="J254" s="51">
        <v>6136</v>
      </c>
      <c r="K254" s="51">
        <v>15175</v>
      </c>
      <c r="L254" s="51">
        <v>6239</v>
      </c>
      <c r="M254" s="51">
        <v>15411</v>
      </c>
      <c r="N254" s="51">
        <v>6339</v>
      </c>
      <c r="O254" s="51">
        <v>15547</v>
      </c>
      <c r="P254" s="140">
        <v>6367</v>
      </c>
      <c r="Q254" s="51">
        <v>15599</v>
      </c>
      <c r="R254" s="140">
        <v>6382</v>
      </c>
    </row>
    <row r="255" spans="1:18" s="12" customFormat="1" ht="12.75" x14ac:dyDescent="0.2">
      <c r="A255" s="133" t="s">
        <v>120</v>
      </c>
      <c r="B255" s="134" t="s">
        <v>139</v>
      </c>
      <c r="C255" s="45" t="s">
        <v>143</v>
      </c>
      <c r="D255" s="46" t="s">
        <v>60</v>
      </c>
      <c r="E255" s="51">
        <v>14758</v>
      </c>
      <c r="F255" s="51">
        <v>6703</v>
      </c>
      <c r="G255" s="51">
        <v>14785</v>
      </c>
      <c r="H255" s="51">
        <v>6648</v>
      </c>
      <c r="I255" s="51">
        <v>14771</v>
      </c>
      <c r="J255" s="51">
        <v>6598</v>
      </c>
      <c r="K255" s="51">
        <v>14948</v>
      </c>
      <c r="L255" s="51">
        <v>6521</v>
      </c>
      <c r="M255" s="51">
        <v>14767</v>
      </c>
      <c r="N255" s="51">
        <v>6361</v>
      </c>
      <c r="O255" s="51">
        <v>14640</v>
      </c>
      <c r="P255" s="140">
        <v>6241</v>
      </c>
      <c r="Q255" s="51">
        <v>14396</v>
      </c>
      <c r="R255" s="140">
        <v>6085</v>
      </c>
    </row>
    <row r="256" spans="1:18" s="12" customFormat="1" ht="12.75" x14ac:dyDescent="0.2">
      <c r="A256" s="133" t="s">
        <v>120</v>
      </c>
      <c r="B256" s="134" t="s">
        <v>139</v>
      </c>
      <c r="C256" s="45" t="s">
        <v>143</v>
      </c>
      <c r="D256" s="46" t="s">
        <v>61</v>
      </c>
      <c r="E256" s="51">
        <v>4995</v>
      </c>
      <c r="F256" s="51">
        <v>2485</v>
      </c>
      <c r="G256" s="51">
        <v>5004</v>
      </c>
      <c r="H256" s="51">
        <v>2481</v>
      </c>
      <c r="I256" s="51">
        <v>4966</v>
      </c>
      <c r="J256" s="51">
        <v>2445</v>
      </c>
      <c r="K256" s="51">
        <v>4980</v>
      </c>
      <c r="L256" s="51">
        <v>2380</v>
      </c>
      <c r="M256" s="51">
        <v>4848</v>
      </c>
      <c r="N256" s="51">
        <v>2274</v>
      </c>
      <c r="O256" s="51">
        <v>4748</v>
      </c>
      <c r="P256" s="140">
        <v>2199</v>
      </c>
      <c r="Q256" s="51">
        <v>4644</v>
      </c>
      <c r="R256" s="140">
        <v>2128</v>
      </c>
    </row>
    <row r="257" spans="1:18" s="12" customFormat="1" ht="12.75" x14ac:dyDescent="0.2">
      <c r="A257" s="133" t="s">
        <v>120</v>
      </c>
      <c r="B257" s="134" t="s">
        <v>139</v>
      </c>
      <c r="C257" s="45" t="s">
        <v>143</v>
      </c>
      <c r="D257" s="46" t="s">
        <v>62</v>
      </c>
      <c r="E257" s="51">
        <v>9763</v>
      </c>
      <c r="F257" s="51">
        <v>4218</v>
      </c>
      <c r="G257" s="51">
        <v>9781</v>
      </c>
      <c r="H257" s="51">
        <v>4167</v>
      </c>
      <c r="I257" s="51">
        <v>9805</v>
      </c>
      <c r="J257" s="51">
        <v>4153</v>
      </c>
      <c r="K257" s="51">
        <v>9968</v>
      </c>
      <c r="L257" s="51">
        <v>4141</v>
      </c>
      <c r="M257" s="51">
        <v>9919</v>
      </c>
      <c r="N257" s="51">
        <v>4087</v>
      </c>
      <c r="O257" s="51">
        <v>9892</v>
      </c>
      <c r="P257" s="140">
        <v>4042</v>
      </c>
      <c r="Q257" s="51">
        <v>9752</v>
      </c>
      <c r="R257" s="140">
        <v>3957</v>
      </c>
    </row>
    <row r="258" spans="1:18" s="12" customFormat="1" ht="12.75" x14ac:dyDescent="0.2">
      <c r="A258" s="133" t="s">
        <v>120</v>
      </c>
      <c r="B258" s="134" t="s">
        <v>139</v>
      </c>
      <c r="C258" s="45" t="s">
        <v>139</v>
      </c>
      <c r="D258" s="46" t="s">
        <v>60</v>
      </c>
      <c r="E258" s="51">
        <v>27909</v>
      </c>
      <c r="F258" s="51">
        <v>13155</v>
      </c>
      <c r="G258" s="51">
        <v>27729</v>
      </c>
      <c r="H258" s="51">
        <v>12912</v>
      </c>
      <c r="I258" s="51">
        <v>27660</v>
      </c>
      <c r="J258" s="51">
        <v>12816</v>
      </c>
      <c r="K258" s="51">
        <v>28061</v>
      </c>
      <c r="L258" s="51">
        <v>12739</v>
      </c>
      <c r="M258" s="51">
        <v>27868</v>
      </c>
      <c r="N258" s="51">
        <v>12548</v>
      </c>
      <c r="O258" s="51">
        <v>27621</v>
      </c>
      <c r="P258" s="140">
        <v>12391</v>
      </c>
      <c r="Q258" s="51">
        <v>27365</v>
      </c>
      <c r="R258" s="140">
        <v>12179</v>
      </c>
    </row>
    <row r="259" spans="1:18" s="12" customFormat="1" ht="12.75" x14ac:dyDescent="0.2">
      <c r="A259" s="133" t="s">
        <v>120</v>
      </c>
      <c r="B259" s="134" t="s">
        <v>139</v>
      </c>
      <c r="C259" s="45" t="s">
        <v>139</v>
      </c>
      <c r="D259" s="46" t="s">
        <v>61</v>
      </c>
      <c r="E259" s="51">
        <v>14462</v>
      </c>
      <c r="F259" s="51">
        <v>7151</v>
      </c>
      <c r="G259" s="51">
        <v>14127</v>
      </c>
      <c r="H259" s="51">
        <v>6893</v>
      </c>
      <c r="I259" s="51">
        <v>13870</v>
      </c>
      <c r="J259" s="51">
        <v>6743</v>
      </c>
      <c r="K259" s="51">
        <v>13907</v>
      </c>
      <c r="L259" s="51">
        <v>6639</v>
      </c>
      <c r="M259" s="51">
        <v>13628</v>
      </c>
      <c r="N259" s="51">
        <v>6444</v>
      </c>
      <c r="O259" s="51">
        <v>13358</v>
      </c>
      <c r="P259" s="140">
        <v>6295</v>
      </c>
      <c r="Q259" s="51">
        <v>13142</v>
      </c>
      <c r="R259" s="140">
        <v>6127</v>
      </c>
    </row>
    <row r="260" spans="1:18" s="12" customFormat="1" ht="12.75" x14ac:dyDescent="0.2">
      <c r="A260" s="133" t="s">
        <v>120</v>
      </c>
      <c r="B260" s="134" t="s">
        <v>139</v>
      </c>
      <c r="C260" s="45" t="s">
        <v>139</v>
      </c>
      <c r="D260" s="46" t="s">
        <v>62</v>
      </c>
      <c r="E260" s="51">
        <v>13447</v>
      </c>
      <c r="F260" s="51">
        <v>6004</v>
      </c>
      <c r="G260" s="51">
        <v>13602</v>
      </c>
      <c r="H260" s="51">
        <v>6019</v>
      </c>
      <c r="I260" s="51">
        <v>13790</v>
      </c>
      <c r="J260" s="51">
        <v>6073</v>
      </c>
      <c r="K260" s="51">
        <v>14154</v>
      </c>
      <c r="L260" s="51">
        <v>6100</v>
      </c>
      <c r="M260" s="51">
        <v>14240</v>
      </c>
      <c r="N260" s="51">
        <v>6104</v>
      </c>
      <c r="O260" s="51">
        <v>14263</v>
      </c>
      <c r="P260" s="140">
        <v>6096</v>
      </c>
      <c r="Q260" s="51">
        <v>14223</v>
      </c>
      <c r="R260" s="140">
        <v>6052</v>
      </c>
    </row>
    <row r="261" spans="1:18" s="12" customFormat="1" ht="12.75" x14ac:dyDescent="0.2">
      <c r="A261" s="133" t="s">
        <v>120</v>
      </c>
      <c r="B261" s="134" t="s">
        <v>139</v>
      </c>
      <c r="C261" s="45" t="s">
        <v>144</v>
      </c>
      <c r="D261" s="46" t="s">
        <v>60</v>
      </c>
      <c r="E261" s="51">
        <v>14019</v>
      </c>
      <c r="F261" s="51">
        <v>6434</v>
      </c>
      <c r="G261" s="51">
        <v>14081</v>
      </c>
      <c r="H261" s="51">
        <v>6436</v>
      </c>
      <c r="I261" s="51">
        <v>14086</v>
      </c>
      <c r="J261" s="51">
        <v>6348</v>
      </c>
      <c r="K261" s="51">
        <v>14251</v>
      </c>
      <c r="L261" s="51">
        <v>6327</v>
      </c>
      <c r="M261" s="51">
        <v>14128</v>
      </c>
      <c r="N261" s="51">
        <v>6243</v>
      </c>
      <c r="O261" s="51">
        <v>13921</v>
      </c>
      <c r="P261" s="140">
        <v>6084</v>
      </c>
      <c r="Q261" s="51">
        <v>13699</v>
      </c>
      <c r="R261" s="140">
        <v>5983</v>
      </c>
    </row>
    <row r="262" spans="1:18" s="12" customFormat="1" ht="12.75" x14ac:dyDescent="0.2">
      <c r="A262" s="133" t="s">
        <v>120</v>
      </c>
      <c r="B262" s="134" t="s">
        <v>139</v>
      </c>
      <c r="C262" s="45" t="s">
        <v>144</v>
      </c>
      <c r="D262" s="46" t="s">
        <v>61</v>
      </c>
      <c r="E262" s="51">
        <v>7232</v>
      </c>
      <c r="F262" s="51">
        <v>3513</v>
      </c>
      <c r="G262" s="51">
        <v>7213</v>
      </c>
      <c r="H262" s="51">
        <v>3496</v>
      </c>
      <c r="I262" s="51">
        <v>7166</v>
      </c>
      <c r="J262" s="51">
        <v>3423</v>
      </c>
      <c r="K262" s="51">
        <v>7232</v>
      </c>
      <c r="L262" s="51">
        <v>3409</v>
      </c>
      <c r="M262" s="51">
        <v>7095</v>
      </c>
      <c r="N262" s="51">
        <v>3323</v>
      </c>
      <c r="O262" s="51">
        <v>6896</v>
      </c>
      <c r="P262" s="140">
        <v>3194</v>
      </c>
      <c r="Q262" s="51">
        <v>6676</v>
      </c>
      <c r="R262" s="140">
        <v>3066</v>
      </c>
    </row>
    <row r="263" spans="1:18" s="12" customFormat="1" ht="12.75" x14ac:dyDescent="0.2">
      <c r="A263" s="133" t="s">
        <v>120</v>
      </c>
      <c r="B263" s="134" t="s">
        <v>139</v>
      </c>
      <c r="C263" s="45" t="s">
        <v>144</v>
      </c>
      <c r="D263" s="46" t="s">
        <v>62</v>
      </c>
      <c r="E263" s="51">
        <v>6787</v>
      </c>
      <c r="F263" s="51">
        <v>2921</v>
      </c>
      <c r="G263" s="51">
        <v>6868</v>
      </c>
      <c r="H263" s="51">
        <v>2940</v>
      </c>
      <c r="I263" s="51">
        <v>6920</v>
      </c>
      <c r="J263" s="51">
        <v>2925</v>
      </c>
      <c r="K263" s="51">
        <v>7019</v>
      </c>
      <c r="L263" s="51">
        <v>2918</v>
      </c>
      <c r="M263" s="51">
        <v>7033</v>
      </c>
      <c r="N263" s="51">
        <v>2920</v>
      </c>
      <c r="O263" s="51">
        <v>7025</v>
      </c>
      <c r="P263" s="140">
        <v>2890</v>
      </c>
      <c r="Q263" s="51">
        <v>7023</v>
      </c>
      <c r="R263" s="140">
        <v>2917</v>
      </c>
    </row>
    <row r="264" spans="1:18" s="12" customFormat="1" ht="12.75" x14ac:dyDescent="0.2">
      <c r="A264" s="133" t="s">
        <v>145</v>
      </c>
      <c r="B264" s="134"/>
      <c r="C264" s="38"/>
      <c r="D264" s="159" t="s">
        <v>60</v>
      </c>
      <c r="E264" s="42">
        <v>256875</v>
      </c>
      <c r="F264" s="42">
        <v>121424</v>
      </c>
      <c r="G264" s="42">
        <v>257182</v>
      </c>
      <c r="H264" s="42">
        <v>119930</v>
      </c>
      <c r="I264" s="42">
        <v>256729</v>
      </c>
      <c r="J264" s="42">
        <v>117882</v>
      </c>
      <c r="K264" s="42">
        <v>260476</v>
      </c>
      <c r="L264" s="42">
        <v>116433</v>
      </c>
      <c r="M264" s="42">
        <v>257128</v>
      </c>
      <c r="N264" s="42">
        <v>113793</v>
      </c>
      <c r="O264" s="42">
        <v>252556</v>
      </c>
      <c r="P264" s="138">
        <v>110713</v>
      </c>
      <c r="Q264" s="42">
        <v>247423</v>
      </c>
      <c r="R264" s="138">
        <v>107815</v>
      </c>
    </row>
    <row r="265" spans="1:18" s="12" customFormat="1" ht="12.75" x14ac:dyDescent="0.2">
      <c r="A265" s="133" t="s">
        <v>145</v>
      </c>
      <c r="B265" s="134"/>
      <c r="C265" s="38"/>
      <c r="D265" s="159" t="s">
        <v>61</v>
      </c>
      <c r="E265" s="42">
        <v>170462</v>
      </c>
      <c r="F265" s="42">
        <v>83168</v>
      </c>
      <c r="G265" s="42">
        <v>169167</v>
      </c>
      <c r="H265" s="42">
        <v>81257</v>
      </c>
      <c r="I265" s="42">
        <v>167735</v>
      </c>
      <c r="J265" s="42">
        <v>79303</v>
      </c>
      <c r="K265" s="42">
        <v>169550</v>
      </c>
      <c r="L265" s="42">
        <v>77904</v>
      </c>
      <c r="M265" s="42">
        <v>166084</v>
      </c>
      <c r="N265" s="42">
        <v>75546</v>
      </c>
      <c r="O265" s="42">
        <v>161695</v>
      </c>
      <c r="P265" s="138">
        <v>72732</v>
      </c>
      <c r="Q265" s="42">
        <v>157075</v>
      </c>
      <c r="R265" s="138">
        <v>70211</v>
      </c>
    </row>
    <row r="266" spans="1:18" s="12" customFormat="1" ht="12.75" x14ac:dyDescent="0.2">
      <c r="A266" s="133" t="s">
        <v>145</v>
      </c>
      <c r="B266" s="134"/>
      <c r="C266" s="38"/>
      <c r="D266" s="159" t="s">
        <v>62</v>
      </c>
      <c r="E266" s="42">
        <v>86413</v>
      </c>
      <c r="F266" s="42">
        <v>38256</v>
      </c>
      <c r="G266" s="42">
        <v>88015</v>
      </c>
      <c r="H266" s="42">
        <v>38673</v>
      </c>
      <c r="I266" s="42">
        <v>88994</v>
      </c>
      <c r="J266" s="42">
        <v>38579</v>
      </c>
      <c r="K266" s="42">
        <v>90926</v>
      </c>
      <c r="L266" s="42">
        <v>38529</v>
      </c>
      <c r="M266" s="42">
        <v>91044</v>
      </c>
      <c r="N266" s="42">
        <v>38247</v>
      </c>
      <c r="O266" s="42">
        <v>90861</v>
      </c>
      <c r="P266" s="138">
        <v>37981</v>
      </c>
      <c r="Q266" s="42">
        <v>90348</v>
      </c>
      <c r="R266" s="138">
        <v>37604</v>
      </c>
    </row>
    <row r="267" spans="1:18" s="12" customFormat="1" ht="12.75" x14ac:dyDescent="0.2">
      <c r="A267" s="133" t="s">
        <v>145</v>
      </c>
      <c r="B267" s="134" t="s">
        <v>146</v>
      </c>
      <c r="C267" s="38"/>
      <c r="D267" s="159" t="s">
        <v>60</v>
      </c>
      <c r="E267" s="42">
        <v>97124</v>
      </c>
      <c r="F267" s="42">
        <v>45731</v>
      </c>
      <c r="G267" s="42">
        <v>97288</v>
      </c>
      <c r="H267" s="42">
        <v>45152</v>
      </c>
      <c r="I267" s="42">
        <v>97296</v>
      </c>
      <c r="J267" s="42">
        <v>44442</v>
      </c>
      <c r="K267" s="42">
        <v>98451</v>
      </c>
      <c r="L267" s="42">
        <v>43792</v>
      </c>
      <c r="M267" s="42">
        <v>97449</v>
      </c>
      <c r="N267" s="42">
        <v>43003</v>
      </c>
      <c r="O267" s="42">
        <v>96081</v>
      </c>
      <c r="P267" s="138">
        <v>42050</v>
      </c>
      <c r="Q267" s="42">
        <v>94448</v>
      </c>
      <c r="R267" s="138">
        <v>41111</v>
      </c>
    </row>
    <row r="268" spans="1:18" s="12" customFormat="1" ht="12.75" x14ac:dyDescent="0.2">
      <c r="A268" s="133" t="s">
        <v>145</v>
      </c>
      <c r="B268" s="134" t="s">
        <v>146</v>
      </c>
      <c r="C268" s="38"/>
      <c r="D268" s="159" t="s">
        <v>61</v>
      </c>
      <c r="E268" s="42">
        <v>65817</v>
      </c>
      <c r="F268" s="42">
        <v>31942</v>
      </c>
      <c r="G268" s="42">
        <v>65324</v>
      </c>
      <c r="H268" s="42">
        <v>31223</v>
      </c>
      <c r="I268" s="42">
        <v>64884</v>
      </c>
      <c r="J268" s="42">
        <v>30507</v>
      </c>
      <c r="K268" s="42">
        <v>65261</v>
      </c>
      <c r="L268" s="42">
        <v>29837</v>
      </c>
      <c r="M268" s="42">
        <v>64164</v>
      </c>
      <c r="N268" s="42">
        <v>29102</v>
      </c>
      <c r="O268" s="42">
        <v>62735</v>
      </c>
      <c r="P268" s="138">
        <v>28196</v>
      </c>
      <c r="Q268" s="42">
        <v>61199</v>
      </c>
      <c r="R268" s="138">
        <v>27346</v>
      </c>
    </row>
    <row r="269" spans="1:18" s="12" customFormat="1" ht="12.75" x14ac:dyDescent="0.2">
      <c r="A269" s="133" t="s">
        <v>145</v>
      </c>
      <c r="B269" s="134" t="s">
        <v>146</v>
      </c>
      <c r="C269" s="38"/>
      <c r="D269" s="159" t="s">
        <v>62</v>
      </c>
      <c r="E269" s="51">
        <v>31307</v>
      </c>
      <c r="F269" s="51">
        <v>13789</v>
      </c>
      <c r="G269" s="51">
        <v>31964</v>
      </c>
      <c r="H269" s="51">
        <v>13929</v>
      </c>
      <c r="I269" s="51">
        <v>32412</v>
      </c>
      <c r="J269" s="51">
        <v>13935</v>
      </c>
      <c r="K269" s="51">
        <v>33190</v>
      </c>
      <c r="L269" s="51">
        <v>13955</v>
      </c>
      <c r="M269" s="51">
        <v>33285</v>
      </c>
      <c r="N269" s="51">
        <v>13901</v>
      </c>
      <c r="O269" s="42">
        <v>33346</v>
      </c>
      <c r="P269" s="138">
        <v>13854</v>
      </c>
      <c r="Q269" s="42">
        <v>33249</v>
      </c>
      <c r="R269" s="138">
        <v>13765</v>
      </c>
    </row>
    <row r="270" spans="1:18" s="12" customFormat="1" ht="12.75" x14ac:dyDescent="0.2">
      <c r="A270" s="133" t="s">
        <v>145</v>
      </c>
      <c r="B270" s="134" t="s">
        <v>146</v>
      </c>
      <c r="C270" s="45" t="s">
        <v>146</v>
      </c>
      <c r="D270" s="160" t="s">
        <v>60</v>
      </c>
      <c r="E270" s="51">
        <v>16115</v>
      </c>
      <c r="F270" s="51">
        <v>7410</v>
      </c>
      <c r="G270" s="51">
        <v>16449</v>
      </c>
      <c r="H270" s="51">
        <v>7469</v>
      </c>
      <c r="I270" s="51">
        <v>16631</v>
      </c>
      <c r="J270" s="51">
        <v>7476</v>
      </c>
      <c r="K270" s="51">
        <v>17021</v>
      </c>
      <c r="L270" s="51">
        <v>7398</v>
      </c>
      <c r="M270" s="51">
        <v>17100</v>
      </c>
      <c r="N270" s="51">
        <v>7389</v>
      </c>
      <c r="O270" s="51">
        <v>17095</v>
      </c>
      <c r="P270" s="140">
        <v>7327</v>
      </c>
      <c r="Q270" s="51">
        <v>16989</v>
      </c>
      <c r="R270" s="140">
        <v>7272</v>
      </c>
    </row>
    <row r="271" spans="1:18" s="12" customFormat="1" ht="12.75" x14ac:dyDescent="0.2">
      <c r="A271" s="133" t="s">
        <v>145</v>
      </c>
      <c r="B271" s="134" t="s">
        <v>146</v>
      </c>
      <c r="C271" s="45" t="s">
        <v>146</v>
      </c>
      <c r="D271" s="160" t="s">
        <v>61</v>
      </c>
      <c r="E271" s="51">
        <v>6027</v>
      </c>
      <c r="F271" s="51">
        <v>2860</v>
      </c>
      <c r="G271" s="51">
        <v>6059</v>
      </c>
      <c r="H271" s="51">
        <v>2839</v>
      </c>
      <c r="I271" s="51">
        <v>6053</v>
      </c>
      <c r="J271" s="51">
        <v>2795</v>
      </c>
      <c r="K271" s="51">
        <v>6206</v>
      </c>
      <c r="L271" s="51">
        <v>2742</v>
      </c>
      <c r="M271" s="51">
        <v>6188</v>
      </c>
      <c r="N271" s="51">
        <v>2740</v>
      </c>
      <c r="O271" s="51">
        <v>6109</v>
      </c>
      <c r="P271" s="140">
        <v>2674</v>
      </c>
      <c r="Q271" s="51">
        <v>6027</v>
      </c>
      <c r="R271" s="140">
        <v>2642</v>
      </c>
    </row>
    <row r="272" spans="1:18" s="12" customFormat="1" ht="12.75" x14ac:dyDescent="0.2">
      <c r="A272" s="133" t="s">
        <v>145</v>
      </c>
      <c r="B272" s="134" t="s">
        <v>146</v>
      </c>
      <c r="C272" s="45" t="s">
        <v>146</v>
      </c>
      <c r="D272" s="160" t="s">
        <v>62</v>
      </c>
      <c r="E272" s="51">
        <v>10088</v>
      </c>
      <c r="F272" s="51">
        <v>4550</v>
      </c>
      <c r="G272" s="51">
        <v>10390</v>
      </c>
      <c r="H272" s="51">
        <v>4630</v>
      </c>
      <c r="I272" s="51">
        <v>10578</v>
      </c>
      <c r="J272" s="51">
        <v>4681</v>
      </c>
      <c r="K272" s="51">
        <v>10815</v>
      </c>
      <c r="L272" s="51">
        <v>4656</v>
      </c>
      <c r="M272" s="51">
        <v>10912</v>
      </c>
      <c r="N272" s="51">
        <v>4649</v>
      </c>
      <c r="O272" s="51">
        <v>10986</v>
      </c>
      <c r="P272" s="140">
        <v>4653</v>
      </c>
      <c r="Q272" s="51">
        <v>10962</v>
      </c>
      <c r="R272" s="140">
        <v>4630</v>
      </c>
    </row>
    <row r="273" spans="1:18" s="12" customFormat="1" ht="12.75" x14ac:dyDescent="0.2">
      <c r="A273" s="133" t="s">
        <v>145</v>
      </c>
      <c r="B273" s="134" t="s">
        <v>146</v>
      </c>
      <c r="C273" s="45" t="s">
        <v>147</v>
      </c>
      <c r="D273" s="160" t="s">
        <v>71</v>
      </c>
      <c r="E273" s="51">
        <v>33702</v>
      </c>
      <c r="F273" s="51">
        <v>16581</v>
      </c>
      <c r="G273" s="51">
        <v>33208</v>
      </c>
      <c r="H273" s="51">
        <v>16088</v>
      </c>
      <c r="I273" s="51">
        <v>32930</v>
      </c>
      <c r="J273" s="51">
        <v>15677</v>
      </c>
      <c r="K273" s="51">
        <v>32715</v>
      </c>
      <c r="L273" s="51">
        <v>15202</v>
      </c>
      <c r="M273" s="51">
        <v>32000</v>
      </c>
      <c r="N273" s="51">
        <v>14711</v>
      </c>
      <c r="O273" s="51">
        <v>31230</v>
      </c>
      <c r="P273" s="140">
        <v>14200</v>
      </c>
      <c r="Q273" s="51">
        <v>30356</v>
      </c>
      <c r="R273" s="140">
        <v>13689</v>
      </c>
    </row>
    <row r="274" spans="1:18" s="12" customFormat="1" ht="12.75" x14ac:dyDescent="0.2">
      <c r="A274" s="133" t="s">
        <v>145</v>
      </c>
      <c r="B274" s="134" t="s">
        <v>146</v>
      </c>
      <c r="C274" s="45" t="s">
        <v>148</v>
      </c>
      <c r="D274" s="160" t="s">
        <v>60</v>
      </c>
      <c r="E274" s="51">
        <v>14961</v>
      </c>
      <c r="F274" s="51">
        <v>6933</v>
      </c>
      <c r="G274" s="51">
        <v>15046</v>
      </c>
      <c r="H274" s="51">
        <v>6860</v>
      </c>
      <c r="I274" s="51">
        <v>15072</v>
      </c>
      <c r="J274" s="51">
        <v>6747</v>
      </c>
      <c r="K274" s="51">
        <v>15223</v>
      </c>
      <c r="L274" s="51">
        <v>6677</v>
      </c>
      <c r="M274" s="51">
        <v>15052</v>
      </c>
      <c r="N274" s="51">
        <v>6549</v>
      </c>
      <c r="O274" s="51">
        <v>14799</v>
      </c>
      <c r="P274" s="140">
        <v>6383</v>
      </c>
      <c r="Q274" s="51">
        <v>14605</v>
      </c>
      <c r="R274" s="140">
        <v>6263</v>
      </c>
    </row>
    <row r="275" spans="1:18" s="12" customFormat="1" ht="12.75" x14ac:dyDescent="0.2">
      <c r="A275" s="133" t="s">
        <v>145</v>
      </c>
      <c r="B275" s="134" t="s">
        <v>146</v>
      </c>
      <c r="C275" s="45" t="s">
        <v>148</v>
      </c>
      <c r="D275" s="160" t="s">
        <v>61</v>
      </c>
      <c r="E275" s="51">
        <v>8280</v>
      </c>
      <c r="F275" s="51">
        <v>3961</v>
      </c>
      <c r="G275" s="51">
        <v>8252</v>
      </c>
      <c r="H275" s="51">
        <v>3886</v>
      </c>
      <c r="I275" s="51">
        <v>8218</v>
      </c>
      <c r="J275" s="51">
        <v>3804</v>
      </c>
      <c r="K275" s="51">
        <v>8230</v>
      </c>
      <c r="L275" s="51">
        <v>3739</v>
      </c>
      <c r="M275" s="51">
        <v>8098</v>
      </c>
      <c r="N275" s="51">
        <v>3652</v>
      </c>
      <c r="O275" s="51">
        <v>7879</v>
      </c>
      <c r="P275" s="140">
        <v>3537</v>
      </c>
      <c r="Q275" s="51">
        <v>7706</v>
      </c>
      <c r="R275" s="140">
        <v>3436</v>
      </c>
    </row>
    <row r="276" spans="1:18" s="12" customFormat="1" ht="12.75" x14ac:dyDescent="0.2">
      <c r="A276" s="133" t="s">
        <v>145</v>
      </c>
      <c r="B276" s="134" t="s">
        <v>146</v>
      </c>
      <c r="C276" s="45" t="s">
        <v>148</v>
      </c>
      <c r="D276" s="160" t="s">
        <v>62</v>
      </c>
      <c r="E276" s="51">
        <v>6681</v>
      </c>
      <c r="F276" s="51">
        <v>2972</v>
      </c>
      <c r="G276" s="51">
        <v>6794</v>
      </c>
      <c r="H276" s="51">
        <v>2974</v>
      </c>
      <c r="I276" s="51">
        <v>6854</v>
      </c>
      <c r="J276" s="51">
        <v>2943</v>
      </c>
      <c r="K276" s="51">
        <v>6993</v>
      </c>
      <c r="L276" s="51">
        <v>2938</v>
      </c>
      <c r="M276" s="51">
        <v>6954</v>
      </c>
      <c r="N276" s="51">
        <v>2897</v>
      </c>
      <c r="O276" s="51">
        <v>6920</v>
      </c>
      <c r="P276" s="140">
        <v>2846</v>
      </c>
      <c r="Q276" s="51">
        <v>6899</v>
      </c>
      <c r="R276" s="140">
        <v>2827</v>
      </c>
    </row>
    <row r="277" spans="1:18" s="12" customFormat="1" ht="12.75" x14ac:dyDescent="0.2">
      <c r="A277" s="133" t="s">
        <v>145</v>
      </c>
      <c r="B277" s="134" t="s">
        <v>146</v>
      </c>
      <c r="C277" s="45" t="s">
        <v>149</v>
      </c>
      <c r="D277" s="160" t="s">
        <v>60</v>
      </c>
      <c r="E277" s="51">
        <v>11298</v>
      </c>
      <c r="F277" s="51">
        <v>5283</v>
      </c>
      <c r="G277" s="51">
        <v>11386</v>
      </c>
      <c r="H277" s="51">
        <v>5285</v>
      </c>
      <c r="I277" s="51">
        <v>11454</v>
      </c>
      <c r="J277" s="51">
        <v>5234</v>
      </c>
      <c r="K277" s="51">
        <v>11831</v>
      </c>
      <c r="L277" s="51">
        <v>5232</v>
      </c>
      <c r="M277" s="51">
        <v>11765</v>
      </c>
      <c r="N277" s="51">
        <v>5162</v>
      </c>
      <c r="O277" s="51">
        <v>11674</v>
      </c>
      <c r="P277" s="140">
        <v>5106</v>
      </c>
      <c r="Q277" s="51">
        <v>11586</v>
      </c>
      <c r="R277" s="140">
        <v>5070</v>
      </c>
    </row>
    <row r="278" spans="1:18" s="12" customFormat="1" ht="12.75" x14ac:dyDescent="0.2">
      <c r="A278" s="133" t="s">
        <v>145</v>
      </c>
      <c r="B278" s="134" t="s">
        <v>146</v>
      </c>
      <c r="C278" s="45" t="s">
        <v>149</v>
      </c>
      <c r="D278" s="160" t="s">
        <v>61</v>
      </c>
      <c r="E278" s="51">
        <v>7552</v>
      </c>
      <c r="F278" s="51">
        <v>3635</v>
      </c>
      <c r="G278" s="51">
        <v>7553</v>
      </c>
      <c r="H278" s="51">
        <v>3603</v>
      </c>
      <c r="I278" s="51">
        <v>7516</v>
      </c>
      <c r="J278" s="51">
        <v>3516</v>
      </c>
      <c r="K278" s="51">
        <v>7801</v>
      </c>
      <c r="L278" s="51">
        <v>3513</v>
      </c>
      <c r="M278" s="51">
        <v>7693</v>
      </c>
      <c r="N278" s="51">
        <v>3448</v>
      </c>
      <c r="O278" s="51">
        <v>7575</v>
      </c>
      <c r="P278" s="140">
        <v>3379</v>
      </c>
      <c r="Q278" s="51">
        <v>7454</v>
      </c>
      <c r="R278" s="140">
        <v>3315</v>
      </c>
    </row>
    <row r="279" spans="1:18" s="12" customFormat="1" ht="12.75" x14ac:dyDescent="0.2">
      <c r="A279" s="133" t="s">
        <v>145</v>
      </c>
      <c r="B279" s="134" t="s">
        <v>146</v>
      </c>
      <c r="C279" s="45" t="s">
        <v>149</v>
      </c>
      <c r="D279" s="160" t="s">
        <v>62</v>
      </c>
      <c r="E279" s="51">
        <v>3746</v>
      </c>
      <c r="F279" s="51">
        <v>1648</v>
      </c>
      <c r="G279" s="51">
        <v>3833</v>
      </c>
      <c r="H279" s="51">
        <v>1682</v>
      </c>
      <c r="I279" s="51">
        <v>3938</v>
      </c>
      <c r="J279" s="51">
        <v>1718</v>
      </c>
      <c r="K279" s="51">
        <v>4030</v>
      </c>
      <c r="L279" s="51">
        <v>1719</v>
      </c>
      <c r="M279" s="51">
        <v>4072</v>
      </c>
      <c r="N279" s="51">
        <v>1714</v>
      </c>
      <c r="O279" s="51">
        <v>4099</v>
      </c>
      <c r="P279" s="140">
        <v>1727</v>
      </c>
      <c r="Q279" s="51">
        <v>4132</v>
      </c>
      <c r="R279" s="140">
        <v>1755</v>
      </c>
    </row>
    <row r="280" spans="1:18" s="12" customFormat="1" ht="12.75" x14ac:dyDescent="0.2">
      <c r="A280" s="133" t="s">
        <v>145</v>
      </c>
      <c r="B280" s="134" t="s">
        <v>146</v>
      </c>
      <c r="C280" s="45" t="s">
        <v>150</v>
      </c>
      <c r="D280" s="160" t="s">
        <v>60</v>
      </c>
      <c r="E280" s="51">
        <v>12468</v>
      </c>
      <c r="F280" s="51">
        <v>5646</v>
      </c>
      <c r="G280" s="51">
        <v>12531</v>
      </c>
      <c r="H280" s="51">
        <v>5576</v>
      </c>
      <c r="I280" s="51">
        <v>12509</v>
      </c>
      <c r="J280" s="51">
        <v>5471</v>
      </c>
      <c r="K280" s="51">
        <v>12818</v>
      </c>
      <c r="L280" s="51">
        <v>5460</v>
      </c>
      <c r="M280" s="51">
        <v>12682</v>
      </c>
      <c r="N280" s="51">
        <v>5387</v>
      </c>
      <c r="O280" s="51">
        <v>12507</v>
      </c>
      <c r="P280" s="140">
        <v>5281</v>
      </c>
      <c r="Q280" s="51">
        <v>12311</v>
      </c>
      <c r="R280" s="140">
        <v>5187</v>
      </c>
    </row>
    <row r="281" spans="1:18" s="12" customFormat="1" ht="12.75" x14ac:dyDescent="0.2">
      <c r="A281" s="133" t="s">
        <v>145</v>
      </c>
      <c r="B281" s="134" t="s">
        <v>146</v>
      </c>
      <c r="C281" s="45" t="s">
        <v>150</v>
      </c>
      <c r="D281" s="160" t="s">
        <v>61</v>
      </c>
      <c r="E281" s="51">
        <v>6370</v>
      </c>
      <c r="F281" s="51">
        <v>3044</v>
      </c>
      <c r="G281" s="51">
        <v>6369</v>
      </c>
      <c r="H281" s="51">
        <v>2970</v>
      </c>
      <c r="I281" s="51">
        <v>6288</v>
      </c>
      <c r="J281" s="51">
        <v>2894</v>
      </c>
      <c r="K281" s="51">
        <v>6404</v>
      </c>
      <c r="L281" s="51">
        <v>2859</v>
      </c>
      <c r="M281" s="51">
        <v>6302</v>
      </c>
      <c r="N281" s="51">
        <v>2790</v>
      </c>
      <c r="O281" s="51">
        <v>6117</v>
      </c>
      <c r="P281" s="140">
        <v>2688</v>
      </c>
      <c r="Q281" s="51">
        <v>5951</v>
      </c>
      <c r="R281" s="140">
        <v>2625</v>
      </c>
    </row>
    <row r="282" spans="1:18" s="12" customFormat="1" ht="12.75" x14ac:dyDescent="0.2">
      <c r="A282" s="133" t="s">
        <v>145</v>
      </c>
      <c r="B282" s="134" t="s">
        <v>146</v>
      </c>
      <c r="C282" s="45" t="s">
        <v>150</v>
      </c>
      <c r="D282" s="160" t="s">
        <v>62</v>
      </c>
      <c r="E282" s="51">
        <v>6098</v>
      </c>
      <c r="F282" s="51">
        <v>2602</v>
      </c>
      <c r="G282" s="51">
        <v>6162</v>
      </c>
      <c r="H282" s="51">
        <v>2606</v>
      </c>
      <c r="I282" s="51">
        <v>6221</v>
      </c>
      <c r="J282" s="51">
        <v>2577</v>
      </c>
      <c r="K282" s="51">
        <v>6414</v>
      </c>
      <c r="L282" s="51">
        <v>2601</v>
      </c>
      <c r="M282" s="51">
        <v>6380</v>
      </c>
      <c r="N282" s="51">
        <v>2597</v>
      </c>
      <c r="O282" s="51">
        <v>6390</v>
      </c>
      <c r="P282" s="140">
        <v>2593</v>
      </c>
      <c r="Q282" s="51">
        <v>6360</v>
      </c>
      <c r="R282" s="140">
        <v>2562</v>
      </c>
    </row>
    <row r="283" spans="1:18" s="12" customFormat="1" ht="12.75" x14ac:dyDescent="0.2">
      <c r="A283" s="133" t="s">
        <v>145</v>
      </c>
      <c r="B283" s="134" t="s">
        <v>146</v>
      </c>
      <c r="C283" s="45" t="s">
        <v>151</v>
      </c>
      <c r="D283" s="160" t="s">
        <v>60</v>
      </c>
      <c r="E283" s="51">
        <v>8580</v>
      </c>
      <c r="F283" s="51">
        <v>3878</v>
      </c>
      <c r="G283" s="51">
        <v>8668</v>
      </c>
      <c r="H283" s="51">
        <v>3874</v>
      </c>
      <c r="I283" s="51">
        <v>8700</v>
      </c>
      <c r="J283" s="51">
        <v>3837</v>
      </c>
      <c r="K283" s="51">
        <v>8843</v>
      </c>
      <c r="L283" s="51">
        <v>3823</v>
      </c>
      <c r="M283" s="51">
        <v>8850</v>
      </c>
      <c r="N283" s="51">
        <v>3805</v>
      </c>
      <c r="O283" s="51">
        <v>8776</v>
      </c>
      <c r="P283" s="140">
        <v>3753</v>
      </c>
      <c r="Q283" s="51">
        <v>8601</v>
      </c>
      <c r="R283" s="140">
        <v>3630</v>
      </c>
    </row>
    <row r="284" spans="1:18" s="12" customFormat="1" ht="12.75" x14ac:dyDescent="0.2">
      <c r="A284" s="133" t="s">
        <v>145</v>
      </c>
      <c r="B284" s="134" t="s">
        <v>146</v>
      </c>
      <c r="C284" s="45" t="s">
        <v>151</v>
      </c>
      <c r="D284" s="160" t="s">
        <v>61</v>
      </c>
      <c r="E284" s="51">
        <v>3886</v>
      </c>
      <c r="F284" s="51">
        <v>1861</v>
      </c>
      <c r="G284" s="51">
        <v>3883</v>
      </c>
      <c r="H284" s="51">
        <v>1837</v>
      </c>
      <c r="I284" s="51">
        <v>3879</v>
      </c>
      <c r="J284" s="51">
        <v>1821</v>
      </c>
      <c r="K284" s="51">
        <v>3905</v>
      </c>
      <c r="L284" s="51">
        <v>1782</v>
      </c>
      <c r="M284" s="51">
        <v>3883</v>
      </c>
      <c r="N284" s="51">
        <v>1761</v>
      </c>
      <c r="O284" s="51">
        <v>3825</v>
      </c>
      <c r="P284" s="140">
        <v>1718</v>
      </c>
      <c r="Q284" s="51">
        <v>3705</v>
      </c>
      <c r="R284" s="140">
        <v>1639</v>
      </c>
    </row>
    <row r="285" spans="1:18" s="12" customFormat="1" ht="12.75" x14ac:dyDescent="0.2">
      <c r="A285" s="133" t="s">
        <v>145</v>
      </c>
      <c r="B285" s="134" t="s">
        <v>146</v>
      </c>
      <c r="C285" s="45" t="s">
        <v>151</v>
      </c>
      <c r="D285" s="160" t="s">
        <v>62</v>
      </c>
      <c r="E285" s="51">
        <v>4694</v>
      </c>
      <c r="F285" s="51">
        <v>2017</v>
      </c>
      <c r="G285" s="51">
        <v>4785</v>
      </c>
      <c r="H285" s="51">
        <v>2037</v>
      </c>
      <c r="I285" s="51">
        <v>4821</v>
      </c>
      <c r="J285" s="51">
        <v>2016</v>
      </c>
      <c r="K285" s="51">
        <v>4938</v>
      </c>
      <c r="L285" s="51">
        <v>2041</v>
      </c>
      <c r="M285" s="51">
        <v>4967</v>
      </c>
      <c r="N285" s="51">
        <v>2044</v>
      </c>
      <c r="O285" s="51">
        <v>4951</v>
      </c>
      <c r="P285" s="140">
        <v>2035</v>
      </c>
      <c r="Q285" s="51">
        <v>4896</v>
      </c>
      <c r="R285" s="140">
        <v>1991</v>
      </c>
    </row>
    <row r="286" spans="1:18" s="12" customFormat="1" ht="12.75" x14ac:dyDescent="0.2">
      <c r="A286" s="133" t="s">
        <v>145</v>
      </c>
      <c r="B286" s="134" t="s">
        <v>152</v>
      </c>
      <c r="C286" s="38"/>
      <c r="D286" s="159" t="s">
        <v>60</v>
      </c>
      <c r="E286" s="42">
        <v>159751</v>
      </c>
      <c r="F286" s="42">
        <v>75693</v>
      </c>
      <c r="G286" s="42">
        <v>159894</v>
      </c>
      <c r="H286" s="42">
        <v>74778</v>
      </c>
      <c r="I286" s="42">
        <v>159433</v>
      </c>
      <c r="J286" s="42">
        <v>73440</v>
      </c>
      <c r="K286" s="42">
        <v>162025</v>
      </c>
      <c r="L286" s="42">
        <v>72641</v>
      </c>
      <c r="M286" s="42">
        <v>159679</v>
      </c>
      <c r="N286" s="42">
        <v>70790</v>
      </c>
      <c r="O286" s="42">
        <v>156475</v>
      </c>
      <c r="P286" s="138">
        <v>68663</v>
      </c>
      <c r="Q286" s="42">
        <v>152975</v>
      </c>
      <c r="R286" s="138">
        <v>66704</v>
      </c>
    </row>
    <row r="287" spans="1:18" s="12" customFormat="1" ht="12.75" x14ac:dyDescent="0.2">
      <c r="A287" s="133" t="s">
        <v>145</v>
      </c>
      <c r="B287" s="134" t="s">
        <v>152</v>
      </c>
      <c r="C287" s="38"/>
      <c r="D287" s="159" t="s">
        <v>61</v>
      </c>
      <c r="E287" s="42">
        <v>104645</v>
      </c>
      <c r="F287" s="42">
        <v>51226</v>
      </c>
      <c r="G287" s="42">
        <v>103843</v>
      </c>
      <c r="H287" s="42">
        <v>50034</v>
      </c>
      <c r="I287" s="42">
        <v>102851</v>
      </c>
      <c r="J287" s="42">
        <v>48796</v>
      </c>
      <c r="K287" s="42">
        <v>104289</v>
      </c>
      <c r="L287" s="42">
        <v>48067</v>
      </c>
      <c r="M287" s="42">
        <v>101920</v>
      </c>
      <c r="N287" s="42">
        <v>46444</v>
      </c>
      <c r="O287" s="42">
        <v>98960</v>
      </c>
      <c r="P287" s="138">
        <v>44536</v>
      </c>
      <c r="Q287" s="42">
        <v>95876</v>
      </c>
      <c r="R287" s="138">
        <v>42865</v>
      </c>
    </row>
    <row r="288" spans="1:18" s="12" customFormat="1" ht="12.75" x14ac:dyDescent="0.2">
      <c r="A288" s="133" t="s">
        <v>145</v>
      </c>
      <c r="B288" s="134" t="s">
        <v>152</v>
      </c>
      <c r="C288" s="38"/>
      <c r="D288" s="159" t="s">
        <v>62</v>
      </c>
      <c r="E288" s="42">
        <v>55106</v>
      </c>
      <c r="F288" s="42">
        <v>24467</v>
      </c>
      <c r="G288" s="42">
        <v>56051</v>
      </c>
      <c r="H288" s="42">
        <v>24744</v>
      </c>
      <c r="I288" s="42">
        <v>56582</v>
      </c>
      <c r="J288" s="42">
        <v>24644</v>
      </c>
      <c r="K288" s="42">
        <v>57736</v>
      </c>
      <c r="L288" s="42">
        <v>24574</v>
      </c>
      <c r="M288" s="42">
        <v>57759</v>
      </c>
      <c r="N288" s="42">
        <v>24346</v>
      </c>
      <c r="O288" s="42">
        <v>57515</v>
      </c>
      <c r="P288" s="138">
        <v>24127</v>
      </c>
      <c r="Q288" s="42">
        <v>57099</v>
      </c>
      <c r="R288" s="138">
        <v>23839</v>
      </c>
    </row>
    <row r="289" spans="1:18" s="12" customFormat="1" ht="12.75" x14ac:dyDescent="0.2">
      <c r="A289" s="133" t="s">
        <v>145</v>
      </c>
      <c r="B289" s="134" t="s">
        <v>152</v>
      </c>
      <c r="C289" s="45" t="s">
        <v>153</v>
      </c>
      <c r="D289" s="160" t="s">
        <v>60</v>
      </c>
      <c r="E289" s="51">
        <v>14477</v>
      </c>
      <c r="F289" s="51">
        <v>6737</v>
      </c>
      <c r="G289" s="51">
        <v>14539</v>
      </c>
      <c r="H289" s="51">
        <v>6688</v>
      </c>
      <c r="I289" s="51">
        <v>14480</v>
      </c>
      <c r="J289" s="51">
        <v>6578</v>
      </c>
      <c r="K289" s="51">
        <v>14775</v>
      </c>
      <c r="L289" s="51">
        <v>6493</v>
      </c>
      <c r="M289" s="51">
        <v>14690</v>
      </c>
      <c r="N289" s="51">
        <v>6369</v>
      </c>
      <c r="O289" s="51">
        <v>14415</v>
      </c>
      <c r="P289" s="140">
        <v>6183</v>
      </c>
      <c r="Q289" s="51">
        <v>14055</v>
      </c>
      <c r="R289" s="140">
        <v>6004</v>
      </c>
    </row>
    <row r="290" spans="1:18" s="12" customFormat="1" ht="12.75" x14ac:dyDescent="0.2">
      <c r="A290" s="133" t="s">
        <v>145</v>
      </c>
      <c r="B290" s="134" t="s">
        <v>152</v>
      </c>
      <c r="C290" s="45" t="s">
        <v>153</v>
      </c>
      <c r="D290" s="160" t="s">
        <v>61</v>
      </c>
      <c r="E290" s="51">
        <v>7832</v>
      </c>
      <c r="F290" s="51">
        <v>3812</v>
      </c>
      <c r="G290" s="51">
        <v>7787</v>
      </c>
      <c r="H290" s="51">
        <v>3741</v>
      </c>
      <c r="I290" s="51">
        <v>7650</v>
      </c>
      <c r="J290" s="51">
        <v>3625</v>
      </c>
      <c r="K290" s="51">
        <v>7737</v>
      </c>
      <c r="L290" s="51">
        <v>3534</v>
      </c>
      <c r="M290" s="51">
        <v>7627</v>
      </c>
      <c r="N290" s="51">
        <v>3435</v>
      </c>
      <c r="O290" s="51">
        <v>7383</v>
      </c>
      <c r="P290" s="140">
        <v>3289</v>
      </c>
      <c r="Q290" s="51">
        <v>7163</v>
      </c>
      <c r="R290" s="140">
        <v>3181</v>
      </c>
    </row>
    <row r="291" spans="1:18" s="12" customFormat="1" ht="12.75" x14ac:dyDescent="0.2">
      <c r="A291" s="133" t="s">
        <v>145</v>
      </c>
      <c r="B291" s="134" t="s">
        <v>152</v>
      </c>
      <c r="C291" s="45" t="s">
        <v>153</v>
      </c>
      <c r="D291" s="160" t="s">
        <v>62</v>
      </c>
      <c r="E291" s="51">
        <v>6645</v>
      </c>
      <c r="F291" s="51">
        <v>2925</v>
      </c>
      <c r="G291" s="51">
        <v>6752</v>
      </c>
      <c r="H291" s="51">
        <v>2947</v>
      </c>
      <c r="I291" s="51">
        <v>6830</v>
      </c>
      <c r="J291" s="51">
        <v>2953</v>
      </c>
      <c r="K291" s="51">
        <v>7038</v>
      </c>
      <c r="L291" s="51">
        <v>2959</v>
      </c>
      <c r="M291" s="51">
        <v>7063</v>
      </c>
      <c r="N291" s="51">
        <v>2934</v>
      </c>
      <c r="O291" s="51">
        <v>7032</v>
      </c>
      <c r="P291" s="140">
        <v>2894</v>
      </c>
      <c r="Q291" s="51">
        <v>6892</v>
      </c>
      <c r="R291" s="140">
        <v>2823</v>
      </c>
    </row>
    <row r="292" spans="1:18" s="12" customFormat="1" ht="12.75" x14ac:dyDescent="0.2">
      <c r="A292" s="133" t="s">
        <v>145</v>
      </c>
      <c r="B292" s="134" t="s">
        <v>152</v>
      </c>
      <c r="C292" s="45" t="s">
        <v>154</v>
      </c>
      <c r="D292" s="160" t="s">
        <v>71</v>
      </c>
      <c r="E292" s="51">
        <v>31018</v>
      </c>
      <c r="F292" s="51">
        <v>15389</v>
      </c>
      <c r="G292" s="51">
        <v>30590</v>
      </c>
      <c r="H292" s="51">
        <v>14891</v>
      </c>
      <c r="I292" s="51">
        <v>30158</v>
      </c>
      <c r="J292" s="51">
        <v>14432</v>
      </c>
      <c r="K292" s="51">
        <v>30424</v>
      </c>
      <c r="L292" s="51">
        <v>14224</v>
      </c>
      <c r="M292" s="51">
        <v>29603</v>
      </c>
      <c r="N292" s="51">
        <v>13689</v>
      </c>
      <c r="O292" s="51">
        <v>28712</v>
      </c>
      <c r="P292" s="140">
        <v>13063</v>
      </c>
      <c r="Q292" s="51">
        <v>27780</v>
      </c>
      <c r="R292" s="140">
        <v>12512</v>
      </c>
    </row>
    <row r="293" spans="1:18" s="12" customFormat="1" ht="12.75" x14ac:dyDescent="0.2">
      <c r="A293" s="133" t="s">
        <v>145</v>
      </c>
      <c r="B293" s="134" t="s">
        <v>152</v>
      </c>
      <c r="C293" s="45" t="s">
        <v>155</v>
      </c>
      <c r="D293" s="160" t="s">
        <v>60</v>
      </c>
      <c r="E293" s="51">
        <v>22295</v>
      </c>
      <c r="F293" s="51">
        <v>10558</v>
      </c>
      <c r="G293" s="51">
        <v>22204</v>
      </c>
      <c r="H293" s="51">
        <v>10404</v>
      </c>
      <c r="I293" s="51">
        <v>22062</v>
      </c>
      <c r="J293" s="51">
        <v>10189</v>
      </c>
      <c r="K293" s="51">
        <v>22434</v>
      </c>
      <c r="L293" s="51">
        <v>10017</v>
      </c>
      <c r="M293" s="51">
        <v>22001</v>
      </c>
      <c r="N293" s="51">
        <v>9692</v>
      </c>
      <c r="O293" s="51">
        <v>21535</v>
      </c>
      <c r="P293" s="140">
        <v>9428</v>
      </c>
      <c r="Q293" s="51">
        <v>20966</v>
      </c>
      <c r="R293" s="140">
        <v>9124</v>
      </c>
    </row>
    <row r="294" spans="1:18" s="12" customFormat="1" ht="12.75" x14ac:dyDescent="0.2">
      <c r="A294" s="133" t="s">
        <v>145</v>
      </c>
      <c r="B294" s="134" t="s">
        <v>152</v>
      </c>
      <c r="C294" s="45" t="s">
        <v>155</v>
      </c>
      <c r="D294" s="160" t="s">
        <v>61</v>
      </c>
      <c r="E294" s="51">
        <v>15195</v>
      </c>
      <c r="F294" s="51">
        <v>7381</v>
      </c>
      <c r="G294" s="51">
        <v>15011</v>
      </c>
      <c r="H294" s="51">
        <v>7193</v>
      </c>
      <c r="I294" s="51">
        <v>14851</v>
      </c>
      <c r="J294" s="51">
        <v>7018</v>
      </c>
      <c r="K294" s="51">
        <v>15053</v>
      </c>
      <c r="L294" s="51">
        <v>6869</v>
      </c>
      <c r="M294" s="51">
        <v>14675</v>
      </c>
      <c r="N294" s="51">
        <v>6615</v>
      </c>
      <c r="O294" s="51">
        <v>14247</v>
      </c>
      <c r="P294" s="140">
        <v>6386</v>
      </c>
      <c r="Q294" s="51">
        <v>13746</v>
      </c>
      <c r="R294" s="140">
        <v>6111</v>
      </c>
    </row>
    <row r="295" spans="1:18" s="12" customFormat="1" ht="12.75" x14ac:dyDescent="0.2">
      <c r="A295" s="133" t="s">
        <v>145</v>
      </c>
      <c r="B295" s="134" t="s">
        <v>152</v>
      </c>
      <c r="C295" s="45" t="s">
        <v>155</v>
      </c>
      <c r="D295" s="160" t="s">
        <v>62</v>
      </c>
      <c r="E295" s="51">
        <v>7100</v>
      </c>
      <c r="F295" s="51">
        <v>3177</v>
      </c>
      <c r="G295" s="51">
        <v>7193</v>
      </c>
      <c r="H295" s="51">
        <v>3211</v>
      </c>
      <c r="I295" s="51">
        <v>7211</v>
      </c>
      <c r="J295" s="51">
        <v>3171</v>
      </c>
      <c r="K295" s="51">
        <v>7381</v>
      </c>
      <c r="L295" s="51">
        <v>3148</v>
      </c>
      <c r="M295" s="51">
        <v>7326</v>
      </c>
      <c r="N295" s="51">
        <v>3077</v>
      </c>
      <c r="O295" s="51">
        <v>7288</v>
      </c>
      <c r="P295" s="140">
        <v>3042</v>
      </c>
      <c r="Q295" s="51">
        <v>7220</v>
      </c>
      <c r="R295" s="140">
        <v>3013</v>
      </c>
    </row>
    <row r="296" spans="1:18" s="12" customFormat="1" ht="12.75" x14ac:dyDescent="0.2">
      <c r="A296" s="133" t="s">
        <v>145</v>
      </c>
      <c r="B296" s="134" t="s">
        <v>152</v>
      </c>
      <c r="C296" s="45" t="s">
        <v>156</v>
      </c>
      <c r="D296" s="160" t="s">
        <v>60</v>
      </c>
      <c r="E296" s="51">
        <v>14014</v>
      </c>
      <c r="F296" s="51">
        <v>6619</v>
      </c>
      <c r="G296" s="51">
        <v>14035</v>
      </c>
      <c r="H296" s="51">
        <v>6520</v>
      </c>
      <c r="I296" s="51">
        <v>14065</v>
      </c>
      <c r="J296" s="51">
        <v>6423</v>
      </c>
      <c r="K296" s="51">
        <v>14299</v>
      </c>
      <c r="L296" s="51">
        <v>6347</v>
      </c>
      <c r="M296" s="51">
        <v>14141</v>
      </c>
      <c r="N296" s="51">
        <v>6218</v>
      </c>
      <c r="O296" s="51">
        <v>13876</v>
      </c>
      <c r="P296" s="140">
        <v>6077</v>
      </c>
      <c r="Q296" s="51">
        <v>13631</v>
      </c>
      <c r="R296" s="140">
        <v>5912</v>
      </c>
    </row>
    <row r="297" spans="1:18" s="12" customFormat="1" ht="12.75" x14ac:dyDescent="0.2">
      <c r="A297" s="133" t="s">
        <v>145</v>
      </c>
      <c r="B297" s="134" t="s">
        <v>152</v>
      </c>
      <c r="C297" s="45" t="s">
        <v>156</v>
      </c>
      <c r="D297" s="160" t="s">
        <v>61</v>
      </c>
      <c r="E297" s="51">
        <v>7183</v>
      </c>
      <c r="F297" s="51">
        <v>3560</v>
      </c>
      <c r="G297" s="51">
        <v>7068</v>
      </c>
      <c r="H297" s="51">
        <v>3444</v>
      </c>
      <c r="I297" s="51">
        <v>7017</v>
      </c>
      <c r="J297" s="51">
        <v>3367</v>
      </c>
      <c r="K297" s="51">
        <v>7113</v>
      </c>
      <c r="L297" s="51">
        <v>3286</v>
      </c>
      <c r="M297" s="51">
        <v>6946</v>
      </c>
      <c r="N297" s="51">
        <v>3178</v>
      </c>
      <c r="O297" s="51">
        <v>6689</v>
      </c>
      <c r="P297" s="140">
        <v>3024</v>
      </c>
      <c r="Q297" s="51">
        <v>6485</v>
      </c>
      <c r="R297" s="140">
        <v>2894</v>
      </c>
    </row>
    <row r="298" spans="1:18" s="12" customFormat="1" ht="12.75" x14ac:dyDescent="0.2">
      <c r="A298" s="133" t="s">
        <v>145</v>
      </c>
      <c r="B298" s="134" t="s">
        <v>152</v>
      </c>
      <c r="C298" s="45" t="s">
        <v>156</v>
      </c>
      <c r="D298" s="160" t="s">
        <v>62</v>
      </c>
      <c r="E298" s="51">
        <v>6831</v>
      </c>
      <c r="F298" s="51">
        <v>3059</v>
      </c>
      <c r="G298" s="51">
        <v>6967</v>
      </c>
      <c r="H298" s="51">
        <v>3076</v>
      </c>
      <c r="I298" s="51">
        <v>7048</v>
      </c>
      <c r="J298" s="51">
        <v>3056</v>
      </c>
      <c r="K298" s="51">
        <v>7186</v>
      </c>
      <c r="L298" s="51">
        <v>3061</v>
      </c>
      <c r="M298" s="51">
        <v>7195</v>
      </c>
      <c r="N298" s="51">
        <v>3040</v>
      </c>
      <c r="O298" s="51">
        <v>7187</v>
      </c>
      <c r="P298" s="140">
        <v>3053</v>
      </c>
      <c r="Q298" s="51">
        <v>7146</v>
      </c>
      <c r="R298" s="140">
        <v>3018</v>
      </c>
    </row>
    <row r="299" spans="1:18" s="12" customFormat="1" ht="12.75" x14ac:dyDescent="0.2">
      <c r="A299" s="133" t="s">
        <v>145</v>
      </c>
      <c r="B299" s="134" t="s">
        <v>152</v>
      </c>
      <c r="C299" s="45" t="s">
        <v>157</v>
      </c>
      <c r="D299" s="160" t="s">
        <v>60</v>
      </c>
      <c r="E299" s="51">
        <v>9303</v>
      </c>
      <c r="F299" s="51">
        <v>4341</v>
      </c>
      <c r="G299" s="51">
        <v>9336</v>
      </c>
      <c r="H299" s="51">
        <v>4298</v>
      </c>
      <c r="I299" s="51">
        <v>9356</v>
      </c>
      <c r="J299" s="51">
        <v>4226</v>
      </c>
      <c r="K299" s="51">
        <v>9524</v>
      </c>
      <c r="L299" s="51">
        <v>4190</v>
      </c>
      <c r="M299" s="51">
        <v>9404</v>
      </c>
      <c r="N299" s="51">
        <v>4133</v>
      </c>
      <c r="O299" s="51">
        <v>9286</v>
      </c>
      <c r="P299" s="140">
        <v>4036</v>
      </c>
      <c r="Q299" s="51">
        <v>9164</v>
      </c>
      <c r="R299" s="140">
        <v>3979</v>
      </c>
    </row>
    <row r="300" spans="1:18" s="12" customFormat="1" ht="12.75" x14ac:dyDescent="0.2">
      <c r="A300" s="133" t="s">
        <v>145</v>
      </c>
      <c r="B300" s="134" t="s">
        <v>152</v>
      </c>
      <c r="C300" s="45" t="s">
        <v>157</v>
      </c>
      <c r="D300" s="160" t="s">
        <v>61</v>
      </c>
      <c r="E300" s="51">
        <v>4959</v>
      </c>
      <c r="F300" s="51">
        <v>2435</v>
      </c>
      <c r="G300" s="51">
        <v>4947</v>
      </c>
      <c r="H300" s="51">
        <v>2388</v>
      </c>
      <c r="I300" s="51">
        <v>4931</v>
      </c>
      <c r="J300" s="51">
        <v>2333</v>
      </c>
      <c r="K300" s="51">
        <v>5021</v>
      </c>
      <c r="L300" s="51">
        <v>2289</v>
      </c>
      <c r="M300" s="51">
        <v>4908</v>
      </c>
      <c r="N300" s="51">
        <v>2233</v>
      </c>
      <c r="O300" s="51">
        <v>4810</v>
      </c>
      <c r="P300" s="140">
        <v>2164</v>
      </c>
      <c r="Q300" s="51">
        <v>4720</v>
      </c>
      <c r="R300" s="140">
        <v>2122</v>
      </c>
    </row>
    <row r="301" spans="1:18" s="12" customFormat="1" ht="12.75" x14ac:dyDescent="0.2">
      <c r="A301" s="133" t="s">
        <v>145</v>
      </c>
      <c r="B301" s="134" t="s">
        <v>152</v>
      </c>
      <c r="C301" s="45" t="s">
        <v>157</v>
      </c>
      <c r="D301" s="160" t="s">
        <v>62</v>
      </c>
      <c r="E301" s="51">
        <v>4344</v>
      </c>
      <c r="F301" s="51">
        <v>1906</v>
      </c>
      <c r="G301" s="51">
        <v>4389</v>
      </c>
      <c r="H301" s="51">
        <v>1910</v>
      </c>
      <c r="I301" s="51">
        <v>4425</v>
      </c>
      <c r="J301" s="51">
        <v>1893</v>
      </c>
      <c r="K301" s="51">
        <v>4503</v>
      </c>
      <c r="L301" s="51">
        <v>1901</v>
      </c>
      <c r="M301" s="51">
        <v>4496</v>
      </c>
      <c r="N301" s="51">
        <v>1900</v>
      </c>
      <c r="O301" s="51">
        <v>4476</v>
      </c>
      <c r="P301" s="140">
        <v>1872</v>
      </c>
      <c r="Q301" s="51">
        <v>4444</v>
      </c>
      <c r="R301" s="140">
        <v>1857</v>
      </c>
    </row>
    <row r="302" spans="1:18" s="12" customFormat="1" ht="12.75" x14ac:dyDescent="0.2">
      <c r="A302" s="133" t="s">
        <v>145</v>
      </c>
      <c r="B302" s="134" t="s">
        <v>152</v>
      </c>
      <c r="C302" s="45" t="s">
        <v>152</v>
      </c>
      <c r="D302" s="160" t="s">
        <v>60</v>
      </c>
      <c r="E302" s="51">
        <v>22684</v>
      </c>
      <c r="F302" s="51">
        <v>10436</v>
      </c>
      <c r="G302" s="51">
        <v>23001</v>
      </c>
      <c r="H302" s="51">
        <v>10522</v>
      </c>
      <c r="I302" s="51">
        <v>23125</v>
      </c>
      <c r="J302" s="51">
        <v>10427</v>
      </c>
      <c r="K302" s="51">
        <v>23473</v>
      </c>
      <c r="L302" s="51">
        <v>10342</v>
      </c>
      <c r="M302" s="51">
        <v>23319</v>
      </c>
      <c r="N302" s="51">
        <v>10189</v>
      </c>
      <c r="O302" s="51">
        <v>23065</v>
      </c>
      <c r="P302" s="140">
        <v>10010</v>
      </c>
      <c r="Q302" s="51">
        <v>22847</v>
      </c>
      <c r="R302" s="140">
        <v>9896</v>
      </c>
    </row>
    <row r="303" spans="1:18" s="12" customFormat="1" ht="12.75" x14ac:dyDescent="0.2">
      <c r="A303" s="133" t="s">
        <v>145</v>
      </c>
      <c r="B303" s="134" t="s">
        <v>152</v>
      </c>
      <c r="C303" s="45" t="s">
        <v>152</v>
      </c>
      <c r="D303" s="160" t="s">
        <v>61</v>
      </c>
      <c r="E303" s="51">
        <v>9104</v>
      </c>
      <c r="F303" s="51">
        <v>4362</v>
      </c>
      <c r="G303" s="51">
        <v>9118</v>
      </c>
      <c r="H303" s="51">
        <v>4325</v>
      </c>
      <c r="I303" s="51">
        <v>9091</v>
      </c>
      <c r="J303" s="51">
        <v>4262</v>
      </c>
      <c r="K303" s="51">
        <v>9181</v>
      </c>
      <c r="L303" s="51">
        <v>4213</v>
      </c>
      <c r="M303" s="51">
        <v>8993</v>
      </c>
      <c r="N303" s="51">
        <v>4082</v>
      </c>
      <c r="O303" s="51">
        <v>8776</v>
      </c>
      <c r="P303" s="140">
        <v>3950</v>
      </c>
      <c r="Q303" s="51">
        <v>8490</v>
      </c>
      <c r="R303" s="140">
        <v>3813</v>
      </c>
    </row>
    <row r="304" spans="1:18" s="12" customFormat="1" ht="12.75" x14ac:dyDescent="0.2">
      <c r="A304" s="133" t="s">
        <v>145</v>
      </c>
      <c r="B304" s="134" t="s">
        <v>152</v>
      </c>
      <c r="C304" s="45" t="s">
        <v>152</v>
      </c>
      <c r="D304" s="160" t="s">
        <v>62</v>
      </c>
      <c r="E304" s="51">
        <v>13580</v>
      </c>
      <c r="F304" s="51">
        <v>6074</v>
      </c>
      <c r="G304" s="51">
        <v>13883</v>
      </c>
      <c r="H304" s="51">
        <v>6197</v>
      </c>
      <c r="I304" s="51">
        <v>14034</v>
      </c>
      <c r="J304" s="51">
        <v>6165</v>
      </c>
      <c r="K304" s="51">
        <v>14292</v>
      </c>
      <c r="L304" s="51">
        <v>6129</v>
      </c>
      <c r="M304" s="51">
        <v>14326</v>
      </c>
      <c r="N304" s="51">
        <v>6107</v>
      </c>
      <c r="O304" s="51">
        <v>14289</v>
      </c>
      <c r="P304" s="140">
        <v>6060</v>
      </c>
      <c r="Q304" s="51">
        <v>14357</v>
      </c>
      <c r="R304" s="140">
        <v>6083</v>
      </c>
    </row>
    <row r="305" spans="1:18" s="12" customFormat="1" ht="12.75" x14ac:dyDescent="0.2">
      <c r="A305" s="133" t="s">
        <v>145</v>
      </c>
      <c r="B305" s="134" t="s">
        <v>152</v>
      </c>
      <c r="C305" s="45" t="s">
        <v>158</v>
      </c>
      <c r="D305" s="160" t="s">
        <v>60</v>
      </c>
      <c r="E305" s="51">
        <v>20884</v>
      </c>
      <c r="F305" s="51">
        <v>9780</v>
      </c>
      <c r="G305" s="51">
        <v>21006</v>
      </c>
      <c r="H305" s="51">
        <v>9693</v>
      </c>
      <c r="I305" s="51">
        <v>21038</v>
      </c>
      <c r="J305" s="51">
        <v>9570</v>
      </c>
      <c r="K305" s="51">
        <v>21463</v>
      </c>
      <c r="L305" s="51">
        <v>9509</v>
      </c>
      <c r="M305" s="51">
        <v>21162</v>
      </c>
      <c r="N305" s="51">
        <v>9269</v>
      </c>
      <c r="O305" s="51">
        <v>20734</v>
      </c>
      <c r="P305" s="140">
        <v>8981</v>
      </c>
      <c r="Q305" s="51">
        <v>20272</v>
      </c>
      <c r="R305" s="140">
        <v>8712</v>
      </c>
    </row>
    <row r="306" spans="1:18" s="12" customFormat="1" ht="12.75" x14ac:dyDescent="0.2">
      <c r="A306" s="133" t="s">
        <v>145</v>
      </c>
      <c r="B306" s="134" t="s">
        <v>152</v>
      </c>
      <c r="C306" s="45" t="s">
        <v>158</v>
      </c>
      <c r="D306" s="160" t="s">
        <v>61</v>
      </c>
      <c r="E306" s="51">
        <v>13397</v>
      </c>
      <c r="F306" s="51">
        <v>6518</v>
      </c>
      <c r="G306" s="51">
        <v>13405</v>
      </c>
      <c r="H306" s="51">
        <v>6410</v>
      </c>
      <c r="I306" s="51">
        <v>13326</v>
      </c>
      <c r="J306" s="51">
        <v>6270</v>
      </c>
      <c r="K306" s="51">
        <v>13623</v>
      </c>
      <c r="L306" s="51">
        <v>6217</v>
      </c>
      <c r="M306" s="51">
        <v>13331</v>
      </c>
      <c r="N306" s="51">
        <v>6015</v>
      </c>
      <c r="O306" s="51">
        <v>12950</v>
      </c>
      <c r="P306" s="140">
        <v>5774</v>
      </c>
      <c r="Q306" s="51">
        <v>12549</v>
      </c>
      <c r="R306" s="140">
        <v>5557</v>
      </c>
    </row>
    <row r="307" spans="1:18" s="12" customFormat="1" ht="12.75" x14ac:dyDescent="0.2">
      <c r="A307" s="133" t="s">
        <v>145</v>
      </c>
      <c r="B307" s="134" t="s">
        <v>152</v>
      </c>
      <c r="C307" s="45" t="s">
        <v>158</v>
      </c>
      <c r="D307" s="160" t="s">
        <v>62</v>
      </c>
      <c r="E307" s="51">
        <v>7487</v>
      </c>
      <c r="F307" s="51">
        <v>3262</v>
      </c>
      <c r="G307" s="51">
        <v>7601</v>
      </c>
      <c r="H307" s="51">
        <v>3283</v>
      </c>
      <c r="I307" s="51">
        <v>7712</v>
      </c>
      <c r="J307" s="51">
        <v>3300</v>
      </c>
      <c r="K307" s="51">
        <v>7840</v>
      </c>
      <c r="L307" s="51">
        <v>3292</v>
      </c>
      <c r="M307" s="51">
        <v>7831</v>
      </c>
      <c r="N307" s="51">
        <v>3254</v>
      </c>
      <c r="O307" s="51">
        <v>7784</v>
      </c>
      <c r="P307" s="140">
        <v>3207</v>
      </c>
      <c r="Q307" s="51">
        <v>7723</v>
      </c>
      <c r="R307" s="140">
        <v>3155</v>
      </c>
    </row>
    <row r="308" spans="1:18" s="12" customFormat="1" ht="12.75" x14ac:dyDescent="0.2">
      <c r="A308" s="133" t="s">
        <v>145</v>
      </c>
      <c r="B308" s="134" t="s">
        <v>152</v>
      </c>
      <c r="C308" s="45" t="s">
        <v>159</v>
      </c>
      <c r="D308" s="160" t="s">
        <v>60</v>
      </c>
      <c r="E308" s="51">
        <v>25076</v>
      </c>
      <c r="F308" s="51">
        <v>11833</v>
      </c>
      <c r="G308" s="51">
        <v>25183</v>
      </c>
      <c r="H308" s="51">
        <v>11762</v>
      </c>
      <c r="I308" s="51">
        <v>25149</v>
      </c>
      <c r="J308" s="51">
        <v>11595</v>
      </c>
      <c r="K308" s="51">
        <v>25633</v>
      </c>
      <c r="L308" s="51">
        <v>11519</v>
      </c>
      <c r="M308" s="51">
        <v>25359</v>
      </c>
      <c r="N308" s="51">
        <v>11231</v>
      </c>
      <c r="O308" s="51">
        <v>24852</v>
      </c>
      <c r="P308" s="140">
        <v>10885</v>
      </c>
      <c r="Q308" s="51">
        <v>24260</v>
      </c>
      <c r="R308" s="140">
        <v>10565</v>
      </c>
    </row>
    <row r="309" spans="1:18" s="12" customFormat="1" ht="12.75" x14ac:dyDescent="0.2">
      <c r="A309" s="133" t="s">
        <v>145</v>
      </c>
      <c r="B309" s="134" t="s">
        <v>152</v>
      </c>
      <c r="C309" s="45" t="s">
        <v>159</v>
      </c>
      <c r="D309" s="160" t="s">
        <v>61</v>
      </c>
      <c r="E309" s="51">
        <v>15957</v>
      </c>
      <c r="F309" s="51">
        <v>7769</v>
      </c>
      <c r="G309" s="51">
        <v>15917</v>
      </c>
      <c r="H309" s="51">
        <v>7642</v>
      </c>
      <c r="I309" s="51">
        <v>15827</v>
      </c>
      <c r="J309" s="51">
        <v>7489</v>
      </c>
      <c r="K309" s="51">
        <v>16137</v>
      </c>
      <c r="L309" s="51">
        <v>7435</v>
      </c>
      <c r="M309" s="51">
        <v>15837</v>
      </c>
      <c r="N309" s="51">
        <v>7197</v>
      </c>
      <c r="O309" s="51">
        <v>15393</v>
      </c>
      <c r="P309" s="140">
        <v>6886</v>
      </c>
      <c r="Q309" s="51">
        <v>14943</v>
      </c>
      <c r="R309" s="140">
        <v>6675</v>
      </c>
    </row>
    <row r="310" spans="1:18" s="12" customFormat="1" ht="12.75" x14ac:dyDescent="0.2">
      <c r="A310" s="133" t="s">
        <v>145</v>
      </c>
      <c r="B310" s="134" t="s">
        <v>152</v>
      </c>
      <c r="C310" s="45" t="s">
        <v>159</v>
      </c>
      <c r="D310" s="160" t="s">
        <v>62</v>
      </c>
      <c r="E310" s="51">
        <v>9119</v>
      </c>
      <c r="F310" s="51">
        <v>4064</v>
      </c>
      <c r="G310" s="51">
        <v>9266</v>
      </c>
      <c r="H310" s="51">
        <v>4120</v>
      </c>
      <c r="I310" s="51">
        <v>9322</v>
      </c>
      <c r="J310" s="51">
        <v>4106</v>
      </c>
      <c r="K310" s="51">
        <v>9496</v>
      </c>
      <c r="L310" s="51">
        <v>4084</v>
      </c>
      <c r="M310" s="51">
        <v>9522</v>
      </c>
      <c r="N310" s="51">
        <v>4034</v>
      </c>
      <c r="O310" s="51">
        <v>9459</v>
      </c>
      <c r="P310" s="140">
        <v>3999</v>
      </c>
      <c r="Q310" s="51">
        <v>9317</v>
      </c>
      <c r="R310" s="140">
        <v>3890</v>
      </c>
    </row>
    <row r="311" spans="1:18" s="12" customFormat="1" ht="12.75" x14ac:dyDescent="0.2">
      <c r="A311" s="133" t="s">
        <v>160</v>
      </c>
      <c r="B311" s="134"/>
      <c r="C311" s="38"/>
      <c r="D311" s="159" t="s">
        <v>60</v>
      </c>
      <c r="E311" s="42">
        <v>654568</v>
      </c>
      <c r="F311" s="42">
        <v>310686</v>
      </c>
      <c r="G311" s="42">
        <v>650462</v>
      </c>
      <c r="H311" s="42">
        <v>305252</v>
      </c>
      <c r="I311" s="42">
        <v>646250</v>
      </c>
      <c r="J311" s="42">
        <v>299894</v>
      </c>
      <c r="K311" s="42">
        <v>645618</v>
      </c>
      <c r="L311" s="42">
        <v>293851</v>
      </c>
      <c r="M311" s="42">
        <v>632459</v>
      </c>
      <c r="N311" s="42">
        <v>286129</v>
      </c>
      <c r="O311" s="42">
        <v>619535</v>
      </c>
      <c r="P311" s="138">
        <v>278491</v>
      </c>
      <c r="Q311" s="42">
        <v>607137</v>
      </c>
      <c r="R311" s="138">
        <v>271008</v>
      </c>
    </row>
    <row r="312" spans="1:18" s="12" customFormat="1" ht="12.75" x14ac:dyDescent="0.2">
      <c r="A312" s="133" t="s">
        <v>160</v>
      </c>
      <c r="B312" s="134"/>
      <c r="C312" s="38"/>
      <c r="D312" s="159" t="s">
        <v>61</v>
      </c>
      <c r="E312" s="42">
        <v>448005</v>
      </c>
      <c r="F312" s="42">
        <v>221647</v>
      </c>
      <c r="G312" s="42">
        <v>442284</v>
      </c>
      <c r="H312" s="42">
        <v>216348</v>
      </c>
      <c r="I312" s="42">
        <v>436371</v>
      </c>
      <c r="J312" s="42">
        <v>211013</v>
      </c>
      <c r="K312" s="42">
        <v>433237</v>
      </c>
      <c r="L312" s="42">
        <v>205704</v>
      </c>
      <c r="M312" s="42">
        <v>420286</v>
      </c>
      <c r="N312" s="42">
        <v>198386</v>
      </c>
      <c r="O312" s="42">
        <v>407712</v>
      </c>
      <c r="P312" s="138">
        <v>190992</v>
      </c>
      <c r="Q312" s="42">
        <v>395302</v>
      </c>
      <c r="R312" s="138">
        <v>183742</v>
      </c>
    </row>
    <row r="313" spans="1:18" s="12" customFormat="1" ht="12.75" x14ac:dyDescent="0.2">
      <c r="A313" s="133" t="s">
        <v>160</v>
      </c>
      <c r="B313" s="134"/>
      <c r="C313" s="38"/>
      <c r="D313" s="159" t="s">
        <v>62</v>
      </c>
      <c r="E313" s="42">
        <v>206563</v>
      </c>
      <c r="F313" s="42">
        <v>89039</v>
      </c>
      <c r="G313" s="42">
        <v>208178</v>
      </c>
      <c r="H313" s="42">
        <v>88904</v>
      </c>
      <c r="I313" s="42">
        <v>209879</v>
      </c>
      <c r="J313" s="42">
        <v>88881</v>
      </c>
      <c r="K313" s="42">
        <v>212381</v>
      </c>
      <c r="L313" s="42">
        <v>88147</v>
      </c>
      <c r="M313" s="42">
        <v>212173</v>
      </c>
      <c r="N313" s="42">
        <v>87743</v>
      </c>
      <c r="O313" s="42">
        <v>211823</v>
      </c>
      <c r="P313" s="138">
        <v>87499</v>
      </c>
      <c r="Q313" s="42">
        <v>211835</v>
      </c>
      <c r="R313" s="138">
        <v>87266</v>
      </c>
    </row>
    <row r="314" spans="1:18" s="12" customFormat="1" ht="12.75" x14ac:dyDescent="0.2">
      <c r="A314" s="133" t="s">
        <v>160</v>
      </c>
      <c r="B314" s="134" t="s">
        <v>161</v>
      </c>
      <c r="C314" s="38"/>
      <c r="D314" s="159" t="s">
        <v>60</v>
      </c>
      <c r="E314" s="42">
        <v>96743</v>
      </c>
      <c r="F314" s="42">
        <v>46144</v>
      </c>
      <c r="G314" s="42">
        <v>96556</v>
      </c>
      <c r="H314" s="42">
        <v>45567</v>
      </c>
      <c r="I314" s="42">
        <v>96156</v>
      </c>
      <c r="J314" s="42">
        <v>44922</v>
      </c>
      <c r="K314" s="42">
        <v>96865</v>
      </c>
      <c r="L314" s="42">
        <v>44304</v>
      </c>
      <c r="M314" s="42">
        <v>95335</v>
      </c>
      <c r="N314" s="42">
        <v>43435</v>
      </c>
      <c r="O314" s="42">
        <v>93953</v>
      </c>
      <c r="P314" s="138">
        <v>42482</v>
      </c>
      <c r="Q314" s="42">
        <v>92732</v>
      </c>
      <c r="R314" s="138">
        <v>41726</v>
      </c>
    </row>
    <row r="315" spans="1:18" s="12" customFormat="1" ht="12.75" x14ac:dyDescent="0.2">
      <c r="A315" s="133" t="s">
        <v>160</v>
      </c>
      <c r="B315" s="134" t="s">
        <v>161</v>
      </c>
      <c r="C315" s="38"/>
      <c r="D315" s="159" t="s">
        <v>61</v>
      </c>
      <c r="E315" s="42">
        <v>63928</v>
      </c>
      <c r="F315" s="42">
        <v>31534</v>
      </c>
      <c r="G315" s="42">
        <v>63166</v>
      </c>
      <c r="H315" s="42">
        <v>30799</v>
      </c>
      <c r="I315" s="42">
        <v>62461</v>
      </c>
      <c r="J315" s="42">
        <v>30126</v>
      </c>
      <c r="K315" s="42">
        <v>62554</v>
      </c>
      <c r="L315" s="42">
        <v>29568</v>
      </c>
      <c r="M315" s="42">
        <v>60936</v>
      </c>
      <c r="N315" s="42">
        <v>28708</v>
      </c>
      <c r="O315" s="42">
        <v>59481</v>
      </c>
      <c r="P315" s="138">
        <v>27770</v>
      </c>
      <c r="Q315" s="42">
        <v>58173</v>
      </c>
      <c r="R315" s="138">
        <v>27023</v>
      </c>
    </row>
    <row r="316" spans="1:18" s="12" customFormat="1" ht="12.75" x14ac:dyDescent="0.2">
      <c r="A316" s="133" t="s">
        <v>160</v>
      </c>
      <c r="B316" s="134" t="s">
        <v>161</v>
      </c>
      <c r="C316" s="38"/>
      <c r="D316" s="159" t="s">
        <v>62</v>
      </c>
      <c r="E316" s="51">
        <v>32815</v>
      </c>
      <c r="F316" s="51">
        <v>14610</v>
      </c>
      <c r="G316" s="51">
        <v>33390</v>
      </c>
      <c r="H316" s="51">
        <v>14768</v>
      </c>
      <c r="I316" s="51">
        <v>33695</v>
      </c>
      <c r="J316" s="51">
        <v>14796</v>
      </c>
      <c r="K316" s="51">
        <v>34311</v>
      </c>
      <c r="L316" s="51">
        <v>14736</v>
      </c>
      <c r="M316" s="51">
        <v>34399</v>
      </c>
      <c r="N316" s="51">
        <v>14727</v>
      </c>
      <c r="O316" s="42">
        <v>34472</v>
      </c>
      <c r="P316" s="138">
        <v>14712</v>
      </c>
      <c r="Q316" s="42">
        <v>34559</v>
      </c>
      <c r="R316" s="138">
        <v>14703</v>
      </c>
    </row>
    <row r="317" spans="1:18" s="12" customFormat="1" ht="12.75" x14ac:dyDescent="0.2">
      <c r="A317" s="133" t="s">
        <v>160</v>
      </c>
      <c r="B317" s="134" t="s">
        <v>161</v>
      </c>
      <c r="C317" s="45" t="s">
        <v>162</v>
      </c>
      <c r="D317" s="160" t="s">
        <v>60</v>
      </c>
      <c r="E317" s="51">
        <v>7551</v>
      </c>
      <c r="F317" s="51">
        <v>3472</v>
      </c>
      <c r="G317" s="51">
        <v>7573</v>
      </c>
      <c r="H317" s="51">
        <v>3474</v>
      </c>
      <c r="I317" s="51">
        <v>7512</v>
      </c>
      <c r="J317" s="51">
        <v>3399</v>
      </c>
      <c r="K317" s="51">
        <v>7594</v>
      </c>
      <c r="L317" s="51">
        <v>3386</v>
      </c>
      <c r="M317" s="51">
        <v>7528</v>
      </c>
      <c r="N317" s="51">
        <v>3348</v>
      </c>
      <c r="O317" s="51">
        <v>7467</v>
      </c>
      <c r="P317" s="140">
        <v>3279</v>
      </c>
      <c r="Q317" s="51">
        <v>7408</v>
      </c>
      <c r="R317" s="140">
        <v>3217</v>
      </c>
    </row>
    <row r="318" spans="1:18" s="12" customFormat="1" ht="12.75" x14ac:dyDescent="0.2">
      <c r="A318" s="133" t="s">
        <v>160</v>
      </c>
      <c r="B318" s="134" t="s">
        <v>161</v>
      </c>
      <c r="C318" s="45" t="s">
        <v>162</v>
      </c>
      <c r="D318" s="160" t="s">
        <v>61</v>
      </c>
      <c r="E318" s="51">
        <v>3237</v>
      </c>
      <c r="F318" s="51">
        <v>1566</v>
      </c>
      <c r="G318" s="51">
        <v>3232</v>
      </c>
      <c r="H318" s="51">
        <v>1557</v>
      </c>
      <c r="I318" s="51">
        <v>3184</v>
      </c>
      <c r="J318" s="51">
        <v>1516</v>
      </c>
      <c r="K318" s="51">
        <v>3222</v>
      </c>
      <c r="L318" s="51">
        <v>1521</v>
      </c>
      <c r="M318" s="51">
        <v>3186</v>
      </c>
      <c r="N318" s="51">
        <v>1504</v>
      </c>
      <c r="O318" s="51">
        <v>3147</v>
      </c>
      <c r="P318" s="140">
        <v>1452</v>
      </c>
      <c r="Q318" s="51">
        <v>3105</v>
      </c>
      <c r="R318" s="140">
        <v>1409</v>
      </c>
    </row>
    <row r="319" spans="1:18" s="12" customFormat="1" ht="12.75" x14ac:dyDescent="0.2">
      <c r="A319" s="133" t="s">
        <v>160</v>
      </c>
      <c r="B319" s="134" t="s">
        <v>161</v>
      </c>
      <c r="C319" s="45" t="s">
        <v>162</v>
      </c>
      <c r="D319" s="160" t="s">
        <v>62</v>
      </c>
      <c r="E319" s="51">
        <v>4314</v>
      </c>
      <c r="F319" s="51">
        <v>1906</v>
      </c>
      <c r="G319" s="51">
        <v>4341</v>
      </c>
      <c r="H319" s="51">
        <v>1917</v>
      </c>
      <c r="I319" s="51">
        <v>4328</v>
      </c>
      <c r="J319" s="51">
        <v>1883</v>
      </c>
      <c r="K319" s="51">
        <v>4372</v>
      </c>
      <c r="L319" s="51">
        <v>1865</v>
      </c>
      <c r="M319" s="51">
        <v>4342</v>
      </c>
      <c r="N319" s="51">
        <v>1844</v>
      </c>
      <c r="O319" s="51">
        <v>4320</v>
      </c>
      <c r="P319" s="140">
        <v>1827</v>
      </c>
      <c r="Q319" s="51">
        <v>4303</v>
      </c>
      <c r="R319" s="140">
        <v>1808</v>
      </c>
    </row>
    <row r="320" spans="1:18" s="12" customFormat="1" ht="12.75" x14ac:dyDescent="0.2">
      <c r="A320" s="133" t="s">
        <v>160</v>
      </c>
      <c r="B320" s="134" t="s">
        <v>161</v>
      </c>
      <c r="C320" s="45" t="s">
        <v>163</v>
      </c>
      <c r="D320" s="160" t="s">
        <v>60</v>
      </c>
      <c r="E320" s="51">
        <v>16557</v>
      </c>
      <c r="F320" s="51">
        <v>7761</v>
      </c>
      <c r="G320" s="51">
        <v>16768</v>
      </c>
      <c r="H320" s="51">
        <v>7804</v>
      </c>
      <c r="I320" s="51">
        <v>16929</v>
      </c>
      <c r="J320" s="51">
        <v>7847</v>
      </c>
      <c r="K320" s="51">
        <v>17158</v>
      </c>
      <c r="L320" s="51">
        <v>7763</v>
      </c>
      <c r="M320" s="51">
        <v>17111</v>
      </c>
      <c r="N320" s="51">
        <v>7689</v>
      </c>
      <c r="O320" s="51">
        <v>17065</v>
      </c>
      <c r="P320" s="140">
        <v>7600</v>
      </c>
      <c r="Q320" s="51">
        <v>16997</v>
      </c>
      <c r="R320" s="140">
        <v>7518</v>
      </c>
    </row>
    <row r="321" spans="1:18" s="12" customFormat="1" ht="12.75" x14ac:dyDescent="0.2">
      <c r="A321" s="133" t="s">
        <v>160</v>
      </c>
      <c r="B321" s="134" t="s">
        <v>161</v>
      </c>
      <c r="C321" s="45" t="s">
        <v>163</v>
      </c>
      <c r="D321" s="160" t="s">
        <v>61</v>
      </c>
      <c r="E321" s="51">
        <v>6173</v>
      </c>
      <c r="F321" s="51">
        <v>3024</v>
      </c>
      <c r="G321" s="51">
        <v>6155</v>
      </c>
      <c r="H321" s="51">
        <v>2995</v>
      </c>
      <c r="I321" s="51">
        <v>6133</v>
      </c>
      <c r="J321" s="51">
        <v>2978</v>
      </c>
      <c r="K321" s="51">
        <v>6261</v>
      </c>
      <c r="L321" s="51">
        <v>2985</v>
      </c>
      <c r="M321" s="51">
        <v>6203</v>
      </c>
      <c r="N321" s="51">
        <v>2946</v>
      </c>
      <c r="O321" s="51">
        <v>6067</v>
      </c>
      <c r="P321" s="140">
        <v>2848</v>
      </c>
      <c r="Q321" s="51">
        <v>5992</v>
      </c>
      <c r="R321" s="140">
        <v>2808</v>
      </c>
    </row>
    <row r="322" spans="1:18" s="12" customFormat="1" ht="12.75" x14ac:dyDescent="0.2">
      <c r="A322" s="133" t="s">
        <v>160</v>
      </c>
      <c r="B322" s="134" t="s">
        <v>161</v>
      </c>
      <c r="C322" s="45" t="s">
        <v>163</v>
      </c>
      <c r="D322" s="160" t="s">
        <v>62</v>
      </c>
      <c r="E322" s="51">
        <v>10384</v>
      </c>
      <c r="F322" s="51">
        <v>4737</v>
      </c>
      <c r="G322" s="51">
        <v>10613</v>
      </c>
      <c r="H322" s="51">
        <v>4809</v>
      </c>
      <c r="I322" s="51">
        <v>10796</v>
      </c>
      <c r="J322" s="51">
        <v>4869</v>
      </c>
      <c r="K322" s="51">
        <v>10897</v>
      </c>
      <c r="L322" s="51">
        <v>4778</v>
      </c>
      <c r="M322" s="51">
        <v>10908</v>
      </c>
      <c r="N322" s="51">
        <v>4743</v>
      </c>
      <c r="O322" s="51">
        <v>10998</v>
      </c>
      <c r="P322" s="140">
        <v>4752</v>
      </c>
      <c r="Q322" s="51">
        <v>11005</v>
      </c>
      <c r="R322" s="140">
        <v>4710</v>
      </c>
    </row>
    <row r="323" spans="1:18" s="12" customFormat="1" ht="12.75" x14ac:dyDescent="0.2">
      <c r="A323" s="133" t="s">
        <v>160</v>
      </c>
      <c r="B323" s="134" t="s">
        <v>161</v>
      </c>
      <c r="C323" s="45" t="s">
        <v>164</v>
      </c>
      <c r="D323" s="160" t="s">
        <v>60</v>
      </c>
      <c r="E323" s="51">
        <v>30852</v>
      </c>
      <c r="F323" s="51">
        <v>14930</v>
      </c>
      <c r="G323" s="51">
        <v>30616</v>
      </c>
      <c r="H323" s="51">
        <v>14675</v>
      </c>
      <c r="I323" s="51">
        <v>30411</v>
      </c>
      <c r="J323" s="51">
        <v>14410</v>
      </c>
      <c r="K323" s="51">
        <v>30526</v>
      </c>
      <c r="L323" s="51">
        <v>14180</v>
      </c>
      <c r="M323" s="51">
        <v>29867</v>
      </c>
      <c r="N323" s="51">
        <v>13845</v>
      </c>
      <c r="O323" s="51">
        <v>29164</v>
      </c>
      <c r="P323" s="140">
        <v>13427</v>
      </c>
      <c r="Q323" s="51">
        <v>28694</v>
      </c>
      <c r="R323" s="140">
        <v>13179</v>
      </c>
    </row>
    <row r="324" spans="1:18" s="12" customFormat="1" ht="12.75" x14ac:dyDescent="0.2">
      <c r="A324" s="133" t="s">
        <v>160</v>
      </c>
      <c r="B324" s="134" t="s">
        <v>161</v>
      </c>
      <c r="C324" s="45" t="s">
        <v>164</v>
      </c>
      <c r="D324" s="160" t="s">
        <v>61</v>
      </c>
      <c r="E324" s="51">
        <v>23175</v>
      </c>
      <c r="F324" s="51">
        <v>11500</v>
      </c>
      <c r="G324" s="51">
        <v>22828</v>
      </c>
      <c r="H324" s="51">
        <v>11211</v>
      </c>
      <c r="I324" s="51">
        <v>22584</v>
      </c>
      <c r="J324" s="51">
        <v>10940</v>
      </c>
      <c r="K324" s="51">
        <v>22560</v>
      </c>
      <c r="L324" s="51">
        <v>10727</v>
      </c>
      <c r="M324" s="51">
        <v>21907</v>
      </c>
      <c r="N324" s="51">
        <v>10398</v>
      </c>
      <c r="O324" s="51">
        <v>21205</v>
      </c>
      <c r="P324" s="140">
        <v>9997</v>
      </c>
      <c r="Q324" s="51">
        <v>20684</v>
      </c>
      <c r="R324" s="140">
        <v>9721</v>
      </c>
    </row>
    <row r="325" spans="1:18" s="12" customFormat="1" ht="12.75" x14ac:dyDescent="0.2">
      <c r="A325" s="133" t="s">
        <v>160</v>
      </c>
      <c r="B325" s="134" t="s">
        <v>161</v>
      </c>
      <c r="C325" s="45" t="s">
        <v>164</v>
      </c>
      <c r="D325" s="160" t="s">
        <v>62</v>
      </c>
      <c r="E325" s="51">
        <v>7677</v>
      </c>
      <c r="F325" s="51">
        <v>3430</v>
      </c>
      <c r="G325" s="51">
        <v>7788</v>
      </c>
      <c r="H325" s="51">
        <v>3464</v>
      </c>
      <c r="I325" s="51">
        <v>7827</v>
      </c>
      <c r="J325" s="51">
        <v>3470</v>
      </c>
      <c r="K325" s="51">
        <v>7966</v>
      </c>
      <c r="L325" s="51">
        <v>3453</v>
      </c>
      <c r="M325" s="51">
        <v>7960</v>
      </c>
      <c r="N325" s="51">
        <v>3447</v>
      </c>
      <c r="O325" s="51">
        <v>7959</v>
      </c>
      <c r="P325" s="140">
        <v>3430</v>
      </c>
      <c r="Q325" s="51">
        <v>8010</v>
      </c>
      <c r="R325" s="140">
        <v>3458</v>
      </c>
    </row>
    <row r="326" spans="1:18" s="12" customFormat="1" ht="12.75" x14ac:dyDescent="0.2">
      <c r="A326" s="133" t="s">
        <v>160</v>
      </c>
      <c r="B326" s="134" t="s">
        <v>161</v>
      </c>
      <c r="C326" s="45" t="s">
        <v>165</v>
      </c>
      <c r="D326" s="160" t="s">
        <v>60</v>
      </c>
      <c r="E326" s="51">
        <v>41783</v>
      </c>
      <c r="F326" s="51">
        <v>19981</v>
      </c>
      <c r="G326" s="51">
        <v>41599</v>
      </c>
      <c r="H326" s="51">
        <v>19614</v>
      </c>
      <c r="I326" s="51">
        <v>41304</v>
      </c>
      <c r="J326" s="51">
        <v>19266</v>
      </c>
      <c r="K326" s="51">
        <v>41587</v>
      </c>
      <c r="L326" s="51">
        <v>18975</v>
      </c>
      <c r="M326" s="51">
        <v>40829</v>
      </c>
      <c r="N326" s="51">
        <v>18553</v>
      </c>
      <c r="O326" s="51">
        <v>40257</v>
      </c>
      <c r="P326" s="140">
        <v>18176</v>
      </c>
      <c r="Q326" s="51">
        <v>39633</v>
      </c>
      <c r="R326" s="140">
        <v>17812</v>
      </c>
    </row>
    <row r="327" spans="1:18" s="12" customFormat="1" ht="12.75" x14ac:dyDescent="0.2">
      <c r="A327" s="133" t="s">
        <v>160</v>
      </c>
      <c r="B327" s="134" t="s">
        <v>161</v>
      </c>
      <c r="C327" s="45" t="s">
        <v>165</v>
      </c>
      <c r="D327" s="160" t="s">
        <v>61</v>
      </c>
      <c r="E327" s="51">
        <v>31343</v>
      </c>
      <c r="F327" s="51">
        <v>15444</v>
      </c>
      <c r="G327" s="51">
        <v>30951</v>
      </c>
      <c r="H327" s="51">
        <v>15036</v>
      </c>
      <c r="I327" s="51">
        <v>30560</v>
      </c>
      <c r="J327" s="51">
        <v>14692</v>
      </c>
      <c r="K327" s="51">
        <v>30511</v>
      </c>
      <c r="L327" s="51">
        <v>14335</v>
      </c>
      <c r="M327" s="51">
        <v>29640</v>
      </c>
      <c r="N327" s="51">
        <v>13860</v>
      </c>
      <c r="O327" s="51">
        <v>29062</v>
      </c>
      <c r="P327" s="140">
        <v>13473</v>
      </c>
      <c r="Q327" s="51">
        <v>28392</v>
      </c>
      <c r="R327" s="140">
        <v>13085</v>
      </c>
    </row>
    <row r="328" spans="1:18" s="12" customFormat="1" ht="12.75" x14ac:dyDescent="0.2">
      <c r="A328" s="133" t="s">
        <v>160</v>
      </c>
      <c r="B328" s="134" t="s">
        <v>161</v>
      </c>
      <c r="C328" s="45" t="s">
        <v>165</v>
      </c>
      <c r="D328" s="160" t="s">
        <v>62</v>
      </c>
      <c r="E328" s="51">
        <v>10440</v>
      </c>
      <c r="F328" s="51">
        <v>4537</v>
      </c>
      <c r="G328" s="51">
        <v>10648</v>
      </c>
      <c r="H328" s="51">
        <v>4578</v>
      </c>
      <c r="I328" s="51">
        <v>10744</v>
      </c>
      <c r="J328" s="51">
        <v>4574</v>
      </c>
      <c r="K328" s="51">
        <v>11076</v>
      </c>
      <c r="L328" s="51">
        <v>4640</v>
      </c>
      <c r="M328" s="51">
        <v>11189</v>
      </c>
      <c r="N328" s="51">
        <v>4693</v>
      </c>
      <c r="O328" s="51">
        <v>11195</v>
      </c>
      <c r="P328" s="140">
        <v>4703</v>
      </c>
      <c r="Q328" s="51">
        <v>11241</v>
      </c>
      <c r="R328" s="140">
        <v>4727</v>
      </c>
    </row>
    <row r="329" spans="1:18" s="12" customFormat="1" ht="12.75" x14ac:dyDescent="0.2">
      <c r="A329" s="133" t="s">
        <v>160</v>
      </c>
      <c r="B329" s="134" t="s">
        <v>166</v>
      </c>
      <c r="C329" s="38"/>
      <c r="D329" s="159" t="s">
        <v>71</v>
      </c>
      <c r="E329" s="42">
        <v>208648</v>
      </c>
      <c r="F329" s="42">
        <v>104090</v>
      </c>
      <c r="G329" s="42">
        <v>204441</v>
      </c>
      <c r="H329" s="42">
        <v>100581</v>
      </c>
      <c r="I329" s="42">
        <v>200391</v>
      </c>
      <c r="J329" s="42">
        <v>97168</v>
      </c>
      <c r="K329" s="42">
        <v>196273</v>
      </c>
      <c r="L329" s="42">
        <v>93638</v>
      </c>
      <c r="M329" s="42">
        <v>188749</v>
      </c>
      <c r="N329" s="42">
        <v>89387</v>
      </c>
      <c r="O329" s="42">
        <v>181557</v>
      </c>
      <c r="P329" s="138">
        <v>85355</v>
      </c>
      <c r="Q329" s="42">
        <v>174766</v>
      </c>
      <c r="R329" s="138">
        <v>81404</v>
      </c>
    </row>
    <row r="330" spans="1:18" s="12" customFormat="1" ht="12.75" x14ac:dyDescent="0.2">
      <c r="A330" s="133" t="s">
        <v>160</v>
      </c>
      <c r="B330" s="134" t="s">
        <v>166</v>
      </c>
      <c r="C330" s="45" t="s">
        <v>166</v>
      </c>
      <c r="D330" s="160" t="s">
        <v>71</v>
      </c>
      <c r="E330" s="51">
        <v>208648</v>
      </c>
      <c r="F330" s="51">
        <v>104090</v>
      </c>
      <c r="G330" s="51">
        <v>204441</v>
      </c>
      <c r="H330" s="51">
        <v>100581</v>
      </c>
      <c r="I330" s="51">
        <v>200391</v>
      </c>
      <c r="J330" s="51">
        <v>97168</v>
      </c>
      <c r="K330" s="51">
        <v>196273</v>
      </c>
      <c r="L330" s="51">
        <v>93638</v>
      </c>
      <c r="M330" s="51">
        <v>188749</v>
      </c>
      <c r="N330" s="51">
        <v>89387</v>
      </c>
      <c r="O330" s="51">
        <v>181557</v>
      </c>
      <c r="P330" s="140">
        <v>85355</v>
      </c>
      <c r="Q330" s="51">
        <v>174766</v>
      </c>
      <c r="R330" s="140">
        <v>81404</v>
      </c>
    </row>
    <row r="331" spans="1:18" s="12" customFormat="1" ht="12.75" x14ac:dyDescent="0.2">
      <c r="A331" s="133" t="s">
        <v>160</v>
      </c>
      <c r="B331" s="134" t="s">
        <v>167</v>
      </c>
      <c r="C331" s="38"/>
      <c r="D331" s="159" t="s">
        <v>60</v>
      </c>
      <c r="E331" s="42">
        <v>147284</v>
      </c>
      <c r="F331" s="42">
        <v>68032</v>
      </c>
      <c r="G331" s="42">
        <v>147355</v>
      </c>
      <c r="H331" s="42">
        <v>67405</v>
      </c>
      <c r="I331" s="42">
        <v>147371</v>
      </c>
      <c r="J331" s="42">
        <v>66895</v>
      </c>
      <c r="K331" s="42">
        <v>147948</v>
      </c>
      <c r="L331" s="42">
        <v>65827</v>
      </c>
      <c r="M331" s="42">
        <v>146275</v>
      </c>
      <c r="N331" s="42">
        <v>64669</v>
      </c>
      <c r="O331" s="42">
        <v>144180</v>
      </c>
      <c r="P331" s="138">
        <v>63263</v>
      </c>
      <c r="Q331" s="42">
        <v>141819</v>
      </c>
      <c r="R331" s="138">
        <v>61809</v>
      </c>
    </row>
    <row r="332" spans="1:18" s="12" customFormat="1" ht="12.75" x14ac:dyDescent="0.2">
      <c r="A332" s="133" t="s">
        <v>160</v>
      </c>
      <c r="B332" s="134" t="s">
        <v>167</v>
      </c>
      <c r="C332" s="38"/>
      <c r="D332" s="159" t="s">
        <v>61</v>
      </c>
      <c r="E332" s="42">
        <v>80942</v>
      </c>
      <c r="F332" s="42">
        <v>39514</v>
      </c>
      <c r="G332" s="42">
        <v>80617</v>
      </c>
      <c r="H332" s="42">
        <v>39013</v>
      </c>
      <c r="I332" s="42">
        <v>80204</v>
      </c>
      <c r="J332" s="42">
        <v>38548</v>
      </c>
      <c r="K332" s="42">
        <v>80621</v>
      </c>
      <c r="L332" s="42">
        <v>38032</v>
      </c>
      <c r="M332" s="42">
        <v>78898</v>
      </c>
      <c r="N332" s="42">
        <v>37006</v>
      </c>
      <c r="O332" s="42">
        <v>76994</v>
      </c>
      <c r="P332" s="138">
        <v>35775</v>
      </c>
      <c r="Q332" s="42">
        <v>74866</v>
      </c>
      <c r="R332" s="138">
        <v>34532</v>
      </c>
    </row>
    <row r="333" spans="1:18" s="12" customFormat="1" ht="12.75" x14ac:dyDescent="0.2">
      <c r="A333" s="133" t="s">
        <v>160</v>
      </c>
      <c r="B333" s="134" t="s">
        <v>167</v>
      </c>
      <c r="C333" s="38"/>
      <c r="D333" s="159" t="s">
        <v>62</v>
      </c>
      <c r="E333" s="42">
        <v>66342</v>
      </c>
      <c r="F333" s="42">
        <v>28518</v>
      </c>
      <c r="G333" s="42">
        <v>66738</v>
      </c>
      <c r="H333" s="42">
        <v>28392</v>
      </c>
      <c r="I333" s="42">
        <v>67167</v>
      </c>
      <c r="J333" s="42">
        <v>28347</v>
      </c>
      <c r="K333" s="42">
        <v>67327</v>
      </c>
      <c r="L333" s="42">
        <v>27795</v>
      </c>
      <c r="M333" s="42">
        <v>67377</v>
      </c>
      <c r="N333" s="42">
        <v>27663</v>
      </c>
      <c r="O333" s="42">
        <v>67186</v>
      </c>
      <c r="P333" s="138">
        <v>27488</v>
      </c>
      <c r="Q333" s="42">
        <v>66953</v>
      </c>
      <c r="R333" s="138">
        <v>27277</v>
      </c>
    </row>
    <row r="334" spans="1:18" s="12" customFormat="1" ht="12.75" x14ac:dyDescent="0.2">
      <c r="A334" s="133" t="s">
        <v>160</v>
      </c>
      <c r="B334" s="134" t="s">
        <v>167</v>
      </c>
      <c r="C334" s="45" t="s">
        <v>168</v>
      </c>
      <c r="D334" s="160" t="s">
        <v>60</v>
      </c>
      <c r="E334" s="51">
        <v>29563</v>
      </c>
      <c r="F334" s="51">
        <v>13675</v>
      </c>
      <c r="G334" s="51">
        <v>30058</v>
      </c>
      <c r="H334" s="51">
        <v>13905</v>
      </c>
      <c r="I334" s="51">
        <v>30266</v>
      </c>
      <c r="J334" s="51">
        <v>13957</v>
      </c>
      <c r="K334" s="51">
        <v>30588</v>
      </c>
      <c r="L334" s="51">
        <v>13925</v>
      </c>
      <c r="M334" s="51">
        <v>30295</v>
      </c>
      <c r="N334" s="51">
        <v>13763</v>
      </c>
      <c r="O334" s="51">
        <v>29980</v>
      </c>
      <c r="P334" s="140">
        <v>13562</v>
      </c>
      <c r="Q334" s="51">
        <v>29404</v>
      </c>
      <c r="R334" s="140">
        <v>13191</v>
      </c>
    </row>
    <row r="335" spans="1:18" s="12" customFormat="1" ht="12.75" x14ac:dyDescent="0.2">
      <c r="A335" s="133" t="s">
        <v>160</v>
      </c>
      <c r="B335" s="134" t="s">
        <v>167</v>
      </c>
      <c r="C335" s="45" t="s">
        <v>168</v>
      </c>
      <c r="D335" s="160" t="s">
        <v>61</v>
      </c>
      <c r="E335" s="51">
        <v>19824</v>
      </c>
      <c r="F335" s="51">
        <v>9540</v>
      </c>
      <c r="G335" s="51">
        <v>20140</v>
      </c>
      <c r="H335" s="51">
        <v>9718</v>
      </c>
      <c r="I335" s="51">
        <v>20176</v>
      </c>
      <c r="J335" s="51">
        <v>9734</v>
      </c>
      <c r="K335" s="51">
        <v>20259</v>
      </c>
      <c r="L335" s="51">
        <v>9691</v>
      </c>
      <c r="M335" s="51">
        <v>19867</v>
      </c>
      <c r="N335" s="51">
        <v>9487</v>
      </c>
      <c r="O335" s="51">
        <v>19473</v>
      </c>
      <c r="P335" s="140">
        <v>9253</v>
      </c>
      <c r="Q335" s="51">
        <v>18895</v>
      </c>
      <c r="R335" s="140">
        <v>8898</v>
      </c>
    </row>
    <row r="336" spans="1:18" s="12" customFormat="1" ht="12.75" x14ac:dyDescent="0.2">
      <c r="A336" s="133" t="s">
        <v>160</v>
      </c>
      <c r="B336" s="134" t="s">
        <v>167</v>
      </c>
      <c r="C336" s="45" t="s">
        <v>168</v>
      </c>
      <c r="D336" s="160" t="s">
        <v>62</v>
      </c>
      <c r="E336" s="51">
        <v>9739</v>
      </c>
      <c r="F336" s="51">
        <v>4135</v>
      </c>
      <c r="G336" s="51">
        <v>9918</v>
      </c>
      <c r="H336" s="51">
        <v>4187</v>
      </c>
      <c r="I336" s="51">
        <v>10090</v>
      </c>
      <c r="J336" s="51">
        <v>4223</v>
      </c>
      <c r="K336" s="51">
        <v>10329</v>
      </c>
      <c r="L336" s="51">
        <v>4234</v>
      </c>
      <c r="M336" s="51">
        <v>10428</v>
      </c>
      <c r="N336" s="51">
        <v>4276</v>
      </c>
      <c r="O336" s="51">
        <v>10507</v>
      </c>
      <c r="P336" s="140">
        <v>4309</v>
      </c>
      <c r="Q336" s="51">
        <v>10509</v>
      </c>
      <c r="R336" s="140">
        <v>4293</v>
      </c>
    </row>
    <row r="337" spans="1:18" s="12" customFormat="1" ht="12.75" x14ac:dyDescent="0.2">
      <c r="A337" s="133" t="s">
        <v>160</v>
      </c>
      <c r="B337" s="134" t="s">
        <v>167</v>
      </c>
      <c r="C337" s="45" t="s">
        <v>169</v>
      </c>
      <c r="D337" s="160" t="s">
        <v>71</v>
      </c>
      <c r="E337" s="51">
        <v>20519</v>
      </c>
      <c r="F337" s="51">
        <v>10143</v>
      </c>
      <c r="G337" s="51">
        <v>20242</v>
      </c>
      <c r="H337" s="51">
        <v>9893</v>
      </c>
      <c r="I337" s="51">
        <v>19995</v>
      </c>
      <c r="J337" s="51">
        <v>9663</v>
      </c>
      <c r="K337" s="51">
        <v>19644</v>
      </c>
      <c r="L337" s="51">
        <v>9329</v>
      </c>
      <c r="M337" s="51">
        <v>19199</v>
      </c>
      <c r="N337" s="51">
        <v>9063</v>
      </c>
      <c r="O337" s="51">
        <v>18669</v>
      </c>
      <c r="P337" s="140">
        <v>8694</v>
      </c>
      <c r="Q337" s="51">
        <v>18177</v>
      </c>
      <c r="R337" s="140">
        <v>8388</v>
      </c>
    </row>
    <row r="338" spans="1:18" s="12" customFormat="1" ht="12.75" x14ac:dyDescent="0.2">
      <c r="A338" s="133" t="s">
        <v>160</v>
      </c>
      <c r="B338" s="134" t="s">
        <v>167</v>
      </c>
      <c r="C338" s="45" t="s">
        <v>170</v>
      </c>
      <c r="D338" s="160" t="s">
        <v>60</v>
      </c>
      <c r="E338" s="51">
        <v>17868</v>
      </c>
      <c r="F338" s="51">
        <v>7889</v>
      </c>
      <c r="G338" s="51">
        <v>17985</v>
      </c>
      <c r="H338" s="51">
        <v>7862</v>
      </c>
      <c r="I338" s="51">
        <v>18130</v>
      </c>
      <c r="J338" s="51">
        <v>7887</v>
      </c>
      <c r="K338" s="51">
        <v>18332</v>
      </c>
      <c r="L338" s="51">
        <v>7786</v>
      </c>
      <c r="M338" s="51">
        <v>18314</v>
      </c>
      <c r="N338" s="51">
        <v>7732</v>
      </c>
      <c r="O338" s="51">
        <v>18230</v>
      </c>
      <c r="P338" s="140">
        <v>7680</v>
      </c>
      <c r="Q338" s="51">
        <v>18044</v>
      </c>
      <c r="R338" s="140">
        <v>7585</v>
      </c>
    </row>
    <row r="339" spans="1:18" s="12" customFormat="1" ht="12.75" x14ac:dyDescent="0.2">
      <c r="A339" s="133" t="s">
        <v>160</v>
      </c>
      <c r="B339" s="134" t="s">
        <v>167</v>
      </c>
      <c r="C339" s="45" t="s">
        <v>170</v>
      </c>
      <c r="D339" s="160" t="s">
        <v>61</v>
      </c>
      <c r="E339" s="51">
        <v>7034</v>
      </c>
      <c r="F339" s="51">
        <v>3441</v>
      </c>
      <c r="G339" s="51">
        <v>7077</v>
      </c>
      <c r="H339" s="51">
        <v>3445</v>
      </c>
      <c r="I339" s="51">
        <v>7127</v>
      </c>
      <c r="J339" s="51">
        <v>3465</v>
      </c>
      <c r="K339" s="51">
        <v>7211</v>
      </c>
      <c r="L339" s="51">
        <v>3422</v>
      </c>
      <c r="M339" s="51">
        <v>7134</v>
      </c>
      <c r="N339" s="51">
        <v>3373</v>
      </c>
      <c r="O339" s="51">
        <v>7018</v>
      </c>
      <c r="P339" s="140">
        <v>3294</v>
      </c>
      <c r="Q339" s="51">
        <v>6808</v>
      </c>
      <c r="R339" s="140">
        <v>3184</v>
      </c>
    </row>
    <row r="340" spans="1:18" s="12" customFormat="1" ht="12.75" x14ac:dyDescent="0.2">
      <c r="A340" s="133" t="s">
        <v>160</v>
      </c>
      <c r="B340" s="134" t="s">
        <v>167</v>
      </c>
      <c r="C340" s="45" t="s">
        <v>170</v>
      </c>
      <c r="D340" s="160" t="s">
        <v>62</v>
      </c>
      <c r="E340" s="51">
        <v>10834</v>
      </c>
      <c r="F340" s="51">
        <v>4448</v>
      </c>
      <c r="G340" s="51">
        <v>10908</v>
      </c>
      <c r="H340" s="51">
        <v>4417</v>
      </c>
      <c r="I340" s="51">
        <v>11003</v>
      </c>
      <c r="J340" s="51">
        <v>4422</v>
      </c>
      <c r="K340" s="51">
        <v>11121</v>
      </c>
      <c r="L340" s="51">
        <v>4364</v>
      </c>
      <c r="M340" s="51">
        <v>11180</v>
      </c>
      <c r="N340" s="51">
        <v>4359</v>
      </c>
      <c r="O340" s="51">
        <v>11212</v>
      </c>
      <c r="P340" s="140">
        <v>4386</v>
      </c>
      <c r="Q340" s="51">
        <v>11236</v>
      </c>
      <c r="R340" s="140">
        <v>4401</v>
      </c>
    </row>
    <row r="341" spans="1:18" s="12" customFormat="1" ht="12.75" x14ac:dyDescent="0.2">
      <c r="A341" s="133" t="s">
        <v>160</v>
      </c>
      <c r="B341" s="134" t="s">
        <v>167</v>
      </c>
      <c r="C341" s="45" t="s">
        <v>167</v>
      </c>
      <c r="D341" s="160" t="s">
        <v>60</v>
      </c>
      <c r="E341" s="51">
        <v>20371</v>
      </c>
      <c r="F341" s="51">
        <v>9054</v>
      </c>
      <c r="G341" s="51">
        <v>20370</v>
      </c>
      <c r="H341" s="51">
        <v>8970</v>
      </c>
      <c r="I341" s="51">
        <v>20464</v>
      </c>
      <c r="J341" s="51">
        <v>8911</v>
      </c>
      <c r="K341" s="51">
        <v>20728</v>
      </c>
      <c r="L341" s="51">
        <v>8823</v>
      </c>
      <c r="M341" s="51">
        <v>20692</v>
      </c>
      <c r="N341" s="51">
        <v>8718</v>
      </c>
      <c r="O341" s="51">
        <v>20547</v>
      </c>
      <c r="P341" s="140">
        <v>8591</v>
      </c>
      <c r="Q341" s="51">
        <v>20471</v>
      </c>
      <c r="R341" s="140">
        <v>8522</v>
      </c>
    </row>
    <row r="342" spans="1:18" s="12" customFormat="1" ht="12.75" x14ac:dyDescent="0.2">
      <c r="A342" s="133" t="s">
        <v>160</v>
      </c>
      <c r="B342" s="134" t="s">
        <v>167</v>
      </c>
      <c r="C342" s="45" t="s">
        <v>167</v>
      </c>
      <c r="D342" s="160" t="s">
        <v>61</v>
      </c>
      <c r="E342" s="51">
        <v>1524</v>
      </c>
      <c r="F342" s="51">
        <v>721</v>
      </c>
      <c r="G342" s="51">
        <v>1546</v>
      </c>
      <c r="H342" s="51">
        <v>726</v>
      </c>
      <c r="I342" s="51">
        <v>1574</v>
      </c>
      <c r="J342" s="51">
        <v>729</v>
      </c>
      <c r="K342" s="51">
        <v>2198</v>
      </c>
      <c r="L342" s="51">
        <v>972</v>
      </c>
      <c r="M342" s="51">
        <v>2187</v>
      </c>
      <c r="N342" s="51">
        <v>954</v>
      </c>
      <c r="O342" s="51">
        <v>2162</v>
      </c>
      <c r="P342" s="140">
        <v>933</v>
      </c>
      <c r="Q342" s="51">
        <v>2147</v>
      </c>
      <c r="R342" s="140">
        <v>919</v>
      </c>
    </row>
    <row r="343" spans="1:18" s="12" customFormat="1" ht="12.75" x14ac:dyDescent="0.2">
      <c r="A343" s="133" t="s">
        <v>160</v>
      </c>
      <c r="B343" s="134" t="s">
        <v>167</v>
      </c>
      <c r="C343" s="45" t="s">
        <v>167</v>
      </c>
      <c r="D343" s="160" t="s">
        <v>62</v>
      </c>
      <c r="E343" s="51">
        <v>18847</v>
      </c>
      <c r="F343" s="51">
        <v>8333</v>
      </c>
      <c r="G343" s="51">
        <v>18824</v>
      </c>
      <c r="H343" s="51">
        <v>8244</v>
      </c>
      <c r="I343" s="51">
        <v>18890</v>
      </c>
      <c r="J343" s="51">
        <v>8182</v>
      </c>
      <c r="K343" s="51">
        <v>18530</v>
      </c>
      <c r="L343" s="51">
        <v>7851</v>
      </c>
      <c r="M343" s="51">
        <v>18505</v>
      </c>
      <c r="N343" s="51">
        <v>7764</v>
      </c>
      <c r="O343" s="51">
        <v>18385</v>
      </c>
      <c r="P343" s="140">
        <v>7658</v>
      </c>
      <c r="Q343" s="51">
        <v>18324</v>
      </c>
      <c r="R343" s="140">
        <v>7603</v>
      </c>
    </row>
    <row r="344" spans="1:18" s="12" customFormat="1" ht="12.75" x14ac:dyDescent="0.2">
      <c r="A344" s="133" t="s">
        <v>160</v>
      </c>
      <c r="B344" s="134" t="s">
        <v>167</v>
      </c>
      <c r="C344" s="45" t="s">
        <v>171</v>
      </c>
      <c r="D344" s="160" t="s">
        <v>60</v>
      </c>
      <c r="E344" s="51">
        <v>28565</v>
      </c>
      <c r="F344" s="51">
        <v>12863</v>
      </c>
      <c r="G344" s="51">
        <v>28554</v>
      </c>
      <c r="H344" s="51">
        <v>12681</v>
      </c>
      <c r="I344" s="51">
        <v>28565</v>
      </c>
      <c r="J344" s="51">
        <v>12565</v>
      </c>
      <c r="K344" s="51">
        <v>28607</v>
      </c>
      <c r="L344" s="51">
        <v>12346</v>
      </c>
      <c r="M344" s="51">
        <v>28278</v>
      </c>
      <c r="N344" s="51">
        <v>12126</v>
      </c>
      <c r="O344" s="51">
        <v>27987</v>
      </c>
      <c r="P344" s="140">
        <v>11922</v>
      </c>
      <c r="Q344" s="51">
        <v>27585</v>
      </c>
      <c r="R344" s="140">
        <v>11703</v>
      </c>
    </row>
    <row r="345" spans="1:18" s="12" customFormat="1" ht="12.75" x14ac:dyDescent="0.2">
      <c r="A345" s="133" t="s">
        <v>160</v>
      </c>
      <c r="B345" s="134" t="s">
        <v>167</v>
      </c>
      <c r="C345" s="45" t="s">
        <v>171</v>
      </c>
      <c r="D345" s="160" t="s">
        <v>61</v>
      </c>
      <c r="E345" s="51">
        <v>14257</v>
      </c>
      <c r="F345" s="51">
        <v>6830</v>
      </c>
      <c r="G345" s="51">
        <v>14180</v>
      </c>
      <c r="H345" s="51">
        <v>6692</v>
      </c>
      <c r="I345" s="51">
        <v>14197</v>
      </c>
      <c r="J345" s="51">
        <v>6649</v>
      </c>
      <c r="K345" s="51">
        <v>14186</v>
      </c>
      <c r="L345" s="51">
        <v>6541</v>
      </c>
      <c r="M345" s="51">
        <v>13889</v>
      </c>
      <c r="N345" s="51">
        <v>6358</v>
      </c>
      <c r="O345" s="51">
        <v>13668</v>
      </c>
      <c r="P345" s="140">
        <v>6198</v>
      </c>
      <c r="Q345" s="51">
        <v>13384</v>
      </c>
      <c r="R345" s="140">
        <v>6050</v>
      </c>
    </row>
    <row r="346" spans="1:18" s="12" customFormat="1" ht="12.75" x14ac:dyDescent="0.2">
      <c r="A346" s="133" t="s">
        <v>160</v>
      </c>
      <c r="B346" s="134" t="s">
        <v>167</v>
      </c>
      <c r="C346" s="45" t="s">
        <v>171</v>
      </c>
      <c r="D346" s="160" t="s">
        <v>62</v>
      </c>
      <c r="E346" s="51">
        <v>14308</v>
      </c>
      <c r="F346" s="51">
        <v>6033</v>
      </c>
      <c r="G346" s="51">
        <v>14374</v>
      </c>
      <c r="H346" s="51">
        <v>5989</v>
      </c>
      <c r="I346" s="51">
        <v>14368</v>
      </c>
      <c r="J346" s="51">
        <v>5916</v>
      </c>
      <c r="K346" s="51">
        <v>14421</v>
      </c>
      <c r="L346" s="51">
        <v>5805</v>
      </c>
      <c r="M346" s="51">
        <v>14389</v>
      </c>
      <c r="N346" s="51">
        <v>5768</v>
      </c>
      <c r="O346" s="51">
        <v>14319</v>
      </c>
      <c r="P346" s="140">
        <v>5724</v>
      </c>
      <c r="Q346" s="51">
        <v>14201</v>
      </c>
      <c r="R346" s="140">
        <v>5653</v>
      </c>
    </row>
    <row r="347" spans="1:18" s="12" customFormat="1" ht="12.75" x14ac:dyDescent="0.2">
      <c r="A347" s="133" t="s">
        <v>160</v>
      </c>
      <c r="B347" s="134" t="s">
        <v>167</v>
      </c>
      <c r="C347" s="45" t="s">
        <v>133</v>
      </c>
      <c r="D347" s="160" t="s">
        <v>60</v>
      </c>
      <c r="E347" s="51">
        <v>30398</v>
      </c>
      <c r="F347" s="51">
        <v>14408</v>
      </c>
      <c r="G347" s="51">
        <v>30146</v>
      </c>
      <c r="H347" s="51">
        <v>14094</v>
      </c>
      <c r="I347" s="51">
        <v>29951</v>
      </c>
      <c r="J347" s="51">
        <v>13912</v>
      </c>
      <c r="K347" s="51">
        <v>30049</v>
      </c>
      <c r="L347" s="51">
        <v>13618</v>
      </c>
      <c r="M347" s="51">
        <v>29497</v>
      </c>
      <c r="N347" s="51">
        <v>13267</v>
      </c>
      <c r="O347" s="51">
        <v>28767</v>
      </c>
      <c r="P347" s="140">
        <v>12814</v>
      </c>
      <c r="Q347" s="51">
        <v>28138</v>
      </c>
      <c r="R347" s="140">
        <v>12420</v>
      </c>
    </row>
    <row r="348" spans="1:18" s="12" customFormat="1" ht="12.75" x14ac:dyDescent="0.2">
      <c r="A348" s="133" t="s">
        <v>160</v>
      </c>
      <c r="B348" s="134" t="s">
        <v>167</v>
      </c>
      <c r="C348" s="45" t="s">
        <v>133</v>
      </c>
      <c r="D348" s="160" t="s">
        <v>61</v>
      </c>
      <c r="E348" s="51">
        <v>17784</v>
      </c>
      <c r="F348" s="51">
        <v>8839</v>
      </c>
      <c r="G348" s="51">
        <v>17432</v>
      </c>
      <c r="H348" s="51">
        <v>8539</v>
      </c>
      <c r="I348" s="51">
        <v>17135</v>
      </c>
      <c r="J348" s="51">
        <v>8308</v>
      </c>
      <c r="K348" s="51">
        <v>17123</v>
      </c>
      <c r="L348" s="51">
        <v>8077</v>
      </c>
      <c r="M348" s="51">
        <v>16622</v>
      </c>
      <c r="N348" s="51">
        <v>7771</v>
      </c>
      <c r="O348" s="51">
        <v>16004</v>
      </c>
      <c r="P348" s="140">
        <v>7403</v>
      </c>
      <c r="Q348" s="51">
        <v>15455</v>
      </c>
      <c r="R348" s="140">
        <v>7093</v>
      </c>
    </row>
    <row r="349" spans="1:18" s="12" customFormat="1" ht="12.75" x14ac:dyDescent="0.2">
      <c r="A349" s="133" t="s">
        <v>160</v>
      </c>
      <c r="B349" s="134" t="s">
        <v>167</v>
      </c>
      <c r="C349" s="45" t="s">
        <v>133</v>
      </c>
      <c r="D349" s="160" t="s">
        <v>62</v>
      </c>
      <c r="E349" s="51">
        <v>12614</v>
      </c>
      <c r="F349" s="51">
        <v>5569</v>
      </c>
      <c r="G349" s="51">
        <v>12714</v>
      </c>
      <c r="H349" s="51">
        <v>5555</v>
      </c>
      <c r="I349" s="51">
        <v>12816</v>
      </c>
      <c r="J349" s="51">
        <v>5604</v>
      </c>
      <c r="K349" s="51">
        <v>12926</v>
      </c>
      <c r="L349" s="51">
        <v>5541</v>
      </c>
      <c r="M349" s="51">
        <v>12875</v>
      </c>
      <c r="N349" s="51">
        <v>5496</v>
      </c>
      <c r="O349" s="51">
        <v>12763</v>
      </c>
      <c r="P349" s="140">
        <v>5411</v>
      </c>
      <c r="Q349" s="51">
        <v>12683</v>
      </c>
      <c r="R349" s="140">
        <v>5327</v>
      </c>
    </row>
    <row r="350" spans="1:18" s="12" customFormat="1" ht="12.75" x14ac:dyDescent="0.2">
      <c r="A350" s="133" t="s">
        <v>160</v>
      </c>
      <c r="B350" s="134" t="s">
        <v>172</v>
      </c>
      <c r="C350" s="38"/>
      <c r="D350" s="159" t="s">
        <v>60</v>
      </c>
      <c r="E350" s="42">
        <v>107947</v>
      </c>
      <c r="F350" s="42">
        <v>48964</v>
      </c>
      <c r="G350" s="42">
        <v>108154</v>
      </c>
      <c r="H350" s="42">
        <v>48619</v>
      </c>
      <c r="I350" s="42">
        <v>108413</v>
      </c>
      <c r="J350" s="42">
        <v>48198</v>
      </c>
      <c r="K350" s="42">
        <v>110049</v>
      </c>
      <c r="L350" s="42">
        <v>47946</v>
      </c>
      <c r="M350" s="42">
        <v>108894</v>
      </c>
      <c r="N350" s="42">
        <v>47323</v>
      </c>
      <c r="O350" s="42">
        <v>107922</v>
      </c>
      <c r="P350" s="138">
        <v>46792</v>
      </c>
      <c r="Q350" s="42">
        <v>107195</v>
      </c>
      <c r="R350" s="138">
        <v>46213</v>
      </c>
    </row>
    <row r="351" spans="1:18" s="12" customFormat="1" ht="12.75" x14ac:dyDescent="0.2">
      <c r="A351" s="133" t="s">
        <v>160</v>
      </c>
      <c r="B351" s="134" t="s">
        <v>172</v>
      </c>
      <c r="C351" s="38"/>
      <c r="D351" s="159" t="s">
        <v>61</v>
      </c>
      <c r="E351" s="42">
        <v>45835</v>
      </c>
      <c r="F351" s="42">
        <v>22519</v>
      </c>
      <c r="G351" s="42">
        <v>45709</v>
      </c>
      <c r="H351" s="42">
        <v>22279</v>
      </c>
      <c r="I351" s="42">
        <v>45431</v>
      </c>
      <c r="J351" s="42">
        <v>21926</v>
      </c>
      <c r="K351" s="42">
        <v>45970</v>
      </c>
      <c r="L351" s="42">
        <v>21740</v>
      </c>
      <c r="M351" s="42">
        <v>45023</v>
      </c>
      <c r="N351" s="42">
        <v>21229</v>
      </c>
      <c r="O351" s="42">
        <v>44161</v>
      </c>
      <c r="P351" s="138">
        <v>20712</v>
      </c>
      <c r="Q351" s="42">
        <v>43205</v>
      </c>
      <c r="R351" s="138">
        <v>20099</v>
      </c>
    </row>
    <row r="352" spans="1:18" s="12" customFormat="1" ht="12.75" x14ac:dyDescent="0.2">
      <c r="A352" s="133" t="s">
        <v>160</v>
      </c>
      <c r="B352" s="134" t="s">
        <v>172</v>
      </c>
      <c r="C352" s="38"/>
      <c r="D352" s="159" t="s">
        <v>62</v>
      </c>
      <c r="E352" s="42">
        <v>62112</v>
      </c>
      <c r="F352" s="42">
        <v>26445</v>
      </c>
      <c r="G352" s="42">
        <v>62445</v>
      </c>
      <c r="H352" s="42">
        <v>26340</v>
      </c>
      <c r="I352" s="42">
        <v>62982</v>
      </c>
      <c r="J352" s="42">
        <v>26272</v>
      </c>
      <c r="K352" s="42">
        <v>64079</v>
      </c>
      <c r="L352" s="42">
        <v>26206</v>
      </c>
      <c r="M352" s="42">
        <v>63871</v>
      </c>
      <c r="N352" s="42">
        <v>26094</v>
      </c>
      <c r="O352" s="42">
        <v>63761</v>
      </c>
      <c r="P352" s="138">
        <v>26080</v>
      </c>
      <c r="Q352" s="42">
        <v>63990</v>
      </c>
      <c r="R352" s="138">
        <v>26114</v>
      </c>
    </row>
    <row r="353" spans="1:18" s="12" customFormat="1" ht="12.75" x14ac:dyDescent="0.2">
      <c r="A353" s="133" t="s">
        <v>160</v>
      </c>
      <c r="B353" s="134" t="s">
        <v>172</v>
      </c>
      <c r="C353" s="45" t="s">
        <v>173</v>
      </c>
      <c r="D353" s="160" t="s">
        <v>60</v>
      </c>
      <c r="E353" s="51">
        <v>12443</v>
      </c>
      <c r="F353" s="51">
        <v>5652</v>
      </c>
      <c r="G353" s="51">
        <v>12426</v>
      </c>
      <c r="H353" s="51">
        <v>5632</v>
      </c>
      <c r="I353" s="51">
        <v>12422</v>
      </c>
      <c r="J353" s="51">
        <v>5560</v>
      </c>
      <c r="K353" s="51">
        <v>12581</v>
      </c>
      <c r="L353" s="51">
        <v>5519</v>
      </c>
      <c r="M353" s="51">
        <v>12394</v>
      </c>
      <c r="N353" s="51">
        <v>5432</v>
      </c>
      <c r="O353" s="51">
        <v>12253</v>
      </c>
      <c r="P353" s="140">
        <v>5380</v>
      </c>
      <c r="Q353" s="51">
        <v>12197</v>
      </c>
      <c r="R353" s="140">
        <v>5358</v>
      </c>
    </row>
    <row r="354" spans="1:18" s="12" customFormat="1" ht="12.75" x14ac:dyDescent="0.2">
      <c r="A354" s="133" t="s">
        <v>160</v>
      </c>
      <c r="B354" s="134" t="s">
        <v>172</v>
      </c>
      <c r="C354" s="45" t="s">
        <v>173</v>
      </c>
      <c r="D354" s="160" t="s">
        <v>61</v>
      </c>
      <c r="E354" s="51">
        <v>5067</v>
      </c>
      <c r="F354" s="51">
        <v>2526</v>
      </c>
      <c r="G354" s="51">
        <v>5043</v>
      </c>
      <c r="H354" s="51">
        <v>2514</v>
      </c>
      <c r="I354" s="51">
        <v>4976</v>
      </c>
      <c r="J354" s="51">
        <v>2452</v>
      </c>
      <c r="K354" s="51">
        <v>4966</v>
      </c>
      <c r="L354" s="51">
        <v>2395</v>
      </c>
      <c r="M354" s="51">
        <v>4816</v>
      </c>
      <c r="N354" s="51">
        <v>2296</v>
      </c>
      <c r="O354" s="51">
        <v>4681</v>
      </c>
      <c r="P354" s="140">
        <v>2218</v>
      </c>
      <c r="Q354" s="51">
        <v>4546</v>
      </c>
      <c r="R354" s="140">
        <v>2134</v>
      </c>
    </row>
    <row r="355" spans="1:18" s="12" customFormat="1" ht="12.75" x14ac:dyDescent="0.2">
      <c r="A355" s="133" t="s">
        <v>160</v>
      </c>
      <c r="B355" s="134" t="s">
        <v>172</v>
      </c>
      <c r="C355" s="45" t="s">
        <v>173</v>
      </c>
      <c r="D355" s="160" t="s">
        <v>62</v>
      </c>
      <c r="E355" s="51">
        <v>7376</v>
      </c>
      <c r="F355" s="51">
        <v>3126</v>
      </c>
      <c r="G355" s="51">
        <v>7383</v>
      </c>
      <c r="H355" s="51">
        <v>3118</v>
      </c>
      <c r="I355" s="51">
        <v>7446</v>
      </c>
      <c r="J355" s="51">
        <v>3108</v>
      </c>
      <c r="K355" s="51">
        <v>7615</v>
      </c>
      <c r="L355" s="51">
        <v>3124</v>
      </c>
      <c r="M355" s="51">
        <v>7578</v>
      </c>
      <c r="N355" s="51">
        <v>3136</v>
      </c>
      <c r="O355" s="51">
        <v>7572</v>
      </c>
      <c r="P355" s="140">
        <v>3162</v>
      </c>
      <c r="Q355" s="51">
        <v>7651</v>
      </c>
      <c r="R355" s="140">
        <v>3224</v>
      </c>
    </row>
    <row r="356" spans="1:18" s="12" customFormat="1" ht="12.75" x14ac:dyDescent="0.2">
      <c r="A356" s="133" t="s">
        <v>160</v>
      </c>
      <c r="B356" s="134" t="s">
        <v>172</v>
      </c>
      <c r="C356" s="45" t="s">
        <v>174</v>
      </c>
      <c r="D356" s="160" t="s">
        <v>60</v>
      </c>
      <c r="E356" s="51">
        <v>12242</v>
      </c>
      <c r="F356" s="51">
        <v>5296</v>
      </c>
      <c r="G356" s="51">
        <v>12269</v>
      </c>
      <c r="H356" s="51">
        <v>5249</v>
      </c>
      <c r="I356" s="51">
        <v>12392</v>
      </c>
      <c r="J356" s="51">
        <v>5238</v>
      </c>
      <c r="K356" s="51">
        <v>12490</v>
      </c>
      <c r="L356" s="51">
        <v>5233</v>
      </c>
      <c r="M356" s="51">
        <v>12431</v>
      </c>
      <c r="N356" s="51">
        <v>5163</v>
      </c>
      <c r="O356" s="51">
        <v>12385</v>
      </c>
      <c r="P356" s="140">
        <v>5110</v>
      </c>
      <c r="Q356" s="51">
        <v>12304</v>
      </c>
      <c r="R356" s="140">
        <v>5067</v>
      </c>
    </row>
    <row r="357" spans="1:18" s="12" customFormat="1" ht="12.75" x14ac:dyDescent="0.2">
      <c r="A357" s="133" t="s">
        <v>160</v>
      </c>
      <c r="B357" s="134" t="s">
        <v>172</v>
      </c>
      <c r="C357" s="45" t="s">
        <v>174</v>
      </c>
      <c r="D357" s="160" t="s">
        <v>61</v>
      </c>
      <c r="E357" s="51">
        <v>3343</v>
      </c>
      <c r="F357" s="51">
        <v>1570</v>
      </c>
      <c r="G357" s="51">
        <v>3341</v>
      </c>
      <c r="H357" s="51">
        <v>1555</v>
      </c>
      <c r="I357" s="51">
        <v>3347</v>
      </c>
      <c r="J357" s="51">
        <v>1521</v>
      </c>
      <c r="K357" s="51">
        <v>3402</v>
      </c>
      <c r="L357" s="51">
        <v>1535</v>
      </c>
      <c r="M357" s="51">
        <v>3379</v>
      </c>
      <c r="N357" s="51">
        <v>1524</v>
      </c>
      <c r="O357" s="51">
        <v>3332</v>
      </c>
      <c r="P357" s="140">
        <v>1488</v>
      </c>
      <c r="Q357" s="51">
        <v>3253</v>
      </c>
      <c r="R357" s="140">
        <v>1451</v>
      </c>
    </row>
    <row r="358" spans="1:18" s="12" customFormat="1" ht="12.75" x14ac:dyDescent="0.2">
      <c r="A358" s="133" t="s">
        <v>160</v>
      </c>
      <c r="B358" s="134" t="s">
        <v>172</v>
      </c>
      <c r="C358" s="45" t="s">
        <v>174</v>
      </c>
      <c r="D358" s="160" t="s">
        <v>62</v>
      </c>
      <c r="E358" s="51">
        <v>8899</v>
      </c>
      <c r="F358" s="51">
        <v>3726</v>
      </c>
      <c r="G358" s="51">
        <v>8928</v>
      </c>
      <c r="H358" s="51">
        <v>3694</v>
      </c>
      <c r="I358" s="51">
        <v>9045</v>
      </c>
      <c r="J358" s="51">
        <v>3717</v>
      </c>
      <c r="K358" s="51">
        <v>9088</v>
      </c>
      <c r="L358" s="51">
        <v>3698</v>
      </c>
      <c r="M358" s="51">
        <v>9052</v>
      </c>
      <c r="N358" s="51">
        <v>3639</v>
      </c>
      <c r="O358" s="51">
        <v>9053</v>
      </c>
      <c r="P358" s="140">
        <v>3622</v>
      </c>
      <c r="Q358" s="51">
        <v>9051</v>
      </c>
      <c r="R358" s="140">
        <v>3616</v>
      </c>
    </row>
    <row r="359" spans="1:18" s="12" customFormat="1" ht="12.75" x14ac:dyDescent="0.2">
      <c r="A359" s="133" t="s">
        <v>160</v>
      </c>
      <c r="B359" s="134" t="s">
        <v>172</v>
      </c>
      <c r="C359" s="45" t="s">
        <v>175</v>
      </c>
      <c r="D359" s="160" t="s">
        <v>60</v>
      </c>
      <c r="E359" s="51">
        <v>10020</v>
      </c>
      <c r="F359" s="51">
        <v>4428</v>
      </c>
      <c r="G359" s="51">
        <v>10025</v>
      </c>
      <c r="H359" s="51">
        <v>4376</v>
      </c>
      <c r="I359" s="51">
        <v>9978</v>
      </c>
      <c r="J359" s="51">
        <v>4290</v>
      </c>
      <c r="K359" s="51">
        <v>10188</v>
      </c>
      <c r="L359" s="51">
        <v>4294</v>
      </c>
      <c r="M359" s="51">
        <v>10071</v>
      </c>
      <c r="N359" s="51">
        <v>4241</v>
      </c>
      <c r="O359" s="51">
        <v>10058</v>
      </c>
      <c r="P359" s="140">
        <v>4253</v>
      </c>
      <c r="Q359" s="51">
        <v>9996</v>
      </c>
      <c r="R359" s="140">
        <v>4183</v>
      </c>
    </row>
    <row r="360" spans="1:18" s="12" customFormat="1" ht="12.75" x14ac:dyDescent="0.2">
      <c r="A360" s="133" t="s">
        <v>160</v>
      </c>
      <c r="B360" s="134" t="s">
        <v>172</v>
      </c>
      <c r="C360" s="45" t="s">
        <v>175</v>
      </c>
      <c r="D360" s="160" t="s">
        <v>61</v>
      </c>
      <c r="E360" s="51">
        <v>2725</v>
      </c>
      <c r="F360" s="51">
        <v>1330</v>
      </c>
      <c r="G360" s="51">
        <v>2701</v>
      </c>
      <c r="H360" s="51">
        <v>1296</v>
      </c>
      <c r="I360" s="51">
        <v>2643</v>
      </c>
      <c r="J360" s="51">
        <v>1251</v>
      </c>
      <c r="K360" s="51">
        <v>2699</v>
      </c>
      <c r="L360" s="51">
        <v>1256</v>
      </c>
      <c r="M360" s="51">
        <v>2637</v>
      </c>
      <c r="N360" s="51">
        <v>1229</v>
      </c>
      <c r="O360" s="51">
        <v>2641</v>
      </c>
      <c r="P360" s="140">
        <v>1238</v>
      </c>
      <c r="Q360" s="51">
        <v>2620</v>
      </c>
      <c r="R360" s="140">
        <v>1210</v>
      </c>
    </row>
    <row r="361" spans="1:18" s="12" customFormat="1" ht="12.75" x14ac:dyDescent="0.2">
      <c r="A361" s="133" t="s">
        <v>160</v>
      </c>
      <c r="B361" s="134" t="s">
        <v>172</v>
      </c>
      <c r="C361" s="45" t="s">
        <v>175</v>
      </c>
      <c r="D361" s="160" t="s">
        <v>62</v>
      </c>
      <c r="E361" s="51">
        <v>7295</v>
      </c>
      <c r="F361" s="51">
        <v>3098</v>
      </c>
      <c r="G361" s="51">
        <v>7324</v>
      </c>
      <c r="H361" s="51">
        <v>3080</v>
      </c>
      <c r="I361" s="51">
        <v>7335</v>
      </c>
      <c r="J361" s="51">
        <v>3039</v>
      </c>
      <c r="K361" s="51">
        <v>7489</v>
      </c>
      <c r="L361" s="51">
        <v>3038</v>
      </c>
      <c r="M361" s="51">
        <v>7434</v>
      </c>
      <c r="N361" s="51">
        <v>3012</v>
      </c>
      <c r="O361" s="51">
        <v>7417</v>
      </c>
      <c r="P361" s="140">
        <v>3015</v>
      </c>
      <c r="Q361" s="51">
        <v>7376</v>
      </c>
      <c r="R361" s="140">
        <v>2973</v>
      </c>
    </row>
    <row r="362" spans="1:18" s="12" customFormat="1" ht="12.75" x14ac:dyDescent="0.2">
      <c r="A362" s="133" t="s">
        <v>160</v>
      </c>
      <c r="B362" s="134" t="s">
        <v>172</v>
      </c>
      <c r="C362" s="45" t="s">
        <v>172</v>
      </c>
      <c r="D362" s="160" t="s">
        <v>60</v>
      </c>
      <c r="E362" s="51">
        <v>28287</v>
      </c>
      <c r="F362" s="51">
        <v>12928</v>
      </c>
      <c r="G362" s="51">
        <v>28425</v>
      </c>
      <c r="H362" s="51">
        <v>12886</v>
      </c>
      <c r="I362" s="51">
        <v>28547</v>
      </c>
      <c r="J362" s="51">
        <v>12785</v>
      </c>
      <c r="K362" s="51">
        <v>29081</v>
      </c>
      <c r="L362" s="51">
        <v>12740</v>
      </c>
      <c r="M362" s="51">
        <v>28786</v>
      </c>
      <c r="N362" s="51">
        <v>12604</v>
      </c>
      <c r="O362" s="51">
        <v>28472</v>
      </c>
      <c r="P362" s="140">
        <v>12442</v>
      </c>
      <c r="Q362" s="51">
        <v>28384</v>
      </c>
      <c r="R362" s="140">
        <v>12328</v>
      </c>
    </row>
    <row r="363" spans="1:18" s="12" customFormat="1" ht="12.75" x14ac:dyDescent="0.2">
      <c r="A363" s="133" t="s">
        <v>160</v>
      </c>
      <c r="B363" s="134" t="s">
        <v>172</v>
      </c>
      <c r="C363" s="45" t="s">
        <v>172</v>
      </c>
      <c r="D363" s="160" t="s">
        <v>61</v>
      </c>
      <c r="E363" s="51">
        <v>13800</v>
      </c>
      <c r="F363" s="51">
        <v>6795</v>
      </c>
      <c r="G363" s="51">
        <v>13908</v>
      </c>
      <c r="H363" s="51">
        <v>6817</v>
      </c>
      <c r="I363" s="51">
        <v>13936</v>
      </c>
      <c r="J363" s="51">
        <v>6765</v>
      </c>
      <c r="K363" s="51">
        <v>14147</v>
      </c>
      <c r="L363" s="51">
        <v>6743</v>
      </c>
      <c r="M363" s="51">
        <v>13910</v>
      </c>
      <c r="N363" s="51">
        <v>6618</v>
      </c>
      <c r="O363" s="51">
        <v>13665</v>
      </c>
      <c r="P363" s="140">
        <v>6466</v>
      </c>
      <c r="Q363" s="51">
        <v>13409</v>
      </c>
      <c r="R363" s="140">
        <v>6295</v>
      </c>
    </row>
    <row r="364" spans="1:18" s="12" customFormat="1" ht="12.75" x14ac:dyDescent="0.2">
      <c r="A364" s="133" t="s">
        <v>160</v>
      </c>
      <c r="B364" s="134" t="s">
        <v>172</v>
      </c>
      <c r="C364" s="45" t="s">
        <v>172</v>
      </c>
      <c r="D364" s="160" t="s">
        <v>62</v>
      </c>
      <c r="E364" s="51">
        <v>14487</v>
      </c>
      <c r="F364" s="51">
        <v>6133</v>
      </c>
      <c r="G364" s="51">
        <v>14517</v>
      </c>
      <c r="H364" s="51">
        <v>6069</v>
      </c>
      <c r="I364" s="51">
        <v>14611</v>
      </c>
      <c r="J364" s="51">
        <v>6020</v>
      </c>
      <c r="K364" s="51">
        <v>14934</v>
      </c>
      <c r="L364" s="51">
        <v>5997</v>
      </c>
      <c r="M364" s="51">
        <v>14876</v>
      </c>
      <c r="N364" s="51">
        <v>5986</v>
      </c>
      <c r="O364" s="51">
        <v>14807</v>
      </c>
      <c r="P364" s="140">
        <v>5976</v>
      </c>
      <c r="Q364" s="51">
        <v>14975</v>
      </c>
      <c r="R364" s="140">
        <v>6033</v>
      </c>
    </row>
    <row r="365" spans="1:18" s="12" customFormat="1" ht="12.75" x14ac:dyDescent="0.2">
      <c r="A365" s="133" t="s">
        <v>160</v>
      </c>
      <c r="B365" s="134" t="s">
        <v>172</v>
      </c>
      <c r="C365" s="45" t="s">
        <v>176</v>
      </c>
      <c r="D365" s="160" t="s">
        <v>60</v>
      </c>
      <c r="E365" s="51">
        <v>18626</v>
      </c>
      <c r="F365" s="51">
        <v>8468</v>
      </c>
      <c r="G365" s="51">
        <v>18691</v>
      </c>
      <c r="H365" s="51">
        <v>8375</v>
      </c>
      <c r="I365" s="51">
        <v>18738</v>
      </c>
      <c r="J365" s="51">
        <v>8326</v>
      </c>
      <c r="K365" s="51">
        <v>18977</v>
      </c>
      <c r="L365" s="51">
        <v>8258</v>
      </c>
      <c r="M365" s="51">
        <v>18812</v>
      </c>
      <c r="N365" s="51">
        <v>8155</v>
      </c>
      <c r="O365" s="51">
        <v>18696</v>
      </c>
      <c r="P365" s="140">
        <v>8085</v>
      </c>
      <c r="Q365" s="51">
        <v>18475</v>
      </c>
      <c r="R365" s="140">
        <v>7939</v>
      </c>
    </row>
    <row r="366" spans="1:18" s="12" customFormat="1" ht="12.75" x14ac:dyDescent="0.2">
      <c r="A366" s="133" t="s">
        <v>160</v>
      </c>
      <c r="B366" s="134" t="s">
        <v>172</v>
      </c>
      <c r="C366" s="45" t="s">
        <v>176</v>
      </c>
      <c r="D366" s="160" t="s">
        <v>61</v>
      </c>
      <c r="E366" s="51">
        <v>6665</v>
      </c>
      <c r="F366" s="51">
        <v>3330</v>
      </c>
      <c r="G366" s="51">
        <v>6607</v>
      </c>
      <c r="H366" s="51">
        <v>3247</v>
      </c>
      <c r="I366" s="51">
        <v>6570</v>
      </c>
      <c r="J366" s="51">
        <v>3201</v>
      </c>
      <c r="K366" s="51">
        <v>6631</v>
      </c>
      <c r="L366" s="51">
        <v>3171</v>
      </c>
      <c r="M366" s="51">
        <v>6520</v>
      </c>
      <c r="N366" s="51">
        <v>3111</v>
      </c>
      <c r="O366" s="51">
        <v>6399</v>
      </c>
      <c r="P366" s="140">
        <v>3050</v>
      </c>
      <c r="Q366" s="51">
        <v>6200</v>
      </c>
      <c r="R366" s="140">
        <v>2942</v>
      </c>
    </row>
    <row r="367" spans="1:18" s="12" customFormat="1" ht="12.75" x14ac:dyDescent="0.2">
      <c r="A367" s="133" t="s">
        <v>160</v>
      </c>
      <c r="B367" s="134" t="s">
        <v>172</v>
      </c>
      <c r="C367" s="45" t="s">
        <v>176</v>
      </c>
      <c r="D367" s="160" t="s">
        <v>62</v>
      </c>
      <c r="E367" s="51">
        <v>11961</v>
      </c>
      <c r="F367" s="51">
        <v>5138</v>
      </c>
      <c r="G367" s="51">
        <v>12084</v>
      </c>
      <c r="H367" s="51">
        <v>5128</v>
      </c>
      <c r="I367" s="51">
        <v>12168</v>
      </c>
      <c r="J367" s="51">
        <v>5125</v>
      </c>
      <c r="K367" s="51">
        <v>12346</v>
      </c>
      <c r="L367" s="51">
        <v>5087</v>
      </c>
      <c r="M367" s="51">
        <v>12292</v>
      </c>
      <c r="N367" s="51">
        <v>5044</v>
      </c>
      <c r="O367" s="51">
        <v>12297</v>
      </c>
      <c r="P367" s="140">
        <v>5035</v>
      </c>
      <c r="Q367" s="51">
        <v>12275</v>
      </c>
      <c r="R367" s="140">
        <v>4997</v>
      </c>
    </row>
    <row r="368" spans="1:18" s="12" customFormat="1" ht="12.75" x14ac:dyDescent="0.2">
      <c r="A368" s="133" t="s">
        <v>160</v>
      </c>
      <c r="B368" s="134" t="s">
        <v>172</v>
      </c>
      <c r="C368" s="45" t="s">
        <v>177</v>
      </c>
      <c r="D368" s="160" t="s">
        <v>60</v>
      </c>
      <c r="E368" s="51">
        <v>9787</v>
      </c>
      <c r="F368" s="51">
        <v>4403</v>
      </c>
      <c r="G368" s="51">
        <v>9848</v>
      </c>
      <c r="H368" s="51">
        <v>4398</v>
      </c>
      <c r="I368" s="51">
        <v>9901</v>
      </c>
      <c r="J368" s="51">
        <v>4364</v>
      </c>
      <c r="K368" s="51">
        <v>10016</v>
      </c>
      <c r="L368" s="51">
        <v>4319</v>
      </c>
      <c r="M368" s="51">
        <v>9964</v>
      </c>
      <c r="N368" s="51">
        <v>4286</v>
      </c>
      <c r="O368" s="51">
        <v>9842</v>
      </c>
      <c r="P368" s="140">
        <v>4197</v>
      </c>
      <c r="Q368" s="51">
        <v>9799</v>
      </c>
      <c r="R368" s="140">
        <v>4162</v>
      </c>
    </row>
    <row r="369" spans="1:18" s="12" customFormat="1" ht="12.75" x14ac:dyDescent="0.2">
      <c r="A369" s="133" t="s">
        <v>160</v>
      </c>
      <c r="B369" s="134" t="s">
        <v>172</v>
      </c>
      <c r="C369" s="45" t="s">
        <v>177</v>
      </c>
      <c r="D369" s="160" t="s">
        <v>61</v>
      </c>
      <c r="E369" s="51">
        <v>2343</v>
      </c>
      <c r="F369" s="51">
        <v>1174</v>
      </c>
      <c r="G369" s="51">
        <v>2330</v>
      </c>
      <c r="H369" s="51">
        <v>1156</v>
      </c>
      <c r="I369" s="51">
        <v>2292</v>
      </c>
      <c r="J369" s="51">
        <v>1124</v>
      </c>
      <c r="K369" s="51">
        <v>2285</v>
      </c>
      <c r="L369" s="51">
        <v>1087</v>
      </c>
      <c r="M369" s="51">
        <v>2209</v>
      </c>
      <c r="N369" s="51">
        <v>1046</v>
      </c>
      <c r="O369" s="51">
        <v>2145</v>
      </c>
      <c r="P369" s="140">
        <v>991</v>
      </c>
      <c r="Q369" s="51">
        <v>2103</v>
      </c>
      <c r="R369" s="140">
        <v>960</v>
      </c>
    </row>
    <row r="370" spans="1:18" s="12" customFormat="1" ht="12.75" x14ac:dyDescent="0.2">
      <c r="A370" s="133" t="s">
        <v>160</v>
      </c>
      <c r="B370" s="134" t="s">
        <v>172</v>
      </c>
      <c r="C370" s="45" t="s">
        <v>177</v>
      </c>
      <c r="D370" s="160" t="s">
        <v>62</v>
      </c>
      <c r="E370" s="51">
        <v>7444</v>
      </c>
      <c r="F370" s="51">
        <v>3229</v>
      </c>
      <c r="G370" s="51">
        <v>7518</v>
      </c>
      <c r="H370" s="51">
        <v>3242</v>
      </c>
      <c r="I370" s="51">
        <v>7609</v>
      </c>
      <c r="J370" s="51">
        <v>3240</v>
      </c>
      <c r="K370" s="51">
        <v>7731</v>
      </c>
      <c r="L370" s="51">
        <v>3232</v>
      </c>
      <c r="M370" s="51">
        <v>7755</v>
      </c>
      <c r="N370" s="51">
        <v>3240</v>
      </c>
      <c r="O370" s="51">
        <v>7697</v>
      </c>
      <c r="P370" s="140">
        <v>3206</v>
      </c>
      <c r="Q370" s="51">
        <v>7696</v>
      </c>
      <c r="R370" s="140">
        <v>3202</v>
      </c>
    </row>
    <row r="371" spans="1:18" s="12" customFormat="1" ht="12.75" x14ac:dyDescent="0.2">
      <c r="A371" s="133" t="s">
        <v>160</v>
      </c>
      <c r="B371" s="134" t="s">
        <v>172</v>
      </c>
      <c r="C371" s="45" t="s">
        <v>178</v>
      </c>
      <c r="D371" s="160" t="s">
        <v>60</v>
      </c>
      <c r="E371" s="51">
        <v>16542</v>
      </c>
      <c r="F371" s="51">
        <v>7789</v>
      </c>
      <c r="G371" s="51">
        <v>16470</v>
      </c>
      <c r="H371" s="51">
        <v>7703</v>
      </c>
      <c r="I371" s="51">
        <v>16435</v>
      </c>
      <c r="J371" s="51">
        <v>7635</v>
      </c>
      <c r="K371" s="51">
        <v>16716</v>
      </c>
      <c r="L371" s="51">
        <v>7583</v>
      </c>
      <c r="M371" s="51">
        <v>16436</v>
      </c>
      <c r="N371" s="51">
        <v>7442</v>
      </c>
      <c r="O371" s="51">
        <v>16216</v>
      </c>
      <c r="P371" s="140">
        <v>7325</v>
      </c>
      <c r="Q371" s="51">
        <v>16040</v>
      </c>
      <c r="R371" s="140">
        <v>7176</v>
      </c>
    </row>
    <row r="372" spans="1:18" s="12" customFormat="1" ht="12.75" x14ac:dyDescent="0.2">
      <c r="A372" s="133" t="s">
        <v>160</v>
      </c>
      <c r="B372" s="134" t="s">
        <v>172</v>
      </c>
      <c r="C372" s="45" t="s">
        <v>178</v>
      </c>
      <c r="D372" s="160" t="s">
        <v>61</v>
      </c>
      <c r="E372" s="51">
        <v>11892</v>
      </c>
      <c r="F372" s="51">
        <v>5794</v>
      </c>
      <c r="G372" s="51">
        <v>11779</v>
      </c>
      <c r="H372" s="51">
        <v>5694</v>
      </c>
      <c r="I372" s="51">
        <v>11667</v>
      </c>
      <c r="J372" s="51">
        <v>5612</v>
      </c>
      <c r="K372" s="51">
        <v>11840</v>
      </c>
      <c r="L372" s="51">
        <v>5553</v>
      </c>
      <c r="M372" s="51">
        <v>11552</v>
      </c>
      <c r="N372" s="51">
        <v>5405</v>
      </c>
      <c r="O372" s="51">
        <v>11298</v>
      </c>
      <c r="P372" s="140">
        <v>5261</v>
      </c>
      <c r="Q372" s="51">
        <v>11074</v>
      </c>
      <c r="R372" s="140">
        <v>5107</v>
      </c>
    </row>
    <row r="373" spans="1:18" s="12" customFormat="1" ht="12.75" x14ac:dyDescent="0.2">
      <c r="A373" s="133" t="s">
        <v>160</v>
      </c>
      <c r="B373" s="134" t="s">
        <v>172</v>
      </c>
      <c r="C373" s="45" t="s">
        <v>178</v>
      </c>
      <c r="D373" s="160" t="s">
        <v>62</v>
      </c>
      <c r="E373" s="51">
        <v>4650</v>
      </c>
      <c r="F373" s="51">
        <v>1995</v>
      </c>
      <c r="G373" s="51">
        <v>4691</v>
      </c>
      <c r="H373" s="51">
        <v>2009</v>
      </c>
      <c r="I373" s="51">
        <v>4768</v>
      </c>
      <c r="J373" s="51">
        <v>2023</v>
      </c>
      <c r="K373" s="51">
        <v>4876</v>
      </c>
      <c r="L373" s="51">
        <v>2030</v>
      </c>
      <c r="M373" s="51">
        <v>4884</v>
      </c>
      <c r="N373" s="51">
        <v>2037</v>
      </c>
      <c r="O373" s="51">
        <v>4918</v>
      </c>
      <c r="P373" s="140">
        <v>2064</v>
      </c>
      <c r="Q373" s="51">
        <v>4966</v>
      </c>
      <c r="R373" s="140">
        <v>2069</v>
      </c>
    </row>
    <row r="374" spans="1:18" s="12" customFormat="1" ht="12.75" x14ac:dyDescent="0.2">
      <c r="A374" s="133" t="s">
        <v>160</v>
      </c>
      <c r="B374" s="134" t="s">
        <v>179</v>
      </c>
      <c r="C374" s="38"/>
      <c r="D374" s="159" t="s">
        <v>60</v>
      </c>
      <c r="E374" s="42">
        <v>93946</v>
      </c>
      <c r="F374" s="42">
        <v>43456</v>
      </c>
      <c r="G374" s="42">
        <v>93956</v>
      </c>
      <c r="H374" s="42">
        <v>43080</v>
      </c>
      <c r="I374" s="42">
        <v>93919</v>
      </c>
      <c r="J374" s="42">
        <v>42711</v>
      </c>
      <c r="K374" s="42">
        <v>94483</v>
      </c>
      <c r="L374" s="42">
        <v>42136</v>
      </c>
      <c r="M374" s="42">
        <v>93206</v>
      </c>
      <c r="N374" s="42">
        <v>41315</v>
      </c>
      <c r="O374" s="42">
        <v>91923</v>
      </c>
      <c r="P374" s="138">
        <v>40599</v>
      </c>
      <c r="Q374" s="42">
        <v>90625</v>
      </c>
      <c r="R374" s="138">
        <v>39856</v>
      </c>
    </row>
    <row r="375" spans="1:18" s="12" customFormat="1" ht="12.75" x14ac:dyDescent="0.2">
      <c r="A375" s="133" t="s">
        <v>160</v>
      </c>
      <c r="B375" s="134" t="s">
        <v>179</v>
      </c>
      <c r="C375" s="38"/>
      <c r="D375" s="159" t="s">
        <v>61</v>
      </c>
      <c r="E375" s="42">
        <v>48652</v>
      </c>
      <c r="F375" s="42">
        <v>23990</v>
      </c>
      <c r="G375" s="42">
        <v>48351</v>
      </c>
      <c r="H375" s="42">
        <v>23676</v>
      </c>
      <c r="I375" s="42">
        <v>47884</v>
      </c>
      <c r="J375" s="42">
        <v>23245</v>
      </c>
      <c r="K375" s="42">
        <v>47819</v>
      </c>
      <c r="L375" s="42">
        <v>22726</v>
      </c>
      <c r="M375" s="42">
        <v>46680</v>
      </c>
      <c r="N375" s="42">
        <v>22056</v>
      </c>
      <c r="O375" s="42">
        <v>45519</v>
      </c>
      <c r="P375" s="138">
        <v>21380</v>
      </c>
      <c r="Q375" s="42">
        <v>44292</v>
      </c>
      <c r="R375" s="138">
        <v>20684</v>
      </c>
    </row>
    <row r="376" spans="1:18" s="12" customFormat="1" ht="12.75" x14ac:dyDescent="0.2">
      <c r="A376" s="133" t="s">
        <v>160</v>
      </c>
      <c r="B376" s="134" t="s">
        <v>179</v>
      </c>
      <c r="C376" s="38"/>
      <c r="D376" s="159" t="s">
        <v>62</v>
      </c>
      <c r="E376" s="42">
        <v>45294</v>
      </c>
      <c r="F376" s="42">
        <v>19466</v>
      </c>
      <c r="G376" s="42">
        <v>45605</v>
      </c>
      <c r="H376" s="42">
        <v>19404</v>
      </c>
      <c r="I376" s="42">
        <v>46035</v>
      </c>
      <c r="J376" s="42">
        <v>19466</v>
      </c>
      <c r="K376" s="42">
        <v>46664</v>
      </c>
      <c r="L376" s="42">
        <v>19410</v>
      </c>
      <c r="M376" s="42">
        <v>46526</v>
      </c>
      <c r="N376" s="42">
        <v>19259</v>
      </c>
      <c r="O376" s="42">
        <v>46404</v>
      </c>
      <c r="P376" s="138">
        <v>19219</v>
      </c>
      <c r="Q376" s="42">
        <v>46333</v>
      </c>
      <c r="R376" s="138">
        <v>19172</v>
      </c>
    </row>
    <row r="377" spans="1:18" s="12" customFormat="1" ht="12.75" x14ac:dyDescent="0.2">
      <c r="A377" s="133" t="s">
        <v>160</v>
      </c>
      <c r="B377" s="134" t="s">
        <v>179</v>
      </c>
      <c r="C377" s="45" t="s">
        <v>180</v>
      </c>
      <c r="D377" s="160" t="s">
        <v>60</v>
      </c>
      <c r="E377" s="51">
        <v>27271</v>
      </c>
      <c r="F377" s="51">
        <v>12858</v>
      </c>
      <c r="G377" s="51">
        <v>27220</v>
      </c>
      <c r="H377" s="51">
        <v>12753</v>
      </c>
      <c r="I377" s="51">
        <v>27144</v>
      </c>
      <c r="J377" s="51">
        <v>12596</v>
      </c>
      <c r="K377" s="51">
        <v>27379</v>
      </c>
      <c r="L377" s="51">
        <v>12408</v>
      </c>
      <c r="M377" s="51">
        <v>26796</v>
      </c>
      <c r="N377" s="51">
        <v>12095</v>
      </c>
      <c r="O377" s="51">
        <v>26308</v>
      </c>
      <c r="P377" s="140">
        <v>11819</v>
      </c>
      <c r="Q377" s="51">
        <v>25895</v>
      </c>
      <c r="R377" s="140">
        <v>11633</v>
      </c>
    </row>
    <row r="378" spans="1:18" s="12" customFormat="1" ht="12.75" x14ac:dyDescent="0.2">
      <c r="A378" s="133" t="s">
        <v>160</v>
      </c>
      <c r="B378" s="134" t="s">
        <v>179</v>
      </c>
      <c r="C378" s="45" t="s">
        <v>180</v>
      </c>
      <c r="D378" s="160" t="s">
        <v>61</v>
      </c>
      <c r="E378" s="51">
        <v>17283</v>
      </c>
      <c r="F378" s="51">
        <v>8575</v>
      </c>
      <c r="G378" s="51">
        <v>17147</v>
      </c>
      <c r="H378" s="51">
        <v>8448</v>
      </c>
      <c r="I378" s="51">
        <v>16907</v>
      </c>
      <c r="J378" s="51">
        <v>8245</v>
      </c>
      <c r="K378" s="51">
        <v>16933</v>
      </c>
      <c r="L378" s="51">
        <v>8045</v>
      </c>
      <c r="M378" s="51">
        <v>16410</v>
      </c>
      <c r="N378" s="51">
        <v>7777</v>
      </c>
      <c r="O378" s="51">
        <v>15968</v>
      </c>
      <c r="P378" s="140">
        <v>7521</v>
      </c>
      <c r="Q378" s="51">
        <v>15548</v>
      </c>
      <c r="R378" s="140">
        <v>7314</v>
      </c>
    </row>
    <row r="379" spans="1:18" s="12" customFormat="1" ht="12.75" x14ac:dyDescent="0.2">
      <c r="A379" s="133" t="s">
        <v>160</v>
      </c>
      <c r="B379" s="134" t="s">
        <v>179</v>
      </c>
      <c r="C379" s="45" t="s">
        <v>180</v>
      </c>
      <c r="D379" s="160" t="s">
        <v>62</v>
      </c>
      <c r="E379" s="51">
        <v>9988</v>
      </c>
      <c r="F379" s="51">
        <v>4283</v>
      </c>
      <c r="G379" s="51">
        <v>10073</v>
      </c>
      <c r="H379" s="51">
        <v>4305</v>
      </c>
      <c r="I379" s="51">
        <v>10237</v>
      </c>
      <c r="J379" s="51">
        <v>4351</v>
      </c>
      <c r="K379" s="51">
        <v>10446</v>
      </c>
      <c r="L379" s="51">
        <v>4363</v>
      </c>
      <c r="M379" s="51">
        <v>10386</v>
      </c>
      <c r="N379" s="51">
        <v>4318</v>
      </c>
      <c r="O379" s="51">
        <v>10340</v>
      </c>
      <c r="P379" s="140">
        <v>4298</v>
      </c>
      <c r="Q379" s="51">
        <v>10347</v>
      </c>
      <c r="R379" s="140">
        <v>4319</v>
      </c>
    </row>
    <row r="380" spans="1:18" s="12" customFormat="1" ht="12.75" x14ac:dyDescent="0.2">
      <c r="A380" s="133" t="s">
        <v>160</v>
      </c>
      <c r="B380" s="134" t="s">
        <v>179</v>
      </c>
      <c r="C380" s="45" t="s">
        <v>181</v>
      </c>
      <c r="D380" s="160" t="s">
        <v>60</v>
      </c>
      <c r="E380" s="51">
        <v>12934</v>
      </c>
      <c r="F380" s="51">
        <v>5879</v>
      </c>
      <c r="G380" s="51">
        <v>12877</v>
      </c>
      <c r="H380" s="51">
        <v>5775</v>
      </c>
      <c r="I380" s="51">
        <v>12912</v>
      </c>
      <c r="J380" s="51">
        <v>5752</v>
      </c>
      <c r="K380" s="51">
        <v>12982</v>
      </c>
      <c r="L380" s="51">
        <v>5663</v>
      </c>
      <c r="M380" s="51">
        <v>12810</v>
      </c>
      <c r="N380" s="51">
        <v>5580</v>
      </c>
      <c r="O380" s="51">
        <v>12642</v>
      </c>
      <c r="P380" s="140">
        <v>5526</v>
      </c>
      <c r="Q380" s="51">
        <v>12501</v>
      </c>
      <c r="R380" s="140">
        <v>5457</v>
      </c>
    </row>
    <row r="381" spans="1:18" s="12" customFormat="1" ht="12.75" x14ac:dyDescent="0.2">
      <c r="A381" s="133" t="s">
        <v>160</v>
      </c>
      <c r="B381" s="134" t="s">
        <v>179</v>
      </c>
      <c r="C381" s="45" t="s">
        <v>181</v>
      </c>
      <c r="D381" s="160" t="s">
        <v>61</v>
      </c>
      <c r="E381" s="51">
        <v>4078</v>
      </c>
      <c r="F381" s="51">
        <v>2006</v>
      </c>
      <c r="G381" s="51">
        <v>4043</v>
      </c>
      <c r="H381" s="51">
        <v>1978</v>
      </c>
      <c r="I381" s="51">
        <v>3999</v>
      </c>
      <c r="J381" s="51">
        <v>1952</v>
      </c>
      <c r="K381" s="51">
        <v>3998</v>
      </c>
      <c r="L381" s="51">
        <v>1905</v>
      </c>
      <c r="M381" s="51">
        <v>3891</v>
      </c>
      <c r="N381" s="51">
        <v>1847</v>
      </c>
      <c r="O381" s="51">
        <v>3783</v>
      </c>
      <c r="P381" s="140">
        <v>1798</v>
      </c>
      <c r="Q381" s="51">
        <v>3661</v>
      </c>
      <c r="R381" s="140">
        <v>1725</v>
      </c>
    </row>
    <row r="382" spans="1:18" s="12" customFormat="1" ht="12.75" x14ac:dyDescent="0.2">
      <c r="A382" s="133" t="s">
        <v>160</v>
      </c>
      <c r="B382" s="134" t="s">
        <v>179</v>
      </c>
      <c r="C382" s="45" t="s">
        <v>181</v>
      </c>
      <c r="D382" s="160" t="s">
        <v>62</v>
      </c>
      <c r="E382" s="51">
        <v>8856</v>
      </c>
      <c r="F382" s="51">
        <v>3873</v>
      </c>
      <c r="G382" s="51">
        <v>8834</v>
      </c>
      <c r="H382" s="51">
        <v>3797</v>
      </c>
      <c r="I382" s="51">
        <v>8913</v>
      </c>
      <c r="J382" s="51">
        <v>3800</v>
      </c>
      <c r="K382" s="51">
        <v>8984</v>
      </c>
      <c r="L382" s="51">
        <v>3758</v>
      </c>
      <c r="M382" s="51">
        <v>8919</v>
      </c>
      <c r="N382" s="51">
        <v>3733</v>
      </c>
      <c r="O382" s="51">
        <v>8859</v>
      </c>
      <c r="P382" s="140">
        <v>3728</v>
      </c>
      <c r="Q382" s="51">
        <v>8840</v>
      </c>
      <c r="R382" s="140">
        <v>3732</v>
      </c>
    </row>
    <row r="383" spans="1:18" s="12" customFormat="1" ht="12.75" x14ac:dyDescent="0.2">
      <c r="A383" s="133" t="s">
        <v>160</v>
      </c>
      <c r="B383" s="134" t="s">
        <v>179</v>
      </c>
      <c r="C383" s="45" t="s">
        <v>182</v>
      </c>
      <c r="D383" s="160" t="s">
        <v>60</v>
      </c>
      <c r="E383" s="51">
        <v>19927</v>
      </c>
      <c r="F383" s="51">
        <v>9150</v>
      </c>
      <c r="G383" s="51">
        <v>19888</v>
      </c>
      <c r="H383" s="51">
        <v>9047</v>
      </c>
      <c r="I383" s="51">
        <v>19862</v>
      </c>
      <c r="J383" s="51">
        <v>8946</v>
      </c>
      <c r="K383" s="51">
        <v>19988</v>
      </c>
      <c r="L383" s="51">
        <v>8853</v>
      </c>
      <c r="M383" s="51">
        <v>19801</v>
      </c>
      <c r="N383" s="51">
        <v>8703</v>
      </c>
      <c r="O383" s="51">
        <v>19548</v>
      </c>
      <c r="P383" s="140">
        <v>8538</v>
      </c>
      <c r="Q383" s="51">
        <v>19292</v>
      </c>
      <c r="R383" s="140">
        <v>8363</v>
      </c>
    </row>
    <row r="384" spans="1:18" s="12" customFormat="1" ht="12.75" x14ac:dyDescent="0.2">
      <c r="A384" s="133" t="s">
        <v>160</v>
      </c>
      <c r="B384" s="134" t="s">
        <v>179</v>
      </c>
      <c r="C384" s="45" t="s">
        <v>182</v>
      </c>
      <c r="D384" s="160" t="s">
        <v>61</v>
      </c>
      <c r="E384" s="51">
        <v>8204</v>
      </c>
      <c r="F384" s="51">
        <v>4072</v>
      </c>
      <c r="G384" s="51">
        <v>8082</v>
      </c>
      <c r="H384" s="51">
        <v>3983</v>
      </c>
      <c r="I384" s="51">
        <v>7993</v>
      </c>
      <c r="J384" s="51">
        <v>3880</v>
      </c>
      <c r="K384" s="51">
        <v>8024</v>
      </c>
      <c r="L384" s="51">
        <v>3818</v>
      </c>
      <c r="M384" s="51">
        <v>7845</v>
      </c>
      <c r="N384" s="51">
        <v>3713</v>
      </c>
      <c r="O384" s="51">
        <v>7633</v>
      </c>
      <c r="P384" s="140">
        <v>3574</v>
      </c>
      <c r="Q384" s="51">
        <v>7391</v>
      </c>
      <c r="R384" s="140">
        <v>3434</v>
      </c>
    </row>
    <row r="385" spans="1:18" s="12" customFormat="1" ht="12.75" x14ac:dyDescent="0.2">
      <c r="A385" s="133" t="s">
        <v>160</v>
      </c>
      <c r="B385" s="134" t="s">
        <v>179</v>
      </c>
      <c r="C385" s="45" t="s">
        <v>182</v>
      </c>
      <c r="D385" s="160" t="s">
        <v>62</v>
      </c>
      <c r="E385" s="51">
        <v>11723</v>
      </c>
      <c r="F385" s="51">
        <v>5078</v>
      </c>
      <c r="G385" s="51">
        <v>11806</v>
      </c>
      <c r="H385" s="51">
        <v>5064</v>
      </c>
      <c r="I385" s="51">
        <v>11869</v>
      </c>
      <c r="J385" s="51">
        <v>5066</v>
      </c>
      <c r="K385" s="51">
        <v>11964</v>
      </c>
      <c r="L385" s="51">
        <v>5035</v>
      </c>
      <c r="M385" s="51">
        <v>11956</v>
      </c>
      <c r="N385" s="51">
        <v>4990</v>
      </c>
      <c r="O385" s="51">
        <v>11915</v>
      </c>
      <c r="P385" s="140">
        <v>4964</v>
      </c>
      <c r="Q385" s="51">
        <v>11901</v>
      </c>
      <c r="R385" s="140">
        <v>4929</v>
      </c>
    </row>
    <row r="386" spans="1:18" s="12" customFormat="1" ht="12.75" x14ac:dyDescent="0.2">
      <c r="A386" s="133" t="s">
        <v>160</v>
      </c>
      <c r="B386" s="134" t="s">
        <v>179</v>
      </c>
      <c r="C386" s="45" t="s">
        <v>183</v>
      </c>
      <c r="D386" s="160" t="s">
        <v>71</v>
      </c>
      <c r="E386" s="51">
        <v>13234</v>
      </c>
      <c r="F386" s="51">
        <v>6468</v>
      </c>
      <c r="G386" s="51">
        <v>13222</v>
      </c>
      <c r="H386" s="51">
        <v>6421</v>
      </c>
      <c r="I386" s="51">
        <v>13198</v>
      </c>
      <c r="J386" s="51">
        <v>6358</v>
      </c>
      <c r="K386" s="51">
        <v>13052</v>
      </c>
      <c r="L386" s="51">
        <v>6227</v>
      </c>
      <c r="M386" s="51">
        <v>12796</v>
      </c>
      <c r="N386" s="51">
        <v>6030</v>
      </c>
      <c r="O386" s="51">
        <v>12512</v>
      </c>
      <c r="P386" s="140">
        <v>5869</v>
      </c>
      <c r="Q386" s="51">
        <v>12200</v>
      </c>
      <c r="R386" s="140">
        <v>5663</v>
      </c>
    </row>
    <row r="387" spans="1:18" s="12" customFormat="1" ht="12.75" x14ac:dyDescent="0.2">
      <c r="A387" s="133" t="s">
        <v>160</v>
      </c>
      <c r="B387" s="134" t="s">
        <v>179</v>
      </c>
      <c r="C387" s="45" t="s">
        <v>184</v>
      </c>
      <c r="D387" s="160" t="s">
        <v>60</v>
      </c>
      <c r="E387" s="51">
        <v>12131</v>
      </c>
      <c r="F387" s="51">
        <v>5461</v>
      </c>
      <c r="G387" s="51">
        <v>12239</v>
      </c>
      <c r="H387" s="51">
        <v>5441</v>
      </c>
      <c r="I387" s="51">
        <v>12231</v>
      </c>
      <c r="J387" s="51">
        <v>5422</v>
      </c>
      <c r="K387" s="51">
        <v>12343</v>
      </c>
      <c r="L387" s="51">
        <v>5336</v>
      </c>
      <c r="M387" s="51">
        <v>12291</v>
      </c>
      <c r="N387" s="51">
        <v>5293</v>
      </c>
      <c r="O387" s="51">
        <v>12195</v>
      </c>
      <c r="P387" s="140">
        <v>5244</v>
      </c>
      <c r="Q387" s="51">
        <v>12095</v>
      </c>
      <c r="R387" s="140">
        <v>5168</v>
      </c>
    </row>
    <row r="388" spans="1:18" s="12" customFormat="1" ht="12.75" x14ac:dyDescent="0.2">
      <c r="A388" s="133" t="s">
        <v>160</v>
      </c>
      <c r="B388" s="134" t="s">
        <v>179</v>
      </c>
      <c r="C388" s="45" t="s">
        <v>184</v>
      </c>
      <c r="D388" s="160" t="s">
        <v>61</v>
      </c>
      <c r="E388" s="51">
        <v>5853</v>
      </c>
      <c r="F388" s="51">
        <v>2869</v>
      </c>
      <c r="G388" s="51">
        <v>5857</v>
      </c>
      <c r="H388" s="51">
        <v>2846</v>
      </c>
      <c r="I388" s="51">
        <v>5787</v>
      </c>
      <c r="J388" s="51">
        <v>2810</v>
      </c>
      <c r="K388" s="51">
        <v>5812</v>
      </c>
      <c r="L388" s="51">
        <v>2731</v>
      </c>
      <c r="M388" s="51">
        <v>5738</v>
      </c>
      <c r="N388" s="51">
        <v>2689</v>
      </c>
      <c r="O388" s="51">
        <v>5623</v>
      </c>
      <c r="P388" s="140">
        <v>2618</v>
      </c>
      <c r="Q388" s="51">
        <v>5492</v>
      </c>
      <c r="R388" s="140">
        <v>2548</v>
      </c>
    </row>
    <row r="389" spans="1:18" s="12" customFormat="1" ht="12.75" x14ac:dyDescent="0.2">
      <c r="A389" s="133" t="s">
        <v>160</v>
      </c>
      <c r="B389" s="134" t="s">
        <v>179</v>
      </c>
      <c r="C389" s="45" t="s">
        <v>184</v>
      </c>
      <c r="D389" s="160" t="s">
        <v>62</v>
      </c>
      <c r="E389" s="51">
        <v>6278</v>
      </c>
      <c r="F389" s="51">
        <v>2592</v>
      </c>
      <c r="G389" s="51">
        <v>6382</v>
      </c>
      <c r="H389" s="51">
        <v>2595</v>
      </c>
      <c r="I389" s="51">
        <v>6444</v>
      </c>
      <c r="J389" s="51">
        <v>2612</v>
      </c>
      <c r="K389" s="51">
        <v>6531</v>
      </c>
      <c r="L389" s="51">
        <v>2605</v>
      </c>
      <c r="M389" s="51">
        <v>6553</v>
      </c>
      <c r="N389" s="51">
        <v>2604</v>
      </c>
      <c r="O389" s="51">
        <v>6572</v>
      </c>
      <c r="P389" s="140">
        <v>2626</v>
      </c>
      <c r="Q389" s="51">
        <v>6603</v>
      </c>
      <c r="R389" s="140">
        <v>2620</v>
      </c>
    </row>
    <row r="390" spans="1:18" s="12" customFormat="1" ht="12.75" x14ac:dyDescent="0.2">
      <c r="A390" s="133" t="s">
        <v>160</v>
      </c>
      <c r="B390" s="134" t="s">
        <v>179</v>
      </c>
      <c r="C390" s="45" t="s">
        <v>179</v>
      </c>
      <c r="D390" s="160" t="s">
        <v>185</v>
      </c>
      <c r="E390" s="51">
        <v>8449</v>
      </c>
      <c r="F390" s="51">
        <v>3640</v>
      </c>
      <c r="G390" s="51">
        <v>8510</v>
      </c>
      <c r="H390" s="51">
        <v>3643</v>
      </c>
      <c r="I390" s="51">
        <v>8572</v>
      </c>
      <c r="J390" s="51">
        <v>3637</v>
      </c>
      <c r="K390" s="51">
        <v>8739</v>
      </c>
      <c r="L390" s="51">
        <v>3649</v>
      </c>
      <c r="M390" s="51">
        <v>8712</v>
      </c>
      <c r="N390" s="51">
        <v>3614</v>
      </c>
      <c r="O390" s="51">
        <v>8718</v>
      </c>
      <c r="P390" s="140">
        <v>3603</v>
      </c>
      <c r="Q390" s="51">
        <v>8642</v>
      </c>
      <c r="R390" s="140">
        <v>3572</v>
      </c>
    </row>
    <row r="391" spans="1:18" s="12" customFormat="1" ht="12.75" x14ac:dyDescent="0.2">
      <c r="A391" s="133" t="s">
        <v>186</v>
      </c>
      <c r="B391" s="134"/>
      <c r="C391" s="45"/>
      <c r="D391" s="159" t="s">
        <v>60</v>
      </c>
      <c r="E391" s="42">
        <v>734311</v>
      </c>
      <c r="F391" s="42">
        <v>341742</v>
      </c>
      <c r="G391" s="42">
        <v>740363</v>
      </c>
      <c r="H391" s="42">
        <v>341594</v>
      </c>
      <c r="I391" s="42">
        <v>745046</v>
      </c>
      <c r="J391" s="42">
        <v>340960</v>
      </c>
      <c r="K391" s="42">
        <v>757017</v>
      </c>
      <c r="L391" s="42">
        <v>341517</v>
      </c>
      <c r="M391" s="42">
        <v>756914</v>
      </c>
      <c r="N391" s="42">
        <v>338649</v>
      </c>
      <c r="O391" s="42">
        <v>755045</v>
      </c>
      <c r="P391" s="138">
        <v>335586</v>
      </c>
      <c r="Q391" s="42">
        <v>752151</v>
      </c>
      <c r="R391" s="138">
        <v>332069</v>
      </c>
    </row>
    <row r="392" spans="1:18" s="12" customFormat="1" ht="12.75" x14ac:dyDescent="0.2">
      <c r="A392" s="133" t="s">
        <v>186</v>
      </c>
      <c r="B392" s="134"/>
      <c r="C392" s="45"/>
      <c r="D392" s="159" t="s">
        <v>61</v>
      </c>
      <c r="E392" s="42">
        <v>393262</v>
      </c>
      <c r="F392" s="42">
        <v>191713</v>
      </c>
      <c r="G392" s="42">
        <v>391394</v>
      </c>
      <c r="H392" s="42">
        <v>189015</v>
      </c>
      <c r="I392" s="42">
        <v>390332</v>
      </c>
      <c r="J392" s="42">
        <v>186754</v>
      </c>
      <c r="K392" s="42">
        <v>393250</v>
      </c>
      <c r="L392" s="42">
        <v>185268</v>
      </c>
      <c r="M392" s="42">
        <v>387952</v>
      </c>
      <c r="N392" s="42">
        <v>180966</v>
      </c>
      <c r="O392" s="42">
        <v>381556</v>
      </c>
      <c r="P392" s="138">
        <v>176424</v>
      </c>
      <c r="Q392" s="42">
        <v>374939</v>
      </c>
      <c r="R392" s="138">
        <v>171650</v>
      </c>
    </row>
    <row r="393" spans="1:18" s="12" customFormat="1" ht="12.75" x14ac:dyDescent="0.2">
      <c r="A393" s="133" t="s">
        <v>186</v>
      </c>
      <c r="B393" s="134"/>
      <c r="C393" s="38"/>
      <c r="D393" s="159" t="s">
        <v>62</v>
      </c>
      <c r="E393" s="42">
        <v>341049</v>
      </c>
      <c r="F393" s="42">
        <v>150029</v>
      </c>
      <c r="G393" s="42">
        <v>348969</v>
      </c>
      <c r="H393" s="42">
        <v>152579</v>
      </c>
      <c r="I393" s="42">
        <v>354714</v>
      </c>
      <c r="J393" s="42">
        <v>154206</v>
      </c>
      <c r="K393" s="42">
        <v>363767</v>
      </c>
      <c r="L393" s="42">
        <v>156249</v>
      </c>
      <c r="M393" s="42">
        <v>368962</v>
      </c>
      <c r="N393" s="42">
        <v>157683</v>
      </c>
      <c r="O393" s="42">
        <v>373489</v>
      </c>
      <c r="P393" s="138">
        <v>159162</v>
      </c>
      <c r="Q393" s="42">
        <v>377212</v>
      </c>
      <c r="R393" s="138">
        <v>160419</v>
      </c>
    </row>
    <row r="394" spans="1:18" s="12" customFormat="1" ht="12.75" x14ac:dyDescent="0.2">
      <c r="A394" s="133" t="s">
        <v>186</v>
      </c>
      <c r="B394" s="134" t="s">
        <v>187</v>
      </c>
      <c r="C394" s="38"/>
      <c r="D394" s="159" t="s">
        <v>60</v>
      </c>
      <c r="E394" s="42">
        <v>150071</v>
      </c>
      <c r="F394" s="42">
        <v>67802</v>
      </c>
      <c r="G394" s="42">
        <v>152210</v>
      </c>
      <c r="H394" s="42">
        <v>68376</v>
      </c>
      <c r="I394" s="42">
        <v>154080</v>
      </c>
      <c r="J394" s="42">
        <v>68849</v>
      </c>
      <c r="K394" s="42">
        <v>157598</v>
      </c>
      <c r="L394" s="42">
        <v>69536</v>
      </c>
      <c r="M394" s="42">
        <v>158335</v>
      </c>
      <c r="N394" s="42">
        <v>69351</v>
      </c>
      <c r="O394" s="42">
        <v>158824</v>
      </c>
      <c r="P394" s="138">
        <v>69336</v>
      </c>
      <c r="Q394" s="42">
        <v>158997</v>
      </c>
      <c r="R394" s="138">
        <v>69040</v>
      </c>
    </row>
    <row r="395" spans="1:18" s="12" customFormat="1" ht="12.75" x14ac:dyDescent="0.2">
      <c r="A395" s="133" t="s">
        <v>186</v>
      </c>
      <c r="B395" s="134" t="s">
        <v>187</v>
      </c>
      <c r="C395" s="38"/>
      <c r="D395" s="159" t="s">
        <v>61</v>
      </c>
      <c r="E395" s="42">
        <v>36650</v>
      </c>
      <c r="F395" s="42">
        <v>17559</v>
      </c>
      <c r="G395" s="42">
        <v>36652</v>
      </c>
      <c r="H395" s="42">
        <v>17450</v>
      </c>
      <c r="I395" s="42">
        <v>36570</v>
      </c>
      <c r="J395" s="42">
        <v>17231</v>
      </c>
      <c r="K395" s="42">
        <v>37648</v>
      </c>
      <c r="L395" s="42">
        <v>17416</v>
      </c>
      <c r="M395" s="42">
        <v>37276</v>
      </c>
      <c r="N395" s="42">
        <v>17048</v>
      </c>
      <c r="O395" s="42">
        <v>36842</v>
      </c>
      <c r="P395" s="138">
        <v>16746</v>
      </c>
      <c r="Q395" s="42">
        <v>36468</v>
      </c>
      <c r="R395" s="138">
        <v>16439</v>
      </c>
    </row>
    <row r="396" spans="1:18" s="12" customFormat="1" ht="12.75" x14ac:dyDescent="0.2">
      <c r="A396" s="133" t="s">
        <v>186</v>
      </c>
      <c r="B396" s="134" t="s">
        <v>187</v>
      </c>
      <c r="C396" s="38"/>
      <c r="D396" s="159" t="s">
        <v>62</v>
      </c>
      <c r="E396" s="51">
        <v>113421</v>
      </c>
      <c r="F396" s="51">
        <v>50243</v>
      </c>
      <c r="G396" s="51">
        <v>115558</v>
      </c>
      <c r="H396" s="51">
        <v>50926</v>
      </c>
      <c r="I396" s="51">
        <v>117510</v>
      </c>
      <c r="J396" s="51">
        <v>51618</v>
      </c>
      <c r="K396" s="51">
        <v>119950</v>
      </c>
      <c r="L396" s="51">
        <v>52120</v>
      </c>
      <c r="M396" s="51">
        <v>121059</v>
      </c>
      <c r="N396" s="51">
        <v>52303</v>
      </c>
      <c r="O396" s="42">
        <v>121982</v>
      </c>
      <c r="P396" s="138">
        <v>52590</v>
      </c>
      <c r="Q396" s="42">
        <v>122529</v>
      </c>
      <c r="R396" s="138">
        <v>52601</v>
      </c>
    </row>
    <row r="397" spans="1:18" s="12" customFormat="1" ht="12.75" x14ac:dyDescent="0.2">
      <c r="A397" s="133" t="s">
        <v>186</v>
      </c>
      <c r="B397" s="134" t="s">
        <v>187</v>
      </c>
      <c r="C397" s="45" t="s">
        <v>188</v>
      </c>
      <c r="D397" s="160" t="s">
        <v>60</v>
      </c>
      <c r="E397" s="51">
        <v>21762</v>
      </c>
      <c r="F397" s="51">
        <v>9758</v>
      </c>
      <c r="G397" s="51">
        <v>22064</v>
      </c>
      <c r="H397" s="51">
        <v>9806</v>
      </c>
      <c r="I397" s="51">
        <v>22266</v>
      </c>
      <c r="J397" s="51">
        <v>9850</v>
      </c>
      <c r="K397" s="51">
        <v>22659</v>
      </c>
      <c r="L397" s="51">
        <v>9926</v>
      </c>
      <c r="M397" s="51">
        <v>22754</v>
      </c>
      <c r="N397" s="51">
        <v>9896</v>
      </c>
      <c r="O397" s="51">
        <v>22866</v>
      </c>
      <c r="P397" s="140">
        <v>9949</v>
      </c>
      <c r="Q397" s="51">
        <v>22864</v>
      </c>
      <c r="R397" s="140">
        <v>9942</v>
      </c>
    </row>
    <row r="398" spans="1:18" s="12" customFormat="1" ht="12.75" x14ac:dyDescent="0.2">
      <c r="A398" s="133" t="s">
        <v>186</v>
      </c>
      <c r="B398" s="134" t="s">
        <v>187</v>
      </c>
      <c r="C398" s="45" t="s">
        <v>188</v>
      </c>
      <c r="D398" s="160" t="s">
        <v>61</v>
      </c>
      <c r="E398" s="51">
        <v>7856</v>
      </c>
      <c r="F398" s="51">
        <v>3727</v>
      </c>
      <c r="G398" s="51">
        <v>7827</v>
      </c>
      <c r="H398" s="51">
        <v>3691</v>
      </c>
      <c r="I398" s="51">
        <v>7748</v>
      </c>
      <c r="J398" s="51">
        <v>3616</v>
      </c>
      <c r="K398" s="51">
        <v>7725</v>
      </c>
      <c r="L398" s="51">
        <v>3515</v>
      </c>
      <c r="M398" s="51">
        <v>7625</v>
      </c>
      <c r="N398" s="51">
        <v>3433</v>
      </c>
      <c r="O398" s="51">
        <v>7505</v>
      </c>
      <c r="P398" s="140">
        <v>3379</v>
      </c>
      <c r="Q398" s="51">
        <v>7313</v>
      </c>
      <c r="R398" s="140">
        <v>3281</v>
      </c>
    </row>
    <row r="399" spans="1:18" s="12" customFormat="1" ht="12.75" x14ac:dyDescent="0.2">
      <c r="A399" s="133" t="s">
        <v>186</v>
      </c>
      <c r="B399" s="134" t="s">
        <v>187</v>
      </c>
      <c r="C399" s="45" t="s">
        <v>188</v>
      </c>
      <c r="D399" s="160" t="s">
        <v>62</v>
      </c>
      <c r="E399" s="51">
        <v>13906</v>
      </c>
      <c r="F399" s="51">
        <v>6031</v>
      </c>
      <c r="G399" s="51">
        <v>14237</v>
      </c>
      <c r="H399" s="51">
        <v>6115</v>
      </c>
      <c r="I399" s="51">
        <v>14518</v>
      </c>
      <c r="J399" s="51">
        <v>6234</v>
      </c>
      <c r="K399" s="51">
        <v>14934</v>
      </c>
      <c r="L399" s="51">
        <v>6411</v>
      </c>
      <c r="M399" s="51">
        <v>15129</v>
      </c>
      <c r="N399" s="51">
        <v>6463</v>
      </c>
      <c r="O399" s="51">
        <v>15361</v>
      </c>
      <c r="P399" s="140">
        <v>6570</v>
      </c>
      <c r="Q399" s="51">
        <v>15551</v>
      </c>
      <c r="R399" s="140">
        <v>6661</v>
      </c>
    </row>
    <row r="400" spans="1:18" s="12" customFormat="1" ht="12.75" x14ac:dyDescent="0.2">
      <c r="A400" s="133" t="s">
        <v>186</v>
      </c>
      <c r="B400" s="134" t="s">
        <v>187</v>
      </c>
      <c r="C400" s="45" t="s">
        <v>187</v>
      </c>
      <c r="D400" s="160" t="s">
        <v>60</v>
      </c>
      <c r="E400" s="51">
        <v>57523</v>
      </c>
      <c r="F400" s="51">
        <v>26289</v>
      </c>
      <c r="G400" s="51">
        <v>58318</v>
      </c>
      <c r="H400" s="51">
        <v>26509</v>
      </c>
      <c r="I400" s="51">
        <v>59186</v>
      </c>
      <c r="J400" s="51">
        <v>26682</v>
      </c>
      <c r="K400" s="51">
        <v>60521</v>
      </c>
      <c r="L400" s="51">
        <v>26874</v>
      </c>
      <c r="M400" s="51">
        <v>60849</v>
      </c>
      <c r="N400" s="51">
        <v>26841</v>
      </c>
      <c r="O400" s="51">
        <v>61035</v>
      </c>
      <c r="P400" s="140">
        <v>26820</v>
      </c>
      <c r="Q400" s="51">
        <v>61029</v>
      </c>
      <c r="R400" s="140">
        <v>26605</v>
      </c>
    </row>
    <row r="401" spans="1:18" s="12" customFormat="1" ht="12.75" x14ac:dyDescent="0.2">
      <c r="A401" s="133" t="s">
        <v>186</v>
      </c>
      <c r="B401" s="134" t="s">
        <v>187</v>
      </c>
      <c r="C401" s="45" t="s">
        <v>187</v>
      </c>
      <c r="D401" s="160" t="s">
        <v>61</v>
      </c>
      <c r="E401" s="51">
        <v>10688</v>
      </c>
      <c r="F401" s="51">
        <v>5167</v>
      </c>
      <c r="G401" s="51">
        <v>10713</v>
      </c>
      <c r="H401" s="51">
        <v>5135</v>
      </c>
      <c r="I401" s="51">
        <v>10749</v>
      </c>
      <c r="J401" s="51">
        <v>5064</v>
      </c>
      <c r="K401" s="51">
        <v>10964</v>
      </c>
      <c r="L401" s="51">
        <v>5086</v>
      </c>
      <c r="M401" s="51">
        <v>10838</v>
      </c>
      <c r="N401" s="51">
        <v>4981</v>
      </c>
      <c r="O401" s="51">
        <v>10678</v>
      </c>
      <c r="P401" s="140">
        <v>4860</v>
      </c>
      <c r="Q401" s="51">
        <v>10560</v>
      </c>
      <c r="R401" s="140">
        <v>4745</v>
      </c>
    </row>
    <row r="402" spans="1:18" s="12" customFormat="1" ht="12.75" x14ac:dyDescent="0.2">
      <c r="A402" s="133" t="s">
        <v>186</v>
      </c>
      <c r="B402" s="134" t="s">
        <v>187</v>
      </c>
      <c r="C402" s="45" t="s">
        <v>187</v>
      </c>
      <c r="D402" s="160" t="s">
        <v>62</v>
      </c>
      <c r="E402" s="51">
        <v>46835</v>
      </c>
      <c r="F402" s="51">
        <v>21122</v>
      </c>
      <c r="G402" s="51">
        <v>47605</v>
      </c>
      <c r="H402" s="51">
        <v>21374</v>
      </c>
      <c r="I402" s="51">
        <v>48437</v>
      </c>
      <c r="J402" s="51">
        <v>21618</v>
      </c>
      <c r="K402" s="51">
        <v>49557</v>
      </c>
      <c r="L402" s="51">
        <v>21788</v>
      </c>
      <c r="M402" s="51">
        <v>50011</v>
      </c>
      <c r="N402" s="51">
        <v>21860</v>
      </c>
      <c r="O402" s="51">
        <v>50357</v>
      </c>
      <c r="P402" s="140">
        <v>21960</v>
      </c>
      <c r="Q402" s="51">
        <v>50469</v>
      </c>
      <c r="R402" s="140">
        <v>21860</v>
      </c>
    </row>
    <row r="403" spans="1:18" s="12" customFormat="1" ht="12.75" x14ac:dyDescent="0.2">
      <c r="A403" s="133" t="s">
        <v>186</v>
      </c>
      <c r="B403" s="134" t="s">
        <v>187</v>
      </c>
      <c r="C403" s="45" t="s">
        <v>189</v>
      </c>
      <c r="D403" s="160" t="s">
        <v>60</v>
      </c>
      <c r="E403" s="51">
        <v>12072</v>
      </c>
      <c r="F403" s="51">
        <v>5340</v>
      </c>
      <c r="G403" s="51">
        <v>12013</v>
      </c>
      <c r="H403" s="51">
        <v>5282</v>
      </c>
      <c r="I403" s="51">
        <v>11891</v>
      </c>
      <c r="J403" s="51">
        <v>5226</v>
      </c>
      <c r="K403" s="51">
        <v>12081</v>
      </c>
      <c r="L403" s="51">
        <v>5214</v>
      </c>
      <c r="M403" s="51">
        <v>11937</v>
      </c>
      <c r="N403" s="51">
        <v>5095</v>
      </c>
      <c r="O403" s="51">
        <v>11806</v>
      </c>
      <c r="P403" s="140">
        <v>5036</v>
      </c>
      <c r="Q403" s="51">
        <v>11606</v>
      </c>
      <c r="R403" s="140">
        <v>4941</v>
      </c>
    </row>
    <row r="404" spans="1:18" s="12" customFormat="1" ht="12.75" x14ac:dyDescent="0.2">
      <c r="A404" s="133" t="s">
        <v>186</v>
      </c>
      <c r="B404" s="134" t="s">
        <v>187</v>
      </c>
      <c r="C404" s="45" t="s">
        <v>189</v>
      </c>
      <c r="D404" s="160" t="s">
        <v>61</v>
      </c>
      <c r="E404" s="51">
        <v>3006</v>
      </c>
      <c r="F404" s="51">
        <v>1465</v>
      </c>
      <c r="G404" s="51">
        <v>2965</v>
      </c>
      <c r="H404" s="51">
        <v>1435</v>
      </c>
      <c r="I404" s="51">
        <v>2931</v>
      </c>
      <c r="J404" s="51">
        <v>1416</v>
      </c>
      <c r="K404" s="51">
        <v>3059</v>
      </c>
      <c r="L404" s="51">
        <v>1435</v>
      </c>
      <c r="M404" s="51">
        <v>2985</v>
      </c>
      <c r="N404" s="51">
        <v>1388</v>
      </c>
      <c r="O404" s="51">
        <v>2936</v>
      </c>
      <c r="P404" s="140">
        <v>1359</v>
      </c>
      <c r="Q404" s="51">
        <v>2895</v>
      </c>
      <c r="R404" s="140">
        <v>1332</v>
      </c>
    </row>
    <row r="405" spans="1:18" s="12" customFormat="1" ht="12.75" x14ac:dyDescent="0.2">
      <c r="A405" s="133" t="s">
        <v>186</v>
      </c>
      <c r="B405" s="134" t="s">
        <v>187</v>
      </c>
      <c r="C405" s="45" t="s">
        <v>189</v>
      </c>
      <c r="D405" s="160" t="s">
        <v>62</v>
      </c>
      <c r="E405" s="51">
        <v>9066</v>
      </c>
      <c r="F405" s="51">
        <v>3875</v>
      </c>
      <c r="G405" s="51">
        <v>9048</v>
      </c>
      <c r="H405" s="51">
        <v>3847</v>
      </c>
      <c r="I405" s="51">
        <v>8960</v>
      </c>
      <c r="J405" s="51">
        <v>3810</v>
      </c>
      <c r="K405" s="51">
        <v>9022</v>
      </c>
      <c r="L405" s="51">
        <v>3779</v>
      </c>
      <c r="M405" s="51">
        <v>8952</v>
      </c>
      <c r="N405" s="51">
        <v>3707</v>
      </c>
      <c r="O405" s="51">
        <v>8870</v>
      </c>
      <c r="P405" s="140">
        <v>3677</v>
      </c>
      <c r="Q405" s="51">
        <v>8711</v>
      </c>
      <c r="R405" s="140">
        <v>3609</v>
      </c>
    </row>
    <row r="406" spans="1:18" s="12" customFormat="1" ht="12.75" x14ac:dyDescent="0.2">
      <c r="A406" s="133" t="s">
        <v>186</v>
      </c>
      <c r="B406" s="134" t="s">
        <v>187</v>
      </c>
      <c r="C406" s="45" t="s">
        <v>190</v>
      </c>
      <c r="D406" s="160" t="s">
        <v>60</v>
      </c>
      <c r="E406" s="51">
        <v>24437</v>
      </c>
      <c r="F406" s="51">
        <v>10847</v>
      </c>
      <c r="G406" s="51">
        <v>25041</v>
      </c>
      <c r="H406" s="51">
        <v>11070</v>
      </c>
      <c r="I406" s="51">
        <v>25608</v>
      </c>
      <c r="J406" s="51">
        <v>11275</v>
      </c>
      <c r="K406" s="51">
        <v>26369</v>
      </c>
      <c r="L406" s="51">
        <v>11514</v>
      </c>
      <c r="M406" s="51">
        <v>26635</v>
      </c>
      <c r="N406" s="51">
        <v>11536</v>
      </c>
      <c r="O406" s="51">
        <v>26934</v>
      </c>
      <c r="P406" s="140">
        <v>11604</v>
      </c>
      <c r="Q406" s="51">
        <v>27189</v>
      </c>
      <c r="R406" s="140">
        <v>11666</v>
      </c>
    </row>
    <row r="407" spans="1:18" s="12" customFormat="1" ht="12.75" x14ac:dyDescent="0.2">
      <c r="A407" s="133" t="s">
        <v>186</v>
      </c>
      <c r="B407" s="134" t="s">
        <v>187</v>
      </c>
      <c r="C407" s="45" t="s">
        <v>190</v>
      </c>
      <c r="D407" s="160" t="s">
        <v>61</v>
      </c>
      <c r="E407" s="51">
        <v>6916</v>
      </c>
      <c r="F407" s="51">
        <v>3263</v>
      </c>
      <c r="G407" s="51">
        <v>6951</v>
      </c>
      <c r="H407" s="51">
        <v>3263</v>
      </c>
      <c r="I407" s="51">
        <v>7002</v>
      </c>
      <c r="J407" s="51">
        <v>3261</v>
      </c>
      <c r="K407" s="51">
        <v>7146</v>
      </c>
      <c r="L407" s="51">
        <v>3287</v>
      </c>
      <c r="M407" s="51">
        <v>7080</v>
      </c>
      <c r="N407" s="51">
        <v>3217</v>
      </c>
      <c r="O407" s="51">
        <v>7018</v>
      </c>
      <c r="P407" s="140">
        <v>3170</v>
      </c>
      <c r="Q407" s="51">
        <v>6979</v>
      </c>
      <c r="R407" s="140">
        <v>3130</v>
      </c>
    </row>
    <row r="408" spans="1:18" s="12" customFormat="1" ht="12.75" x14ac:dyDescent="0.2">
      <c r="A408" s="133" t="s">
        <v>186</v>
      </c>
      <c r="B408" s="134" t="s">
        <v>187</v>
      </c>
      <c r="C408" s="45" t="s">
        <v>190</v>
      </c>
      <c r="D408" s="160" t="s">
        <v>62</v>
      </c>
      <c r="E408" s="51">
        <v>17521</v>
      </c>
      <c r="F408" s="51">
        <v>7584</v>
      </c>
      <c r="G408" s="51">
        <v>18090</v>
      </c>
      <c r="H408" s="51">
        <v>7807</v>
      </c>
      <c r="I408" s="51">
        <v>18606</v>
      </c>
      <c r="J408" s="51">
        <v>8014</v>
      </c>
      <c r="K408" s="51">
        <v>19223</v>
      </c>
      <c r="L408" s="51">
        <v>8227</v>
      </c>
      <c r="M408" s="51">
        <v>19555</v>
      </c>
      <c r="N408" s="51">
        <v>8319</v>
      </c>
      <c r="O408" s="51">
        <v>19916</v>
      </c>
      <c r="P408" s="140">
        <v>8434</v>
      </c>
      <c r="Q408" s="51">
        <v>20210</v>
      </c>
      <c r="R408" s="140">
        <v>8536</v>
      </c>
    </row>
    <row r="409" spans="1:18" s="12" customFormat="1" ht="12.75" x14ac:dyDescent="0.2">
      <c r="A409" s="133" t="s">
        <v>186</v>
      </c>
      <c r="B409" s="134" t="s">
        <v>187</v>
      </c>
      <c r="C409" s="45" t="s">
        <v>191</v>
      </c>
      <c r="D409" s="160" t="s">
        <v>60</v>
      </c>
      <c r="E409" s="51">
        <v>9961</v>
      </c>
      <c r="F409" s="51">
        <v>4405</v>
      </c>
      <c r="G409" s="51">
        <v>9975</v>
      </c>
      <c r="H409" s="51">
        <v>4368</v>
      </c>
      <c r="I409" s="51">
        <v>10048</v>
      </c>
      <c r="J409" s="51">
        <v>4405</v>
      </c>
      <c r="K409" s="51">
        <v>10241</v>
      </c>
      <c r="L409" s="51">
        <v>4408</v>
      </c>
      <c r="M409" s="51">
        <v>10175</v>
      </c>
      <c r="N409" s="51">
        <v>4341</v>
      </c>
      <c r="O409" s="51">
        <v>10081</v>
      </c>
      <c r="P409" s="140">
        <v>4290</v>
      </c>
      <c r="Q409" s="51">
        <v>10017</v>
      </c>
      <c r="R409" s="140">
        <v>4264</v>
      </c>
    </row>
    <row r="410" spans="1:18" s="12" customFormat="1" ht="12.75" x14ac:dyDescent="0.2">
      <c r="A410" s="133" t="s">
        <v>186</v>
      </c>
      <c r="B410" s="134" t="s">
        <v>187</v>
      </c>
      <c r="C410" s="45" t="s">
        <v>191</v>
      </c>
      <c r="D410" s="160" t="s">
        <v>61</v>
      </c>
      <c r="E410" s="51">
        <v>1539</v>
      </c>
      <c r="F410" s="51">
        <v>764</v>
      </c>
      <c r="G410" s="51">
        <v>1497</v>
      </c>
      <c r="H410" s="51">
        <v>732</v>
      </c>
      <c r="I410" s="51">
        <v>1469</v>
      </c>
      <c r="J410" s="51">
        <v>717</v>
      </c>
      <c r="K410" s="51">
        <v>1927</v>
      </c>
      <c r="L410" s="51">
        <v>888</v>
      </c>
      <c r="M410" s="51">
        <v>1893</v>
      </c>
      <c r="N410" s="51">
        <v>854</v>
      </c>
      <c r="O410" s="51">
        <v>1855</v>
      </c>
      <c r="P410" s="140">
        <v>841</v>
      </c>
      <c r="Q410" s="51">
        <v>1834</v>
      </c>
      <c r="R410" s="140">
        <v>835</v>
      </c>
    </row>
    <row r="411" spans="1:18" s="12" customFormat="1" ht="12.75" x14ac:dyDescent="0.2">
      <c r="A411" s="133" t="s">
        <v>186</v>
      </c>
      <c r="B411" s="134" t="s">
        <v>187</v>
      </c>
      <c r="C411" s="45" t="s">
        <v>191</v>
      </c>
      <c r="D411" s="160" t="s">
        <v>62</v>
      </c>
      <c r="E411" s="51">
        <v>8422</v>
      </c>
      <c r="F411" s="51">
        <v>3641</v>
      </c>
      <c r="G411" s="51">
        <v>8478</v>
      </c>
      <c r="H411" s="51">
        <v>3636</v>
      </c>
      <c r="I411" s="51">
        <v>8579</v>
      </c>
      <c r="J411" s="51">
        <v>3688</v>
      </c>
      <c r="K411" s="51">
        <v>8314</v>
      </c>
      <c r="L411" s="51">
        <v>3520</v>
      </c>
      <c r="M411" s="51">
        <v>8282</v>
      </c>
      <c r="N411" s="51">
        <v>3487</v>
      </c>
      <c r="O411" s="51">
        <v>8226</v>
      </c>
      <c r="P411" s="140">
        <v>3449</v>
      </c>
      <c r="Q411" s="51">
        <v>8183</v>
      </c>
      <c r="R411" s="140">
        <v>3429</v>
      </c>
    </row>
    <row r="412" spans="1:18" s="12" customFormat="1" ht="12.75" x14ac:dyDescent="0.2">
      <c r="A412" s="133" t="s">
        <v>186</v>
      </c>
      <c r="B412" s="134" t="s">
        <v>187</v>
      </c>
      <c r="C412" s="45" t="s">
        <v>192</v>
      </c>
      <c r="D412" s="160" t="s">
        <v>60</v>
      </c>
      <c r="E412" s="51">
        <v>24316</v>
      </c>
      <c r="F412" s="51">
        <v>11163</v>
      </c>
      <c r="G412" s="51">
        <v>24799</v>
      </c>
      <c r="H412" s="51">
        <v>11341</v>
      </c>
      <c r="I412" s="51">
        <v>25081</v>
      </c>
      <c r="J412" s="51">
        <v>11411</v>
      </c>
      <c r="K412" s="51">
        <v>25727</v>
      </c>
      <c r="L412" s="51">
        <v>11600</v>
      </c>
      <c r="M412" s="51">
        <v>25985</v>
      </c>
      <c r="N412" s="51">
        <v>11642</v>
      </c>
      <c r="O412" s="51">
        <v>26102</v>
      </c>
      <c r="P412" s="140">
        <v>11637</v>
      </c>
      <c r="Q412" s="51">
        <v>26292</v>
      </c>
      <c r="R412" s="140">
        <v>11622</v>
      </c>
    </row>
    <row r="413" spans="1:18" s="12" customFormat="1" ht="12.75" x14ac:dyDescent="0.2">
      <c r="A413" s="133" t="s">
        <v>186</v>
      </c>
      <c r="B413" s="134" t="s">
        <v>187</v>
      </c>
      <c r="C413" s="45" t="s">
        <v>192</v>
      </c>
      <c r="D413" s="160" t="s">
        <v>61</v>
      </c>
      <c r="E413" s="51">
        <v>6645</v>
      </c>
      <c r="F413" s="51">
        <v>3173</v>
      </c>
      <c r="G413" s="51">
        <v>6699</v>
      </c>
      <c r="H413" s="51">
        <v>3194</v>
      </c>
      <c r="I413" s="51">
        <v>6671</v>
      </c>
      <c r="J413" s="51">
        <v>3157</v>
      </c>
      <c r="K413" s="51">
        <v>6827</v>
      </c>
      <c r="L413" s="51">
        <v>3205</v>
      </c>
      <c r="M413" s="51">
        <v>6855</v>
      </c>
      <c r="N413" s="51">
        <v>3175</v>
      </c>
      <c r="O413" s="51">
        <v>6850</v>
      </c>
      <c r="P413" s="140">
        <v>3137</v>
      </c>
      <c r="Q413" s="51">
        <v>6887</v>
      </c>
      <c r="R413" s="140">
        <v>3116</v>
      </c>
    </row>
    <row r="414" spans="1:18" s="12" customFormat="1" ht="12.75" x14ac:dyDescent="0.2">
      <c r="A414" s="133" t="s">
        <v>186</v>
      </c>
      <c r="B414" s="134" t="s">
        <v>187</v>
      </c>
      <c r="C414" s="45" t="s">
        <v>192</v>
      </c>
      <c r="D414" s="160" t="s">
        <v>62</v>
      </c>
      <c r="E414" s="51">
        <v>17671</v>
      </c>
      <c r="F414" s="51">
        <v>7990</v>
      </c>
      <c r="G414" s="51">
        <v>18100</v>
      </c>
      <c r="H414" s="51">
        <v>8147</v>
      </c>
      <c r="I414" s="51">
        <v>18410</v>
      </c>
      <c r="J414" s="51">
        <v>8254</v>
      </c>
      <c r="K414" s="51">
        <v>18900</v>
      </c>
      <c r="L414" s="51">
        <v>8395</v>
      </c>
      <c r="M414" s="51">
        <v>19130</v>
      </c>
      <c r="N414" s="51">
        <v>8467</v>
      </c>
      <c r="O414" s="51">
        <v>19252</v>
      </c>
      <c r="P414" s="140">
        <v>8500</v>
      </c>
      <c r="Q414" s="51">
        <v>19405</v>
      </c>
      <c r="R414" s="140">
        <v>8506</v>
      </c>
    </row>
    <row r="415" spans="1:18" s="12" customFormat="1" ht="12.75" x14ac:dyDescent="0.2">
      <c r="A415" s="133" t="s">
        <v>186</v>
      </c>
      <c r="B415" s="134" t="s">
        <v>193</v>
      </c>
      <c r="C415" s="38"/>
      <c r="D415" s="159" t="s">
        <v>71</v>
      </c>
      <c r="E415" s="42">
        <v>180885</v>
      </c>
      <c r="F415" s="42">
        <v>88822</v>
      </c>
      <c r="G415" s="42">
        <v>179189</v>
      </c>
      <c r="H415" s="42">
        <v>87119</v>
      </c>
      <c r="I415" s="42">
        <v>177302</v>
      </c>
      <c r="J415" s="42">
        <v>85421</v>
      </c>
      <c r="K415" s="42">
        <v>176314</v>
      </c>
      <c r="L415" s="42">
        <v>83744</v>
      </c>
      <c r="M415" s="42">
        <v>173185</v>
      </c>
      <c r="N415" s="42">
        <v>81449</v>
      </c>
      <c r="O415" s="42">
        <v>169585</v>
      </c>
      <c r="P415" s="138">
        <v>79030</v>
      </c>
      <c r="Q415" s="42">
        <v>166277</v>
      </c>
      <c r="R415" s="138">
        <v>76667</v>
      </c>
    </row>
    <row r="416" spans="1:18" s="12" customFormat="1" ht="12.75" x14ac:dyDescent="0.2">
      <c r="A416" s="133" t="s">
        <v>186</v>
      </c>
      <c r="B416" s="134" t="s">
        <v>193</v>
      </c>
      <c r="C416" s="45" t="s">
        <v>193</v>
      </c>
      <c r="D416" s="160" t="s">
        <v>71</v>
      </c>
      <c r="E416" s="51">
        <v>180885</v>
      </c>
      <c r="F416" s="51">
        <v>88822</v>
      </c>
      <c r="G416" s="51">
        <v>179189</v>
      </c>
      <c r="H416" s="51">
        <v>87119</v>
      </c>
      <c r="I416" s="51">
        <v>177302</v>
      </c>
      <c r="J416" s="51">
        <v>85421</v>
      </c>
      <c r="K416" s="51">
        <v>176314</v>
      </c>
      <c r="L416" s="51">
        <v>83744</v>
      </c>
      <c r="M416" s="51">
        <v>173185</v>
      </c>
      <c r="N416" s="51">
        <v>81449</v>
      </c>
      <c r="O416" s="51">
        <v>169585</v>
      </c>
      <c r="P416" s="140">
        <v>79030</v>
      </c>
      <c r="Q416" s="51">
        <v>166277</v>
      </c>
      <c r="R416" s="140">
        <v>76667</v>
      </c>
    </row>
    <row r="417" spans="1:18" s="12" customFormat="1" ht="12.75" x14ac:dyDescent="0.2">
      <c r="A417" s="133" t="s">
        <v>186</v>
      </c>
      <c r="B417" s="134" t="s">
        <v>194</v>
      </c>
      <c r="C417" s="38"/>
      <c r="D417" s="159" t="s">
        <v>60</v>
      </c>
      <c r="E417" s="42">
        <v>154952</v>
      </c>
      <c r="F417" s="42">
        <v>70548</v>
      </c>
      <c r="G417" s="42">
        <v>157922</v>
      </c>
      <c r="H417" s="42">
        <v>71255</v>
      </c>
      <c r="I417" s="42">
        <v>160454</v>
      </c>
      <c r="J417" s="42">
        <v>71869</v>
      </c>
      <c r="K417" s="42">
        <v>165505</v>
      </c>
      <c r="L417" s="42">
        <v>73099</v>
      </c>
      <c r="M417" s="42">
        <v>167488</v>
      </c>
      <c r="N417" s="42">
        <v>73430</v>
      </c>
      <c r="O417" s="42">
        <v>169161</v>
      </c>
      <c r="P417" s="138">
        <v>73751</v>
      </c>
      <c r="Q417" s="42">
        <v>170048</v>
      </c>
      <c r="R417" s="138">
        <v>73882</v>
      </c>
    </row>
    <row r="418" spans="1:18" s="12" customFormat="1" ht="12.75" x14ac:dyDescent="0.2">
      <c r="A418" s="133" t="s">
        <v>186</v>
      </c>
      <c r="B418" s="134" t="s">
        <v>194</v>
      </c>
      <c r="C418" s="38"/>
      <c r="D418" s="159" t="s">
        <v>61</v>
      </c>
      <c r="E418" s="42">
        <v>60708</v>
      </c>
      <c r="F418" s="42">
        <v>29609</v>
      </c>
      <c r="G418" s="42">
        <v>60608</v>
      </c>
      <c r="H418" s="42">
        <v>29259</v>
      </c>
      <c r="I418" s="42">
        <v>61169</v>
      </c>
      <c r="J418" s="42">
        <v>29281</v>
      </c>
      <c r="K418" s="42">
        <v>62281</v>
      </c>
      <c r="L418" s="42">
        <v>29328</v>
      </c>
      <c r="M418" s="42">
        <v>61947</v>
      </c>
      <c r="N418" s="42">
        <v>28858</v>
      </c>
      <c r="O418" s="42">
        <v>61458</v>
      </c>
      <c r="P418" s="138">
        <v>28403</v>
      </c>
      <c r="Q418" s="42">
        <v>60683</v>
      </c>
      <c r="R418" s="138">
        <v>27761</v>
      </c>
    </row>
    <row r="419" spans="1:18" s="12" customFormat="1" ht="12.75" x14ac:dyDescent="0.2">
      <c r="A419" s="133" t="s">
        <v>186</v>
      </c>
      <c r="B419" s="134" t="s">
        <v>194</v>
      </c>
      <c r="C419" s="38"/>
      <c r="D419" s="159" t="s">
        <v>62</v>
      </c>
      <c r="E419" s="42">
        <v>94244</v>
      </c>
      <c r="F419" s="42">
        <v>40939</v>
      </c>
      <c r="G419" s="42">
        <v>97314</v>
      </c>
      <c r="H419" s="42">
        <v>41996</v>
      </c>
      <c r="I419" s="42">
        <v>99285</v>
      </c>
      <c r="J419" s="42">
        <v>42588</v>
      </c>
      <c r="K419" s="42">
        <v>103224</v>
      </c>
      <c r="L419" s="42">
        <v>43771</v>
      </c>
      <c r="M419" s="42">
        <v>105541</v>
      </c>
      <c r="N419" s="42">
        <v>44572</v>
      </c>
      <c r="O419" s="42">
        <v>107703</v>
      </c>
      <c r="P419" s="138">
        <v>45348</v>
      </c>
      <c r="Q419" s="42">
        <v>109365</v>
      </c>
      <c r="R419" s="138">
        <v>46121</v>
      </c>
    </row>
    <row r="420" spans="1:18" s="12" customFormat="1" ht="12.75" x14ac:dyDescent="0.2">
      <c r="A420" s="133" t="s">
        <v>186</v>
      </c>
      <c r="B420" s="134" t="s">
        <v>194</v>
      </c>
      <c r="C420" s="45" t="s">
        <v>195</v>
      </c>
      <c r="D420" s="160" t="s">
        <v>60</v>
      </c>
      <c r="E420" s="51">
        <v>23194</v>
      </c>
      <c r="F420" s="51">
        <v>10675</v>
      </c>
      <c r="G420" s="51">
        <v>23597</v>
      </c>
      <c r="H420" s="51">
        <v>10732</v>
      </c>
      <c r="I420" s="51">
        <v>23923</v>
      </c>
      <c r="J420" s="51">
        <v>10768</v>
      </c>
      <c r="K420" s="51">
        <v>24674</v>
      </c>
      <c r="L420" s="51">
        <v>10938</v>
      </c>
      <c r="M420" s="51">
        <v>24806</v>
      </c>
      <c r="N420" s="51">
        <v>10905</v>
      </c>
      <c r="O420" s="51">
        <v>24896</v>
      </c>
      <c r="P420" s="140">
        <v>10878</v>
      </c>
      <c r="Q420" s="51">
        <v>24894</v>
      </c>
      <c r="R420" s="140">
        <v>10833</v>
      </c>
    </row>
    <row r="421" spans="1:18" s="12" customFormat="1" ht="12.75" x14ac:dyDescent="0.2">
      <c r="A421" s="133" t="s">
        <v>186</v>
      </c>
      <c r="B421" s="134" t="s">
        <v>194</v>
      </c>
      <c r="C421" s="45" t="s">
        <v>195</v>
      </c>
      <c r="D421" s="160" t="s">
        <v>61</v>
      </c>
      <c r="E421" s="51">
        <v>8813</v>
      </c>
      <c r="F421" s="51">
        <v>4358</v>
      </c>
      <c r="G421" s="51">
        <v>8814</v>
      </c>
      <c r="H421" s="51">
        <v>4317</v>
      </c>
      <c r="I421" s="51">
        <v>9367</v>
      </c>
      <c r="J421" s="51">
        <v>4511</v>
      </c>
      <c r="K421" s="51">
        <v>9479</v>
      </c>
      <c r="L421" s="51">
        <v>4489</v>
      </c>
      <c r="M421" s="51">
        <v>9364</v>
      </c>
      <c r="N421" s="51">
        <v>4394</v>
      </c>
      <c r="O421" s="51">
        <v>9209</v>
      </c>
      <c r="P421" s="140">
        <v>4296</v>
      </c>
      <c r="Q421" s="51">
        <v>8972</v>
      </c>
      <c r="R421" s="140">
        <v>4136</v>
      </c>
    </row>
    <row r="422" spans="1:18" s="12" customFormat="1" ht="12.75" x14ac:dyDescent="0.2">
      <c r="A422" s="133" t="s">
        <v>186</v>
      </c>
      <c r="B422" s="134" t="s">
        <v>194</v>
      </c>
      <c r="C422" s="45" t="s">
        <v>195</v>
      </c>
      <c r="D422" s="160" t="s">
        <v>62</v>
      </c>
      <c r="E422" s="51">
        <v>14381</v>
      </c>
      <c r="F422" s="51">
        <v>6317</v>
      </c>
      <c r="G422" s="51">
        <v>14783</v>
      </c>
      <c r="H422" s="51">
        <v>6415</v>
      </c>
      <c r="I422" s="51">
        <v>14556</v>
      </c>
      <c r="J422" s="51">
        <v>6257</v>
      </c>
      <c r="K422" s="51">
        <v>15195</v>
      </c>
      <c r="L422" s="51">
        <v>6449</v>
      </c>
      <c r="M422" s="51">
        <v>15442</v>
      </c>
      <c r="N422" s="51">
        <v>6511</v>
      </c>
      <c r="O422" s="51">
        <v>15687</v>
      </c>
      <c r="P422" s="140">
        <v>6582</v>
      </c>
      <c r="Q422" s="51">
        <v>15922</v>
      </c>
      <c r="R422" s="140">
        <v>6697</v>
      </c>
    </row>
    <row r="423" spans="1:18" s="12" customFormat="1" ht="12.75" x14ac:dyDescent="0.2">
      <c r="A423" s="133" t="s">
        <v>186</v>
      </c>
      <c r="B423" s="134" t="s">
        <v>194</v>
      </c>
      <c r="C423" s="45" t="s">
        <v>196</v>
      </c>
      <c r="D423" s="160" t="s">
        <v>60</v>
      </c>
      <c r="E423" s="51">
        <v>22972</v>
      </c>
      <c r="F423" s="51">
        <v>10035</v>
      </c>
      <c r="G423" s="51">
        <v>23581</v>
      </c>
      <c r="H423" s="51">
        <v>10229</v>
      </c>
      <c r="I423" s="51">
        <v>24134</v>
      </c>
      <c r="J423" s="51">
        <v>10376</v>
      </c>
      <c r="K423" s="51">
        <v>24973</v>
      </c>
      <c r="L423" s="51">
        <v>10549</v>
      </c>
      <c r="M423" s="51">
        <v>25463</v>
      </c>
      <c r="N423" s="51">
        <v>10715</v>
      </c>
      <c r="O423" s="51">
        <v>25961</v>
      </c>
      <c r="P423" s="140">
        <v>10866</v>
      </c>
      <c r="Q423" s="51">
        <v>26166</v>
      </c>
      <c r="R423" s="140">
        <v>10907</v>
      </c>
    </row>
    <row r="424" spans="1:18" s="12" customFormat="1" ht="12.75" x14ac:dyDescent="0.2">
      <c r="A424" s="133" t="s">
        <v>186</v>
      </c>
      <c r="B424" s="134" t="s">
        <v>194</v>
      </c>
      <c r="C424" s="45" t="s">
        <v>196</v>
      </c>
      <c r="D424" s="160" t="s">
        <v>61</v>
      </c>
      <c r="E424" s="51">
        <v>4951</v>
      </c>
      <c r="F424" s="51">
        <v>2381</v>
      </c>
      <c r="G424" s="51">
        <v>4939</v>
      </c>
      <c r="H424" s="51">
        <v>2351</v>
      </c>
      <c r="I424" s="51">
        <v>5013</v>
      </c>
      <c r="J424" s="51">
        <v>2357</v>
      </c>
      <c r="K424" s="51">
        <v>5071</v>
      </c>
      <c r="L424" s="51">
        <v>2338</v>
      </c>
      <c r="M424" s="51">
        <v>5011</v>
      </c>
      <c r="N424" s="51">
        <v>2287</v>
      </c>
      <c r="O424" s="51">
        <v>4985</v>
      </c>
      <c r="P424" s="140">
        <v>2257</v>
      </c>
      <c r="Q424" s="51">
        <v>4964</v>
      </c>
      <c r="R424" s="140">
        <v>2208</v>
      </c>
    </row>
    <row r="425" spans="1:18" s="12" customFormat="1" ht="12.75" x14ac:dyDescent="0.2">
      <c r="A425" s="133" t="s">
        <v>186</v>
      </c>
      <c r="B425" s="134" t="s">
        <v>194</v>
      </c>
      <c r="C425" s="45" t="s">
        <v>196</v>
      </c>
      <c r="D425" s="160" t="s">
        <v>62</v>
      </c>
      <c r="E425" s="51">
        <v>18021</v>
      </c>
      <c r="F425" s="51">
        <v>7654</v>
      </c>
      <c r="G425" s="51">
        <v>18642</v>
      </c>
      <c r="H425" s="51">
        <v>7878</v>
      </c>
      <c r="I425" s="51">
        <v>19121</v>
      </c>
      <c r="J425" s="51">
        <v>8019</v>
      </c>
      <c r="K425" s="51">
        <v>19902</v>
      </c>
      <c r="L425" s="51">
        <v>8211</v>
      </c>
      <c r="M425" s="51">
        <v>20452</v>
      </c>
      <c r="N425" s="51">
        <v>8428</v>
      </c>
      <c r="O425" s="51">
        <v>20976</v>
      </c>
      <c r="P425" s="140">
        <v>8609</v>
      </c>
      <c r="Q425" s="51">
        <v>21202</v>
      </c>
      <c r="R425" s="140">
        <v>8699</v>
      </c>
    </row>
    <row r="426" spans="1:18" s="12" customFormat="1" ht="12.75" x14ac:dyDescent="0.2">
      <c r="A426" s="133" t="s">
        <v>186</v>
      </c>
      <c r="B426" s="134" t="s">
        <v>194</v>
      </c>
      <c r="C426" s="45" t="s">
        <v>197</v>
      </c>
      <c r="D426" s="160" t="s">
        <v>71</v>
      </c>
      <c r="E426" s="51">
        <v>19680</v>
      </c>
      <c r="F426" s="51">
        <v>9577</v>
      </c>
      <c r="G426" s="51">
        <v>19741</v>
      </c>
      <c r="H426" s="51">
        <v>9510</v>
      </c>
      <c r="I426" s="51">
        <v>19684</v>
      </c>
      <c r="J426" s="51">
        <v>9427</v>
      </c>
      <c r="K426" s="51">
        <v>19759</v>
      </c>
      <c r="L426" s="51">
        <v>9338</v>
      </c>
      <c r="M426" s="51">
        <v>19719</v>
      </c>
      <c r="N426" s="51">
        <v>9234</v>
      </c>
      <c r="O426" s="51">
        <v>19575</v>
      </c>
      <c r="P426" s="140">
        <v>9104</v>
      </c>
      <c r="Q426" s="51">
        <v>19269</v>
      </c>
      <c r="R426" s="140">
        <v>8904</v>
      </c>
    </row>
    <row r="427" spans="1:18" s="12" customFormat="1" ht="12.75" x14ac:dyDescent="0.2">
      <c r="A427" s="133" t="s">
        <v>186</v>
      </c>
      <c r="B427" s="134" t="s">
        <v>194</v>
      </c>
      <c r="C427" s="45" t="s">
        <v>194</v>
      </c>
      <c r="D427" s="160" t="s">
        <v>60</v>
      </c>
      <c r="E427" s="51">
        <v>37623</v>
      </c>
      <c r="F427" s="51">
        <v>16580</v>
      </c>
      <c r="G427" s="51">
        <v>38584</v>
      </c>
      <c r="H427" s="51">
        <v>16900</v>
      </c>
      <c r="I427" s="51">
        <v>39617</v>
      </c>
      <c r="J427" s="51">
        <v>17335</v>
      </c>
      <c r="K427" s="51">
        <v>41393</v>
      </c>
      <c r="L427" s="51">
        <v>17863</v>
      </c>
      <c r="M427" s="51">
        <v>42214</v>
      </c>
      <c r="N427" s="51">
        <v>18100</v>
      </c>
      <c r="O427" s="51">
        <v>42975</v>
      </c>
      <c r="P427" s="140">
        <v>18384</v>
      </c>
      <c r="Q427" s="51">
        <v>43592</v>
      </c>
      <c r="R427" s="140">
        <v>18625</v>
      </c>
    </row>
    <row r="428" spans="1:18" s="12" customFormat="1" ht="12.75" x14ac:dyDescent="0.2">
      <c r="A428" s="133" t="s">
        <v>186</v>
      </c>
      <c r="B428" s="134" t="s">
        <v>194</v>
      </c>
      <c r="C428" s="45" t="s">
        <v>194</v>
      </c>
      <c r="D428" s="160" t="s">
        <v>61</v>
      </c>
      <c r="E428" s="51">
        <v>8388</v>
      </c>
      <c r="F428" s="51">
        <v>4006</v>
      </c>
      <c r="G428" s="51">
        <v>8492</v>
      </c>
      <c r="H428" s="51">
        <v>3998</v>
      </c>
      <c r="I428" s="51">
        <v>8529</v>
      </c>
      <c r="J428" s="51">
        <v>4009</v>
      </c>
      <c r="K428" s="51">
        <v>8918</v>
      </c>
      <c r="L428" s="51">
        <v>4115</v>
      </c>
      <c r="M428" s="51">
        <v>8905</v>
      </c>
      <c r="N428" s="51">
        <v>4070</v>
      </c>
      <c r="O428" s="51">
        <v>8886</v>
      </c>
      <c r="P428" s="140">
        <v>4074</v>
      </c>
      <c r="Q428" s="51">
        <v>8856</v>
      </c>
      <c r="R428" s="140">
        <v>4030</v>
      </c>
    </row>
    <row r="429" spans="1:18" s="12" customFormat="1" ht="12.75" x14ac:dyDescent="0.2">
      <c r="A429" s="133" t="s">
        <v>186</v>
      </c>
      <c r="B429" s="134" t="s">
        <v>194</v>
      </c>
      <c r="C429" s="45" t="s">
        <v>194</v>
      </c>
      <c r="D429" s="160" t="s">
        <v>62</v>
      </c>
      <c r="E429" s="51">
        <v>29235</v>
      </c>
      <c r="F429" s="51">
        <v>12574</v>
      </c>
      <c r="G429" s="51">
        <v>30092</v>
      </c>
      <c r="H429" s="51">
        <v>12902</v>
      </c>
      <c r="I429" s="51">
        <v>31088</v>
      </c>
      <c r="J429" s="51">
        <v>13326</v>
      </c>
      <c r="K429" s="51">
        <v>32475</v>
      </c>
      <c r="L429" s="51">
        <v>13748</v>
      </c>
      <c r="M429" s="51">
        <v>33309</v>
      </c>
      <c r="N429" s="51">
        <v>14030</v>
      </c>
      <c r="O429" s="51">
        <v>34089</v>
      </c>
      <c r="P429" s="140">
        <v>14310</v>
      </c>
      <c r="Q429" s="51">
        <v>34736</v>
      </c>
      <c r="R429" s="140">
        <v>14595</v>
      </c>
    </row>
    <row r="430" spans="1:18" s="12" customFormat="1" ht="12.75" x14ac:dyDescent="0.2">
      <c r="A430" s="133" t="s">
        <v>186</v>
      </c>
      <c r="B430" s="134" t="s">
        <v>194</v>
      </c>
      <c r="C430" s="45" t="s">
        <v>198</v>
      </c>
      <c r="D430" s="160" t="s">
        <v>60</v>
      </c>
      <c r="E430" s="51">
        <v>36905</v>
      </c>
      <c r="F430" s="51">
        <v>16760</v>
      </c>
      <c r="G430" s="51">
        <v>37668</v>
      </c>
      <c r="H430" s="51">
        <v>16939</v>
      </c>
      <c r="I430" s="51">
        <v>38266</v>
      </c>
      <c r="J430" s="51">
        <v>17057</v>
      </c>
      <c r="K430" s="51">
        <v>39296</v>
      </c>
      <c r="L430" s="51">
        <v>17366</v>
      </c>
      <c r="M430" s="51">
        <v>39826</v>
      </c>
      <c r="N430" s="51">
        <v>17466</v>
      </c>
      <c r="O430" s="51">
        <v>40314</v>
      </c>
      <c r="P430" s="140">
        <v>17595</v>
      </c>
      <c r="Q430" s="51">
        <v>40700</v>
      </c>
      <c r="R430" s="140">
        <v>17735</v>
      </c>
    </row>
    <row r="431" spans="1:18" s="12" customFormat="1" ht="12.75" x14ac:dyDescent="0.2">
      <c r="A431" s="133" t="s">
        <v>186</v>
      </c>
      <c r="B431" s="134" t="s">
        <v>194</v>
      </c>
      <c r="C431" s="45" t="s">
        <v>198</v>
      </c>
      <c r="D431" s="160" t="s">
        <v>61</v>
      </c>
      <c r="E431" s="51">
        <v>12137</v>
      </c>
      <c r="F431" s="51">
        <v>5922</v>
      </c>
      <c r="G431" s="51">
        <v>11905</v>
      </c>
      <c r="H431" s="51">
        <v>5744</v>
      </c>
      <c r="I431" s="51">
        <v>11895</v>
      </c>
      <c r="J431" s="51">
        <v>5698</v>
      </c>
      <c r="K431" s="51">
        <v>12057</v>
      </c>
      <c r="L431" s="51">
        <v>5704</v>
      </c>
      <c r="M431" s="51">
        <v>12011</v>
      </c>
      <c r="N431" s="51">
        <v>5597</v>
      </c>
      <c r="O431" s="51">
        <v>11972</v>
      </c>
      <c r="P431" s="140">
        <v>5505</v>
      </c>
      <c r="Q431" s="51">
        <v>11883</v>
      </c>
      <c r="R431" s="140">
        <v>5405</v>
      </c>
    </row>
    <row r="432" spans="1:18" s="12" customFormat="1" ht="12.75" x14ac:dyDescent="0.2">
      <c r="A432" s="133" t="s">
        <v>186</v>
      </c>
      <c r="B432" s="134" t="s">
        <v>194</v>
      </c>
      <c r="C432" s="45" t="s">
        <v>198</v>
      </c>
      <c r="D432" s="160" t="s">
        <v>62</v>
      </c>
      <c r="E432" s="51">
        <v>24768</v>
      </c>
      <c r="F432" s="51">
        <v>10838</v>
      </c>
      <c r="G432" s="51">
        <v>25763</v>
      </c>
      <c r="H432" s="51">
        <v>11195</v>
      </c>
      <c r="I432" s="51">
        <v>26371</v>
      </c>
      <c r="J432" s="51">
        <v>11359</v>
      </c>
      <c r="K432" s="51">
        <v>27239</v>
      </c>
      <c r="L432" s="51">
        <v>11662</v>
      </c>
      <c r="M432" s="51">
        <v>27815</v>
      </c>
      <c r="N432" s="51">
        <v>11869</v>
      </c>
      <c r="O432" s="51">
        <v>28342</v>
      </c>
      <c r="P432" s="140">
        <v>12090</v>
      </c>
      <c r="Q432" s="51">
        <v>28817</v>
      </c>
      <c r="R432" s="140">
        <v>12330</v>
      </c>
    </row>
    <row r="433" spans="1:18" s="12" customFormat="1" ht="12.75" x14ac:dyDescent="0.2">
      <c r="A433" s="133" t="s">
        <v>186</v>
      </c>
      <c r="B433" s="134" t="s">
        <v>194</v>
      </c>
      <c r="C433" s="45" t="s">
        <v>199</v>
      </c>
      <c r="D433" s="166" t="s">
        <v>60</v>
      </c>
      <c r="E433" s="51">
        <v>14578</v>
      </c>
      <c r="F433" s="51">
        <v>6921</v>
      </c>
      <c r="G433" s="51">
        <v>14751</v>
      </c>
      <c r="H433" s="51">
        <v>6945</v>
      </c>
      <c r="I433" s="51">
        <v>14830</v>
      </c>
      <c r="J433" s="51">
        <v>6906</v>
      </c>
      <c r="K433" s="51">
        <v>15410</v>
      </c>
      <c r="L433" s="51">
        <v>7045</v>
      </c>
      <c r="M433" s="51">
        <v>15460</v>
      </c>
      <c r="N433" s="51">
        <v>7010</v>
      </c>
      <c r="O433" s="51">
        <v>15440</v>
      </c>
      <c r="P433" s="140">
        <v>6924</v>
      </c>
      <c r="Q433" s="51">
        <v>15427</v>
      </c>
      <c r="R433" s="140">
        <v>6878</v>
      </c>
    </row>
    <row r="434" spans="1:18" s="12" customFormat="1" ht="12.75" x14ac:dyDescent="0.2">
      <c r="A434" s="133" t="s">
        <v>186</v>
      </c>
      <c r="B434" s="134" t="s">
        <v>194</v>
      </c>
      <c r="C434" s="45" t="s">
        <v>199</v>
      </c>
      <c r="D434" s="166" t="s">
        <v>61</v>
      </c>
      <c r="E434" s="51">
        <v>6739</v>
      </c>
      <c r="F434" s="51">
        <v>3365</v>
      </c>
      <c r="G434" s="51">
        <v>6717</v>
      </c>
      <c r="H434" s="51">
        <v>3339</v>
      </c>
      <c r="I434" s="51">
        <v>6681</v>
      </c>
      <c r="J434" s="51">
        <v>3279</v>
      </c>
      <c r="K434" s="51">
        <v>6997</v>
      </c>
      <c r="L434" s="51">
        <v>3344</v>
      </c>
      <c r="M434" s="51">
        <v>6937</v>
      </c>
      <c r="N434" s="51">
        <v>3276</v>
      </c>
      <c r="O434" s="51">
        <v>6831</v>
      </c>
      <c r="P434" s="140">
        <v>3167</v>
      </c>
      <c r="Q434" s="51">
        <v>6739</v>
      </c>
      <c r="R434" s="140">
        <v>3078</v>
      </c>
    </row>
    <row r="435" spans="1:18" s="12" customFormat="1" ht="12.75" x14ac:dyDescent="0.2">
      <c r="A435" s="133" t="s">
        <v>186</v>
      </c>
      <c r="B435" s="134" t="s">
        <v>194</v>
      </c>
      <c r="C435" s="45" t="s">
        <v>199</v>
      </c>
      <c r="D435" s="166" t="s">
        <v>62</v>
      </c>
      <c r="E435" s="51">
        <v>7839</v>
      </c>
      <c r="F435" s="51">
        <v>3556</v>
      </c>
      <c r="G435" s="51">
        <v>8034</v>
      </c>
      <c r="H435" s="51">
        <v>3606</v>
      </c>
      <c r="I435" s="51">
        <v>8149</v>
      </c>
      <c r="J435" s="51">
        <v>3627</v>
      </c>
      <c r="K435" s="51">
        <v>8413</v>
      </c>
      <c r="L435" s="51">
        <v>3701</v>
      </c>
      <c r="M435" s="51">
        <v>8523</v>
      </c>
      <c r="N435" s="51">
        <v>3734</v>
      </c>
      <c r="O435" s="51">
        <v>8609</v>
      </c>
      <c r="P435" s="140">
        <v>3757</v>
      </c>
      <c r="Q435" s="51">
        <v>8688</v>
      </c>
      <c r="R435" s="140">
        <v>3800</v>
      </c>
    </row>
    <row r="436" spans="1:18" s="12" customFormat="1" ht="12.75" x14ac:dyDescent="0.2">
      <c r="A436" s="133" t="s">
        <v>186</v>
      </c>
      <c r="B436" s="134" t="s">
        <v>200</v>
      </c>
      <c r="C436" s="38"/>
      <c r="D436" s="167" t="s">
        <v>60</v>
      </c>
      <c r="E436" s="42">
        <v>150635</v>
      </c>
      <c r="F436" s="42">
        <v>69859</v>
      </c>
      <c r="G436" s="42">
        <v>151907</v>
      </c>
      <c r="H436" s="42">
        <v>69959</v>
      </c>
      <c r="I436" s="42">
        <v>152644</v>
      </c>
      <c r="J436" s="42">
        <v>69685</v>
      </c>
      <c r="K436" s="42">
        <v>155231</v>
      </c>
      <c r="L436" s="42">
        <v>69567</v>
      </c>
      <c r="M436" s="42">
        <v>154695</v>
      </c>
      <c r="N436" s="42">
        <v>68854</v>
      </c>
      <c r="O436" s="42">
        <v>153657</v>
      </c>
      <c r="P436" s="138">
        <v>67895</v>
      </c>
      <c r="Q436" s="42">
        <v>152627</v>
      </c>
      <c r="R436" s="138">
        <v>67015</v>
      </c>
    </row>
    <row r="437" spans="1:18" s="12" customFormat="1" ht="12.75" x14ac:dyDescent="0.2">
      <c r="A437" s="133" t="s">
        <v>186</v>
      </c>
      <c r="B437" s="134" t="s">
        <v>200</v>
      </c>
      <c r="C437" s="38"/>
      <c r="D437" s="167" t="s">
        <v>61</v>
      </c>
      <c r="E437" s="42">
        <v>74476</v>
      </c>
      <c r="F437" s="42">
        <v>35988</v>
      </c>
      <c r="G437" s="42">
        <v>74451</v>
      </c>
      <c r="H437" s="42">
        <v>35719</v>
      </c>
      <c r="I437" s="42">
        <v>73987</v>
      </c>
      <c r="J437" s="42">
        <v>35161</v>
      </c>
      <c r="K437" s="42">
        <v>74804</v>
      </c>
      <c r="L437" s="42">
        <v>34760</v>
      </c>
      <c r="M437" s="42">
        <v>73683</v>
      </c>
      <c r="N437" s="42">
        <v>33970</v>
      </c>
      <c r="O437" s="42">
        <v>72248</v>
      </c>
      <c r="P437" s="138">
        <v>32972</v>
      </c>
      <c r="Q437" s="42">
        <v>70741</v>
      </c>
      <c r="R437" s="138">
        <v>32027</v>
      </c>
    </row>
    <row r="438" spans="1:18" s="12" customFormat="1" ht="12.75" x14ac:dyDescent="0.2">
      <c r="A438" s="133" t="s">
        <v>186</v>
      </c>
      <c r="B438" s="134" t="s">
        <v>200</v>
      </c>
      <c r="C438" s="38"/>
      <c r="D438" s="167" t="s">
        <v>62</v>
      </c>
      <c r="E438" s="42">
        <v>76159</v>
      </c>
      <c r="F438" s="42">
        <v>33871</v>
      </c>
      <c r="G438" s="42">
        <v>77456</v>
      </c>
      <c r="H438" s="42">
        <v>34240</v>
      </c>
      <c r="I438" s="42">
        <v>78657</v>
      </c>
      <c r="J438" s="42">
        <v>34524</v>
      </c>
      <c r="K438" s="42">
        <v>80427</v>
      </c>
      <c r="L438" s="42">
        <v>34807</v>
      </c>
      <c r="M438" s="42">
        <v>81012</v>
      </c>
      <c r="N438" s="42">
        <v>34884</v>
      </c>
      <c r="O438" s="42">
        <v>81409</v>
      </c>
      <c r="P438" s="138">
        <v>34923</v>
      </c>
      <c r="Q438" s="42">
        <v>81886</v>
      </c>
      <c r="R438" s="138">
        <v>34988</v>
      </c>
    </row>
    <row r="439" spans="1:18" s="12" customFormat="1" ht="12.75" x14ac:dyDescent="0.2">
      <c r="A439" s="133" t="s">
        <v>186</v>
      </c>
      <c r="B439" s="134" t="s">
        <v>200</v>
      </c>
      <c r="C439" s="45" t="s">
        <v>201</v>
      </c>
      <c r="D439" s="166" t="s">
        <v>60</v>
      </c>
      <c r="E439" s="51">
        <v>32609</v>
      </c>
      <c r="F439" s="51">
        <v>15360</v>
      </c>
      <c r="G439" s="51">
        <v>32732</v>
      </c>
      <c r="H439" s="51">
        <v>15293</v>
      </c>
      <c r="I439" s="51">
        <v>32850</v>
      </c>
      <c r="J439" s="51">
        <v>15254</v>
      </c>
      <c r="K439" s="51">
        <v>33415</v>
      </c>
      <c r="L439" s="51">
        <v>15149</v>
      </c>
      <c r="M439" s="51">
        <v>33159</v>
      </c>
      <c r="N439" s="51">
        <v>14981</v>
      </c>
      <c r="O439" s="51">
        <v>32716</v>
      </c>
      <c r="P439" s="140">
        <v>14667</v>
      </c>
      <c r="Q439" s="51">
        <v>32285</v>
      </c>
      <c r="R439" s="140">
        <v>14361</v>
      </c>
    </row>
    <row r="440" spans="1:18" s="12" customFormat="1" ht="12.75" x14ac:dyDescent="0.2">
      <c r="A440" s="133" t="s">
        <v>186</v>
      </c>
      <c r="B440" s="134" t="s">
        <v>200</v>
      </c>
      <c r="C440" s="45" t="s">
        <v>201</v>
      </c>
      <c r="D440" s="166" t="s">
        <v>61</v>
      </c>
      <c r="E440" s="51">
        <v>20973</v>
      </c>
      <c r="F440" s="51">
        <v>10072</v>
      </c>
      <c r="G440" s="51">
        <v>21227</v>
      </c>
      <c r="H440" s="51">
        <v>10103</v>
      </c>
      <c r="I440" s="51">
        <v>21178</v>
      </c>
      <c r="J440" s="51">
        <v>10011</v>
      </c>
      <c r="K440" s="51">
        <v>21524</v>
      </c>
      <c r="L440" s="51">
        <v>9944</v>
      </c>
      <c r="M440" s="51">
        <v>21251</v>
      </c>
      <c r="N440" s="51">
        <v>9763</v>
      </c>
      <c r="O440" s="51">
        <v>20832</v>
      </c>
      <c r="P440" s="140">
        <v>9497</v>
      </c>
      <c r="Q440" s="51">
        <v>20375</v>
      </c>
      <c r="R440" s="140">
        <v>9212</v>
      </c>
    </row>
    <row r="441" spans="1:18" s="12" customFormat="1" ht="12.75" x14ac:dyDescent="0.2">
      <c r="A441" s="133" t="s">
        <v>186</v>
      </c>
      <c r="B441" s="134" t="s">
        <v>200</v>
      </c>
      <c r="C441" s="45" t="s">
        <v>201</v>
      </c>
      <c r="D441" s="166" t="s">
        <v>62</v>
      </c>
      <c r="E441" s="51">
        <v>11636</v>
      </c>
      <c r="F441" s="51">
        <v>5288</v>
      </c>
      <c r="G441" s="51">
        <v>11505</v>
      </c>
      <c r="H441" s="51">
        <v>5190</v>
      </c>
      <c r="I441" s="51">
        <v>11672</v>
      </c>
      <c r="J441" s="51">
        <v>5243</v>
      </c>
      <c r="K441" s="51">
        <v>11891</v>
      </c>
      <c r="L441" s="51">
        <v>5205</v>
      </c>
      <c r="M441" s="51">
        <v>11908</v>
      </c>
      <c r="N441" s="51">
        <v>5218</v>
      </c>
      <c r="O441" s="51">
        <v>11884</v>
      </c>
      <c r="P441" s="140">
        <v>5170</v>
      </c>
      <c r="Q441" s="51">
        <v>11910</v>
      </c>
      <c r="R441" s="140">
        <v>5149</v>
      </c>
    </row>
    <row r="442" spans="1:18" s="12" customFormat="1" ht="12.75" x14ac:dyDescent="0.2">
      <c r="A442" s="133" t="s">
        <v>186</v>
      </c>
      <c r="B442" s="134" t="s">
        <v>200</v>
      </c>
      <c r="C442" s="45" t="s">
        <v>202</v>
      </c>
      <c r="D442" s="166" t="s">
        <v>60</v>
      </c>
      <c r="E442" s="51">
        <v>29596</v>
      </c>
      <c r="F442" s="51">
        <v>13751</v>
      </c>
      <c r="G442" s="51">
        <v>29637</v>
      </c>
      <c r="H442" s="51">
        <v>13695</v>
      </c>
      <c r="I442" s="51">
        <v>29554</v>
      </c>
      <c r="J442" s="51">
        <v>13543</v>
      </c>
      <c r="K442" s="51">
        <v>29711</v>
      </c>
      <c r="L442" s="51">
        <v>13420</v>
      </c>
      <c r="M442" s="51">
        <v>29284</v>
      </c>
      <c r="N442" s="51">
        <v>13123</v>
      </c>
      <c r="O442" s="51">
        <v>28754</v>
      </c>
      <c r="P442" s="140">
        <v>12716</v>
      </c>
      <c r="Q442" s="51">
        <v>28117</v>
      </c>
      <c r="R442" s="140">
        <v>12341</v>
      </c>
    </row>
    <row r="443" spans="1:18" s="12" customFormat="1" ht="12.75" x14ac:dyDescent="0.2">
      <c r="A443" s="133" t="s">
        <v>186</v>
      </c>
      <c r="B443" s="134" t="s">
        <v>200</v>
      </c>
      <c r="C443" s="45" t="s">
        <v>202</v>
      </c>
      <c r="D443" s="166" t="s">
        <v>61</v>
      </c>
      <c r="E443" s="51">
        <v>16083</v>
      </c>
      <c r="F443" s="51">
        <v>7696</v>
      </c>
      <c r="G443" s="51">
        <v>16031</v>
      </c>
      <c r="H443" s="51">
        <v>7638</v>
      </c>
      <c r="I443" s="51">
        <v>15874</v>
      </c>
      <c r="J443" s="51">
        <v>7504</v>
      </c>
      <c r="K443" s="51">
        <v>15892</v>
      </c>
      <c r="L443" s="51">
        <v>7404</v>
      </c>
      <c r="M443" s="51">
        <v>15543</v>
      </c>
      <c r="N443" s="51">
        <v>7203</v>
      </c>
      <c r="O443" s="51">
        <v>15112</v>
      </c>
      <c r="P443" s="140">
        <v>6919</v>
      </c>
      <c r="Q443" s="51">
        <v>14629</v>
      </c>
      <c r="R443" s="140">
        <v>6634</v>
      </c>
    </row>
    <row r="444" spans="1:18" s="12" customFormat="1" ht="12.75" x14ac:dyDescent="0.2">
      <c r="A444" s="133" t="s">
        <v>186</v>
      </c>
      <c r="B444" s="134" t="s">
        <v>200</v>
      </c>
      <c r="C444" s="45" t="s">
        <v>202</v>
      </c>
      <c r="D444" s="166" t="s">
        <v>62</v>
      </c>
      <c r="E444" s="51">
        <v>13513</v>
      </c>
      <c r="F444" s="51">
        <v>6055</v>
      </c>
      <c r="G444" s="51">
        <v>13606</v>
      </c>
      <c r="H444" s="51">
        <v>6057</v>
      </c>
      <c r="I444" s="51">
        <v>13680</v>
      </c>
      <c r="J444" s="51">
        <v>6039</v>
      </c>
      <c r="K444" s="51">
        <v>13819</v>
      </c>
      <c r="L444" s="51">
        <v>6016</v>
      </c>
      <c r="M444" s="51">
        <v>13741</v>
      </c>
      <c r="N444" s="51">
        <v>5920</v>
      </c>
      <c r="O444" s="51">
        <v>13642</v>
      </c>
      <c r="P444" s="140">
        <v>5797</v>
      </c>
      <c r="Q444" s="51">
        <v>13488</v>
      </c>
      <c r="R444" s="140">
        <v>5707</v>
      </c>
    </row>
    <row r="445" spans="1:18" s="12" customFormat="1" ht="12.75" x14ac:dyDescent="0.2">
      <c r="A445" s="133" t="s">
        <v>186</v>
      </c>
      <c r="B445" s="134" t="s">
        <v>200</v>
      </c>
      <c r="C445" s="45" t="s">
        <v>200</v>
      </c>
      <c r="D445" s="166" t="s">
        <v>60</v>
      </c>
      <c r="E445" s="51">
        <v>37035</v>
      </c>
      <c r="F445" s="51">
        <v>17386</v>
      </c>
      <c r="G445" s="51">
        <v>37322</v>
      </c>
      <c r="H445" s="51">
        <v>17378</v>
      </c>
      <c r="I445" s="51">
        <v>37451</v>
      </c>
      <c r="J445" s="51">
        <v>17295</v>
      </c>
      <c r="K445" s="51">
        <v>37941</v>
      </c>
      <c r="L445" s="51">
        <v>17193</v>
      </c>
      <c r="M445" s="51">
        <v>37850</v>
      </c>
      <c r="N445" s="51">
        <v>16998</v>
      </c>
      <c r="O445" s="51">
        <v>37659</v>
      </c>
      <c r="P445" s="140">
        <v>16784</v>
      </c>
      <c r="Q445" s="51">
        <v>37566</v>
      </c>
      <c r="R445" s="140">
        <v>16650</v>
      </c>
    </row>
    <row r="446" spans="1:18" s="12" customFormat="1" ht="12.75" x14ac:dyDescent="0.2">
      <c r="A446" s="133" t="s">
        <v>186</v>
      </c>
      <c r="B446" s="134" t="s">
        <v>200</v>
      </c>
      <c r="C446" s="45" t="s">
        <v>200</v>
      </c>
      <c r="D446" s="166" t="s">
        <v>61</v>
      </c>
      <c r="E446" s="51">
        <v>21191</v>
      </c>
      <c r="F446" s="51">
        <v>10260</v>
      </c>
      <c r="G446" s="51">
        <v>21046</v>
      </c>
      <c r="H446" s="51">
        <v>10106</v>
      </c>
      <c r="I446" s="51">
        <v>20897</v>
      </c>
      <c r="J446" s="51">
        <v>9939</v>
      </c>
      <c r="K446" s="51">
        <v>21165</v>
      </c>
      <c r="L446" s="51">
        <v>9810</v>
      </c>
      <c r="M446" s="51">
        <v>20904</v>
      </c>
      <c r="N446" s="51">
        <v>9586</v>
      </c>
      <c r="O446" s="51">
        <v>20590</v>
      </c>
      <c r="P446" s="140">
        <v>9312</v>
      </c>
      <c r="Q446" s="51">
        <v>20273</v>
      </c>
      <c r="R446" s="140">
        <v>9108</v>
      </c>
    </row>
    <row r="447" spans="1:18" s="12" customFormat="1" ht="12.75" x14ac:dyDescent="0.2">
      <c r="A447" s="133" t="s">
        <v>186</v>
      </c>
      <c r="B447" s="134" t="s">
        <v>200</v>
      </c>
      <c r="C447" s="45" t="s">
        <v>200</v>
      </c>
      <c r="D447" s="166" t="s">
        <v>62</v>
      </c>
      <c r="E447" s="51">
        <v>15844</v>
      </c>
      <c r="F447" s="51">
        <v>7126</v>
      </c>
      <c r="G447" s="51">
        <v>16276</v>
      </c>
      <c r="H447" s="51">
        <v>7272</v>
      </c>
      <c r="I447" s="51">
        <v>16554</v>
      </c>
      <c r="J447" s="51">
        <v>7356</v>
      </c>
      <c r="K447" s="51">
        <v>16776</v>
      </c>
      <c r="L447" s="51">
        <v>7383</v>
      </c>
      <c r="M447" s="51">
        <v>16946</v>
      </c>
      <c r="N447" s="51">
        <v>7412</v>
      </c>
      <c r="O447" s="51">
        <v>17069</v>
      </c>
      <c r="P447" s="140">
        <v>7472</v>
      </c>
      <c r="Q447" s="51">
        <v>17293</v>
      </c>
      <c r="R447" s="140">
        <v>7542</v>
      </c>
    </row>
    <row r="448" spans="1:18" s="12" customFormat="1" ht="12.75" x14ac:dyDescent="0.2">
      <c r="A448" s="133" t="s">
        <v>186</v>
      </c>
      <c r="B448" s="134" t="s">
        <v>200</v>
      </c>
      <c r="C448" s="45" t="s">
        <v>203</v>
      </c>
      <c r="D448" s="166" t="s">
        <v>60</v>
      </c>
      <c r="E448" s="51">
        <v>17296</v>
      </c>
      <c r="F448" s="51">
        <v>7632</v>
      </c>
      <c r="G448" s="51">
        <v>17611</v>
      </c>
      <c r="H448" s="51">
        <v>7710</v>
      </c>
      <c r="I448" s="51">
        <v>17909</v>
      </c>
      <c r="J448" s="51">
        <v>7738</v>
      </c>
      <c r="K448" s="51">
        <v>18375</v>
      </c>
      <c r="L448" s="51">
        <v>7794</v>
      </c>
      <c r="M448" s="51">
        <v>18486</v>
      </c>
      <c r="N448" s="51">
        <v>7782</v>
      </c>
      <c r="O448" s="51">
        <v>18561</v>
      </c>
      <c r="P448" s="140">
        <v>7800</v>
      </c>
      <c r="Q448" s="51">
        <v>18626</v>
      </c>
      <c r="R448" s="140">
        <v>7812</v>
      </c>
    </row>
    <row r="449" spans="1:18" s="12" customFormat="1" ht="12.75" x14ac:dyDescent="0.2">
      <c r="A449" s="133" t="s">
        <v>186</v>
      </c>
      <c r="B449" s="134" t="s">
        <v>200</v>
      </c>
      <c r="C449" s="45" t="s">
        <v>203</v>
      </c>
      <c r="D449" s="166" t="s">
        <v>61</v>
      </c>
      <c r="E449" s="51">
        <v>4854</v>
      </c>
      <c r="F449" s="51">
        <v>2312</v>
      </c>
      <c r="G449" s="51">
        <v>4875</v>
      </c>
      <c r="H449" s="51">
        <v>2317</v>
      </c>
      <c r="I449" s="51">
        <v>4912</v>
      </c>
      <c r="J449" s="51">
        <v>2279</v>
      </c>
      <c r="K449" s="51">
        <v>5033</v>
      </c>
      <c r="L449" s="51">
        <v>2290</v>
      </c>
      <c r="M449" s="51">
        <v>4995</v>
      </c>
      <c r="N449" s="51">
        <v>2253</v>
      </c>
      <c r="O449" s="51">
        <v>4988</v>
      </c>
      <c r="P449" s="140">
        <v>2243</v>
      </c>
      <c r="Q449" s="51">
        <v>4945</v>
      </c>
      <c r="R449" s="140">
        <v>2208</v>
      </c>
    </row>
    <row r="450" spans="1:18" s="12" customFormat="1" ht="12.75" x14ac:dyDescent="0.2">
      <c r="A450" s="133" t="s">
        <v>186</v>
      </c>
      <c r="B450" s="134" t="s">
        <v>200</v>
      </c>
      <c r="C450" s="45" t="s">
        <v>203</v>
      </c>
      <c r="D450" s="166" t="s">
        <v>62</v>
      </c>
      <c r="E450" s="51">
        <v>12442</v>
      </c>
      <c r="F450" s="51">
        <v>5320</v>
      </c>
      <c r="G450" s="51">
        <v>12736</v>
      </c>
      <c r="H450" s="51">
        <v>5393</v>
      </c>
      <c r="I450" s="51">
        <v>12997</v>
      </c>
      <c r="J450" s="51">
        <v>5459</v>
      </c>
      <c r="K450" s="51">
        <v>13342</v>
      </c>
      <c r="L450" s="51">
        <v>5504</v>
      </c>
      <c r="M450" s="51">
        <v>13491</v>
      </c>
      <c r="N450" s="51">
        <v>5529</v>
      </c>
      <c r="O450" s="51">
        <v>13573</v>
      </c>
      <c r="P450" s="140">
        <v>5557</v>
      </c>
      <c r="Q450" s="51">
        <v>13681</v>
      </c>
      <c r="R450" s="140">
        <v>5604</v>
      </c>
    </row>
    <row r="451" spans="1:18" s="12" customFormat="1" ht="12.75" x14ac:dyDescent="0.2">
      <c r="A451" s="133" t="s">
        <v>186</v>
      </c>
      <c r="B451" s="134" t="s">
        <v>200</v>
      </c>
      <c r="C451" s="45" t="s">
        <v>204</v>
      </c>
      <c r="D451" s="166" t="s">
        <v>60</v>
      </c>
      <c r="E451" s="51">
        <v>34099</v>
      </c>
      <c r="F451" s="51">
        <v>15730</v>
      </c>
      <c r="G451" s="51">
        <v>34605</v>
      </c>
      <c r="H451" s="51">
        <v>15883</v>
      </c>
      <c r="I451" s="51">
        <v>34880</v>
      </c>
      <c r="J451" s="51">
        <v>15855</v>
      </c>
      <c r="K451" s="51">
        <v>35789</v>
      </c>
      <c r="L451" s="51">
        <v>16011</v>
      </c>
      <c r="M451" s="51">
        <v>35916</v>
      </c>
      <c r="N451" s="51">
        <v>15970</v>
      </c>
      <c r="O451" s="51">
        <v>35967</v>
      </c>
      <c r="P451" s="140">
        <v>15928</v>
      </c>
      <c r="Q451" s="51">
        <v>36033</v>
      </c>
      <c r="R451" s="140">
        <v>15851</v>
      </c>
    </row>
    <row r="452" spans="1:18" s="12" customFormat="1" ht="12.75" x14ac:dyDescent="0.2">
      <c r="A452" s="133" t="s">
        <v>186</v>
      </c>
      <c r="B452" s="134" t="s">
        <v>200</v>
      </c>
      <c r="C452" s="45" t="s">
        <v>204</v>
      </c>
      <c r="D452" s="166" t="s">
        <v>61</v>
      </c>
      <c r="E452" s="51">
        <v>11375</v>
      </c>
      <c r="F452" s="51">
        <v>5648</v>
      </c>
      <c r="G452" s="51">
        <v>11272</v>
      </c>
      <c r="H452" s="51">
        <v>5555</v>
      </c>
      <c r="I452" s="51">
        <v>11126</v>
      </c>
      <c r="J452" s="51">
        <v>5428</v>
      </c>
      <c r="K452" s="51">
        <v>11190</v>
      </c>
      <c r="L452" s="51">
        <v>5312</v>
      </c>
      <c r="M452" s="51">
        <v>10990</v>
      </c>
      <c r="N452" s="51">
        <v>5165</v>
      </c>
      <c r="O452" s="51">
        <v>10726</v>
      </c>
      <c r="P452" s="140">
        <v>5001</v>
      </c>
      <c r="Q452" s="51">
        <v>10519</v>
      </c>
      <c r="R452" s="140">
        <v>4865</v>
      </c>
    </row>
    <row r="453" spans="1:18" s="12" customFormat="1" ht="12.75" x14ac:dyDescent="0.2">
      <c r="A453" s="133" t="s">
        <v>186</v>
      </c>
      <c r="B453" s="134" t="s">
        <v>200</v>
      </c>
      <c r="C453" s="45" t="s">
        <v>204</v>
      </c>
      <c r="D453" s="166" t="s">
        <v>62</v>
      </c>
      <c r="E453" s="51">
        <v>22724</v>
      </c>
      <c r="F453" s="51">
        <v>10082</v>
      </c>
      <c r="G453" s="51">
        <v>23333</v>
      </c>
      <c r="H453" s="51">
        <v>10328</v>
      </c>
      <c r="I453" s="51">
        <v>23754</v>
      </c>
      <c r="J453" s="51">
        <v>10427</v>
      </c>
      <c r="K453" s="51">
        <v>24599</v>
      </c>
      <c r="L453" s="51">
        <v>10699</v>
      </c>
      <c r="M453" s="51">
        <v>24926</v>
      </c>
      <c r="N453" s="51">
        <v>10805</v>
      </c>
      <c r="O453" s="51">
        <v>25241</v>
      </c>
      <c r="P453" s="140">
        <v>10927</v>
      </c>
      <c r="Q453" s="51">
        <v>25514</v>
      </c>
      <c r="R453" s="140">
        <v>10986</v>
      </c>
    </row>
    <row r="454" spans="1:18" s="12" customFormat="1" ht="12.75" x14ac:dyDescent="0.2">
      <c r="A454" s="133" t="s">
        <v>186</v>
      </c>
      <c r="B454" s="134" t="s">
        <v>205</v>
      </c>
      <c r="C454" s="38"/>
      <c r="D454" s="167" t="s">
        <v>60</v>
      </c>
      <c r="E454" s="42">
        <v>97768</v>
      </c>
      <c r="F454" s="42">
        <v>44711</v>
      </c>
      <c r="G454" s="42">
        <v>99135</v>
      </c>
      <c r="H454" s="42">
        <v>44885</v>
      </c>
      <c r="I454" s="42">
        <v>100566</v>
      </c>
      <c r="J454" s="42">
        <v>45136</v>
      </c>
      <c r="K454" s="42">
        <v>102369</v>
      </c>
      <c r="L454" s="42">
        <v>45571</v>
      </c>
      <c r="M454" s="42">
        <v>103211</v>
      </c>
      <c r="N454" s="42">
        <v>45565</v>
      </c>
      <c r="O454" s="42">
        <v>103818</v>
      </c>
      <c r="P454" s="138">
        <v>45574</v>
      </c>
      <c r="Q454" s="42">
        <v>104202</v>
      </c>
      <c r="R454" s="138">
        <v>45465</v>
      </c>
    </row>
    <row r="455" spans="1:18" s="12" customFormat="1" ht="12.75" x14ac:dyDescent="0.2">
      <c r="A455" s="133" t="s">
        <v>186</v>
      </c>
      <c r="B455" s="134" t="s">
        <v>205</v>
      </c>
      <c r="C455" s="38"/>
      <c r="D455" s="167" t="s">
        <v>61</v>
      </c>
      <c r="E455" s="42">
        <v>40543</v>
      </c>
      <c r="F455" s="42">
        <v>19735</v>
      </c>
      <c r="G455" s="42">
        <v>40494</v>
      </c>
      <c r="H455" s="42">
        <v>19468</v>
      </c>
      <c r="I455" s="42">
        <v>41304</v>
      </c>
      <c r="J455" s="42">
        <v>19660</v>
      </c>
      <c r="K455" s="42">
        <v>42203</v>
      </c>
      <c r="L455" s="42">
        <v>20020</v>
      </c>
      <c r="M455" s="42">
        <v>41861</v>
      </c>
      <c r="N455" s="42">
        <v>19641</v>
      </c>
      <c r="O455" s="42">
        <v>41423</v>
      </c>
      <c r="P455" s="138">
        <v>19273</v>
      </c>
      <c r="Q455" s="42">
        <v>40770</v>
      </c>
      <c r="R455" s="138">
        <v>18756</v>
      </c>
    </row>
    <row r="456" spans="1:18" s="12" customFormat="1" ht="12.75" x14ac:dyDescent="0.2">
      <c r="A456" s="133" t="s">
        <v>186</v>
      </c>
      <c r="B456" s="134" t="s">
        <v>205</v>
      </c>
      <c r="C456" s="38"/>
      <c r="D456" s="167" t="s">
        <v>62</v>
      </c>
      <c r="E456" s="42">
        <v>57225</v>
      </c>
      <c r="F456" s="42">
        <v>24976</v>
      </c>
      <c r="G456" s="42">
        <v>58641</v>
      </c>
      <c r="H456" s="42">
        <v>25417</v>
      </c>
      <c r="I456" s="42">
        <v>59262</v>
      </c>
      <c r="J456" s="42">
        <v>25476</v>
      </c>
      <c r="K456" s="42">
        <v>60166</v>
      </c>
      <c r="L456" s="42">
        <v>25551</v>
      </c>
      <c r="M456" s="42">
        <v>61350</v>
      </c>
      <c r="N456" s="42">
        <v>25924</v>
      </c>
      <c r="O456" s="42">
        <v>62395</v>
      </c>
      <c r="P456" s="138">
        <v>26301</v>
      </c>
      <c r="Q456" s="42">
        <v>63432</v>
      </c>
      <c r="R456" s="138">
        <v>26709</v>
      </c>
    </row>
    <row r="457" spans="1:18" s="12" customFormat="1" ht="12.75" x14ac:dyDescent="0.2">
      <c r="A457" s="133" t="s">
        <v>186</v>
      </c>
      <c r="B457" s="134" t="s">
        <v>205</v>
      </c>
      <c r="C457" s="45" t="s">
        <v>206</v>
      </c>
      <c r="D457" s="166" t="s">
        <v>60</v>
      </c>
      <c r="E457" s="51">
        <v>18939</v>
      </c>
      <c r="F457" s="51">
        <v>8447</v>
      </c>
      <c r="G457" s="51">
        <v>19207</v>
      </c>
      <c r="H457" s="51">
        <v>8472</v>
      </c>
      <c r="I457" s="51">
        <v>19481</v>
      </c>
      <c r="J457" s="51">
        <v>8507</v>
      </c>
      <c r="K457" s="51">
        <v>19894</v>
      </c>
      <c r="L457" s="51">
        <v>8637</v>
      </c>
      <c r="M457" s="51">
        <v>20056</v>
      </c>
      <c r="N457" s="51">
        <v>8655</v>
      </c>
      <c r="O457" s="51">
        <v>20244</v>
      </c>
      <c r="P457" s="140">
        <v>8712</v>
      </c>
      <c r="Q457" s="51">
        <v>20262</v>
      </c>
      <c r="R457" s="140">
        <v>8641</v>
      </c>
    </row>
    <row r="458" spans="1:18" s="12" customFormat="1" ht="12.75" x14ac:dyDescent="0.2">
      <c r="A458" s="133" t="s">
        <v>186</v>
      </c>
      <c r="B458" s="134" t="s">
        <v>205</v>
      </c>
      <c r="C458" s="45" t="s">
        <v>206</v>
      </c>
      <c r="D458" s="166" t="s">
        <v>61</v>
      </c>
      <c r="E458" s="51">
        <v>4770</v>
      </c>
      <c r="F458" s="51">
        <v>2332</v>
      </c>
      <c r="G458" s="51">
        <v>4724</v>
      </c>
      <c r="H458" s="51">
        <v>2263</v>
      </c>
      <c r="I458" s="51">
        <v>4681</v>
      </c>
      <c r="J458" s="51">
        <v>2208</v>
      </c>
      <c r="K458" s="51">
        <v>4751</v>
      </c>
      <c r="L458" s="51">
        <v>2219</v>
      </c>
      <c r="M458" s="51">
        <v>4666</v>
      </c>
      <c r="N458" s="51">
        <v>2150</v>
      </c>
      <c r="O458" s="51">
        <v>4574</v>
      </c>
      <c r="P458" s="140">
        <v>2095</v>
      </c>
      <c r="Q458" s="51">
        <v>4439</v>
      </c>
      <c r="R458" s="140">
        <v>2011</v>
      </c>
    </row>
    <row r="459" spans="1:18" s="12" customFormat="1" ht="12.75" x14ac:dyDescent="0.2">
      <c r="A459" s="133" t="s">
        <v>186</v>
      </c>
      <c r="B459" s="134" t="s">
        <v>205</v>
      </c>
      <c r="C459" s="45" t="s">
        <v>206</v>
      </c>
      <c r="D459" s="166" t="s">
        <v>62</v>
      </c>
      <c r="E459" s="51">
        <v>14169</v>
      </c>
      <c r="F459" s="51">
        <v>6115</v>
      </c>
      <c r="G459" s="51">
        <v>14483</v>
      </c>
      <c r="H459" s="51">
        <v>6209</v>
      </c>
      <c r="I459" s="51">
        <v>14800</v>
      </c>
      <c r="J459" s="51">
        <v>6299</v>
      </c>
      <c r="K459" s="51">
        <v>15143</v>
      </c>
      <c r="L459" s="51">
        <v>6418</v>
      </c>
      <c r="M459" s="51">
        <v>15390</v>
      </c>
      <c r="N459" s="51">
        <v>6505</v>
      </c>
      <c r="O459" s="51">
        <v>15670</v>
      </c>
      <c r="P459" s="140">
        <v>6617</v>
      </c>
      <c r="Q459" s="51">
        <v>15823</v>
      </c>
      <c r="R459" s="140">
        <v>6630</v>
      </c>
    </row>
    <row r="460" spans="1:18" s="12" customFormat="1" ht="12.75" x14ac:dyDescent="0.2">
      <c r="A460" s="133" t="s">
        <v>186</v>
      </c>
      <c r="B460" s="134" t="s">
        <v>205</v>
      </c>
      <c r="C460" s="45" t="s">
        <v>207</v>
      </c>
      <c r="D460" s="166" t="s">
        <v>60</v>
      </c>
      <c r="E460" s="51">
        <v>11948</v>
      </c>
      <c r="F460" s="51">
        <v>5227</v>
      </c>
      <c r="G460" s="51">
        <v>12223</v>
      </c>
      <c r="H460" s="51">
        <v>5333</v>
      </c>
      <c r="I460" s="51">
        <v>12456</v>
      </c>
      <c r="J460" s="51">
        <v>5375</v>
      </c>
      <c r="K460" s="51">
        <v>12899</v>
      </c>
      <c r="L460" s="51">
        <v>5527</v>
      </c>
      <c r="M460" s="51">
        <v>13008</v>
      </c>
      <c r="N460" s="51">
        <v>5509</v>
      </c>
      <c r="O460" s="51">
        <v>13145</v>
      </c>
      <c r="P460" s="140">
        <v>5528</v>
      </c>
      <c r="Q460" s="51">
        <v>13326</v>
      </c>
      <c r="R460" s="140">
        <v>5587</v>
      </c>
    </row>
    <row r="461" spans="1:18" s="12" customFormat="1" ht="12.75" x14ac:dyDescent="0.2">
      <c r="A461" s="133" t="s">
        <v>186</v>
      </c>
      <c r="B461" s="134" t="s">
        <v>205</v>
      </c>
      <c r="C461" s="45" t="s">
        <v>207</v>
      </c>
      <c r="D461" s="166" t="s">
        <v>61</v>
      </c>
      <c r="E461" s="51">
        <v>2745</v>
      </c>
      <c r="F461" s="51">
        <v>1300</v>
      </c>
      <c r="G461" s="51">
        <v>2782</v>
      </c>
      <c r="H461" s="51">
        <v>1310</v>
      </c>
      <c r="I461" s="51">
        <v>3651</v>
      </c>
      <c r="J461" s="51">
        <v>1691</v>
      </c>
      <c r="K461" s="51">
        <v>3795</v>
      </c>
      <c r="L461" s="51">
        <v>1769</v>
      </c>
      <c r="M461" s="51">
        <v>3776</v>
      </c>
      <c r="N461" s="51">
        <v>1733</v>
      </c>
      <c r="O461" s="51">
        <v>3762</v>
      </c>
      <c r="P461" s="140">
        <v>1704</v>
      </c>
      <c r="Q461" s="51">
        <v>3789</v>
      </c>
      <c r="R461" s="140">
        <v>1703</v>
      </c>
    </row>
    <row r="462" spans="1:18" s="12" customFormat="1" ht="12.75" x14ac:dyDescent="0.2">
      <c r="A462" s="133" t="s">
        <v>186</v>
      </c>
      <c r="B462" s="134" t="s">
        <v>205</v>
      </c>
      <c r="C462" s="45" t="s">
        <v>207</v>
      </c>
      <c r="D462" s="166" t="s">
        <v>62</v>
      </c>
      <c r="E462" s="51">
        <v>9203</v>
      </c>
      <c r="F462" s="51">
        <v>3927</v>
      </c>
      <c r="G462" s="51">
        <v>9441</v>
      </c>
      <c r="H462" s="51">
        <v>4023</v>
      </c>
      <c r="I462" s="51">
        <v>8805</v>
      </c>
      <c r="J462" s="51">
        <v>3684</v>
      </c>
      <c r="K462" s="51">
        <v>9104</v>
      </c>
      <c r="L462" s="51">
        <v>3758</v>
      </c>
      <c r="M462" s="51">
        <v>9232</v>
      </c>
      <c r="N462" s="51">
        <v>3776</v>
      </c>
      <c r="O462" s="51">
        <v>9383</v>
      </c>
      <c r="P462" s="140">
        <v>3824</v>
      </c>
      <c r="Q462" s="51">
        <v>9537</v>
      </c>
      <c r="R462" s="140">
        <v>3884</v>
      </c>
    </row>
    <row r="463" spans="1:18" s="12" customFormat="1" ht="12.75" x14ac:dyDescent="0.2">
      <c r="A463" s="133" t="s">
        <v>186</v>
      </c>
      <c r="B463" s="134" t="s">
        <v>205</v>
      </c>
      <c r="C463" s="45" t="s">
        <v>208</v>
      </c>
      <c r="D463" s="166" t="s">
        <v>71</v>
      </c>
      <c r="E463" s="51">
        <v>28593</v>
      </c>
      <c r="F463" s="51">
        <v>14046</v>
      </c>
      <c r="G463" s="51">
        <v>28535</v>
      </c>
      <c r="H463" s="51">
        <v>13845</v>
      </c>
      <c r="I463" s="51">
        <v>28464</v>
      </c>
      <c r="J463" s="51">
        <v>13715</v>
      </c>
      <c r="K463" s="51">
        <v>28236</v>
      </c>
      <c r="L463" s="51">
        <v>13541</v>
      </c>
      <c r="M463" s="51">
        <v>27969</v>
      </c>
      <c r="N463" s="51">
        <v>13294</v>
      </c>
      <c r="O463" s="51">
        <v>27562</v>
      </c>
      <c r="P463" s="140">
        <v>12992</v>
      </c>
      <c r="Q463" s="51">
        <v>27036</v>
      </c>
      <c r="R463" s="140">
        <v>12604</v>
      </c>
    </row>
    <row r="464" spans="1:18" s="12" customFormat="1" ht="12.75" x14ac:dyDescent="0.2">
      <c r="A464" s="133" t="s">
        <v>186</v>
      </c>
      <c r="B464" s="134" t="s">
        <v>205</v>
      </c>
      <c r="C464" s="45" t="s">
        <v>205</v>
      </c>
      <c r="D464" s="166" t="s">
        <v>60</v>
      </c>
      <c r="E464" s="51">
        <v>38288</v>
      </c>
      <c r="F464" s="51">
        <v>16991</v>
      </c>
      <c r="G464" s="51">
        <v>39170</v>
      </c>
      <c r="H464" s="51">
        <v>17235</v>
      </c>
      <c r="I464" s="51">
        <v>40165</v>
      </c>
      <c r="J464" s="51">
        <v>17539</v>
      </c>
      <c r="K464" s="51">
        <v>41340</v>
      </c>
      <c r="L464" s="51">
        <v>17866</v>
      </c>
      <c r="M464" s="51">
        <v>42178</v>
      </c>
      <c r="N464" s="51">
        <v>18107</v>
      </c>
      <c r="O464" s="51">
        <v>42867</v>
      </c>
      <c r="P464" s="140">
        <v>18342</v>
      </c>
      <c r="Q464" s="51">
        <v>43578</v>
      </c>
      <c r="R464" s="140">
        <v>18633</v>
      </c>
    </row>
    <row r="465" spans="1:18" s="12" customFormat="1" ht="12.75" x14ac:dyDescent="0.2">
      <c r="A465" s="133" t="s">
        <v>186</v>
      </c>
      <c r="B465" s="134" t="s">
        <v>205</v>
      </c>
      <c r="C465" s="45" t="s">
        <v>205</v>
      </c>
      <c r="D465" s="166" t="s">
        <v>61</v>
      </c>
      <c r="E465" s="51">
        <v>4435</v>
      </c>
      <c r="F465" s="51">
        <v>2057</v>
      </c>
      <c r="G465" s="51">
        <v>4453</v>
      </c>
      <c r="H465" s="51">
        <v>2050</v>
      </c>
      <c r="I465" s="51">
        <v>4508</v>
      </c>
      <c r="J465" s="51">
        <v>2046</v>
      </c>
      <c r="K465" s="51">
        <v>5421</v>
      </c>
      <c r="L465" s="51">
        <v>2491</v>
      </c>
      <c r="M465" s="51">
        <v>5450</v>
      </c>
      <c r="N465" s="51">
        <v>2464</v>
      </c>
      <c r="O465" s="51">
        <v>5525</v>
      </c>
      <c r="P465" s="140">
        <v>2482</v>
      </c>
      <c r="Q465" s="51">
        <v>5506</v>
      </c>
      <c r="R465" s="140">
        <v>2438</v>
      </c>
    </row>
    <row r="466" spans="1:18" s="12" customFormat="1" ht="12.75" x14ac:dyDescent="0.2">
      <c r="A466" s="133" t="s">
        <v>186</v>
      </c>
      <c r="B466" s="134" t="s">
        <v>205</v>
      </c>
      <c r="C466" s="45" t="s">
        <v>205</v>
      </c>
      <c r="D466" s="166" t="s">
        <v>62</v>
      </c>
      <c r="E466" s="51">
        <v>33853</v>
      </c>
      <c r="F466" s="51">
        <v>14934</v>
      </c>
      <c r="G466" s="51">
        <v>34717</v>
      </c>
      <c r="H466" s="51">
        <v>15185</v>
      </c>
      <c r="I466" s="51">
        <v>35657</v>
      </c>
      <c r="J466" s="51">
        <v>15493</v>
      </c>
      <c r="K466" s="51">
        <v>35919</v>
      </c>
      <c r="L466" s="51">
        <v>15375</v>
      </c>
      <c r="M466" s="51">
        <v>36728</v>
      </c>
      <c r="N466" s="51">
        <v>15643</v>
      </c>
      <c r="O466" s="51">
        <v>37342</v>
      </c>
      <c r="P466" s="140">
        <v>15860</v>
      </c>
      <c r="Q466" s="51">
        <v>38072</v>
      </c>
      <c r="R466" s="140">
        <v>16195</v>
      </c>
    </row>
    <row r="467" spans="1:18" s="12" customFormat="1" ht="12.75" x14ac:dyDescent="0.2">
      <c r="A467" s="133" t="s">
        <v>209</v>
      </c>
      <c r="B467" s="134"/>
      <c r="C467" s="38"/>
      <c r="D467" s="167" t="s">
        <v>60</v>
      </c>
      <c r="E467" s="42">
        <v>1249284</v>
      </c>
      <c r="F467" s="42">
        <v>593620</v>
      </c>
      <c r="G467" s="42">
        <v>1250465</v>
      </c>
      <c r="H467" s="42">
        <v>588048</v>
      </c>
      <c r="I467" s="42">
        <v>1249255</v>
      </c>
      <c r="J467" s="42">
        <v>581568</v>
      </c>
      <c r="K467" s="42">
        <v>1248168</v>
      </c>
      <c r="L467" s="42">
        <v>570861</v>
      </c>
      <c r="M467" s="42">
        <v>1235236</v>
      </c>
      <c r="N467" s="42">
        <v>559830</v>
      </c>
      <c r="O467" s="42">
        <v>1219410</v>
      </c>
      <c r="P467" s="138">
        <v>547928</v>
      </c>
      <c r="Q467" s="42">
        <v>1202641</v>
      </c>
      <c r="R467" s="138">
        <v>535610</v>
      </c>
    </row>
    <row r="468" spans="1:18" s="12" customFormat="1" ht="12.75" x14ac:dyDescent="0.2">
      <c r="A468" s="133" t="s">
        <v>209</v>
      </c>
      <c r="B468" s="134"/>
      <c r="C468" s="38"/>
      <c r="D468" s="167" t="s">
        <v>61</v>
      </c>
      <c r="E468" s="42">
        <v>845125</v>
      </c>
      <c r="F468" s="42">
        <v>416965</v>
      </c>
      <c r="G468" s="42">
        <v>839475</v>
      </c>
      <c r="H468" s="42">
        <v>409869</v>
      </c>
      <c r="I468" s="42">
        <v>832383</v>
      </c>
      <c r="J468" s="42">
        <v>401991</v>
      </c>
      <c r="K468" s="42">
        <v>822460</v>
      </c>
      <c r="L468" s="42">
        <v>390866</v>
      </c>
      <c r="M468" s="42">
        <v>806707</v>
      </c>
      <c r="N468" s="42">
        <v>379692</v>
      </c>
      <c r="O468" s="42">
        <v>789036</v>
      </c>
      <c r="P468" s="138">
        <v>367800</v>
      </c>
      <c r="Q468" s="42">
        <v>771511</v>
      </c>
      <c r="R468" s="138">
        <v>355561</v>
      </c>
    </row>
    <row r="469" spans="1:18" s="12" customFormat="1" ht="12.75" x14ac:dyDescent="0.2">
      <c r="A469" s="133" t="s">
        <v>209</v>
      </c>
      <c r="B469" s="134"/>
      <c r="C469" s="38"/>
      <c r="D469" s="167" t="s">
        <v>62</v>
      </c>
      <c r="E469" s="42">
        <v>404159</v>
      </c>
      <c r="F469" s="42">
        <v>176655</v>
      </c>
      <c r="G469" s="42">
        <v>410990</v>
      </c>
      <c r="H469" s="42">
        <v>178179</v>
      </c>
      <c r="I469" s="42">
        <v>416872</v>
      </c>
      <c r="J469" s="42">
        <v>179577</v>
      </c>
      <c r="K469" s="42">
        <v>425708</v>
      </c>
      <c r="L469" s="42">
        <v>179995</v>
      </c>
      <c r="M469" s="42">
        <v>428529</v>
      </c>
      <c r="N469" s="42">
        <v>180138</v>
      </c>
      <c r="O469" s="42">
        <v>430374</v>
      </c>
      <c r="P469" s="138">
        <v>180128</v>
      </c>
      <c r="Q469" s="42">
        <v>431130</v>
      </c>
      <c r="R469" s="138">
        <v>180049</v>
      </c>
    </row>
    <row r="470" spans="1:18" s="12" customFormat="1" ht="12.75" x14ac:dyDescent="0.2">
      <c r="A470" s="133" t="s">
        <v>209</v>
      </c>
      <c r="B470" s="134" t="s">
        <v>210</v>
      </c>
      <c r="C470" s="38"/>
      <c r="D470" s="167" t="s">
        <v>60</v>
      </c>
      <c r="E470" s="42">
        <v>149305</v>
      </c>
      <c r="F470" s="42">
        <v>69859</v>
      </c>
      <c r="G470" s="42">
        <v>149887</v>
      </c>
      <c r="H470" s="42">
        <v>69405</v>
      </c>
      <c r="I470" s="42">
        <v>150345</v>
      </c>
      <c r="J470" s="42">
        <v>68843</v>
      </c>
      <c r="K470" s="42">
        <v>153335</v>
      </c>
      <c r="L470" s="42">
        <v>68402</v>
      </c>
      <c r="M470" s="42">
        <v>152221</v>
      </c>
      <c r="N470" s="42">
        <v>67572</v>
      </c>
      <c r="O470" s="42">
        <v>150804</v>
      </c>
      <c r="P470" s="138">
        <v>66496</v>
      </c>
      <c r="Q470" s="42">
        <v>149374</v>
      </c>
      <c r="R470" s="138">
        <v>65574</v>
      </c>
    </row>
    <row r="471" spans="1:18" s="12" customFormat="1" ht="12.75" x14ac:dyDescent="0.2">
      <c r="A471" s="133" t="s">
        <v>209</v>
      </c>
      <c r="B471" s="134" t="s">
        <v>210</v>
      </c>
      <c r="C471" s="38"/>
      <c r="D471" s="167" t="s">
        <v>61</v>
      </c>
      <c r="E471" s="42">
        <v>76506</v>
      </c>
      <c r="F471" s="42">
        <v>38029</v>
      </c>
      <c r="G471" s="42">
        <v>76114</v>
      </c>
      <c r="H471" s="42">
        <v>37520</v>
      </c>
      <c r="I471" s="42">
        <v>75592</v>
      </c>
      <c r="J471" s="42">
        <v>36856</v>
      </c>
      <c r="K471" s="42">
        <v>76199</v>
      </c>
      <c r="L471" s="42">
        <v>36231</v>
      </c>
      <c r="M471" s="42">
        <v>74862</v>
      </c>
      <c r="N471" s="42">
        <v>35435</v>
      </c>
      <c r="O471" s="42">
        <v>73302</v>
      </c>
      <c r="P471" s="138">
        <v>34433</v>
      </c>
      <c r="Q471" s="42">
        <v>71767</v>
      </c>
      <c r="R471" s="138">
        <v>33404</v>
      </c>
    </row>
    <row r="472" spans="1:18" s="12" customFormat="1" ht="12.75" x14ac:dyDescent="0.2">
      <c r="A472" s="133" t="s">
        <v>209</v>
      </c>
      <c r="B472" s="134" t="s">
        <v>210</v>
      </c>
      <c r="C472" s="38"/>
      <c r="D472" s="167" t="s">
        <v>62</v>
      </c>
      <c r="E472" s="42">
        <v>72799</v>
      </c>
      <c r="F472" s="42">
        <v>31830</v>
      </c>
      <c r="G472" s="42">
        <v>73773</v>
      </c>
      <c r="H472" s="42">
        <v>31885</v>
      </c>
      <c r="I472" s="42">
        <v>74753</v>
      </c>
      <c r="J472" s="42">
        <v>31987</v>
      </c>
      <c r="K472" s="42">
        <v>77136</v>
      </c>
      <c r="L472" s="42">
        <v>32171</v>
      </c>
      <c r="M472" s="42">
        <v>77359</v>
      </c>
      <c r="N472" s="42">
        <v>32137</v>
      </c>
      <c r="O472" s="42">
        <v>77502</v>
      </c>
      <c r="P472" s="138">
        <v>32063</v>
      </c>
      <c r="Q472" s="42">
        <v>77607</v>
      </c>
      <c r="R472" s="138">
        <v>32170</v>
      </c>
    </row>
    <row r="473" spans="1:18" s="12" customFormat="1" ht="12.75" x14ac:dyDescent="0.2">
      <c r="A473" s="133" t="s">
        <v>209</v>
      </c>
      <c r="B473" s="134" t="s">
        <v>210</v>
      </c>
      <c r="C473" s="45" t="s">
        <v>211</v>
      </c>
      <c r="D473" s="166" t="s">
        <v>60</v>
      </c>
      <c r="E473" s="51">
        <v>22781</v>
      </c>
      <c r="F473" s="51">
        <v>10695</v>
      </c>
      <c r="G473" s="51">
        <v>23022</v>
      </c>
      <c r="H473" s="51">
        <v>10752</v>
      </c>
      <c r="I473" s="51">
        <v>23163</v>
      </c>
      <c r="J473" s="51">
        <v>10703</v>
      </c>
      <c r="K473" s="51">
        <v>23696</v>
      </c>
      <c r="L473" s="51">
        <v>10663</v>
      </c>
      <c r="M473" s="51">
        <v>23599</v>
      </c>
      <c r="N473" s="51">
        <v>10585</v>
      </c>
      <c r="O473" s="51">
        <v>23314</v>
      </c>
      <c r="P473" s="140">
        <v>10390</v>
      </c>
      <c r="Q473" s="51">
        <v>23066</v>
      </c>
      <c r="R473" s="140">
        <v>10247</v>
      </c>
    </row>
    <row r="474" spans="1:18" s="12" customFormat="1" ht="12.75" x14ac:dyDescent="0.2">
      <c r="A474" s="133" t="s">
        <v>209</v>
      </c>
      <c r="B474" s="134" t="s">
        <v>210</v>
      </c>
      <c r="C474" s="45" t="s">
        <v>211</v>
      </c>
      <c r="D474" s="166" t="s">
        <v>61</v>
      </c>
      <c r="E474" s="51">
        <v>13468</v>
      </c>
      <c r="F474" s="51">
        <v>6707</v>
      </c>
      <c r="G474" s="51">
        <v>13549</v>
      </c>
      <c r="H474" s="51">
        <v>6716</v>
      </c>
      <c r="I474" s="51">
        <v>13540</v>
      </c>
      <c r="J474" s="51">
        <v>6655</v>
      </c>
      <c r="K474" s="51">
        <v>13756</v>
      </c>
      <c r="L474" s="51">
        <v>6603</v>
      </c>
      <c r="M474" s="51">
        <v>13602</v>
      </c>
      <c r="N474" s="51">
        <v>6523</v>
      </c>
      <c r="O474" s="51">
        <v>13320</v>
      </c>
      <c r="P474" s="140">
        <v>6332</v>
      </c>
      <c r="Q474" s="51">
        <v>13050</v>
      </c>
      <c r="R474" s="140">
        <v>6167</v>
      </c>
    </row>
    <row r="475" spans="1:18" s="12" customFormat="1" ht="12.75" x14ac:dyDescent="0.2">
      <c r="A475" s="133" t="s">
        <v>209</v>
      </c>
      <c r="B475" s="134" t="s">
        <v>210</v>
      </c>
      <c r="C475" s="45" t="s">
        <v>211</v>
      </c>
      <c r="D475" s="166" t="s">
        <v>62</v>
      </c>
      <c r="E475" s="51">
        <v>9313</v>
      </c>
      <c r="F475" s="51">
        <v>3988</v>
      </c>
      <c r="G475" s="51">
        <v>9473</v>
      </c>
      <c r="H475" s="51">
        <v>4036</v>
      </c>
      <c r="I475" s="51">
        <v>9623</v>
      </c>
      <c r="J475" s="51">
        <v>4048</v>
      </c>
      <c r="K475" s="51">
        <v>9940</v>
      </c>
      <c r="L475" s="51">
        <v>4060</v>
      </c>
      <c r="M475" s="51">
        <v>9997</v>
      </c>
      <c r="N475" s="51">
        <v>4062</v>
      </c>
      <c r="O475" s="51">
        <v>9994</v>
      </c>
      <c r="P475" s="140">
        <v>4058</v>
      </c>
      <c r="Q475" s="51">
        <v>10016</v>
      </c>
      <c r="R475" s="140">
        <v>4080</v>
      </c>
    </row>
    <row r="476" spans="1:18" s="12" customFormat="1" ht="12.75" x14ac:dyDescent="0.2">
      <c r="A476" s="133" t="s">
        <v>209</v>
      </c>
      <c r="B476" s="134" t="s">
        <v>210</v>
      </c>
      <c r="C476" s="45" t="s">
        <v>212</v>
      </c>
      <c r="D476" s="166" t="s">
        <v>60</v>
      </c>
      <c r="E476" s="51">
        <v>11604</v>
      </c>
      <c r="F476" s="51">
        <v>5435</v>
      </c>
      <c r="G476" s="51">
        <v>11590</v>
      </c>
      <c r="H476" s="51">
        <v>5361</v>
      </c>
      <c r="I476" s="51">
        <v>11593</v>
      </c>
      <c r="J476" s="51">
        <v>5320</v>
      </c>
      <c r="K476" s="51">
        <v>11716</v>
      </c>
      <c r="L476" s="51">
        <v>5250</v>
      </c>
      <c r="M476" s="51">
        <v>11555</v>
      </c>
      <c r="N476" s="51">
        <v>5163</v>
      </c>
      <c r="O476" s="51">
        <v>11452</v>
      </c>
      <c r="P476" s="140">
        <v>5095</v>
      </c>
      <c r="Q476" s="51">
        <v>11321</v>
      </c>
      <c r="R476" s="140">
        <v>4990</v>
      </c>
    </row>
    <row r="477" spans="1:18" s="12" customFormat="1" ht="12.75" x14ac:dyDescent="0.2">
      <c r="A477" s="133" t="s">
        <v>209</v>
      </c>
      <c r="B477" s="134" t="s">
        <v>210</v>
      </c>
      <c r="C477" s="45" t="s">
        <v>212</v>
      </c>
      <c r="D477" s="166" t="s">
        <v>61</v>
      </c>
      <c r="E477" s="51">
        <v>5168</v>
      </c>
      <c r="F477" s="51">
        <v>2587</v>
      </c>
      <c r="G477" s="51">
        <v>5120</v>
      </c>
      <c r="H477" s="51">
        <v>2529</v>
      </c>
      <c r="I477" s="51">
        <v>5057</v>
      </c>
      <c r="J477" s="51">
        <v>2454</v>
      </c>
      <c r="K477" s="51">
        <v>5140</v>
      </c>
      <c r="L477" s="51">
        <v>2439</v>
      </c>
      <c r="M477" s="51">
        <v>5023</v>
      </c>
      <c r="N477" s="51">
        <v>2381</v>
      </c>
      <c r="O477" s="51">
        <v>4937</v>
      </c>
      <c r="P477" s="140">
        <v>2322</v>
      </c>
      <c r="Q477" s="51">
        <v>4820</v>
      </c>
      <c r="R477" s="140">
        <v>2216</v>
      </c>
    </row>
    <row r="478" spans="1:18" s="12" customFormat="1" ht="12.75" x14ac:dyDescent="0.2">
      <c r="A478" s="133" t="s">
        <v>209</v>
      </c>
      <c r="B478" s="134" t="s">
        <v>210</v>
      </c>
      <c r="C478" s="45" t="s">
        <v>212</v>
      </c>
      <c r="D478" s="166" t="s">
        <v>62</v>
      </c>
      <c r="E478" s="51">
        <v>6436</v>
      </c>
      <c r="F478" s="51">
        <v>2848</v>
      </c>
      <c r="G478" s="51">
        <v>6470</v>
      </c>
      <c r="H478" s="51">
        <v>2832</v>
      </c>
      <c r="I478" s="51">
        <v>6536</v>
      </c>
      <c r="J478" s="51">
        <v>2866</v>
      </c>
      <c r="K478" s="51">
        <v>6576</v>
      </c>
      <c r="L478" s="51">
        <v>2811</v>
      </c>
      <c r="M478" s="51">
        <v>6532</v>
      </c>
      <c r="N478" s="51">
        <v>2782</v>
      </c>
      <c r="O478" s="51">
        <v>6515</v>
      </c>
      <c r="P478" s="140">
        <v>2773</v>
      </c>
      <c r="Q478" s="51">
        <v>6501</v>
      </c>
      <c r="R478" s="140">
        <v>2774</v>
      </c>
    </row>
    <row r="479" spans="1:18" s="12" customFormat="1" ht="12.75" x14ac:dyDescent="0.2">
      <c r="A479" s="133" t="s">
        <v>209</v>
      </c>
      <c r="B479" s="134" t="s">
        <v>210</v>
      </c>
      <c r="C479" s="45" t="s">
        <v>213</v>
      </c>
      <c r="D479" s="166" t="s">
        <v>71</v>
      </c>
      <c r="E479" s="51">
        <v>32791</v>
      </c>
      <c r="F479" s="51">
        <v>16237</v>
      </c>
      <c r="G479" s="51">
        <v>32283</v>
      </c>
      <c r="H479" s="51">
        <v>15812</v>
      </c>
      <c r="I479" s="51">
        <v>31908</v>
      </c>
      <c r="J479" s="51">
        <v>15430</v>
      </c>
      <c r="K479" s="51">
        <v>31625</v>
      </c>
      <c r="L479" s="51">
        <v>14969</v>
      </c>
      <c r="M479" s="51">
        <v>30856</v>
      </c>
      <c r="N479" s="51">
        <v>14510</v>
      </c>
      <c r="O479" s="51">
        <v>30078</v>
      </c>
      <c r="P479" s="140">
        <v>14029</v>
      </c>
      <c r="Q479" s="51">
        <v>29348</v>
      </c>
      <c r="R479" s="140">
        <v>13542</v>
      </c>
    </row>
    <row r="480" spans="1:18" s="12" customFormat="1" ht="12.75" x14ac:dyDescent="0.2">
      <c r="A480" s="133" t="s">
        <v>209</v>
      </c>
      <c r="B480" s="134" t="s">
        <v>210</v>
      </c>
      <c r="C480" s="45" t="s">
        <v>214</v>
      </c>
      <c r="D480" s="166" t="s">
        <v>60</v>
      </c>
      <c r="E480" s="51">
        <v>16795</v>
      </c>
      <c r="F480" s="51">
        <v>7801</v>
      </c>
      <c r="G480" s="51">
        <v>16868</v>
      </c>
      <c r="H480" s="51">
        <v>7747</v>
      </c>
      <c r="I480" s="51">
        <v>16989</v>
      </c>
      <c r="J480" s="51">
        <v>7723</v>
      </c>
      <c r="K480" s="51">
        <v>17718</v>
      </c>
      <c r="L480" s="51">
        <v>7812</v>
      </c>
      <c r="M480" s="51">
        <v>17607</v>
      </c>
      <c r="N480" s="51">
        <v>7705</v>
      </c>
      <c r="O480" s="51">
        <v>17541</v>
      </c>
      <c r="P480" s="140">
        <v>7646</v>
      </c>
      <c r="Q480" s="51">
        <v>17420</v>
      </c>
      <c r="R480" s="140">
        <v>7574</v>
      </c>
    </row>
    <row r="481" spans="1:18" s="12" customFormat="1" ht="12.75" x14ac:dyDescent="0.2">
      <c r="A481" s="133" t="s">
        <v>209</v>
      </c>
      <c r="B481" s="134" t="s">
        <v>210</v>
      </c>
      <c r="C481" s="45" t="s">
        <v>214</v>
      </c>
      <c r="D481" s="166" t="s">
        <v>61</v>
      </c>
      <c r="E481" s="51">
        <v>7640</v>
      </c>
      <c r="F481" s="51">
        <v>3803</v>
      </c>
      <c r="G481" s="51">
        <v>7618</v>
      </c>
      <c r="H481" s="51">
        <v>3785</v>
      </c>
      <c r="I481" s="51">
        <v>7608</v>
      </c>
      <c r="J481" s="51">
        <v>3752</v>
      </c>
      <c r="K481" s="51">
        <v>7916</v>
      </c>
      <c r="L481" s="51">
        <v>3772</v>
      </c>
      <c r="M481" s="51">
        <v>7790</v>
      </c>
      <c r="N481" s="51">
        <v>3697</v>
      </c>
      <c r="O481" s="51">
        <v>7686</v>
      </c>
      <c r="P481" s="140">
        <v>3640</v>
      </c>
      <c r="Q481" s="51">
        <v>7591</v>
      </c>
      <c r="R481" s="140">
        <v>3566</v>
      </c>
    </row>
    <row r="482" spans="1:18" s="12" customFormat="1" ht="12.75" x14ac:dyDescent="0.2">
      <c r="A482" s="133" t="s">
        <v>209</v>
      </c>
      <c r="B482" s="134" t="s">
        <v>210</v>
      </c>
      <c r="C482" s="45" t="s">
        <v>214</v>
      </c>
      <c r="D482" s="166" t="s">
        <v>62</v>
      </c>
      <c r="E482" s="51">
        <v>9155</v>
      </c>
      <c r="F482" s="51">
        <v>3998</v>
      </c>
      <c r="G482" s="51">
        <v>9250</v>
      </c>
      <c r="H482" s="51">
        <v>3962</v>
      </c>
      <c r="I482" s="51">
        <v>9381</v>
      </c>
      <c r="J482" s="51">
        <v>3971</v>
      </c>
      <c r="K482" s="51">
        <v>9802</v>
      </c>
      <c r="L482" s="51">
        <v>4040</v>
      </c>
      <c r="M482" s="51">
        <v>9817</v>
      </c>
      <c r="N482" s="51">
        <v>4008</v>
      </c>
      <c r="O482" s="51">
        <v>9855</v>
      </c>
      <c r="P482" s="140">
        <v>4006</v>
      </c>
      <c r="Q482" s="51">
        <v>9829</v>
      </c>
      <c r="R482" s="140">
        <v>4008</v>
      </c>
    </row>
    <row r="483" spans="1:18" s="12" customFormat="1" ht="12.75" x14ac:dyDescent="0.2">
      <c r="A483" s="133" t="s">
        <v>209</v>
      </c>
      <c r="B483" s="134" t="s">
        <v>210</v>
      </c>
      <c r="C483" s="45" t="s">
        <v>215</v>
      </c>
      <c r="D483" s="166" t="s">
        <v>60</v>
      </c>
      <c r="E483" s="51">
        <v>23690</v>
      </c>
      <c r="F483" s="51">
        <v>10564</v>
      </c>
      <c r="G483" s="51">
        <v>24039</v>
      </c>
      <c r="H483" s="51">
        <v>10622</v>
      </c>
      <c r="I483" s="51">
        <v>24336</v>
      </c>
      <c r="J483" s="51">
        <v>10620</v>
      </c>
      <c r="K483" s="51">
        <v>24961</v>
      </c>
      <c r="L483" s="51">
        <v>10649</v>
      </c>
      <c r="M483" s="51">
        <v>25052</v>
      </c>
      <c r="N483" s="51">
        <v>10656</v>
      </c>
      <c r="O483" s="51">
        <v>25180</v>
      </c>
      <c r="P483" s="140">
        <v>10681</v>
      </c>
      <c r="Q483" s="51">
        <v>25232</v>
      </c>
      <c r="R483" s="140">
        <v>10729</v>
      </c>
    </row>
    <row r="484" spans="1:18" s="12" customFormat="1" ht="12.75" x14ac:dyDescent="0.2">
      <c r="A484" s="133" t="s">
        <v>209</v>
      </c>
      <c r="B484" s="134" t="s">
        <v>210</v>
      </c>
      <c r="C484" s="45" t="s">
        <v>215</v>
      </c>
      <c r="D484" s="166" t="s">
        <v>61</v>
      </c>
      <c r="E484" s="51">
        <v>2427</v>
      </c>
      <c r="F484" s="51">
        <v>1154</v>
      </c>
      <c r="G484" s="51">
        <v>2418</v>
      </c>
      <c r="H484" s="51">
        <v>1144</v>
      </c>
      <c r="I484" s="51">
        <v>2403</v>
      </c>
      <c r="J484" s="51">
        <v>1130</v>
      </c>
      <c r="K484" s="51">
        <v>2459</v>
      </c>
      <c r="L484" s="51">
        <v>1104</v>
      </c>
      <c r="M484" s="51">
        <v>2461</v>
      </c>
      <c r="N484" s="51">
        <v>1102</v>
      </c>
      <c r="O484" s="51">
        <v>2449</v>
      </c>
      <c r="P484" s="140">
        <v>1084</v>
      </c>
      <c r="Q484" s="51">
        <v>2409</v>
      </c>
      <c r="R484" s="140">
        <v>1072</v>
      </c>
    </row>
    <row r="485" spans="1:18" s="12" customFormat="1" ht="12.75" x14ac:dyDescent="0.2">
      <c r="A485" s="133" t="s">
        <v>209</v>
      </c>
      <c r="B485" s="134" t="s">
        <v>210</v>
      </c>
      <c r="C485" s="45" t="s">
        <v>215</v>
      </c>
      <c r="D485" s="166" t="s">
        <v>62</v>
      </c>
      <c r="E485" s="51">
        <v>21263</v>
      </c>
      <c r="F485" s="51">
        <v>9410</v>
      </c>
      <c r="G485" s="51">
        <v>21621</v>
      </c>
      <c r="H485" s="51">
        <v>9478</v>
      </c>
      <c r="I485" s="51">
        <v>21933</v>
      </c>
      <c r="J485" s="51">
        <v>9490</v>
      </c>
      <c r="K485" s="51">
        <v>22502</v>
      </c>
      <c r="L485" s="51">
        <v>9545</v>
      </c>
      <c r="M485" s="51">
        <v>22591</v>
      </c>
      <c r="N485" s="51">
        <v>9554</v>
      </c>
      <c r="O485" s="51">
        <v>22731</v>
      </c>
      <c r="P485" s="140">
        <v>9597</v>
      </c>
      <c r="Q485" s="51">
        <v>22823</v>
      </c>
      <c r="R485" s="140">
        <v>9657</v>
      </c>
    </row>
    <row r="486" spans="1:18" s="12" customFormat="1" ht="12.75" x14ac:dyDescent="0.2">
      <c r="A486" s="133" t="s">
        <v>209</v>
      </c>
      <c r="B486" s="134" t="s">
        <v>210</v>
      </c>
      <c r="C486" s="45" t="s">
        <v>216</v>
      </c>
      <c r="D486" s="166" t="s">
        <v>60</v>
      </c>
      <c r="E486" s="51">
        <v>20838</v>
      </c>
      <c r="F486" s="51">
        <v>9638</v>
      </c>
      <c r="G486" s="51">
        <v>20908</v>
      </c>
      <c r="H486" s="51">
        <v>9597</v>
      </c>
      <c r="I486" s="51">
        <v>20982</v>
      </c>
      <c r="J486" s="51">
        <v>9512</v>
      </c>
      <c r="K486" s="51">
        <v>21664</v>
      </c>
      <c r="L486" s="51">
        <v>9544</v>
      </c>
      <c r="M486" s="51">
        <v>21510</v>
      </c>
      <c r="N486" s="51">
        <v>9437</v>
      </c>
      <c r="O486" s="51">
        <v>21271</v>
      </c>
      <c r="P486" s="140">
        <v>9246</v>
      </c>
      <c r="Q486" s="51">
        <v>21003</v>
      </c>
      <c r="R486" s="140">
        <v>9063</v>
      </c>
    </row>
    <row r="487" spans="1:18" s="12" customFormat="1" ht="12.75" x14ac:dyDescent="0.2">
      <c r="A487" s="133" t="s">
        <v>209</v>
      </c>
      <c r="B487" s="134" t="s">
        <v>210</v>
      </c>
      <c r="C487" s="45" t="s">
        <v>216</v>
      </c>
      <c r="D487" s="166" t="s">
        <v>61</v>
      </c>
      <c r="E487" s="51">
        <v>7300</v>
      </c>
      <c r="F487" s="51">
        <v>3724</v>
      </c>
      <c r="G487" s="51">
        <v>7283</v>
      </c>
      <c r="H487" s="51">
        <v>3691</v>
      </c>
      <c r="I487" s="51">
        <v>7217</v>
      </c>
      <c r="J487" s="51">
        <v>3619</v>
      </c>
      <c r="K487" s="51">
        <v>7269</v>
      </c>
      <c r="L487" s="51">
        <v>3548</v>
      </c>
      <c r="M487" s="51">
        <v>7139</v>
      </c>
      <c r="N487" s="51">
        <v>3460</v>
      </c>
      <c r="O487" s="51">
        <v>6982</v>
      </c>
      <c r="P487" s="140">
        <v>3353</v>
      </c>
      <c r="Q487" s="51">
        <v>6816</v>
      </c>
      <c r="R487" s="140">
        <v>3231</v>
      </c>
    </row>
    <row r="488" spans="1:18" s="12" customFormat="1" ht="12.75" x14ac:dyDescent="0.2">
      <c r="A488" s="133" t="s">
        <v>209</v>
      </c>
      <c r="B488" s="134" t="s">
        <v>210</v>
      </c>
      <c r="C488" s="45" t="s">
        <v>216</v>
      </c>
      <c r="D488" s="166" t="s">
        <v>62</v>
      </c>
      <c r="E488" s="51">
        <v>13538</v>
      </c>
      <c r="F488" s="51">
        <v>5914</v>
      </c>
      <c r="G488" s="51">
        <v>13625</v>
      </c>
      <c r="H488" s="51">
        <v>5906</v>
      </c>
      <c r="I488" s="51">
        <v>13765</v>
      </c>
      <c r="J488" s="51">
        <v>5893</v>
      </c>
      <c r="K488" s="51">
        <v>14395</v>
      </c>
      <c r="L488" s="51">
        <v>5996</v>
      </c>
      <c r="M488" s="51">
        <v>14371</v>
      </c>
      <c r="N488" s="51">
        <v>5977</v>
      </c>
      <c r="O488" s="51">
        <v>14289</v>
      </c>
      <c r="P488" s="140">
        <v>5893</v>
      </c>
      <c r="Q488" s="51">
        <v>14187</v>
      </c>
      <c r="R488" s="140">
        <v>5832</v>
      </c>
    </row>
    <row r="489" spans="1:18" s="12" customFormat="1" ht="12.75" x14ac:dyDescent="0.2">
      <c r="A489" s="133" t="s">
        <v>209</v>
      </c>
      <c r="B489" s="134" t="s">
        <v>210</v>
      </c>
      <c r="C489" s="45" t="s">
        <v>217</v>
      </c>
      <c r="D489" s="166" t="s">
        <v>60</v>
      </c>
      <c r="E489" s="51">
        <v>12097</v>
      </c>
      <c r="F489" s="51">
        <v>5552</v>
      </c>
      <c r="G489" s="51">
        <v>12259</v>
      </c>
      <c r="H489" s="51">
        <v>5546</v>
      </c>
      <c r="I489" s="51">
        <v>12351</v>
      </c>
      <c r="J489" s="51">
        <v>5551</v>
      </c>
      <c r="K489" s="51">
        <v>12703</v>
      </c>
      <c r="L489" s="51">
        <v>5535</v>
      </c>
      <c r="M489" s="51">
        <v>12716</v>
      </c>
      <c r="N489" s="51">
        <v>5546</v>
      </c>
      <c r="O489" s="51">
        <v>12650</v>
      </c>
      <c r="P489" s="140">
        <v>5455</v>
      </c>
      <c r="Q489" s="51">
        <v>12684</v>
      </c>
      <c r="R489" s="140">
        <v>5479</v>
      </c>
    </row>
    <row r="490" spans="1:18" s="12" customFormat="1" ht="12.75" x14ac:dyDescent="0.2">
      <c r="A490" s="133" t="s">
        <v>209</v>
      </c>
      <c r="B490" s="134" t="s">
        <v>210</v>
      </c>
      <c r="C490" s="45" t="s">
        <v>217</v>
      </c>
      <c r="D490" s="166" t="s">
        <v>61</v>
      </c>
      <c r="E490" s="51">
        <v>5061</v>
      </c>
      <c r="F490" s="51">
        <v>2529</v>
      </c>
      <c r="G490" s="51">
        <v>5102</v>
      </c>
      <c r="H490" s="51">
        <v>2522</v>
      </c>
      <c r="I490" s="51">
        <v>5058</v>
      </c>
      <c r="J490" s="51">
        <v>2482</v>
      </c>
      <c r="K490" s="51">
        <v>5151</v>
      </c>
      <c r="L490" s="51">
        <v>2438</v>
      </c>
      <c r="M490" s="51">
        <v>5071</v>
      </c>
      <c r="N490" s="51">
        <v>2386</v>
      </c>
      <c r="O490" s="51">
        <v>4937</v>
      </c>
      <c r="P490" s="140">
        <v>2304</v>
      </c>
      <c r="Q490" s="51">
        <v>4845</v>
      </c>
      <c r="R490" s="140">
        <v>2247</v>
      </c>
    </row>
    <row r="491" spans="1:18" s="12" customFormat="1" ht="12.75" x14ac:dyDescent="0.2">
      <c r="A491" s="133" t="s">
        <v>209</v>
      </c>
      <c r="B491" s="134" t="s">
        <v>210</v>
      </c>
      <c r="C491" s="45" t="s">
        <v>217</v>
      </c>
      <c r="D491" s="166" t="s">
        <v>62</v>
      </c>
      <c r="E491" s="51">
        <v>7036</v>
      </c>
      <c r="F491" s="51">
        <v>3023</v>
      </c>
      <c r="G491" s="51">
        <v>7157</v>
      </c>
      <c r="H491" s="51">
        <v>3024</v>
      </c>
      <c r="I491" s="51">
        <v>7293</v>
      </c>
      <c r="J491" s="51">
        <v>3069</v>
      </c>
      <c r="K491" s="51">
        <v>7552</v>
      </c>
      <c r="L491" s="51">
        <v>3097</v>
      </c>
      <c r="M491" s="51">
        <v>7645</v>
      </c>
      <c r="N491" s="51">
        <v>3160</v>
      </c>
      <c r="O491" s="51">
        <v>7713</v>
      </c>
      <c r="P491" s="140">
        <v>3151</v>
      </c>
      <c r="Q491" s="51">
        <v>7839</v>
      </c>
      <c r="R491" s="140">
        <v>3232</v>
      </c>
    </row>
    <row r="492" spans="1:18" s="12" customFormat="1" ht="12.75" x14ac:dyDescent="0.2">
      <c r="A492" s="133" t="s">
        <v>209</v>
      </c>
      <c r="B492" s="134" t="s">
        <v>210</v>
      </c>
      <c r="C492" s="45" t="s">
        <v>218</v>
      </c>
      <c r="D492" s="166" t="s">
        <v>60</v>
      </c>
      <c r="E492" s="51">
        <v>8709</v>
      </c>
      <c r="F492" s="51">
        <v>3937</v>
      </c>
      <c r="G492" s="51">
        <v>8918</v>
      </c>
      <c r="H492" s="51">
        <v>3968</v>
      </c>
      <c r="I492" s="51">
        <v>9023</v>
      </c>
      <c r="J492" s="51">
        <v>3984</v>
      </c>
      <c r="K492" s="51">
        <v>9252</v>
      </c>
      <c r="L492" s="51">
        <v>3980</v>
      </c>
      <c r="M492" s="51">
        <v>9326</v>
      </c>
      <c r="N492" s="51">
        <v>3970</v>
      </c>
      <c r="O492" s="51">
        <v>9318</v>
      </c>
      <c r="P492" s="140">
        <v>3954</v>
      </c>
      <c r="Q492" s="51">
        <v>9300</v>
      </c>
      <c r="R492" s="140">
        <v>3950</v>
      </c>
    </row>
    <row r="493" spans="1:18" s="12" customFormat="1" ht="12.75" x14ac:dyDescent="0.2">
      <c r="A493" s="133" t="s">
        <v>209</v>
      </c>
      <c r="B493" s="134" t="s">
        <v>210</v>
      </c>
      <c r="C493" s="45" t="s">
        <v>218</v>
      </c>
      <c r="D493" s="166" t="s">
        <v>61</v>
      </c>
      <c r="E493" s="51">
        <v>2651</v>
      </c>
      <c r="F493" s="51">
        <v>1288</v>
      </c>
      <c r="G493" s="51">
        <v>2741</v>
      </c>
      <c r="H493" s="51">
        <v>1321</v>
      </c>
      <c r="I493" s="51">
        <v>2801</v>
      </c>
      <c r="J493" s="51">
        <v>1334</v>
      </c>
      <c r="K493" s="51">
        <v>2883</v>
      </c>
      <c r="L493" s="51">
        <v>1358</v>
      </c>
      <c r="M493" s="51">
        <v>2920</v>
      </c>
      <c r="N493" s="51">
        <v>1376</v>
      </c>
      <c r="O493" s="51">
        <v>2913</v>
      </c>
      <c r="P493" s="140">
        <v>1369</v>
      </c>
      <c r="Q493" s="51">
        <v>2888</v>
      </c>
      <c r="R493" s="140">
        <v>1363</v>
      </c>
    </row>
    <row r="494" spans="1:18" s="12" customFormat="1" ht="12.75" x14ac:dyDescent="0.2">
      <c r="A494" s="133" t="s">
        <v>209</v>
      </c>
      <c r="B494" s="134" t="s">
        <v>210</v>
      </c>
      <c r="C494" s="45" t="s">
        <v>218</v>
      </c>
      <c r="D494" s="166" t="s">
        <v>62</v>
      </c>
      <c r="E494" s="51">
        <v>6058</v>
      </c>
      <c r="F494" s="51">
        <v>2649</v>
      </c>
      <c r="G494" s="51">
        <v>6177</v>
      </c>
      <c r="H494" s="51">
        <v>2647</v>
      </c>
      <c r="I494" s="51">
        <v>6222</v>
      </c>
      <c r="J494" s="51">
        <v>2650</v>
      </c>
      <c r="K494" s="51">
        <v>6369</v>
      </c>
      <c r="L494" s="51">
        <v>2622</v>
      </c>
      <c r="M494" s="51">
        <v>6406</v>
      </c>
      <c r="N494" s="51">
        <v>2594</v>
      </c>
      <c r="O494" s="51">
        <v>6405</v>
      </c>
      <c r="P494" s="140">
        <v>2585</v>
      </c>
      <c r="Q494" s="51">
        <v>6412</v>
      </c>
      <c r="R494" s="140">
        <v>2587</v>
      </c>
    </row>
    <row r="495" spans="1:18" s="12" customFormat="1" ht="12.75" x14ac:dyDescent="0.2">
      <c r="A495" s="133" t="s">
        <v>209</v>
      </c>
      <c r="B495" s="134" t="s">
        <v>219</v>
      </c>
      <c r="C495" s="38"/>
      <c r="D495" s="167" t="s">
        <v>71</v>
      </c>
      <c r="E495" s="42">
        <v>429618</v>
      </c>
      <c r="F495" s="42">
        <v>211942</v>
      </c>
      <c r="G495" s="42">
        <v>424654</v>
      </c>
      <c r="H495" s="42">
        <v>206957</v>
      </c>
      <c r="I495" s="42">
        <v>419403</v>
      </c>
      <c r="J495" s="42">
        <v>201969</v>
      </c>
      <c r="K495" s="42">
        <v>405507</v>
      </c>
      <c r="L495" s="42">
        <v>192731</v>
      </c>
      <c r="M495" s="42">
        <v>395412</v>
      </c>
      <c r="N495" s="42">
        <v>185845</v>
      </c>
      <c r="O495" s="42">
        <v>384844</v>
      </c>
      <c r="P495" s="138">
        <v>178929</v>
      </c>
      <c r="Q495" s="42">
        <v>374824</v>
      </c>
      <c r="R495" s="138">
        <v>172039</v>
      </c>
    </row>
    <row r="496" spans="1:18" s="12" customFormat="1" ht="12.75" x14ac:dyDescent="0.2">
      <c r="A496" s="133" t="s">
        <v>209</v>
      </c>
      <c r="B496" s="134" t="s">
        <v>219</v>
      </c>
      <c r="C496" s="45" t="s">
        <v>219</v>
      </c>
      <c r="D496" s="166" t="s">
        <v>71</v>
      </c>
      <c r="E496" s="51">
        <v>429618</v>
      </c>
      <c r="F496" s="51">
        <v>211942</v>
      </c>
      <c r="G496" s="51">
        <v>424654</v>
      </c>
      <c r="H496" s="51">
        <v>206957</v>
      </c>
      <c r="I496" s="51">
        <v>419403</v>
      </c>
      <c r="J496" s="51">
        <v>201969</v>
      </c>
      <c r="K496" s="51">
        <v>405507</v>
      </c>
      <c r="L496" s="51">
        <v>192731</v>
      </c>
      <c r="M496" s="51">
        <v>395412</v>
      </c>
      <c r="N496" s="51">
        <v>185845</v>
      </c>
      <c r="O496" s="51">
        <v>384844</v>
      </c>
      <c r="P496" s="140">
        <v>178929</v>
      </c>
      <c r="Q496" s="51">
        <v>374824</v>
      </c>
      <c r="R496" s="140">
        <v>172039</v>
      </c>
    </row>
    <row r="497" spans="1:18" s="12" customFormat="1" ht="12.75" x14ac:dyDescent="0.2">
      <c r="A497" s="133" t="s">
        <v>209</v>
      </c>
      <c r="B497" s="134" t="s">
        <v>220</v>
      </c>
      <c r="C497" s="38"/>
      <c r="D497" s="167" t="s">
        <v>60</v>
      </c>
      <c r="E497" s="42">
        <v>169801</v>
      </c>
      <c r="F497" s="42">
        <v>77315</v>
      </c>
      <c r="G497" s="42">
        <v>171578</v>
      </c>
      <c r="H497" s="42">
        <v>77420</v>
      </c>
      <c r="I497" s="42">
        <v>172990</v>
      </c>
      <c r="J497" s="42">
        <v>77382</v>
      </c>
      <c r="K497" s="42">
        <v>176517</v>
      </c>
      <c r="L497" s="42">
        <v>77552</v>
      </c>
      <c r="M497" s="42">
        <v>176365</v>
      </c>
      <c r="N497" s="42">
        <v>76886</v>
      </c>
      <c r="O497" s="42">
        <v>175912</v>
      </c>
      <c r="P497" s="138">
        <v>76162</v>
      </c>
      <c r="Q497" s="42">
        <v>174782</v>
      </c>
      <c r="R497" s="138">
        <v>75174</v>
      </c>
    </row>
    <row r="498" spans="1:18" s="12" customFormat="1" ht="12.75" x14ac:dyDescent="0.2">
      <c r="A498" s="133" t="s">
        <v>209</v>
      </c>
      <c r="B498" s="134" t="s">
        <v>220</v>
      </c>
      <c r="C498" s="38"/>
      <c r="D498" s="167" t="s">
        <v>61</v>
      </c>
      <c r="E498" s="42">
        <v>72868</v>
      </c>
      <c r="F498" s="42">
        <v>36248</v>
      </c>
      <c r="G498" s="42">
        <v>72846</v>
      </c>
      <c r="H498" s="42">
        <v>35965</v>
      </c>
      <c r="I498" s="42">
        <v>72863</v>
      </c>
      <c r="J498" s="42">
        <v>35607</v>
      </c>
      <c r="K498" s="42">
        <v>73190</v>
      </c>
      <c r="L498" s="42">
        <v>35286</v>
      </c>
      <c r="M498" s="42">
        <v>72333</v>
      </c>
      <c r="N498" s="42">
        <v>34540</v>
      </c>
      <c r="O498" s="42">
        <v>71101</v>
      </c>
      <c r="P498" s="138">
        <v>33659</v>
      </c>
      <c r="Q498" s="42">
        <v>69488</v>
      </c>
      <c r="R498" s="138">
        <v>32554</v>
      </c>
    </row>
    <row r="499" spans="1:18" s="12" customFormat="1" ht="12.75" x14ac:dyDescent="0.2">
      <c r="A499" s="133" t="s">
        <v>209</v>
      </c>
      <c r="B499" s="134" t="s">
        <v>220</v>
      </c>
      <c r="C499" s="38"/>
      <c r="D499" s="167" t="s">
        <v>62</v>
      </c>
      <c r="E499" s="42">
        <v>96933</v>
      </c>
      <c r="F499" s="42">
        <v>41067</v>
      </c>
      <c r="G499" s="42">
        <v>98732</v>
      </c>
      <c r="H499" s="42">
        <v>41455</v>
      </c>
      <c r="I499" s="42">
        <v>100127</v>
      </c>
      <c r="J499" s="42">
        <v>41775</v>
      </c>
      <c r="K499" s="42">
        <v>103327</v>
      </c>
      <c r="L499" s="42">
        <v>42266</v>
      </c>
      <c r="M499" s="42">
        <v>104032</v>
      </c>
      <c r="N499" s="42">
        <v>42346</v>
      </c>
      <c r="O499" s="42">
        <v>104811</v>
      </c>
      <c r="P499" s="138">
        <v>42503</v>
      </c>
      <c r="Q499" s="42">
        <v>105294</v>
      </c>
      <c r="R499" s="138">
        <v>42620</v>
      </c>
    </row>
    <row r="500" spans="1:18" s="12" customFormat="1" ht="12.75" x14ac:dyDescent="0.2">
      <c r="A500" s="133" t="s">
        <v>209</v>
      </c>
      <c r="B500" s="134" t="s">
        <v>220</v>
      </c>
      <c r="C500" s="45" t="s">
        <v>221</v>
      </c>
      <c r="D500" s="166" t="s">
        <v>60</v>
      </c>
      <c r="E500" s="51">
        <v>7451</v>
      </c>
      <c r="F500" s="51">
        <v>3274</v>
      </c>
      <c r="G500" s="51">
        <v>7480</v>
      </c>
      <c r="H500" s="51">
        <v>3235</v>
      </c>
      <c r="I500" s="51">
        <v>7502</v>
      </c>
      <c r="J500" s="51">
        <v>3210</v>
      </c>
      <c r="K500" s="51">
        <v>7598</v>
      </c>
      <c r="L500" s="51">
        <v>3203</v>
      </c>
      <c r="M500" s="51">
        <v>7568</v>
      </c>
      <c r="N500" s="51">
        <v>3175</v>
      </c>
      <c r="O500" s="51">
        <v>7562</v>
      </c>
      <c r="P500" s="140">
        <v>3155</v>
      </c>
      <c r="Q500" s="51">
        <v>7486</v>
      </c>
      <c r="R500" s="140">
        <v>3093</v>
      </c>
    </row>
    <row r="501" spans="1:18" s="12" customFormat="1" ht="12.75" x14ac:dyDescent="0.2">
      <c r="A501" s="133" t="s">
        <v>209</v>
      </c>
      <c r="B501" s="134" t="s">
        <v>220</v>
      </c>
      <c r="C501" s="45" t="s">
        <v>221</v>
      </c>
      <c r="D501" s="166" t="s">
        <v>61</v>
      </c>
      <c r="E501" s="51">
        <v>1939</v>
      </c>
      <c r="F501" s="51">
        <v>961</v>
      </c>
      <c r="G501" s="51">
        <v>1926</v>
      </c>
      <c r="H501" s="51">
        <v>922</v>
      </c>
      <c r="I501" s="51">
        <v>1904</v>
      </c>
      <c r="J501" s="51">
        <v>903</v>
      </c>
      <c r="K501" s="51">
        <v>1875</v>
      </c>
      <c r="L501" s="51">
        <v>879</v>
      </c>
      <c r="M501" s="51">
        <v>1830</v>
      </c>
      <c r="N501" s="51">
        <v>860</v>
      </c>
      <c r="O501" s="51">
        <v>1800</v>
      </c>
      <c r="P501" s="140">
        <v>838</v>
      </c>
      <c r="Q501" s="51">
        <v>1748</v>
      </c>
      <c r="R501" s="140">
        <v>806</v>
      </c>
    </row>
    <row r="502" spans="1:18" s="12" customFormat="1" ht="12.75" x14ac:dyDescent="0.2">
      <c r="A502" s="133" t="s">
        <v>209</v>
      </c>
      <c r="B502" s="134" t="s">
        <v>220</v>
      </c>
      <c r="C502" s="45" t="s">
        <v>221</v>
      </c>
      <c r="D502" s="166" t="s">
        <v>62</v>
      </c>
      <c r="E502" s="51">
        <v>5512</v>
      </c>
      <c r="F502" s="51">
        <v>2313</v>
      </c>
      <c r="G502" s="51">
        <v>5554</v>
      </c>
      <c r="H502" s="51">
        <v>2313</v>
      </c>
      <c r="I502" s="51">
        <v>5598</v>
      </c>
      <c r="J502" s="51">
        <v>2307</v>
      </c>
      <c r="K502" s="51">
        <v>5723</v>
      </c>
      <c r="L502" s="51">
        <v>2324</v>
      </c>
      <c r="M502" s="51">
        <v>5738</v>
      </c>
      <c r="N502" s="51">
        <v>2315</v>
      </c>
      <c r="O502" s="51">
        <v>5762</v>
      </c>
      <c r="P502" s="140">
        <v>2317</v>
      </c>
      <c r="Q502" s="51">
        <v>5738</v>
      </c>
      <c r="R502" s="140">
        <v>2287</v>
      </c>
    </row>
    <row r="503" spans="1:18" s="12" customFormat="1" ht="12.75" x14ac:dyDescent="0.2">
      <c r="A503" s="133" t="s">
        <v>209</v>
      </c>
      <c r="B503" s="134" t="s">
        <v>220</v>
      </c>
      <c r="C503" s="45" t="s">
        <v>222</v>
      </c>
      <c r="D503" s="166" t="s">
        <v>71</v>
      </c>
      <c r="E503" s="51">
        <v>14188</v>
      </c>
      <c r="F503" s="51">
        <v>7142</v>
      </c>
      <c r="G503" s="51">
        <v>14223</v>
      </c>
      <c r="H503" s="51">
        <v>7103</v>
      </c>
      <c r="I503" s="51">
        <v>14300</v>
      </c>
      <c r="J503" s="51">
        <v>7067</v>
      </c>
      <c r="K503" s="51">
        <v>14348</v>
      </c>
      <c r="L503" s="51">
        <v>7027</v>
      </c>
      <c r="M503" s="51">
        <v>14184</v>
      </c>
      <c r="N503" s="51">
        <v>6898</v>
      </c>
      <c r="O503" s="51">
        <v>14002</v>
      </c>
      <c r="P503" s="140">
        <v>6703</v>
      </c>
      <c r="Q503" s="51">
        <v>13631</v>
      </c>
      <c r="R503" s="140">
        <v>6478</v>
      </c>
    </row>
    <row r="504" spans="1:18" s="12" customFormat="1" ht="12.75" x14ac:dyDescent="0.2">
      <c r="A504" s="133" t="s">
        <v>209</v>
      </c>
      <c r="B504" s="134" t="s">
        <v>220</v>
      </c>
      <c r="C504" s="45" t="s">
        <v>223</v>
      </c>
      <c r="D504" s="166" t="s">
        <v>71</v>
      </c>
      <c r="E504" s="51">
        <v>19501</v>
      </c>
      <c r="F504" s="51">
        <v>9780</v>
      </c>
      <c r="G504" s="51">
        <v>19435</v>
      </c>
      <c r="H504" s="51">
        <v>9660</v>
      </c>
      <c r="I504" s="51">
        <v>19342</v>
      </c>
      <c r="J504" s="51">
        <v>9551</v>
      </c>
      <c r="K504" s="51">
        <v>18954</v>
      </c>
      <c r="L504" s="51">
        <v>9293</v>
      </c>
      <c r="M504" s="51">
        <v>18630</v>
      </c>
      <c r="N504" s="51">
        <v>9047</v>
      </c>
      <c r="O504" s="51">
        <v>18153</v>
      </c>
      <c r="P504" s="140">
        <v>8710</v>
      </c>
      <c r="Q504" s="51">
        <v>17567</v>
      </c>
      <c r="R504" s="140">
        <v>8303</v>
      </c>
    </row>
    <row r="505" spans="1:18" s="12" customFormat="1" ht="12.75" x14ac:dyDescent="0.2">
      <c r="A505" s="133" t="s">
        <v>209</v>
      </c>
      <c r="B505" s="134" t="s">
        <v>220</v>
      </c>
      <c r="C505" s="45" t="s">
        <v>224</v>
      </c>
      <c r="D505" s="166" t="s">
        <v>60</v>
      </c>
      <c r="E505" s="51">
        <v>10748</v>
      </c>
      <c r="F505" s="51">
        <v>4774</v>
      </c>
      <c r="G505" s="51">
        <v>10874</v>
      </c>
      <c r="H505" s="51">
        <v>4790</v>
      </c>
      <c r="I505" s="51">
        <v>10944</v>
      </c>
      <c r="J505" s="51">
        <v>4785</v>
      </c>
      <c r="K505" s="51">
        <v>11352</v>
      </c>
      <c r="L505" s="51">
        <v>4835</v>
      </c>
      <c r="M505" s="51">
        <v>11293</v>
      </c>
      <c r="N505" s="51">
        <v>4760</v>
      </c>
      <c r="O505" s="51">
        <v>11178</v>
      </c>
      <c r="P505" s="140">
        <v>4689</v>
      </c>
      <c r="Q505" s="51">
        <v>11076</v>
      </c>
      <c r="R505" s="140">
        <v>4634</v>
      </c>
    </row>
    <row r="506" spans="1:18" s="12" customFormat="1" ht="12.75" x14ac:dyDescent="0.2">
      <c r="A506" s="133" t="s">
        <v>209</v>
      </c>
      <c r="B506" s="134" t="s">
        <v>220</v>
      </c>
      <c r="C506" s="45" t="s">
        <v>224</v>
      </c>
      <c r="D506" s="166" t="s">
        <v>61</v>
      </c>
      <c r="E506" s="51">
        <v>3386</v>
      </c>
      <c r="F506" s="51">
        <v>1696</v>
      </c>
      <c r="G506" s="51">
        <v>3350</v>
      </c>
      <c r="H506" s="51">
        <v>1665</v>
      </c>
      <c r="I506" s="51">
        <v>3357</v>
      </c>
      <c r="J506" s="51">
        <v>1639</v>
      </c>
      <c r="K506" s="51">
        <v>3422</v>
      </c>
      <c r="L506" s="51">
        <v>1636</v>
      </c>
      <c r="M506" s="51">
        <v>3337</v>
      </c>
      <c r="N506" s="51">
        <v>1575</v>
      </c>
      <c r="O506" s="51">
        <v>3222</v>
      </c>
      <c r="P506" s="140">
        <v>1507</v>
      </c>
      <c r="Q506" s="51">
        <v>3102</v>
      </c>
      <c r="R506" s="140">
        <v>1442</v>
      </c>
    </row>
    <row r="507" spans="1:18" s="12" customFormat="1" ht="12.75" x14ac:dyDescent="0.2">
      <c r="A507" s="133" t="s">
        <v>209</v>
      </c>
      <c r="B507" s="134" t="s">
        <v>220</v>
      </c>
      <c r="C507" s="45" t="s">
        <v>224</v>
      </c>
      <c r="D507" s="166" t="s">
        <v>62</v>
      </c>
      <c r="E507" s="51">
        <v>7362</v>
      </c>
      <c r="F507" s="51">
        <v>3078</v>
      </c>
      <c r="G507" s="51">
        <v>7524</v>
      </c>
      <c r="H507" s="51">
        <v>3125</v>
      </c>
      <c r="I507" s="51">
        <v>7587</v>
      </c>
      <c r="J507" s="51">
        <v>3146</v>
      </c>
      <c r="K507" s="51">
        <v>7930</v>
      </c>
      <c r="L507" s="51">
        <v>3199</v>
      </c>
      <c r="M507" s="51">
        <v>7956</v>
      </c>
      <c r="N507" s="51">
        <v>3185</v>
      </c>
      <c r="O507" s="51">
        <v>7956</v>
      </c>
      <c r="P507" s="140">
        <v>3182</v>
      </c>
      <c r="Q507" s="51">
        <v>7974</v>
      </c>
      <c r="R507" s="140">
        <v>3192</v>
      </c>
    </row>
    <row r="508" spans="1:18" s="12" customFormat="1" ht="12.75" x14ac:dyDescent="0.2">
      <c r="A508" s="133" t="s">
        <v>209</v>
      </c>
      <c r="B508" s="134" t="s">
        <v>220</v>
      </c>
      <c r="C508" s="45" t="s">
        <v>225</v>
      </c>
      <c r="D508" s="166" t="s">
        <v>60</v>
      </c>
      <c r="E508" s="51">
        <v>16567</v>
      </c>
      <c r="F508" s="51">
        <v>7119</v>
      </c>
      <c r="G508" s="51">
        <v>17130</v>
      </c>
      <c r="H508" s="51">
        <v>7331</v>
      </c>
      <c r="I508" s="51">
        <v>17662</v>
      </c>
      <c r="J508" s="51">
        <v>7513</v>
      </c>
      <c r="K508" s="51">
        <v>18484</v>
      </c>
      <c r="L508" s="51">
        <v>7671</v>
      </c>
      <c r="M508" s="51">
        <v>18912</v>
      </c>
      <c r="N508" s="51">
        <v>7825</v>
      </c>
      <c r="O508" s="51">
        <v>19358</v>
      </c>
      <c r="P508" s="140">
        <v>7953</v>
      </c>
      <c r="Q508" s="51">
        <v>19704</v>
      </c>
      <c r="R508" s="140">
        <v>8132</v>
      </c>
    </row>
    <row r="509" spans="1:18" s="12" customFormat="1" ht="12.75" x14ac:dyDescent="0.2">
      <c r="A509" s="133" t="s">
        <v>209</v>
      </c>
      <c r="B509" s="134" t="s">
        <v>220</v>
      </c>
      <c r="C509" s="45" t="s">
        <v>225</v>
      </c>
      <c r="D509" s="166" t="s">
        <v>61</v>
      </c>
      <c r="E509" s="51">
        <v>669</v>
      </c>
      <c r="F509" s="51">
        <v>332</v>
      </c>
      <c r="G509" s="51">
        <v>692</v>
      </c>
      <c r="H509" s="51">
        <v>346</v>
      </c>
      <c r="I509" s="51">
        <v>718</v>
      </c>
      <c r="J509" s="51">
        <v>351</v>
      </c>
      <c r="K509" s="51">
        <v>760</v>
      </c>
      <c r="L509" s="51">
        <v>362</v>
      </c>
      <c r="M509" s="51">
        <v>772</v>
      </c>
      <c r="N509" s="51">
        <v>358</v>
      </c>
      <c r="O509" s="51">
        <v>777</v>
      </c>
      <c r="P509" s="140">
        <v>360</v>
      </c>
      <c r="Q509" s="51">
        <v>784</v>
      </c>
      <c r="R509" s="140">
        <v>356</v>
      </c>
    </row>
    <row r="510" spans="1:18" s="12" customFormat="1" ht="12.75" x14ac:dyDescent="0.2">
      <c r="A510" s="133" t="s">
        <v>209</v>
      </c>
      <c r="B510" s="134" t="s">
        <v>220</v>
      </c>
      <c r="C510" s="45" t="s">
        <v>225</v>
      </c>
      <c r="D510" s="166" t="s">
        <v>62</v>
      </c>
      <c r="E510" s="51">
        <v>15898</v>
      </c>
      <c r="F510" s="51">
        <v>6787</v>
      </c>
      <c r="G510" s="51">
        <v>16438</v>
      </c>
      <c r="H510" s="51">
        <v>6985</v>
      </c>
      <c r="I510" s="51">
        <v>16944</v>
      </c>
      <c r="J510" s="51">
        <v>7162</v>
      </c>
      <c r="K510" s="51">
        <v>17724</v>
      </c>
      <c r="L510" s="51">
        <v>7309</v>
      </c>
      <c r="M510" s="51">
        <v>18140</v>
      </c>
      <c r="N510" s="51">
        <v>7467</v>
      </c>
      <c r="O510" s="51">
        <v>18581</v>
      </c>
      <c r="P510" s="140">
        <v>7593</v>
      </c>
      <c r="Q510" s="51">
        <v>18920</v>
      </c>
      <c r="R510" s="140">
        <v>7776</v>
      </c>
    </row>
    <row r="511" spans="1:18" s="12" customFormat="1" ht="12.75" x14ac:dyDescent="0.2">
      <c r="A511" s="133" t="s">
        <v>209</v>
      </c>
      <c r="B511" s="134" t="s">
        <v>220</v>
      </c>
      <c r="C511" s="45" t="s">
        <v>226</v>
      </c>
      <c r="D511" s="166" t="s">
        <v>60</v>
      </c>
      <c r="E511" s="51">
        <v>16837</v>
      </c>
      <c r="F511" s="51">
        <v>7517</v>
      </c>
      <c r="G511" s="51">
        <v>17031</v>
      </c>
      <c r="H511" s="51">
        <v>7540</v>
      </c>
      <c r="I511" s="51">
        <v>17164</v>
      </c>
      <c r="J511" s="51">
        <v>7554</v>
      </c>
      <c r="K511" s="51">
        <v>17603</v>
      </c>
      <c r="L511" s="51">
        <v>7601</v>
      </c>
      <c r="M511" s="51">
        <v>17620</v>
      </c>
      <c r="N511" s="51">
        <v>7557</v>
      </c>
      <c r="O511" s="51">
        <v>17543</v>
      </c>
      <c r="P511" s="140">
        <v>7530</v>
      </c>
      <c r="Q511" s="51">
        <v>17461</v>
      </c>
      <c r="R511" s="140">
        <v>7470</v>
      </c>
    </row>
    <row r="512" spans="1:18" s="12" customFormat="1" ht="12.75" x14ac:dyDescent="0.2">
      <c r="A512" s="133" t="s">
        <v>209</v>
      </c>
      <c r="B512" s="134" t="s">
        <v>220</v>
      </c>
      <c r="C512" s="45" t="s">
        <v>226</v>
      </c>
      <c r="D512" s="166" t="s">
        <v>61</v>
      </c>
      <c r="E512" s="51">
        <v>6003</v>
      </c>
      <c r="F512" s="51">
        <v>2958</v>
      </c>
      <c r="G512" s="51">
        <v>5993</v>
      </c>
      <c r="H512" s="51">
        <v>2942</v>
      </c>
      <c r="I512" s="51">
        <v>6021</v>
      </c>
      <c r="J512" s="51">
        <v>2922</v>
      </c>
      <c r="K512" s="51">
        <v>6161</v>
      </c>
      <c r="L512" s="51">
        <v>2919</v>
      </c>
      <c r="M512" s="51">
        <v>6151</v>
      </c>
      <c r="N512" s="51">
        <v>2879</v>
      </c>
      <c r="O512" s="51">
        <v>6070</v>
      </c>
      <c r="P512" s="140">
        <v>2851</v>
      </c>
      <c r="Q512" s="51">
        <v>6012</v>
      </c>
      <c r="R512" s="140">
        <v>2789</v>
      </c>
    </row>
    <row r="513" spans="1:18" s="12" customFormat="1" ht="12.75" x14ac:dyDescent="0.2">
      <c r="A513" s="133" t="s">
        <v>209</v>
      </c>
      <c r="B513" s="134" t="s">
        <v>220</v>
      </c>
      <c r="C513" s="45" t="s">
        <v>226</v>
      </c>
      <c r="D513" s="166" t="s">
        <v>62</v>
      </c>
      <c r="E513" s="51">
        <v>10834</v>
      </c>
      <c r="F513" s="51">
        <v>4559</v>
      </c>
      <c r="G513" s="51">
        <v>11038</v>
      </c>
      <c r="H513" s="51">
        <v>4598</v>
      </c>
      <c r="I513" s="51">
        <v>11143</v>
      </c>
      <c r="J513" s="51">
        <v>4632</v>
      </c>
      <c r="K513" s="51">
        <v>11442</v>
      </c>
      <c r="L513" s="51">
        <v>4682</v>
      </c>
      <c r="M513" s="51">
        <v>11469</v>
      </c>
      <c r="N513" s="51">
        <v>4678</v>
      </c>
      <c r="O513" s="51">
        <v>11473</v>
      </c>
      <c r="P513" s="140">
        <v>4679</v>
      </c>
      <c r="Q513" s="51">
        <v>11449</v>
      </c>
      <c r="R513" s="140">
        <v>4681</v>
      </c>
    </row>
    <row r="514" spans="1:18" s="12" customFormat="1" ht="12.75" x14ac:dyDescent="0.2">
      <c r="A514" s="133" t="s">
        <v>209</v>
      </c>
      <c r="B514" s="134" t="s">
        <v>220</v>
      </c>
      <c r="C514" s="45" t="s">
        <v>227</v>
      </c>
      <c r="D514" s="166" t="s">
        <v>60</v>
      </c>
      <c r="E514" s="51">
        <v>11823</v>
      </c>
      <c r="F514" s="51">
        <v>5330</v>
      </c>
      <c r="G514" s="51">
        <v>12018</v>
      </c>
      <c r="H514" s="51">
        <v>5387</v>
      </c>
      <c r="I514" s="51">
        <v>12118</v>
      </c>
      <c r="J514" s="51">
        <v>5347</v>
      </c>
      <c r="K514" s="51">
        <v>12586</v>
      </c>
      <c r="L514" s="51">
        <v>5407</v>
      </c>
      <c r="M514" s="51">
        <v>12618</v>
      </c>
      <c r="N514" s="51">
        <v>5390</v>
      </c>
      <c r="O514" s="51">
        <v>12643</v>
      </c>
      <c r="P514" s="140">
        <v>5369</v>
      </c>
      <c r="Q514" s="51">
        <v>12527</v>
      </c>
      <c r="R514" s="140">
        <v>5260</v>
      </c>
    </row>
    <row r="515" spans="1:18" s="12" customFormat="1" ht="12.75" x14ac:dyDescent="0.2">
      <c r="A515" s="133" t="s">
        <v>209</v>
      </c>
      <c r="B515" s="134" t="s">
        <v>220</v>
      </c>
      <c r="C515" s="45" t="s">
        <v>227</v>
      </c>
      <c r="D515" s="166" t="s">
        <v>61</v>
      </c>
      <c r="E515" s="51">
        <v>5160</v>
      </c>
      <c r="F515" s="51">
        <v>2552</v>
      </c>
      <c r="G515" s="51">
        <v>5148</v>
      </c>
      <c r="H515" s="51">
        <v>2529</v>
      </c>
      <c r="I515" s="51">
        <v>5130</v>
      </c>
      <c r="J515" s="51">
        <v>2476</v>
      </c>
      <c r="K515" s="51">
        <v>5259</v>
      </c>
      <c r="L515" s="51">
        <v>2463</v>
      </c>
      <c r="M515" s="51">
        <v>5237</v>
      </c>
      <c r="N515" s="51">
        <v>2441</v>
      </c>
      <c r="O515" s="51">
        <v>5174</v>
      </c>
      <c r="P515" s="140">
        <v>2398</v>
      </c>
      <c r="Q515" s="51">
        <v>5037</v>
      </c>
      <c r="R515" s="140">
        <v>2316</v>
      </c>
    </row>
    <row r="516" spans="1:18" s="12" customFormat="1" ht="12.75" x14ac:dyDescent="0.2">
      <c r="A516" s="133" t="s">
        <v>209</v>
      </c>
      <c r="B516" s="134" t="s">
        <v>220</v>
      </c>
      <c r="C516" s="45" t="s">
        <v>227</v>
      </c>
      <c r="D516" s="166" t="s">
        <v>62</v>
      </c>
      <c r="E516" s="51">
        <v>6663</v>
      </c>
      <c r="F516" s="51">
        <v>2778</v>
      </c>
      <c r="G516" s="51">
        <v>6870</v>
      </c>
      <c r="H516" s="51">
        <v>2858</v>
      </c>
      <c r="I516" s="51">
        <v>6988</v>
      </c>
      <c r="J516" s="51">
        <v>2871</v>
      </c>
      <c r="K516" s="51">
        <v>7327</v>
      </c>
      <c r="L516" s="51">
        <v>2944</v>
      </c>
      <c r="M516" s="51">
        <v>7381</v>
      </c>
      <c r="N516" s="51">
        <v>2949</v>
      </c>
      <c r="O516" s="51">
        <v>7469</v>
      </c>
      <c r="P516" s="140">
        <v>2971</v>
      </c>
      <c r="Q516" s="51">
        <v>7490</v>
      </c>
      <c r="R516" s="140">
        <v>2944</v>
      </c>
    </row>
    <row r="517" spans="1:18" s="12" customFormat="1" ht="12.75" x14ac:dyDescent="0.2">
      <c r="A517" s="133" t="s">
        <v>209</v>
      </c>
      <c r="B517" s="134" t="s">
        <v>220</v>
      </c>
      <c r="C517" s="45" t="s">
        <v>228</v>
      </c>
      <c r="D517" s="166" t="s">
        <v>60</v>
      </c>
      <c r="E517" s="51">
        <v>11629</v>
      </c>
      <c r="F517" s="51">
        <v>5283</v>
      </c>
      <c r="G517" s="51">
        <v>11718</v>
      </c>
      <c r="H517" s="51">
        <v>5253</v>
      </c>
      <c r="I517" s="51">
        <v>11792</v>
      </c>
      <c r="J517" s="51">
        <v>5223</v>
      </c>
      <c r="K517" s="51">
        <v>12018</v>
      </c>
      <c r="L517" s="51">
        <v>5230</v>
      </c>
      <c r="M517" s="51">
        <v>11941</v>
      </c>
      <c r="N517" s="51">
        <v>5164</v>
      </c>
      <c r="O517" s="51">
        <v>11893</v>
      </c>
      <c r="P517" s="140">
        <v>5132</v>
      </c>
      <c r="Q517" s="51">
        <v>11879</v>
      </c>
      <c r="R517" s="140">
        <v>5087</v>
      </c>
    </row>
    <row r="518" spans="1:18" s="12" customFormat="1" ht="12.75" x14ac:dyDescent="0.2">
      <c r="A518" s="133" t="s">
        <v>209</v>
      </c>
      <c r="B518" s="134" t="s">
        <v>220</v>
      </c>
      <c r="C518" s="45" t="s">
        <v>228</v>
      </c>
      <c r="D518" s="166" t="s">
        <v>61</v>
      </c>
      <c r="E518" s="51">
        <v>4754</v>
      </c>
      <c r="F518" s="51">
        <v>2370</v>
      </c>
      <c r="G518" s="51">
        <v>4786</v>
      </c>
      <c r="H518" s="51">
        <v>2362</v>
      </c>
      <c r="I518" s="51">
        <v>4762</v>
      </c>
      <c r="J518" s="51">
        <v>2318</v>
      </c>
      <c r="K518" s="51">
        <v>4837</v>
      </c>
      <c r="L518" s="51">
        <v>2317</v>
      </c>
      <c r="M518" s="51">
        <v>4790</v>
      </c>
      <c r="N518" s="51">
        <v>2266</v>
      </c>
      <c r="O518" s="51">
        <v>4695</v>
      </c>
      <c r="P518" s="140">
        <v>2219</v>
      </c>
      <c r="Q518" s="51">
        <v>4618</v>
      </c>
      <c r="R518" s="140">
        <v>2161</v>
      </c>
    </row>
    <row r="519" spans="1:18" s="12" customFormat="1" ht="12.75" x14ac:dyDescent="0.2">
      <c r="A519" s="133" t="s">
        <v>209</v>
      </c>
      <c r="B519" s="134" t="s">
        <v>220</v>
      </c>
      <c r="C519" s="45" t="s">
        <v>228</v>
      </c>
      <c r="D519" s="166" t="s">
        <v>62</v>
      </c>
      <c r="E519" s="51">
        <v>6875</v>
      </c>
      <c r="F519" s="51">
        <v>2913</v>
      </c>
      <c r="G519" s="51">
        <v>6932</v>
      </c>
      <c r="H519" s="51">
        <v>2891</v>
      </c>
      <c r="I519" s="51">
        <v>7030</v>
      </c>
      <c r="J519" s="51">
        <v>2905</v>
      </c>
      <c r="K519" s="51">
        <v>7181</v>
      </c>
      <c r="L519" s="51">
        <v>2913</v>
      </c>
      <c r="M519" s="51">
        <v>7151</v>
      </c>
      <c r="N519" s="51">
        <v>2898</v>
      </c>
      <c r="O519" s="51">
        <v>7198</v>
      </c>
      <c r="P519" s="140">
        <v>2913</v>
      </c>
      <c r="Q519" s="51">
        <v>7261</v>
      </c>
      <c r="R519" s="140">
        <v>2926</v>
      </c>
    </row>
    <row r="520" spans="1:18" s="12" customFormat="1" ht="12.75" x14ac:dyDescent="0.2">
      <c r="A520" s="133" t="s">
        <v>209</v>
      </c>
      <c r="B520" s="134" t="s">
        <v>220</v>
      </c>
      <c r="C520" s="45" t="s">
        <v>229</v>
      </c>
      <c r="D520" s="166" t="s">
        <v>60</v>
      </c>
      <c r="E520" s="51">
        <v>16565</v>
      </c>
      <c r="F520" s="51">
        <v>7072</v>
      </c>
      <c r="G520" s="51">
        <v>16875</v>
      </c>
      <c r="H520" s="51">
        <v>7167</v>
      </c>
      <c r="I520" s="51">
        <v>17121</v>
      </c>
      <c r="J520" s="51">
        <v>7225</v>
      </c>
      <c r="K520" s="51">
        <v>17538</v>
      </c>
      <c r="L520" s="51">
        <v>7319</v>
      </c>
      <c r="M520" s="51">
        <v>17681</v>
      </c>
      <c r="N520" s="51">
        <v>7333</v>
      </c>
      <c r="O520" s="51">
        <v>17777</v>
      </c>
      <c r="P520" s="140">
        <v>7315</v>
      </c>
      <c r="Q520" s="51">
        <v>17884</v>
      </c>
      <c r="R520" s="140">
        <v>7327</v>
      </c>
    </row>
    <row r="521" spans="1:18" s="12" customFormat="1" ht="12.75" x14ac:dyDescent="0.2">
      <c r="A521" s="133" t="s">
        <v>209</v>
      </c>
      <c r="B521" s="134" t="s">
        <v>220</v>
      </c>
      <c r="C521" s="45" t="s">
        <v>229</v>
      </c>
      <c r="D521" s="166" t="s">
        <v>61</v>
      </c>
      <c r="E521" s="51">
        <v>418</v>
      </c>
      <c r="F521" s="51">
        <v>186</v>
      </c>
      <c r="G521" s="51">
        <v>427</v>
      </c>
      <c r="H521" s="51">
        <v>195</v>
      </c>
      <c r="I521" s="51">
        <v>431</v>
      </c>
      <c r="J521" s="51">
        <v>192</v>
      </c>
      <c r="K521" s="51">
        <v>434</v>
      </c>
      <c r="L521" s="51">
        <v>192</v>
      </c>
      <c r="M521" s="51">
        <v>442</v>
      </c>
      <c r="N521" s="51">
        <v>197</v>
      </c>
      <c r="O521" s="51">
        <v>449</v>
      </c>
      <c r="P521" s="140">
        <v>194</v>
      </c>
      <c r="Q521" s="51">
        <v>443</v>
      </c>
      <c r="R521" s="140">
        <v>192</v>
      </c>
    </row>
    <row r="522" spans="1:18" s="12" customFormat="1" ht="12.75" x14ac:dyDescent="0.2">
      <c r="A522" s="133" t="s">
        <v>209</v>
      </c>
      <c r="B522" s="134" t="s">
        <v>220</v>
      </c>
      <c r="C522" s="45" t="s">
        <v>229</v>
      </c>
      <c r="D522" s="166" t="s">
        <v>62</v>
      </c>
      <c r="E522" s="51">
        <v>16147</v>
      </c>
      <c r="F522" s="51">
        <v>6886</v>
      </c>
      <c r="G522" s="51">
        <v>16448</v>
      </c>
      <c r="H522" s="51">
        <v>6972</v>
      </c>
      <c r="I522" s="51">
        <v>16690</v>
      </c>
      <c r="J522" s="51">
        <v>7033</v>
      </c>
      <c r="K522" s="51">
        <v>17104</v>
      </c>
      <c r="L522" s="51">
        <v>7127</v>
      </c>
      <c r="M522" s="51">
        <v>17239</v>
      </c>
      <c r="N522" s="51">
        <v>7136</v>
      </c>
      <c r="O522" s="51">
        <v>17328</v>
      </c>
      <c r="P522" s="140">
        <v>7121</v>
      </c>
      <c r="Q522" s="51">
        <v>17441</v>
      </c>
      <c r="R522" s="140">
        <v>7135</v>
      </c>
    </row>
    <row r="523" spans="1:18" s="12" customFormat="1" ht="12.75" x14ac:dyDescent="0.2">
      <c r="A523" s="133" t="s">
        <v>209</v>
      </c>
      <c r="B523" s="134" t="s">
        <v>220</v>
      </c>
      <c r="C523" s="45" t="s">
        <v>230</v>
      </c>
      <c r="D523" s="166" t="s">
        <v>60</v>
      </c>
      <c r="E523" s="51">
        <v>13449</v>
      </c>
      <c r="F523" s="51">
        <v>6002</v>
      </c>
      <c r="G523" s="51">
        <v>13509</v>
      </c>
      <c r="H523" s="51">
        <v>5989</v>
      </c>
      <c r="I523" s="51">
        <v>13553</v>
      </c>
      <c r="J523" s="51">
        <v>5997</v>
      </c>
      <c r="K523" s="51">
        <v>13745</v>
      </c>
      <c r="L523" s="51">
        <v>5991</v>
      </c>
      <c r="M523" s="51">
        <v>13620</v>
      </c>
      <c r="N523" s="51">
        <v>5888</v>
      </c>
      <c r="O523" s="51">
        <v>13504</v>
      </c>
      <c r="P523" s="140">
        <v>5805</v>
      </c>
      <c r="Q523" s="51">
        <v>13347</v>
      </c>
      <c r="R523" s="140">
        <v>5701</v>
      </c>
    </row>
    <row r="524" spans="1:18" s="12" customFormat="1" ht="12.75" x14ac:dyDescent="0.2">
      <c r="A524" s="133" t="s">
        <v>209</v>
      </c>
      <c r="B524" s="134" t="s">
        <v>220</v>
      </c>
      <c r="C524" s="45" t="s">
        <v>230</v>
      </c>
      <c r="D524" s="166" t="s">
        <v>61</v>
      </c>
      <c r="E524" s="51">
        <v>5454</v>
      </c>
      <c r="F524" s="51">
        <v>2648</v>
      </c>
      <c r="G524" s="51">
        <v>5452</v>
      </c>
      <c r="H524" s="51">
        <v>2641</v>
      </c>
      <c r="I524" s="51">
        <v>5473</v>
      </c>
      <c r="J524" s="51">
        <v>2654</v>
      </c>
      <c r="K524" s="51">
        <v>5544</v>
      </c>
      <c r="L524" s="51">
        <v>2677</v>
      </c>
      <c r="M524" s="51">
        <v>5447</v>
      </c>
      <c r="N524" s="51">
        <v>2603</v>
      </c>
      <c r="O524" s="51">
        <v>5349</v>
      </c>
      <c r="P524" s="140">
        <v>2539</v>
      </c>
      <c r="Q524" s="51">
        <v>5257</v>
      </c>
      <c r="R524" s="140">
        <v>2468</v>
      </c>
    </row>
    <row r="525" spans="1:18" s="12" customFormat="1" ht="12.75" x14ac:dyDescent="0.2">
      <c r="A525" s="133" t="s">
        <v>209</v>
      </c>
      <c r="B525" s="134" t="s">
        <v>220</v>
      </c>
      <c r="C525" s="45" t="s">
        <v>230</v>
      </c>
      <c r="D525" s="166" t="s">
        <v>62</v>
      </c>
      <c r="E525" s="51">
        <v>7995</v>
      </c>
      <c r="F525" s="51">
        <v>3354</v>
      </c>
      <c r="G525" s="51">
        <v>8057</v>
      </c>
      <c r="H525" s="51">
        <v>3348</v>
      </c>
      <c r="I525" s="51">
        <v>8080</v>
      </c>
      <c r="J525" s="51">
        <v>3343</v>
      </c>
      <c r="K525" s="51">
        <v>8201</v>
      </c>
      <c r="L525" s="51">
        <v>3314</v>
      </c>
      <c r="M525" s="51">
        <v>8173</v>
      </c>
      <c r="N525" s="51">
        <v>3285</v>
      </c>
      <c r="O525" s="51">
        <v>8155</v>
      </c>
      <c r="P525" s="140">
        <v>3266</v>
      </c>
      <c r="Q525" s="51">
        <v>8090</v>
      </c>
      <c r="R525" s="140">
        <v>3233</v>
      </c>
    </row>
    <row r="526" spans="1:18" s="12" customFormat="1" ht="12.75" x14ac:dyDescent="0.2">
      <c r="A526" s="133" t="s">
        <v>209</v>
      </c>
      <c r="B526" s="134" t="s">
        <v>220</v>
      </c>
      <c r="C526" s="45" t="s">
        <v>231</v>
      </c>
      <c r="D526" s="166" t="s">
        <v>60</v>
      </c>
      <c r="E526" s="51">
        <v>15377</v>
      </c>
      <c r="F526" s="51">
        <v>6825</v>
      </c>
      <c r="G526" s="51">
        <v>15459</v>
      </c>
      <c r="H526" s="51">
        <v>6754</v>
      </c>
      <c r="I526" s="51">
        <v>15484</v>
      </c>
      <c r="J526" s="51">
        <v>6689</v>
      </c>
      <c r="K526" s="51">
        <v>15814</v>
      </c>
      <c r="L526" s="51">
        <v>6694</v>
      </c>
      <c r="M526" s="51">
        <v>15709</v>
      </c>
      <c r="N526" s="51">
        <v>6588</v>
      </c>
      <c r="O526" s="51">
        <v>15657</v>
      </c>
      <c r="P526" s="140">
        <v>6537</v>
      </c>
      <c r="Q526" s="51">
        <v>15551</v>
      </c>
      <c r="R526" s="140">
        <v>6472</v>
      </c>
    </row>
    <row r="527" spans="1:18" s="12" customFormat="1" ht="12.75" x14ac:dyDescent="0.2">
      <c r="A527" s="133" t="s">
        <v>209</v>
      </c>
      <c r="B527" s="134" t="s">
        <v>220</v>
      </c>
      <c r="C527" s="45" t="s">
        <v>231</v>
      </c>
      <c r="D527" s="166" t="s">
        <v>61</v>
      </c>
      <c r="E527" s="51">
        <v>4774</v>
      </c>
      <c r="F527" s="51">
        <v>2352</v>
      </c>
      <c r="G527" s="51">
        <v>4750</v>
      </c>
      <c r="H527" s="51">
        <v>2317</v>
      </c>
      <c r="I527" s="51">
        <v>4728</v>
      </c>
      <c r="J527" s="51">
        <v>2253</v>
      </c>
      <c r="K527" s="51">
        <v>4843</v>
      </c>
      <c r="L527" s="51">
        <v>2273</v>
      </c>
      <c r="M527" s="51">
        <v>4769</v>
      </c>
      <c r="N527" s="51">
        <v>2205</v>
      </c>
      <c r="O527" s="51">
        <v>4699</v>
      </c>
      <c r="P527" s="140">
        <v>2151</v>
      </c>
      <c r="Q527" s="51">
        <v>4653</v>
      </c>
      <c r="R527" s="140">
        <v>2117</v>
      </c>
    </row>
    <row r="528" spans="1:18" s="12" customFormat="1" ht="12.75" x14ac:dyDescent="0.2">
      <c r="A528" s="133" t="s">
        <v>209</v>
      </c>
      <c r="B528" s="134" t="s">
        <v>220</v>
      </c>
      <c r="C528" s="45" t="s">
        <v>231</v>
      </c>
      <c r="D528" s="166" t="s">
        <v>62</v>
      </c>
      <c r="E528" s="51">
        <v>10603</v>
      </c>
      <c r="F528" s="51">
        <v>4473</v>
      </c>
      <c r="G528" s="51">
        <v>10709</v>
      </c>
      <c r="H528" s="51">
        <v>4437</v>
      </c>
      <c r="I528" s="51">
        <v>10756</v>
      </c>
      <c r="J528" s="51">
        <v>4436</v>
      </c>
      <c r="K528" s="51">
        <v>10971</v>
      </c>
      <c r="L528" s="51">
        <v>4421</v>
      </c>
      <c r="M528" s="51">
        <v>10940</v>
      </c>
      <c r="N528" s="51">
        <v>4383</v>
      </c>
      <c r="O528" s="51">
        <v>10958</v>
      </c>
      <c r="P528" s="140">
        <v>4386</v>
      </c>
      <c r="Q528" s="51">
        <v>10898</v>
      </c>
      <c r="R528" s="140">
        <v>4355</v>
      </c>
    </row>
    <row r="529" spans="1:18" s="12" customFormat="1" ht="12.75" x14ac:dyDescent="0.2">
      <c r="A529" s="133" t="s">
        <v>209</v>
      </c>
      <c r="B529" s="134" t="s">
        <v>220</v>
      </c>
      <c r="C529" s="45" t="s">
        <v>232</v>
      </c>
      <c r="D529" s="166" t="s">
        <v>60</v>
      </c>
      <c r="E529" s="51">
        <v>15666</v>
      </c>
      <c r="F529" s="51">
        <v>7197</v>
      </c>
      <c r="G529" s="51">
        <v>15826</v>
      </c>
      <c r="H529" s="51">
        <v>7211</v>
      </c>
      <c r="I529" s="51">
        <v>16008</v>
      </c>
      <c r="J529" s="51">
        <v>7221</v>
      </c>
      <c r="K529" s="51">
        <v>16477</v>
      </c>
      <c r="L529" s="51">
        <v>7281</v>
      </c>
      <c r="M529" s="51">
        <v>16589</v>
      </c>
      <c r="N529" s="51">
        <v>7261</v>
      </c>
      <c r="O529" s="51">
        <v>16642</v>
      </c>
      <c r="P529" s="140">
        <v>7264</v>
      </c>
      <c r="Q529" s="51">
        <v>16669</v>
      </c>
      <c r="R529" s="140">
        <v>7217</v>
      </c>
    </row>
    <row r="530" spans="1:18" s="12" customFormat="1" ht="12.75" x14ac:dyDescent="0.2">
      <c r="A530" s="133" t="s">
        <v>209</v>
      </c>
      <c r="B530" s="134" t="s">
        <v>220</v>
      </c>
      <c r="C530" s="45" t="s">
        <v>232</v>
      </c>
      <c r="D530" s="166" t="s">
        <v>61</v>
      </c>
      <c r="E530" s="51">
        <v>6622</v>
      </c>
      <c r="F530" s="51">
        <v>3271</v>
      </c>
      <c r="G530" s="51">
        <v>6664</v>
      </c>
      <c r="H530" s="51">
        <v>3283</v>
      </c>
      <c r="I530" s="51">
        <v>6697</v>
      </c>
      <c r="J530" s="51">
        <v>3281</v>
      </c>
      <c r="K530" s="51">
        <v>6753</v>
      </c>
      <c r="L530" s="51">
        <v>3248</v>
      </c>
      <c r="M530" s="51">
        <v>6744</v>
      </c>
      <c r="N530" s="51">
        <v>3211</v>
      </c>
      <c r="O530" s="51">
        <v>6711</v>
      </c>
      <c r="P530" s="140">
        <v>3189</v>
      </c>
      <c r="Q530" s="51">
        <v>6636</v>
      </c>
      <c r="R530" s="140">
        <v>3126</v>
      </c>
    </row>
    <row r="531" spans="1:18" s="12" customFormat="1" ht="12.75" x14ac:dyDescent="0.2">
      <c r="A531" s="133" t="s">
        <v>209</v>
      </c>
      <c r="B531" s="134" t="s">
        <v>220</v>
      </c>
      <c r="C531" s="45" t="s">
        <v>232</v>
      </c>
      <c r="D531" s="166" t="s">
        <v>62</v>
      </c>
      <c r="E531" s="51">
        <v>9044</v>
      </c>
      <c r="F531" s="51">
        <v>3926</v>
      </c>
      <c r="G531" s="51">
        <v>9162</v>
      </c>
      <c r="H531" s="51">
        <v>3928</v>
      </c>
      <c r="I531" s="51">
        <v>9311</v>
      </c>
      <c r="J531" s="51">
        <v>3940</v>
      </c>
      <c r="K531" s="51">
        <v>9724</v>
      </c>
      <c r="L531" s="51">
        <v>4033</v>
      </c>
      <c r="M531" s="51">
        <v>9845</v>
      </c>
      <c r="N531" s="51">
        <v>4050</v>
      </c>
      <c r="O531" s="51">
        <v>9931</v>
      </c>
      <c r="P531" s="140">
        <v>4075</v>
      </c>
      <c r="Q531" s="51">
        <v>10033</v>
      </c>
      <c r="R531" s="140">
        <v>4091</v>
      </c>
    </row>
    <row r="532" spans="1:18" s="12" customFormat="1" ht="12.75" x14ac:dyDescent="0.2">
      <c r="A532" s="133" t="s">
        <v>209</v>
      </c>
      <c r="B532" s="134" t="s">
        <v>233</v>
      </c>
      <c r="C532" s="45"/>
      <c r="D532" s="167" t="s">
        <v>60</v>
      </c>
      <c r="E532" s="42">
        <v>147497</v>
      </c>
      <c r="F532" s="42">
        <v>68450</v>
      </c>
      <c r="G532" s="42">
        <v>148414</v>
      </c>
      <c r="H532" s="42">
        <v>68307</v>
      </c>
      <c r="I532" s="42">
        <v>148645</v>
      </c>
      <c r="J532" s="42">
        <v>68008</v>
      </c>
      <c r="K532" s="42">
        <v>150150</v>
      </c>
      <c r="L532" s="42">
        <v>67377</v>
      </c>
      <c r="M532" s="42">
        <v>148909</v>
      </c>
      <c r="N532" s="42">
        <v>66285</v>
      </c>
      <c r="O532" s="42">
        <v>147339</v>
      </c>
      <c r="P532" s="138">
        <v>65081</v>
      </c>
      <c r="Q532" s="42">
        <v>145325</v>
      </c>
      <c r="R532" s="138">
        <v>63696</v>
      </c>
    </row>
    <row r="533" spans="1:18" s="12" customFormat="1" ht="12.75" x14ac:dyDescent="0.2">
      <c r="A533" s="133" t="s">
        <v>209</v>
      </c>
      <c r="B533" s="134" t="s">
        <v>233</v>
      </c>
      <c r="C533" s="45"/>
      <c r="D533" s="167" t="s">
        <v>61</v>
      </c>
      <c r="E533" s="42">
        <v>81144</v>
      </c>
      <c r="F533" s="42">
        <v>40036</v>
      </c>
      <c r="G533" s="42">
        <v>80868</v>
      </c>
      <c r="H533" s="42">
        <v>39520</v>
      </c>
      <c r="I533" s="42">
        <v>80239</v>
      </c>
      <c r="J533" s="42">
        <v>38983</v>
      </c>
      <c r="K533" s="42">
        <v>80196</v>
      </c>
      <c r="L533" s="42">
        <v>38271</v>
      </c>
      <c r="M533" s="42">
        <v>78585</v>
      </c>
      <c r="N533" s="42">
        <v>37125</v>
      </c>
      <c r="O533" s="42">
        <v>76788</v>
      </c>
      <c r="P533" s="138">
        <v>35942</v>
      </c>
      <c r="Q533" s="42">
        <v>74856</v>
      </c>
      <c r="R533" s="138">
        <v>34680</v>
      </c>
    </row>
    <row r="534" spans="1:18" s="12" customFormat="1" ht="12.75" x14ac:dyDescent="0.2">
      <c r="A534" s="133" t="s">
        <v>209</v>
      </c>
      <c r="B534" s="134" t="s">
        <v>233</v>
      </c>
      <c r="C534" s="45"/>
      <c r="D534" s="167" t="s">
        <v>62</v>
      </c>
      <c r="E534" s="42">
        <v>66353</v>
      </c>
      <c r="F534" s="42">
        <v>28414</v>
      </c>
      <c r="G534" s="42">
        <v>67546</v>
      </c>
      <c r="H534" s="42">
        <v>28787</v>
      </c>
      <c r="I534" s="42">
        <v>68406</v>
      </c>
      <c r="J534" s="42">
        <v>29025</v>
      </c>
      <c r="K534" s="42">
        <v>69954</v>
      </c>
      <c r="L534" s="42">
        <v>29106</v>
      </c>
      <c r="M534" s="42">
        <v>70324</v>
      </c>
      <c r="N534" s="42">
        <v>29160</v>
      </c>
      <c r="O534" s="42">
        <v>70551</v>
      </c>
      <c r="P534" s="138">
        <v>29139</v>
      </c>
      <c r="Q534" s="42">
        <v>70469</v>
      </c>
      <c r="R534" s="138">
        <v>29016</v>
      </c>
    </row>
    <row r="535" spans="1:18" s="12" customFormat="1" ht="12.75" x14ac:dyDescent="0.2">
      <c r="A535" s="133" t="s">
        <v>209</v>
      </c>
      <c r="B535" s="134" t="s">
        <v>233</v>
      </c>
      <c r="C535" s="45" t="s">
        <v>234</v>
      </c>
      <c r="D535" s="166" t="s">
        <v>60</v>
      </c>
      <c r="E535" s="51">
        <v>7299</v>
      </c>
      <c r="F535" s="51">
        <v>3196</v>
      </c>
      <c r="G535" s="51">
        <v>7411</v>
      </c>
      <c r="H535" s="51">
        <v>3211</v>
      </c>
      <c r="I535" s="51">
        <v>7421</v>
      </c>
      <c r="J535" s="51">
        <v>3187</v>
      </c>
      <c r="K535" s="51">
        <v>7514</v>
      </c>
      <c r="L535" s="51">
        <v>3143</v>
      </c>
      <c r="M535" s="51">
        <v>7512</v>
      </c>
      <c r="N535" s="51">
        <v>3138</v>
      </c>
      <c r="O535" s="51">
        <v>7510</v>
      </c>
      <c r="P535" s="140">
        <v>3114</v>
      </c>
      <c r="Q535" s="51">
        <v>7490</v>
      </c>
      <c r="R535" s="140">
        <v>3109</v>
      </c>
    </row>
    <row r="536" spans="1:18" s="12" customFormat="1" ht="12.75" x14ac:dyDescent="0.2">
      <c r="A536" s="133" t="s">
        <v>209</v>
      </c>
      <c r="B536" s="134" t="s">
        <v>233</v>
      </c>
      <c r="C536" s="45" t="s">
        <v>234</v>
      </c>
      <c r="D536" s="166" t="s">
        <v>61</v>
      </c>
      <c r="E536" s="51">
        <v>2134</v>
      </c>
      <c r="F536" s="51">
        <v>1041</v>
      </c>
      <c r="G536" s="51">
        <v>2121</v>
      </c>
      <c r="H536" s="51">
        <v>1027</v>
      </c>
      <c r="I536" s="51">
        <v>2087</v>
      </c>
      <c r="J536" s="51">
        <v>998</v>
      </c>
      <c r="K536" s="51">
        <v>2082</v>
      </c>
      <c r="L536" s="51">
        <v>961</v>
      </c>
      <c r="M536" s="51">
        <v>2021</v>
      </c>
      <c r="N536" s="51">
        <v>928</v>
      </c>
      <c r="O536" s="51">
        <v>1958</v>
      </c>
      <c r="P536" s="140">
        <v>886</v>
      </c>
      <c r="Q536" s="51">
        <v>1887</v>
      </c>
      <c r="R536" s="140">
        <v>847</v>
      </c>
    </row>
    <row r="537" spans="1:18" s="12" customFormat="1" ht="12.75" x14ac:dyDescent="0.2">
      <c r="A537" s="133" t="s">
        <v>209</v>
      </c>
      <c r="B537" s="134" t="s">
        <v>233</v>
      </c>
      <c r="C537" s="45" t="s">
        <v>234</v>
      </c>
      <c r="D537" s="166" t="s">
        <v>62</v>
      </c>
      <c r="E537" s="51">
        <v>5165</v>
      </c>
      <c r="F537" s="51">
        <v>2155</v>
      </c>
      <c r="G537" s="51">
        <v>5290</v>
      </c>
      <c r="H537" s="51">
        <v>2184</v>
      </c>
      <c r="I537" s="51">
        <v>5334</v>
      </c>
      <c r="J537" s="51">
        <v>2189</v>
      </c>
      <c r="K537" s="51">
        <v>5432</v>
      </c>
      <c r="L537" s="51">
        <v>2182</v>
      </c>
      <c r="M537" s="51">
        <v>5491</v>
      </c>
      <c r="N537" s="51">
        <v>2210</v>
      </c>
      <c r="O537" s="51">
        <v>5552</v>
      </c>
      <c r="P537" s="140">
        <v>2228</v>
      </c>
      <c r="Q537" s="51">
        <v>5603</v>
      </c>
      <c r="R537" s="140">
        <v>2262</v>
      </c>
    </row>
    <row r="538" spans="1:18" s="12" customFormat="1" ht="12.75" x14ac:dyDescent="0.2">
      <c r="A538" s="133" t="s">
        <v>209</v>
      </c>
      <c r="B538" s="134" t="s">
        <v>233</v>
      </c>
      <c r="C538" s="45" t="s">
        <v>235</v>
      </c>
      <c r="D538" s="166" t="s">
        <v>60</v>
      </c>
      <c r="E538" s="51">
        <v>15627</v>
      </c>
      <c r="F538" s="51">
        <v>7154</v>
      </c>
      <c r="G538" s="51">
        <v>15696</v>
      </c>
      <c r="H538" s="51">
        <v>7126</v>
      </c>
      <c r="I538" s="51">
        <v>15661</v>
      </c>
      <c r="J538" s="51">
        <v>7064</v>
      </c>
      <c r="K538" s="51">
        <v>15935</v>
      </c>
      <c r="L538" s="51">
        <v>7007</v>
      </c>
      <c r="M538" s="51">
        <v>15743</v>
      </c>
      <c r="N538" s="51">
        <v>6872</v>
      </c>
      <c r="O538" s="51">
        <v>15463</v>
      </c>
      <c r="P538" s="140">
        <v>6671</v>
      </c>
      <c r="Q538" s="51">
        <v>15113</v>
      </c>
      <c r="R538" s="140">
        <v>6445</v>
      </c>
    </row>
    <row r="539" spans="1:18" s="12" customFormat="1" ht="12.75" x14ac:dyDescent="0.2">
      <c r="A539" s="133" t="s">
        <v>209</v>
      </c>
      <c r="B539" s="134" t="s">
        <v>233</v>
      </c>
      <c r="C539" s="45" t="s">
        <v>235</v>
      </c>
      <c r="D539" s="166" t="s">
        <v>61</v>
      </c>
      <c r="E539" s="51">
        <v>5756</v>
      </c>
      <c r="F539" s="51">
        <v>2888</v>
      </c>
      <c r="G539" s="51">
        <v>5642</v>
      </c>
      <c r="H539" s="51">
        <v>2788</v>
      </c>
      <c r="I539" s="51">
        <v>5502</v>
      </c>
      <c r="J539" s="51">
        <v>2701</v>
      </c>
      <c r="K539" s="51">
        <v>5457</v>
      </c>
      <c r="L539" s="51">
        <v>2627</v>
      </c>
      <c r="M539" s="51">
        <v>5175</v>
      </c>
      <c r="N539" s="51">
        <v>2446</v>
      </c>
      <c r="O539" s="51">
        <v>4911</v>
      </c>
      <c r="P539" s="140">
        <v>2287</v>
      </c>
      <c r="Q539" s="51">
        <v>4610</v>
      </c>
      <c r="R539" s="140">
        <v>2094</v>
      </c>
    </row>
    <row r="540" spans="1:18" s="12" customFormat="1" ht="12.75" x14ac:dyDescent="0.2">
      <c r="A540" s="133" t="s">
        <v>209</v>
      </c>
      <c r="B540" s="134" t="s">
        <v>233</v>
      </c>
      <c r="C540" s="45" t="s">
        <v>235</v>
      </c>
      <c r="D540" s="166" t="s">
        <v>62</v>
      </c>
      <c r="E540" s="51">
        <v>9871</v>
      </c>
      <c r="F540" s="51">
        <v>4266</v>
      </c>
      <c r="G540" s="51">
        <v>10054</v>
      </c>
      <c r="H540" s="51">
        <v>4338</v>
      </c>
      <c r="I540" s="51">
        <v>10159</v>
      </c>
      <c r="J540" s="51">
        <v>4363</v>
      </c>
      <c r="K540" s="51">
        <v>10478</v>
      </c>
      <c r="L540" s="51">
        <v>4380</v>
      </c>
      <c r="M540" s="51">
        <v>10568</v>
      </c>
      <c r="N540" s="51">
        <v>4426</v>
      </c>
      <c r="O540" s="51">
        <v>10552</v>
      </c>
      <c r="P540" s="140">
        <v>4384</v>
      </c>
      <c r="Q540" s="51">
        <v>10503</v>
      </c>
      <c r="R540" s="140">
        <v>4351</v>
      </c>
    </row>
    <row r="541" spans="1:18" s="12" customFormat="1" ht="12.75" x14ac:dyDescent="0.2">
      <c r="A541" s="133" t="s">
        <v>209</v>
      </c>
      <c r="B541" s="134" t="s">
        <v>233</v>
      </c>
      <c r="C541" s="45" t="s">
        <v>236</v>
      </c>
      <c r="D541" s="166" t="s">
        <v>60</v>
      </c>
      <c r="E541" s="51">
        <v>8934</v>
      </c>
      <c r="F541" s="51">
        <v>3908</v>
      </c>
      <c r="G541" s="51">
        <v>8940</v>
      </c>
      <c r="H541" s="51">
        <v>3864</v>
      </c>
      <c r="I541" s="51">
        <v>8989</v>
      </c>
      <c r="J541" s="51">
        <v>3863</v>
      </c>
      <c r="K541" s="51">
        <v>9072</v>
      </c>
      <c r="L541" s="51">
        <v>3847</v>
      </c>
      <c r="M541" s="51">
        <v>8981</v>
      </c>
      <c r="N541" s="51">
        <v>3762</v>
      </c>
      <c r="O541" s="51">
        <v>8865</v>
      </c>
      <c r="P541" s="140">
        <v>3698</v>
      </c>
      <c r="Q541" s="51">
        <v>8758</v>
      </c>
      <c r="R541" s="140">
        <v>3628</v>
      </c>
    </row>
    <row r="542" spans="1:18" s="12" customFormat="1" ht="12.75" x14ac:dyDescent="0.2">
      <c r="A542" s="133" t="s">
        <v>209</v>
      </c>
      <c r="B542" s="134" t="s">
        <v>233</v>
      </c>
      <c r="C542" s="45" t="s">
        <v>236</v>
      </c>
      <c r="D542" s="166" t="s">
        <v>61</v>
      </c>
      <c r="E542" s="51">
        <v>1749</v>
      </c>
      <c r="F542" s="51">
        <v>839</v>
      </c>
      <c r="G542" s="51">
        <v>1750</v>
      </c>
      <c r="H542" s="51">
        <v>833</v>
      </c>
      <c r="I542" s="51">
        <v>1769</v>
      </c>
      <c r="J542" s="51">
        <v>847</v>
      </c>
      <c r="K542" s="51">
        <v>1768</v>
      </c>
      <c r="L542" s="51">
        <v>842</v>
      </c>
      <c r="M542" s="51">
        <v>1743</v>
      </c>
      <c r="N542" s="51">
        <v>829</v>
      </c>
      <c r="O542" s="51">
        <v>1717</v>
      </c>
      <c r="P542" s="140">
        <v>806</v>
      </c>
      <c r="Q542" s="51">
        <v>1683</v>
      </c>
      <c r="R542" s="140">
        <v>784</v>
      </c>
    </row>
    <row r="543" spans="1:18" s="12" customFormat="1" ht="12.75" x14ac:dyDescent="0.2">
      <c r="A543" s="133" t="s">
        <v>209</v>
      </c>
      <c r="B543" s="134" t="s">
        <v>233</v>
      </c>
      <c r="C543" s="45" t="s">
        <v>236</v>
      </c>
      <c r="D543" s="166" t="s">
        <v>62</v>
      </c>
      <c r="E543" s="51">
        <v>7185</v>
      </c>
      <c r="F543" s="51">
        <v>3069</v>
      </c>
      <c r="G543" s="51">
        <v>7190</v>
      </c>
      <c r="H543" s="51">
        <v>3031</v>
      </c>
      <c r="I543" s="51">
        <v>7220</v>
      </c>
      <c r="J543" s="51">
        <v>3016</v>
      </c>
      <c r="K543" s="51">
        <v>7304</v>
      </c>
      <c r="L543" s="51">
        <v>3005</v>
      </c>
      <c r="M543" s="51">
        <v>7238</v>
      </c>
      <c r="N543" s="51">
        <v>2933</v>
      </c>
      <c r="O543" s="51">
        <v>7148</v>
      </c>
      <c r="P543" s="140">
        <v>2892</v>
      </c>
      <c r="Q543" s="51">
        <v>7075</v>
      </c>
      <c r="R543" s="140">
        <v>2844</v>
      </c>
    </row>
    <row r="544" spans="1:18" s="12" customFormat="1" ht="12.75" x14ac:dyDescent="0.2">
      <c r="A544" s="133" t="s">
        <v>209</v>
      </c>
      <c r="B544" s="134" t="s">
        <v>233</v>
      </c>
      <c r="C544" s="45" t="s">
        <v>237</v>
      </c>
      <c r="D544" s="166" t="s">
        <v>71</v>
      </c>
      <c r="E544" s="51">
        <v>56623</v>
      </c>
      <c r="F544" s="51">
        <v>27935</v>
      </c>
      <c r="G544" s="51">
        <v>56412</v>
      </c>
      <c r="H544" s="51">
        <v>27565</v>
      </c>
      <c r="I544" s="51">
        <v>56055</v>
      </c>
      <c r="J544" s="51">
        <v>27241</v>
      </c>
      <c r="K544" s="51">
        <v>55792</v>
      </c>
      <c r="L544" s="51">
        <v>26705</v>
      </c>
      <c r="M544" s="51">
        <v>54841</v>
      </c>
      <c r="N544" s="51">
        <v>25996</v>
      </c>
      <c r="O544" s="51">
        <v>53705</v>
      </c>
      <c r="P544" s="140">
        <v>25225</v>
      </c>
      <c r="Q544" s="51">
        <v>52570</v>
      </c>
      <c r="R544" s="140">
        <v>24459</v>
      </c>
    </row>
    <row r="545" spans="1:18" s="12" customFormat="1" ht="12.75" x14ac:dyDescent="0.2">
      <c r="A545" s="133" t="s">
        <v>209</v>
      </c>
      <c r="B545" s="134" t="s">
        <v>233</v>
      </c>
      <c r="C545" s="45" t="s">
        <v>238</v>
      </c>
      <c r="D545" s="166" t="s">
        <v>60</v>
      </c>
      <c r="E545" s="51">
        <v>9629</v>
      </c>
      <c r="F545" s="51">
        <v>4155</v>
      </c>
      <c r="G545" s="51">
        <v>9778</v>
      </c>
      <c r="H545" s="51">
        <v>4181</v>
      </c>
      <c r="I545" s="51">
        <v>9868</v>
      </c>
      <c r="J545" s="51">
        <v>4196</v>
      </c>
      <c r="K545" s="51">
        <v>10157</v>
      </c>
      <c r="L545" s="51">
        <v>4208</v>
      </c>
      <c r="M545" s="51">
        <v>10160</v>
      </c>
      <c r="N545" s="51">
        <v>4226</v>
      </c>
      <c r="O545" s="51">
        <v>10122</v>
      </c>
      <c r="P545" s="140">
        <v>4178</v>
      </c>
      <c r="Q545" s="51">
        <v>10089</v>
      </c>
      <c r="R545" s="140">
        <v>4157</v>
      </c>
    </row>
    <row r="546" spans="1:18" s="12" customFormat="1" ht="12.75" x14ac:dyDescent="0.2">
      <c r="A546" s="133" t="s">
        <v>209</v>
      </c>
      <c r="B546" s="134" t="s">
        <v>233</v>
      </c>
      <c r="C546" s="45" t="s">
        <v>238</v>
      </c>
      <c r="D546" s="166" t="s">
        <v>61</v>
      </c>
      <c r="E546" s="51">
        <v>1752</v>
      </c>
      <c r="F546" s="51">
        <v>868</v>
      </c>
      <c r="G546" s="51">
        <v>1777</v>
      </c>
      <c r="H546" s="51">
        <v>878</v>
      </c>
      <c r="I546" s="51">
        <v>1790</v>
      </c>
      <c r="J546" s="51">
        <v>887</v>
      </c>
      <c r="K546" s="51">
        <v>1826</v>
      </c>
      <c r="L546" s="51">
        <v>889</v>
      </c>
      <c r="M546" s="51">
        <v>1803</v>
      </c>
      <c r="N546" s="51">
        <v>866</v>
      </c>
      <c r="O546" s="51">
        <v>1771</v>
      </c>
      <c r="P546" s="140">
        <v>839</v>
      </c>
      <c r="Q546" s="51">
        <v>1712</v>
      </c>
      <c r="R546" s="140">
        <v>811</v>
      </c>
    </row>
    <row r="547" spans="1:18" s="12" customFormat="1" ht="12.75" x14ac:dyDescent="0.2">
      <c r="A547" s="133" t="s">
        <v>209</v>
      </c>
      <c r="B547" s="134" t="s">
        <v>233</v>
      </c>
      <c r="C547" s="45" t="s">
        <v>238</v>
      </c>
      <c r="D547" s="166" t="s">
        <v>62</v>
      </c>
      <c r="E547" s="51">
        <v>7877</v>
      </c>
      <c r="F547" s="51">
        <v>3287</v>
      </c>
      <c r="G547" s="51">
        <v>8001</v>
      </c>
      <c r="H547" s="51">
        <v>3303</v>
      </c>
      <c r="I547" s="51">
        <v>8078</v>
      </c>
      <c r="J547" s="51">
        <v>3309</v>
      </c>
      <c r="K547" s="51">
        <v>8331</v>
      </c>
      <c r="L547" s="51">
        <v>3319</v>
      </c>
      <c r="M547" s="51">
        <v>8357</v>
      </c>
      <c r="N547" s="51">
        <v>3360</v>
      </c>
      <c r="O547" s="51">
        <v>8351</v>
      </c>
      <c r="P547" s="140">
        <v>3339</v>
      </c>
      <c r="Q547" s="51">
        <v>8377</v>
      </c>
      <c r="R547" s="140">
        <v>3346</v>
      </c>
    </row>
    <row r="548" spans="1:18" s="12" customFormat="1" ht="12.75" x14ac:dyDescent="0.2">
      <c r="A548" s="133" t="s">
        <v>209</v>
      </c>
      <c r="B548" s="134" t="s">
        <v>233</v>
      </c>
      <c r="C548" s="45" t="s">
        <v>233</v>
      </c>
      <c r="D548" s="166" t="s">
        <v>60</v>
      </c>
      <c r="E548" s="51">
        <v>32085</v>
      </c>
      <c r="F548" s="51">
        <v>14460</v>
      </c>
      <c r="G548" s="51">
        <v>32695</v>
      </c>
      <c r="H548" s="51">
        <v>14704</v>
      </c>
      <c r="I548" s="51">
        <v>33074</v>
      </c>
      <c r="J548" s="51">
        <v>14802</v>
      </c>
      <c r="K548" s="51">
        <v>33668</v>
      </c>
      <c r="L548" s="51">
        <v>14782</v>
      </c>
      <c r="M548" s="51">
        <v>33806</v>
      </c>
      <c r="N548" s="51">
        <v>14772</v>
      </c>
      <c r="O548" s="51">
        <v>33882</v>
      </c>
      <c r="P548" s="140">
        <v>14696</v>
      </c>
      <c r="Q548" s="51">
        <v>33639</v>
      </c>
      <c r="R548" s="140">
        <v>14473</v>
      </c>
    </row>
    <row r="549" spans="1:18" s="12" customFormat="1" ht="12.75" x14ac:dyDescent="0.2">
      <c r="A549" s="133" t="s">
        <v>209</v>
      </c>
      <c r="B549" s="134" t="s">
        <v>233</v>
      </c>
      <c r="C549" s="45" t="s">
        <v>233</v>
      </c>
      <c r="D549" s="166" t="s">
        <v>61</v>
      </c>
      <c r="E549" s="51">
        <v>7744</v>
      </c>
      <c r="F549" s="51">
        <v>3811</v>
      </c>
      <c r="G549" s="51">
        <v>7782</v>
      </c>
      <c r="H549" s="51">
        <v>3811</v>
      </c>
      <c r="I549" s="51">
        <v>7720</v>
      </c>
      <c r="J549" s="51">
        <v>3746</v>
      </c>
      <c r="K549" s="51">
        <v>7867</v>
      </c>
      <c r="L549" s="51">
        <v>3697</v>
      </c>
      <c r="M549" s="51">
        <v>7736</v>
      </c>
      <c r="N549" s="51">
        <v>3608</v>
      </c>
      <c r="O549" s="51">
        <v>7593</v>
      </c>
      <c r="P549" s="140">
        <v>3506</v>
      </c>
      <c r="Q549" s="51">
        <v>7335</v>
      </c>
      <c r="R549" s="140">
        <v>3350</v>
      </c>
    </row>
    <row r="550" spans="1:18" s="12" customFormat="1" ht="12.75" x14ac:dyDescent="0.2">
      <c r="A550" s="133" t="s">
        <v>209</v>
      </c>
      <c r="B550" s="134" t="s">
        <v>233</v>
      </c>
      <c r="C550" s="45" t="s">
        <v>233</v>
      </c>
      <c r="D550" s="166" t="s">
        <v>62</v>
      </c>
      <c r="E550" s="51">
        <v>24341</v>
      </c>
      <c r="F550" s="51">
        <v>10649</v>
      </c>
      <c r="G550" s="51">
        <v>24913</v>
      </c>
      <c r="H550" s="51">
        <v>10893</v>
      </c>
      <c r="I550" s="51">
        <v>25354</v>
      </c>
      <c r="J550" s="51">
        <v>11056</v>
      </c>
      <c r="K550" s="51">
        <v>25801</v>
      </c>
      <c r="L550" s="51">
        <v>11085</v>
      </c>
      <c r="M550" s="51">
        <v>26070</v>
      </c>
      <c r="N550" s="51">
        <v>11164</v>
      </c>
      <c r="O550" s="51">
        <v>26289</v>
      </c>
      <c r="P550" s="140">
        <v>11190</v>
      </c>
      <c r="Q550" s="51">
        <v>26304</v>
      </c>
      <c r="R550" s="140">
        <v>11123</v>
      </c>
    </row>
    <row r="551" spans="1:18" s="12" customFormat="1" ht="12.75" x14ac:dyDescent="0.2">
      <c r="A551" s="133" t="s">
        <v>209</v>
      </c>
      <c r="B551" s="134" t="s">
        <v>233</v>
      </c>
      <c r="C551" s="45" t="s">
        <v>239</v>
      </c>
      <c r="D551" s="166" t="s">
        <v>60</v>
      </c>
      <c r="E551" s="51">
        <v>9109</v>
      </c>
      <c r="F551" s="51">
        <v>4040</v>
      </c>
      <c r="G551" s="51">
        <v>9176</v>
      </c>
      <c r="H551" s="51">
        <v>4046</v>
      </c>
      <c r="I551" s="51">
        <v>9203</v>
      </c>
      <c r="J551" s="51">
        <v>4030</v>
      </c>
      <c r="K551" s="51">
        <v>9469</v>
      </c>
      <c r="L551" s="51">
        <v>4054</v>
      </c>
      <c r="M551" s="51">
        <v>9410</v>
      </c>
      <c r="N551" s="51">
        <v>3995</v>
      </c>
      <c r="O551" s="51">
        <v>9316</v>
      </c>
      <c r="P551" s="140">
        <v>3952</v>
      </c>
      <c r="Q551" s="51">
        <v>9221</v>
      </c>
      <c r="R551" s="140">
        <v>3901</v>
      </c>
    </row>
    <row r="552" spans="1:18" s="12" customFormat="1" ht="12.75" x14ac:dyDescent="0.2">
      <c r="A552" s="133" t="s">
        <v>209</v>
      </c>
      <c r="B552" s="134" t="s">
        <v>233</v>
      </c>
      <c r="C552" s="45" t="s">
        <v>239</v>
      </c>
      <c r="D552" s="166" t="s">
        <v>61</v>
      </c>
      <c r="E552" s="51">
        <v>3320</v>
      </c>
      <c r="F552" s="51">
        <v>1623</v>
      </c>
      <c r="G552" s="51">
        <v>3324</v>
      </c>
      <c r="H552" s="51">
        <v>1613</v>
      </c>
      <c r="I552" s="51">
        <v>3277</v>
      </c>
      <c r="J552" s="51">
        <v>1577</v>
      </c>
      <c r="K552" s="51">
        <v>3338</v>
      </c>
      <c r="L552" s="51">
        <v>1566</v>
      </c>
      <c r="M552" s="51">
        <v>3248</v>
      </c>
      <c r="N552" s="51">
        <v>1505</v>
      </c>
      <c r="O552" s="51">
        <v>3139</v>
      </c>
      <c r="P552" s="140">
        <v>1462</v>
      </c>
      <c r="Q552" s="51">
        <v>3072</v>
      </c>
      <c r="R552" s="140">
        <v>1420</v>
      </c>
    </row>
    <row r="553" spans="1:18" s="12" customFormat="1" ht="12.75" x14ac:dyDescent="0.2">
      <c r="A553" s="133" t="s">
        <v>209</v>
      </c>
      <c r="B553" s="134" t="s">
        <v>233</v>
      </c>
      <c r="C553" s="45" t="s">
        <v>239</v>
      </c>
      <c r="D553" s="166" t="s">
        <v>62</v>
      </c>
      <c r="E553" s="51">
        <v>5789</v>
      </c>
      <c r="F553" s="51">
        <v>2417</v>
      </c>
      <c r="G553" s="51">
        <v>5852</v>
      </c>
      <c r="H553" s="51">
        <v>2433</v>
      </c>
      <c r="I553" s="51">
        <v>5926</v>
      </c>
      <c r="J553" s="51">
        <v>2453</v>
      </c>
      <c r="K553" s="51">
        <v>6131</v>
      </c>
      <c r="L553" s="51">
        <v>2488</v>
      </c>
      <c r="M553" s="51">
        <v>6162</v>
      </c>
      <c r="N553" s="51">
        <v>2490</v>
      </c>
      <c r="O553" s="51">
        <v>6177</v>
      </c>
      <c r="P553" s="140">
        <v>2490</v>
      </c>
      <c r="Q553" s="51">
        <v>6149</v>
      </c>
      <c r="R553" s="140">
        <v>2481</v>
      </c>
    </row>
    <row r="554" spans="1:18" s="12" customFormat="1" ht="12.75" x14ac:dyDescent="0.2">
      <c r="A554" s="133" t="s">
        <v>209</v>
      </c>
      <c r="B554" s="134" t="s">
        <v>233</v>
      </c>
      <c r="C554" s="45" t="s">
        <v>240</v>
      </c>
      <c r="D554" s="166" t="s">
        <v>60</v>
      </c>
      <c r="E554" s="51">
        <v>8191</v>
      </c>
      <c r="F554" s="51">
        <v>3602</v>
      </c>
      <c r="G554" s="51">
        <v>8306</v>
      </c>
      <c r="H554" s="51">
        <v>3610</v>
      </c>
      <c r="I554" s="51">
        <v>8374</v>
      </c>
      <c r="J554" s="51">
        <v>3625</v>
      </c>
      <c r="K554" s="51">
        <v>8543</v>
      </c>
      <c r="L554" s="51">
        <v>3631</v>
      </c>
      <c r="M554" s="51">
        <v>8456</v>
      </c>
      <c r="N554" s="51">
        <v>3524</v>
      </c>
      <c r="O554" s="51">
        <v>8476</v>
      </c>
      <c r="P554" s="140">
        <v>3547</v>
      </c>
      <c r="Q554" s="51">
        <v>8445</v>
      </c>
      <c r="R554" s="140">
        <v>3524</v>
      </c>
    </row>
    <row r="555" spans="1:18" s="12" customFormat="1" ht="12.75" x14ac:dyDescent="0.2">
      <c r="A555" s="133" t="s">
        <v>209</v>
      </c>
      <c r="B555" s="134" t="s">
        <v>233</v>
      </c>
      <c r="C555" s="45" t="s">
        <v>240</v>
      </c>
      <c r="D555" s="166" t="s">
        <v>61</v>
      </c>
      <c r="E555" s="51">
        <v>2066</v>
      </c>
      <c r="F555" s="51">
        <v>1031</v>
      </c>
      <c r="G555" s="51">
        <v>2060</v>
      </c>
      <c r="H555" s="51">
        <v>1005</v>
      </c>
      <c r="I555" s="51">
        <v>2039</v>
      </c>
      <c r="J555" s="51">
        <v>986</v>
      </c>
      <c r="K555" s="51">
        <v>2066</v>
      </c>
      <c r="L555" s="51">
        <v>984</v>
      </c>
      <c r="M555" s="51">
        <v>2018</v>
      </c>
      <c r="N555" s="51">
        <v>947</v>
      </c>
      <c r="O555" s="51">
        <v>1994</v>
      </c>
      <c r="P555" s="140">
        <v>931</v>
      </c>
      <c r="Q555" s="51">
        <v>1987</v>
      </c>
      <c r="R555" s="140">
        <v>915</v>
      </c>
    </row>
    <row r="556" spans="1:18" s="12" customFormat="1" ht="12.75" x14ac:dyDescent="0.2">
      <c r="A556" s="133" t="s">
        <v>209</v>
      </c>
      <c r="B556" s="134" t="s">
        <v>233</v>
      </c>
      <c r="C556" s="45" t="s">
        <v>240</v>
      </c>
      <c r="D556" s="166" t="s">
        <v>62</v>
      </c>
      <c r="E556" s="51">
        <v>6125</v>
      </c>
      <c r="F556" s="51">
        <v>2571</v>
      </c>
      <c r="G556" s="51">
        <v>6246</v>
      </c>
      <c r="H556" s="51">
        <v>2605</v>
      </c>
      <c r="I556" s="51">
        <v>6335</v>
      </c>
      <c r="J556" s="51">
        <v>2639</v>
      </c>
      <c r="K556" s="51">
        <v>6477</v>
      </c>
      <c r="L556" s="51">
        <v>2647</v>
      </c>
      <c r="M556" s="51">
        <v>6438</v>
      </c>
      <c r="N556" s="51">
        <v>2577</v>
      </c>
      <c r="O556" s="51">
        <v>6482</v>
      </c>
      <c r="P556" s="140">
        <v>2616</v>
      </c>
      <c r="Q556" s="51">
        <v>6458</v>
      </c>
      <c r="R556" s="140">
        <v>2609</v>
      </c>
    </row>
    <row r="557" spans="1:18" s="12" customFormat="1" ht="12.75" x14ac:dyDescent="0.2">
      <c r="A557" s="133" t="s">
        <v>209</v>
      </c>
      <c r="B557" s="134" t="s">
        <v>241</v>
      </c>
      <c r="C557" s="45"/>
      <c r="D557" s="167" t="s">
        <v>60</v>
      </c>
      <c r="E557" s="42">
        <v>173105</v>
      </c>
      <c r="F557" s="42">
        <v>80764</v>
      </c>
      <c r="G557" s="42">
        <v>175026</v>
      </c>
      <c r="H557" s="42">
        <v>80958</v>
      </c>
      <c r="I557" s="42">
        <v>176249</v>
      </c>
      <c r="J557" s="42">
        <v>80824</v>
      </c>
      <c r="K557" s="42">
        <v>178875</v>
      </c>
      <c r="L557" s="42">
        <v>80669</v>
      </c>
      <c r="M557" s="42">
        <v>179072</v>
      </c>
      <c r="N557" s="42">
        <v>80137</v>
      </c>
      <c r="O557" s="42">
        <v>178369</v>
      </c>
      <c r="P557" s="138">
        <v>79193</v>
      </c>
      <c r="Q557" s="42">
        <v>177441</v>
      </c>
      <c r="R557" s="138">
        <v>78308</v>
      </c>
    </row>
    <row r="558" spans="1:18" s="12" customFormat="1" ht="12.75" x14ac:dyDescent="0.2">
      <c r="A558" s="133" t="s">
        <v>209</v>
      </c>
      <c r="B558" s="134" t="s">
        <v>241</v>
      </c>
      <c r="C558" s="45"/>
      <c r="D558" s="167" t="s">
        <v>61</v>
      </c>
      <c r="E558" s="42">
        <v>94544</v>
      </c>
      <c r="F558" s="42">
        <v>46180</v>
      </c>
      <c r="G558" s="42">
        <v>94982</v>
      </c>
      <c r="H558" s="42">
        <v>45946</v>
      </c>
      <c r="I558" s="42">
        <v>94943</v>
      </c>
      <c r="J558" s="42">
        <v>45426</v>
      </c>
      <c r="K558" s="42">
        <v>96179</v>
      </c>
      <c r="L558" s="42">
        <v>45102</v>
      </c>
      <c r="M558" s="42">
        <v>95632</v>
      </c>
      <c r="N558" s="42">
        <v>44470</v>
      </c>
      <c r="O558" s="42">
        <v>94593</v>
      </c>
      <c r="P558" s="138">
        <v>43595</v>
      </c>
      <c r="Q558" s="42">
        <v>93606</v>
      </c>
      <c r="R558" s="138">
        <v>42774</v>
      </c>
    </row>
    <row r="559" spans="1:18" s="12" customFormat="1" ht="12.75" x14ac:dyDescent="0.2">
      <c r="A559" s="133" t="s">
        <v>209</v>
      </c>
      <c r="B559" s="134" t="s">
        <v>241</v>
      </c>
      <c r="C559" s="45"/>
      <c r="D559" s="167" t="s">
        <v>62</v>
      </c>
      <c r="E559" s="42">
        <v>78561</v>
      </c>
      <c r="F559" s="42">
        <v>34584</v>
      </c>
      <c r="G559" s="42">
        <v>80044</v>
      </c>
      <c r="H559" s="42">
        <v>35012</v>
      </c>
      <c r="I559" s="42">
        <v>81306</v>
      </c>
      <c r="J559" s="42">
        <v>35398</v>
      </c>
      <c r="K559" s="42">
        <v>82696</v>
      </c>
      <c r="L559" s="42">
        <v>35567</v>
      </c>
      <c r="M559" s="42">
        <v>83440</v>
      </c>
      <c r="N559" s="42">
        <v>35667</v>
      </c>
      <c r="O559" s="42">
        <v>83776</v>
      </c>
      <c r="P559" s="138">
        <v>35598</v>
      </c>
      <c r="Q559" s="42">
        <v>83835</v>
      </c>
      <c r="R559" s="138">
        <v>35534</v>
      </c>
    </row>
    <row r="560" spans="1:18" s="12" customFormat="1" ht="12.75" x14ac:dyDescent="0.2">
      <c r="A560" s="133" t="s">
        <v>209</v>
      </c>
      <c r="B560" s="134" t="s">
        <v>241</v>
      </c>
      <c r="C560" s="45" t="s">
        <v>242</v>
      </c>
      <c r="D560" s="166" t="s">
        <v>60</v>
      </c>
      <c r="E560" s="51">
        <v>22512</v>
      </c>
      <c r="F560" s="51">
        <v>10066</v>
      </c>
      <c r="G560" s="51">
        <v>22849</v>
      </c>
      <c r="H560" s="51">
        <v>10160</v>
      </c>
      <c r="I560" s="51">
        <v>22987</v>
      </c>
      <c r="J560" s="51">
        <v>10170</v>
      </c>
      <c r="K560" s="51">
        <v>23517</v>
      </c>
      <c r="L560" s="51">
        <v>10221</v>
      </c>
      <c r="M560" s="51">
        <v>23606</v>
      </c>
      <c r="N560" s="51">
        <v>10208</v>
      </c>
      <c r="O560" s="51">
        <v>23496</v>
      </c>
      <c r="P560" s="140">
        <v>10121</v>
      </c>
      <c r="Q560" s="51">
        <v>23388</v>
      </c>
      <c r="R560" s="140">
        <v>10017</v>
      </c>
    </row>
    <row r="561" spans="1:18" s="12" customFormat="1" ht="12.75" x14ac:dyDescent="0.2">
      <c r="A561" s="133" t="s">
        <v>209</v>
      </c>
      <c r="B561" s="134" t="s">
        <v>241</v>
      </c>
      <c r="C561" s="45" t="s">
        <v>242</v>
      </c>
      <c r="D561" s="166" t="s">
        <v>61</v>
      </c>
      <c r="E561" s="51">
        <v>6973</v>
      </c>
      <c r="F561" s="51">
        <v>3370</v>
      </c>
      <c r="G561" s="51">
        <v>7026</v>
      </c>
      <c r="H561" s="51">
        <v>3402</v>
      </c>
      <c r="I561" s="51">
        <v>6988</v>
      </c>
      <c r="J561" s="51">
        <v>3355</v>
      </c>
      <c r="K561" s="51">
        <v>7146</v>
      </c>
      <c r="L561" s="51">
        <v>3363</v>
      </c>
      <c r="M561" s="51">
        <v>7075</v>
      </c>
      <c r="N561" s="51">
        <v>3330</v>
      </c>
      <c r="O561" s="51">
        <v>6962</v>
      </c>
      <c r="P561" s="140">
        <v>3263</v>
      </c>
      <c r="Q561" s="51">
        <v>6856</v>
      </c>
      <c r="R561" s="140">
        <v>3167</v>
      </c>
    </row>
    <row r="562" spans="1:18" s="12" customFormat="1" ht="12.75" x14ac:dyDescent="0.2">
      <c r="A562" s="133" t="s">
        <v>209</v>
      </c>
      <c r="B562" s="134" t="s">
        <v>241</v>
      </c>
      <c r="C562" s="45" t="s">
        <v>242</v>
      </c>
      <c r="D562" s="166" t="s">
        <v>62</v>
      </c>
      <c r="E562" s="51">
        <v>15539</v>
      </c>
      <c r="F562" s="51">
        <v>6696</v>
      </c>
      <c r="G562" s="51">
        <v>15823</v>
      </c>
      <c r="H562" s="51">
        <v>6758</v>
      </c>
      <c r="I562" s="51">
        <v>15999</v>
      </c>
      <c r="J562" s="51">
        <v>6815</v>
      </c>
      <c r="K562" s="51">
        <v>16371</v>
      </c>
      <c r="L562" s="51">
        <v>6858</v>
      </c>
      <c r="M562" s="51">
        <v>16531</v>
      </c>
      <c r="N562" s="51">
        <v>6878</v>
      </c>
      <c r="O562" s="51">
        <v>16534</v>
      </c>
      <c r="P562" s="140">
        <v>6858</v>
      </c>
      <c r="Q562" s="51">
        <v>16532</v>
      </c>
      <c r="R562" s="140">
        <v>6850</v>
      </c>
    </row>
    <row r="563" spans="1:18" s="12" customFormat="1" ht="12.75" x14ac:dyDescent="0.2">
      <c r="A563" s="133" t="s">
        <v>209</v>
      </c>
      <c r="B563" s="134" t="s">
        <v>241</v>
      </c>
      <c r="C563" s="45" t="s">
        <v>243</v>
      </c>
      <c r="D563" s="166" t="s">
        <v>60</v>
      </c>
      <c r="E563" s="51">
        <v>25192</v>
      </c>
      <c r="F563" s="51">
        <v>12233</v>
      </c>
      <c r="G563" s="51">
        <v>25273</v>
      </c>
      <c r="H563" s="51">
        <v>12093</v>
      </c>
      <c r="I563" s="51">
        <v>25387</v>
      </c>
      <c r="J563" s="51">
        <v>11968</v>
      </c>
      <c r="K563" s="51">
        <v>25287</v>
      </c>
      <c r="L563" s="51">
        <v>11684</v>
      </c>
      <c r="M563" s="51">
        <v>25132</v>
      </c>
      <c r="N563" s="51">
        <v>11472</v>
      </c>
      <c r="O563" s="51">
        <v>24786</v>
      </c>
      <c r="P563" s="140">
        <v>11141</v>
      </c>
      <c r="Q563" s="51">
        <v>24449</v>
      </c>
      <c r="R563" s="140">
        <v>10904</v>
      </c>
    </row>
    <row r="564" spans="1:18" s="12" customFormat="1" ht="12.75" x14ac:dyDescent="0.2">
      <c r="A564" s="133" t="s">
        <v>209</v>
      </c>
      <c r="B564" s="134" t="s">
        <v>241</v>
      </c>
      <c r="C564" s="45" t="s">
        <v>243</v>
      </c>
      <c r="D564" s="166" t="s">
        <v>61</v>
      </c>
      <c r="E564" s="51">
        <v>14540</v>
      </c>
      <c r="F564" s="51">
        <v>7303</v>
      </c>
      <c r="G564" s="51">
        <v>14280</v>
      </c>
      <c r="H564" s="51">
        <v>7049</v>
      </c>
      <c r="I564" s="51">
        <v>14002</v>
      </c>
      <c r="J564" s="51">
        <v>6803</v>
      </c>
      <c r="K564" s="51">
        <v>13898</v>
      </c>
      <c r="L564" s="51">
        <v>6542</v>
      </c>
      <c r="M564" s="51">
        <v>13504</v>
      </c>
      <c r="N564" s="51">
        <v>6245</v>
      </c>
      <c r="O564" s="51">
        <v>13003</v>
      </c>
      <c r="P564" s="140">
        <v>5905</v>
      </c>
      <c r="Q564" s="51">
        <v>12585</v>
      </c>
      <c r="R564" s="140">
        <v>5645</v>
      </c>
    </row>
    <row r="565" spans="1:18" s="12" customFormat="1" ht="12.75" x14ac:dyDescent="0.2">
      <c r="A565" s="133" t="s">
        <v>209</v>
      </c>
      <c r="B565" s="134" t="s">
        <v>241</v>
      </c>
      <c r="C565" s="45" t="s">
        <v>243</v>
      </c>
      <c r="D565" s="166" t="s">
        <v>62</v>
      </c>
      <c r="E565" s="51">
        <v>10652</v>
      </c>
      <c r="F565" s="51">
        <v>4930</v>
      </c>
      <c r="G565" s="51">
        <v>10993</v>
      </c>
      <c r="H565" s="51">
        <v>5044</v>
      </c>
      <c r="I565" s="51">
        <v>11385</v>
      </c>
      <c r="J565" s="51">
        <v>5165</v>
      </c>
      <c r="K565" s="51">
        <v>11389</v>
      </c>
      <c r="L565" s="51">
        <v>5142</v>
      </c>
      <c r="M565" s="51">
        <v>11628</v>
      </c>
      <c r="N565" s="51">
        <v>5227</v>
      </c>
      <c r="O565" s="51">
        <v>11783</v>
      </c>
      <c r="P565" s="140">
        <v>5236</v>
      </c>
      <c r="Q565" s="51">
        <v>11864</v>
      </c>
      <c r="R565" s="140">
        <v>5259</v>
      </c>
    </row>
    <row r="566" spans="1:18" s="12" customFormat="1" ht="12.75" x14ac:dyDescent="0.2">
      <c r="A566" s="133" t="s">
        <v>209</v>
      </c>
      <c r="B566" s="134" t="s">
        <v>241</v>
      </c>
      <c r="C566" s="45" t="s">
        <v>244</v>
      </c>
      <c r="D566" s="166" t="s">
        <v>60</v>
      </c>
      <c r="E566" s="51">
        <v>32713</v>
      </c>
      <c r="F566" s="51">
        <v>14888</v>
      </c>
      <c r="G566" s="51">
        <v>33063</v>
      </c>
      <c r="H566" s="51">
        <v>14953</v>
      </c>
      <c r="I566" s="51">
        <v>33267</v>
      </c>
      <c r="J566" s="51">
        <v>14981</v>
      </c>
      <c r="K566" s="51">
        <v>33975</v>
      </c>
      <c r="L566" s="51">
        <v>15039</v>
      </c>
      <c r="M566" s="51">
        <v>34011</v>
      </c>
      <c r="N566" s="51">
        <v>14961</v>
      </c>
      <c r="O566" s="51">
        <v>33913</v>
      </c>
      <c r="P566" s="140">
        <v>14813</v>
      </c>
      <c r="Q566" s="51">
        <v>33728</v>
      </c>
      <c r="R566" s="140">
        <v>14660</v>
      </c>
    </row>
    <row r="567" spans="1:18" s="12" customFormat="1" ht="12.75" x14ac:dyDescent="0.2">
      <c r="A567" s="133" t="s">
        <v>209</v>
      </c>
      <c r="B567" s="134" t="s">
        <v>241</v>
      </c>
      <c r="C567" s="45" t="s">
        <v>244</v>
      </c>
      <c r="D567" s="166" t="s">
        <v>61</v>
      </c>
      <c r="E567" s="51">
        <v>14826</v>
      </c>
      <c r="F567" s="51">
        <v>7220</v>
      </c>
      <c r="G567" s="51">
        <v>14920</v>
      </c>
      <c r="H567" s="51">
        <v>7208</v>
      </c>
      <c r="I567" s="51">
        <v>14884</v>
      </c>
      <c r="J567" s="51">
        <v>7123</v>
      </c>
      <c r="K567" s="51">
        <v>15233</v>
      </c>
      <c r="L567" s="51">
        <v>7168</v>
      </c>
      <c r="M567" s="51">
        <v>15137</v>
      </c>
      <c r="N567" s="51">
        <v>7093</v>
      </c>
      <c r="O567" s="51">
        <v>14954</v>
      </c>
      <c r="P567" s="140">
        <v>6944</v>
      </c>
      <c r="Q567" s="51">
        <v>14782</v>
      </c>
      <c r="R567" s="140">
        <v>6780</v>
      </c>
    </row>
    <row r="568" spans="1:18" s="12" customFormat="1" ht="12.75" x14ac:dyDescent="0.2">
      <c r="A568" s="133" t="s">
        <v>209</v>
      </c>
      <c r="B568" s="134" t="s">
        <v>241</v>
      </c>
      <c r="C568" s="45" t="s">
        <v>244</v>
      </c>
      <c r="D568" s="166" t="s">
        <v>62</v>
      </c>
      <c r="E568" s="51">
        <v>17887</v>
      </c>
      <c r="F568" s="51">
        <v>7668</v>
      </c>
      <c r="G568" s="51">
        <v>18143</v>
      </c>
      <c r="H568" s="51">
        <v>7745</v>
      </c>
      <c r="I568" s="51">
        <v>18383</v>
      </c>
      <c r="J568" s="51">
        <v>7858</v>
      </c>
      <c r="K568" s="51">
        <v>18742</v>
      </c>
      <c r="L568" s="51">
        <v>7871</v>
      </c>
      <c r="M568" s="51">
        <v>18874</v>
      </c>
      <c r="N568" s="51">
        <v>7868</v>
      </c>
      <c r="O568" s="51">
        <v>18959</v>
      </c>
      <c r="P568" s="140">
        <v>7869</v>
      </c>
      <c r="Q568" s="51">
        <v>18946</v>
      </c>
      <c r="R568" s="140">
        <v>7880</v>
      </c>
    </row>
    <row r="569" spans="1:18" s="12" customFormat="1" ht="12.75" x14ac:dyDescent="0.2">
      <c r="A569" s="133" t="s">
        <v>209</v>
      </c>
      <c r="B569" s="134" t="s">
        <v>241</v>
      </c>
      <c r="C569" s="45" t="s">
        <v>245</v>
      </c>
      <c r="D569" s="166" t="s">
        <v>60</v>
      </c>
      <c r="E569" s="51">
        <v>18621</v>
      </c>
      <c r="F569" s="51">
        <v>8710</v>
      </c>
      <c r="G569" s="51">
        <v>18788</v>
      </c>
      <c r="H569" s="51">
        <v>8725</v>
      </c>
      <c r="I569" s="51">
        <v>18830</v>
      </c>
      <c r="J569" s="51">
        <v>8629</v>
      </c>
      <c r="K569" s="51">
        <v>19375</v>
      </c>
      <c r="L569" s="51">
        <v>8699</v>
      </c>
      <c r="M569" s="51">
        <v>19314</v>
      </c>
      <c r="N569" s="51">
        <v>8615</v>
      </c>
      <c r="O569" s="51">
        <v>19203</v>
      </c>
      <c r="P569" s="140">
        <v>8490</v>
      </c>
      <c r="Q569" s="51">
        <v>18933</v>
      </c>
      <c r="R569" s="140">
        <v>8317</v>
      </c>
    </row>
    <row r="570" spans="1:18" s="12" customFormat="1" ht="12.75" x14ac:dyDescent="0.2">
      <c r="A570" s="133" t="s">
        <v>209</v>
      </c>
      <c r="B570" s="134" t="s">
        <v>241</v>
      </c>
      <c r="C570" s="45" t="s">
        <v>245</v>
      </c>
      <c r="D570" s="166" t="s">
        <v>61</v>
      </c>
      <c r="E570" s="51">
        <v>9793</v>
      </c>
      <c r="F570" s="51">
        <v>4777</v>
      </c>
      <c r="G570" s="51">
        <v>9775</v>
      </c>
      <c r="H570" s="51">
        <v>4739</v>
      </c>
      <c r="I570" s="51">
        <v>9732</v>
      </c>
      <c r="J570" s="51">
        <v>4641</v>
      </c>
      <c r="K570" s="51">
        <v>9988</v>
      </c>
      <c r="L570" s="51">
        <v>4653</v>
      </c>
      <c r="M570" s="51">
        <v>9864</v>
      </c>
      <c r="N570" s="51">
        <v>4555</v>
      </c>
      <c r="O570" s="51">
        <v>9717</v>
      </c>
      <c r="P570" s="140">
        <v>4457</v>
      </c>
      <c r="Q570" s="51">
        <v>9486</v>
      </c>
      <c r="R570" s="140">
        <v>4320</v>
      </c>
    </row>
    <row r="571" spans="1:18" s="12" customFormat="1" ht="12.75" x14ac:dyDescent="0.2">
      <c r="A571" s="133" t="s">
        <v>209</v>
      </c>
      <c r="B571" s="134" t="s">
        <v>241</v>
      </c>
      <c r="C571" s="45" t="s">
        <v>245</v>
      </c>
      <c r="D571" s="166" t="s">
        <v>62</v>
      </c>
      <c r="E571" s="51">
        <v>8828</v>
      </c>
      <c r="F571" s="51">
        <v>3933</v>
      </c>
      <c r="G571" s="51">
        <v>9013</v>
      </c>
      <c r="H571" s="51">
        <v>3986</v>
      </c>
      <c r="I571" s="51">
        <v>9098</v>
      </c>
      <c r="J571" s="51">
        <v>3988</v>
      </c>
      <c r="K571" s="51">
        <v>9387</v>
      </c>
      <c r="L571" s="51">
        <v>4046</v>
      </c>
      <c r="M571" s="51">
        <v>9450</v>
      </c>
      <c r="N571" s="51">
        <v>4060</v>
      </c>
      <c r="O571" s="51">
        <v>9486</v>
      </c>
      <c r="P571" s="140">
        <v>4033</v>
      </c>
      <c r="Q571" s="51">
        <v>9447</v>
      </c>
      <c r="R571" s="140">
        <v>3997</v>
      </c>
    </row>
    <row r="572" spans="1:18" s="12" customFormat="1" ht="12.75" x14ac:dyDescent="0.2">
      <c r="A572" s="133" t="s">
        <v>209</v>
      </c>
      <c r="B572" s="134" t="s">
        <v>241</v>
      </c>
      <c r="C572" s="45" t="s">
        <v>246</v>
      </c>
      <c r="D572" s="166" t="s">
        <v>60</v>
      </c>
      <c r="E572" s="51">
        <v>27933</v>
      </c>
      <c r="F572" s="51">
        <v>13156</v>
      </c>
      <c r="G572" s="51">
        <v>28208</v>
      </c>
      <c r="H572" s="51">
        <v>13160</v>
      </c>
      <c r="I572" s="51">
        <v>28269</v>
      </c>
      <c r="J572" s="51">
        <v>13078</v>
      </c>
      <c r="K572" s="51">
        <v>28474</v>
      </c>
      <c r="L572" s="51">
        <v>12985</v>
      </c>
      <c r="M572" s="51">
        <v>28462</v>
      </c>
      <c r="N572" s="51">
        <v>12881</v>
      </c>
      <c r="O572" s="51">
        <v>28316</v>
      </c>
      <c r="P572" s="140">
        <v>12731</v>
      </c>
      <c r="Q572" s="51">
        <v>28235</v>
      </c>
      <c r="R572" s="140">
        <v>12634</v>
      </c>
    </row>
    <row r="573" spans="1:18" s="12" customFormat="1" ht="12.75" x14ac:dyDescent="0.2">
      <c r="A573" s="133" t="s">
        <v>209</v>
      </c>
      <c r="B573" s="134" t="s">
        <v>241</v>
      </c>
      <c r="C573" s="45" t="s">
        <v>246</v>
      </c>
      <c r="D573" s="166" t="s">
        <v>61</v>
      </c>
      <c r="E573" s="51">
        <v>17478</v>
      </c>
      <c r="F573" s="51">
        <v>8476</v>
      </c>
      <c r="G573" s="51">
        <v>17565</v>
      </c>
      <c r="H573" s="51">
        <v>8445</v>
      </c>
      <c r="I573" s="51">
        <v>17538</v>
      </c>
      <c r="J573" s="51">
        <v>8361</v>
      </c>
      <c r="K573" s="51">
        <v>17652</v>
      </c>
      <c r="L573" s="51">
        <v>8234</v>
      </c>
      <c r="M573" s="51">
        <v>17597</v>
      </c>
      <c r="N573" s="51">
        <v>8147</v>
      </c>
      <c r="O573" s="51">
        <v>17434</v>
      </c>
      <c r="P573" s="140">
        <v>8021</v>
      </c>
      <c r="Q573" s="51">
        <v>17326</v>
      </c>
      <c r="R573" s="140">
        <v>7925</v>
      </c>
    </row>
    <row r="574" spans="1:18" s="12" customFormat="1" ht="12.75" x14ac:dyDescent="0.2">
      <c r="A574" s="133" t="s">
        <v>209</v>
      </c>
      <c r="B574" s="134" t="s">
        <v>241</v>
      </c>
      <c r="C574" s="45" t="s">
        <v>246</v>
      </c>
      <c r="D574" s="166" t="s">
        <v>62</v>
      </c>
      <c r="E574" s="51">
        <v>10455</v>
      </c>
      <c r="F574" s="51">
        <v>4680</v>
      </c>
      <c r="G574" s="51">
        <v>10643</v>
      </c>
      <c r="H574" s="51">
        <v>4715</v>
      </c>
      <c r="I574" s="51">
        <v>10731</v>
      </c>
      <c r="J574" s="51">
        <v>4717</v>
      </c>
      <c r="K574" s="51">
        <v>10822</v>
      </c>
      <c r="L574" s="51">
        <v>4751</v>
      </c>
      <c r="M574" s="51">
        <v>10865</v>
      </c>
      <c r="N574" s="51">
        <v>4734</v>
      </c>
      <c r="O574" s="51">
        <v>10882</v>
      </c>
      <c r="P574" s="140">
        <v>4710</v>
      </c>
      <c r="Q574" s="51">
        <v>10909</v>
      </c>
      <c r="R574" s="140">
        <v>4709</v>
      </c>
    </row>
    <row r="575" spans="1:18" s="12" customFormat="1" ht="12.75" x14ac:dyDescent="0.2">
      <c r="A575" s="133" t="s">
        <v>209</v>
      </c>
      <c r="B575" s="134" t="s">
        <v>241</v>
      </c>
      <c r="C575" s="45" t="s">
        <v>247</v>
      </c>
      <c r="D575" s="166" t="s">
        <v>60</v>
      </c>
      <c r="E575" s="51">
        <v>46134</v>
      </c>
      <c r="F575" s="51">
        <v>21711</v>
      </c>
      <c r="G575" s="51">
        <v>46845</v>
      </c>
      <c r="H575" s="51">
        <v>21867</v>
      </c>
      <c r="I575" s="51">
        <v>47509</v>
      </c>
      <c r="J575" s="51">
        <v>21998</v>
      </c>
      <c r="K575" s="51">
        <v>48247</v>
      </c>
      <c r="L575" s="51">
        <v>22041</v>
      </c>
      <c r="M575" s="51">
        <v>48547</v>
      </c>
      <c r="N575" s="51">
        <v>22000</v>
      </c>
      <c r="O575" s="51">
        <v>48655</v>
      </c>
      <c r="P575" s="140">
        <v>21897</v>
      </c>
      <c r="Q575" s="51">
        <v>48708</v>
      </c>
      <c r="R575" s="140">
        <v>21776</v>
      </c>
    </row>
    <row r="576" spans="1:18" s="12" customFormat="1" ht="12.75" x14ac:dyDescent="0.2">
      <c r="A576" s="133" t="s">
        <v>209</v>
      </c>
      <c r="B576" s="134" t="s">
        <v>241</v>
      </c>
      <c r="C576" s="45" t="s">
        <v>247</v>
      </c>
      <c r="D576" s="166" t="s">
        <v>61</v>
      </c>
      <c r="E576" s="51">
        <v>30934</v>
      </c>
      <c r="F576" s="51">
        <v>15034</v>
      </c>
      <c r="G576" s="51">
        <v>31416</v>
      </c>
      <c r="H576" s="51">
        <v>15103</v>
      </c>
      <c r="I576" s="51">
        <v>31799</v>
      </c>
      <c r="J576" s="51">
        <v>15143</v>
      </c>
      <c r="K576" s="51">
        <v>32262</v>
      </c>
      <c r="L576" s="51">
        <v>15142</v>
      </c>
      <c r="M576" s="51">
        <v>32455</v>
      </c>
      <c r="N576" s="51">
        <v>15100</v>
      </c>
      <c r="O576" s="51">
        <v>32523</v>
      </c>
      <c r="P576" s="140">
        <v>15005</v>
      </c>
      <c r="Q576" s="51">
        <v>32571</v>
      </c>
      <c r="R576" s="140">
        <v>14937</v>
      </c>
    </row>
    <row r="577" spans="1:18" s="12" customFormat="1" ht="12.75" x14ac:dyDescent="0.2">
      <c r="A577" s="133" t="s">
        <v>209</v>
      </c>
      <c r="B577" s="134" t="s">
        <v>241</v>
      </c>
      <c r="C577" s="45" t="s">
        <v>247</v>
      </c>
      <c r="D577" s="166" t="s">
        <v>62</v>
      </c>
      <c r="E577" s="51">
        <v>15200</v>
      </c>
      <c r="F577" s="51">
        <v>6677</v>
      </c>
      <c r="G577" s="51">
        <v>15429</v>
      </c>
      <c r="H577" s="51">
        <v>6764</v>
      </c>
      <c r="I577" s="51">
        <v>15710</v>
      </c>
      <c r="J577" s="51">
        <v>6855</v>
      </c>
      <c r="K577" s="51">
        <v>15985</v>
      </c>
      <c r="L577" s="51">
        <v>6899</v>
      </c>
      <c r="M577" s="51">
        <v>16092</v>
      </c>
      <c r="N577" s="51">
        <v>6900</v>
      </c>
      <c r="O577" s="51">
        <v>16132</v>
      </c>
      <c r="P577" s="140">
        <v>6892</v>
      </c>
      <c r="Q577" s="51">
        <v>16137</v>
      </c>
      <c r="R577" s="140">
        <v>6839</v>
      </c>
    </row>
    <row r="578" spans="1:18" s="12" customFormat="1" ht="12.75" x14ac:dyDescent="0.2">
      <c r="A578" s="133" t="s">
        <v>209</v>
      </c>
      <c r="B578" s="134" t="s">
        <v>248</v>
      </c>
      <c r="C578" s="38"/>
      <c r="D578" s="167" t="s">
        <v>60</v>
      </c>
      <c r="E578" s="42">
        <v>179958</v>
      </c>
      <c r="F578" s="42">
        <v>85290</v>
      </c>
      <c r="G578" s="42">
        <v>180906</v>
      </c>
      <c r="H578" s="42">
        <v>85001</v>
      </c>
      <c r="I578" s="42">
        <v>181623</v>
      </c>
      <c r="J578" s="42">
        <v>84542</v>
      </c>
      <c r="K578" s="42">
        <v>183784</v>
      </c>
      <c r="L578" s="42">
        <v>84130</v>
      </c>
      <c r="M578" s="42">
        <v>183257</v>
      </c>
      <c r="N578" s="42">
        <v>83105</v>
      </c>
      <c r="O578" s="42">
        <v>182142</v>
      </c>
      <c r="P578" s="138">
        <v>82067</v>
      </c>
      <c r="Q578" s="42">
        <v>180895</v>
      </c>
      <c r="R578" s="138">
        <v>80819</v>
      </c>
    </row>
    <row r="579" spans="1:18" s="12" customFormat="1" ht="12.75" x14ac:dyDescent="0.2">
      <c r="A579" s="133" t="s">
        <v>209</v>
      </c>
      <c r="B579" s="134" t="s">
        <v>248</v>
      </c>
      <c r="C579" s="38"/>
      <c r="D579" s="167" t="s">
        <v>61</v>
      </c>
      <c r="E579" s="42">
        <v>90445</v>
      </c>
      <c r="F579" s="42">
        <v>44530</v>
      </c>
      <c r="G579" s="42">
        <v>90011</v>
      </c>
      <c r="H579" s="42">
        <v>43961</v>
      </c>
      <c r="I579" s="42">
        <v>89343</v>
      </c>
      <c r="J579" s="42">
        <v>43150</v>
      </c>
      <c r="K579" s="42">
        <v>91189</v>
      </c>
      <c r="L579" s="42">
        <v>43245</v>
      </c>
      <c r="M579" s="42">
        <v>89883</v>
      </c>
      <c r="N579" s="42">
        <v>42277</v>
      </c>
      <c r="O579" s="42">
        <v>88408</v>
      </c>
      <c r="P579" s="138">
        <v>41242</v>
      </c>
      <c r="Q579" s="42">
        <v>86970</v>
      </c>
      <c r="R579" s="138">
        <v>40110</v>
      </c>
    </row>
    <row r="580" spans="1:18" s="12" customFormat="1" ht="12.75" x14ac:dyDescent="0.2">
      <c r="A580" s="133" t="s">
        <v>209</v>
      </c>
      <c r="B580" s="134" t="s">
        <v>248</v>
      </c>
      <c r="C580" s="38"/>
      <c r="D580" s="167" t="s">
        <v>62</v>
      </c>
      <c r="E580" s="42">
        <v>89513</v>
      </c>
      <c r="F580" s="42">
        <v>40760</v>
      </c>
      <c r="G580" s="42">
        <v>90895</v>
      </c>
      <c r="H580" s="42">
        <v>41040</v>
      </c>
      <c r="I580" s="42">
        <v>92280</v>
      </c>
      <c r="J580" s="42">
        <v>41392</v>
      </c>
      <c r="K580" s="42">
        <v>92595</v>
      </c>
      <c r="L580" s="42">
        <v>40885</v>
      </c>
      <c r="M580" s="42">
        <v>93374</v>
      </c>
      <c r="N580" s="42">
        <v>40828</v>
      </c>
      <c r="O580" s="42">
        <v>93734</v>
      </c>
      <c r="P580" s="138">
        <v>40825</v>
      </c>
      <c r="Q580" s="42">
        <v>93925</v>
      </c>
      <c r="R580" s="138">
        <v>40709</v>
      </c>
    </row>
    <row r="581" spans="1:18" s="12" customFormat="1" ht="12.75" x14ac:dyDescent="0.2">
      <c r="A581" s="133" t="s">
        <v>209</v>
      </c>
      <c r="B581" s="134" t="s">
        <v>248</v>
      </c>
      <c r="C581" s="45" t="s">
        <v>249</v>
      </c>
      <c r="D581" s="166" t="s">
        <v>60</v>
      </c>
      <c r="E581" s="51">
        <v>19416</v>
      </c>
      <c r="F581" s="51">
        <v>9325</v>
      </c>
      <c r="G581" s="51">
        <v>19581</v>
      </c>
      <c r="H581" s="51">
        <v>9299</v>
      </c>
      <c r="I581" s="51">
        <v>19738</v>
      </c>
      <c r="J581" s="51">
        <v>9260</v>
      </c>
      <c r="K581" s="51">
        <v>20510</v>
      </c>
      <c r="L581" s="51">
        <v>9443</v>
      </c>
      <c r="M581" s="51">
        <v>20548</v>
      </c>
      <c r="N581" s="51">
        <v>9379</v>
      </c>
      <c r="O581" s="51">
        <v>20507</v>
      </c>
      <c r="P581" s="140">
        <v>9302</v>
      </c>
      <c r="Q581" s="51">
        <v>20367</v>
      </c>
      <c r="R581" s="140">
        <v>9133</v>
      </c>
    </row>
    <row r="582" spans="1:18" s="12" customFormat="1" ht="12.75" x14ac:dyDescent="0.2">
      <c r="A582" s="133" t="s">
        <v>209</v>
      </c>
      <c r="B582" s="134" t="s">
        <v>248</v>
      </c>
      <c r="C582" s="45" t="s">
        <v>249</v>
      </c>
      <c r="D582" s="166" t="s">
        <v>61</v>
      </c>
      <c r="E582" s="51">
        <v>11732</v>
      </c>
      <c r="F582" s="51">
        <v>5809</v>
      </c>
      <c r="G582" s="51">
        <v>11688</v>
      </c>
      <c r="H582" s="51">
        <v>5721</v>
      </c>
      <c r="I582" s="51">
        <v>11661</v>
      </c>
      <c r="J582" s="51">
        <v>5623</v>
      </c>
      <c r="K582" s="51">
        <v>12099</v>
      </c>
      <c r="L582" s="51">
        <v>5708</v>
      </c>
      <c r="M582" s="51">
        <v>11989</v>
      </c>
      <c r="N582" s="51">
        <v>5619</v>
      </c>
      <c r="O582" s="51">
        <v>11857</v>
      </c>
      <c r="P582" s="140">
        <v>5521</v>
      </c>
      <c r="Q582" s="51">
        <v>11634</v>
      </c>
      <c r="R582" s="140">
        <v>5367</v>
      </c>
    </row>
    <row r="583" spans="1:18" s="12" customFormat="1" ht="12.75" x14ac:dyDescent="0.2">
      <c r="A583" s="133" t="s">
        <v>209</v>
      </c>
      <c r="B583" s="134" t="s">
        <v>248</v>
      </c>
      <c r="C583" s="45" t="s">
        <v>249</v>
      </c>
      <c r="D583" s="166" t="s">
        <v>62</v>
      </c>
      <c r="E583" s="51">
        <v>7684</v>
      </c>
      <c r="F583" s="51">
        <v>3516</v>
      </c>
      <c r="G583" s="51">
        <v>7893</v>
      </c>
      <c r="H583" s="51">
        <v>3578</v>
      </c>
      <c r="I583" s="51">
        <v>8077</v>
      </c>
      <c r="J583" s="51">
        <v>3637</v>
      </c>
      <c r="K583" s="51">
        <v>8411</v>
      </c>
      <c r="L583" s="51">
        <v>3735</v>
      </c>
      <c r="M583" s="51">
        <v>8559</v>
      </c>
      <c r="N583" s="51">
        <v>3760</v>
      </c>
      <c r="O583" s="51">
        <v>8650</v>
      </c>
      <c r="P583" s="140">
        <v>3781</v>
      </c>
      <c r="Q583" s="51">
        <v>8733</v>
      </c>
      <c r="R583" s="140">
        <v>3766</v>
      </c>
    </row>
    <row r="584" spans="1:18" s="12" customFormat="1" ht="12.75" x14ac:dyDescent="0.2">
      <c r="A584" s="133" t="s">
        <v>209</v>
      </c>
      <c r="B584" s="134" t="s">
        <v>248</v>
      </c>
      <c r="C584" s="45" t="s">
        <v>250</v>
      </c>
      <c r="D584" s="166" t="s">
        <v>60</v>
      </c>
      <c r="E584" s="51">
        <v>23544</v>
      </c>
      <c r="F584" s="51">
        <v>10689</v>
      </c>
      <c r="G584" s="51">
        <v>23644</v>
      </c>
      <c r="H584" s="51">
        <v>10660</v>
      </c>
      <c r="I584" s="51">
        <v>23694</v>
      </c>
      <c r="J584" s="51">
        <v>10609</v>
      </c>
      <c r="K584" s="51">
        <v>24074</v>
      </c>
      <c r="L584" s="51">
        <v>10561</v>
      </c>
      <c r="M584" s="51">
        <v>23962</v>
      </c>
      <c r="N584" s="51">
        <v>10436</v>
      </c>
      <c r="O584" s="51">
        <v>23722</v>
      </c>
      <c r="P584" s="140">
        <v>10312</v>
      </c>
      <c r="Q584" s="51">
        <v>23391</v>
      </c>
      <c r="R584" s="140">
        <v>10099</v>
      </c>
    </row>
    <row r="585" spans="1:18" s="12" customFormat="1" ht="12.75" x14ac:dyDescent="0.2">
      <c r="A585" s="133" t="s">
        <v>209</v>
      </c>
      <c r="B585" s="134" t="s">
        <v>248</v>
      </c>
      <c r="C585" s="45" t="s">
        <v>250</v>
      </c>
      <c r="D585" s="166" t="s">
        <v>61</v>
      </c>
      <c r="E585" s="51">
        <v>8570</v>
      </c>
      <c r="F585" s="51">
        <v>4260</v>
      </c>
      <c r="G585" s="51">
        <v>8581</v>
      </c>
      <c r="H585" s="51">
        <v>4243</v>
      </c>
      <c r="I585" s="51">
        <v>8524</v>
      </c>
      <c r="J585" s="51">
        <v>4162</v>
      </c>
      <c r="K585" s="51">
        <v>8674</v>
      </c>
      <c r="L585" s="51">
        <v>4129</v>
      </c>
      <c r="M585" s="51">
        <v>8567</v>
      </c>
      <c r="N585" s="51">
        <v>4050</v>
      </c>
      <c r="O585" s="51">
        <v>8366</v>
      </c>
      <c r="P585" s="140">
        <v>3920</v>
      </c>
      <c r="Q585" s="51">
        <v>8192</v>
      </c>
      <c r="R585" s="140">
        <v>3793</v>
      </c>
    </row>
    <row r="586" spans="1:18" s="12" customFormat="1" ht="12.75" x14ac:dyDescent="0.2">
      <c r="A586" s="133" t="s">
        <v>209</v>
      </c>
      <c r="B586" s="134" t="s">
        <v>248</v>
      </c>
      <c r="C586" s="45" t="s">
        <v>250</v>
      </c>
      <c r="D586" s="166" t="s">
        <v>62</v>
      </c>
      <c r="E586" s="51">
        <v>14974</v>
      </c>
      <c r="F586" s="51">
        <v>6429</v>
      </c>
      <c r="G586" s="51">
        <v>15063</v>
      </c>
      <c r="H586" s="51">
        <v>6417</v>
      </c>
      <c r="I586" s="51">
        <v>15170</v>
      </c>
      <c r="J586" s="51">
        <v>6447</v>
      </c>
      <c r="K586" s="51">
        <v>15400</v>
      </c>
      <c r="L586" s="51">
        <v>6432</v>
      </c>
      <c r="M586" s="51">
        <v>15395</v>
      </c>
      <c r="N586" s="51">
        <v>6386</v>
      </c>
      <c r="O586" s="51">
        <v>15356</v>
      </c>
      <c r="P586" s="140">
        <v>6392</v>
      </c>
      <c r="Q586" s="51">
        <v>15199</v>
      </c>
      <c r="R586" s="140">
        <v>6306</v>
      </c>
    </row>
    <row r="587" spans="1:18" s="12" customFormat="1" ht="12.75" x14ac:dyDescent="0.2">
      <c r="A587" s="133" t="s">
        <v>209</v>
      </c>
      <c r="B587" s="134" t="s">
        <v>248</v>
      </c>
      <c r="C587" s="45" t="s">
        <v>251</v>
      </c>
      <c r="D587" s="166" t="s">
        <v>60</v>
      </c>
      <c r="E587" s="51">
        <v>35148</v>
      </c>
      <c r="F587" s="51">
        <v>16643</v>
      </c>
      <c r="G587" s="51">
        <v>35559</v>
      </c>
      <c r="H587" s="51">
        <v>16665</v>
      </c>
      <c r="I587" s="51">
        <v>36078</v>
      </c>
      <c r="J587" s="51">
        <v>16784</v>
      </c>
      <c r="K587" s="51">
        <v>36296</v>
      </c>
      <c r="L587" s="51">
        <v>16677</v>
      </c>
      <c r="M587" s="51">
        <v>36411</v>
      </c>
      <c r="N587" s="51">
        <v>16566</v>
      </c>
      <c r="O587" s="51">
        <v>36464</v>
      </c>
      <c r="P587" s="140">
        <v>16457</v>
      </c>
      <c r="Q587" s="51">
        <v>36621</v>
      </c>
      <c r="R587" s="140">
        <v>16363</v>
      </c>
    </row>
    <row r="588" spans="1:18" s="12" customFormat="1" ht="12.75" x14ac:dyDescent="0.2">
      <c r="A588" s="133" t="s">
        <v>209</v>
      </c>
      <c r="B588" s="134" t="s">
        <v>248</v>
      </c>
      <c r="C588" s="45" t="s">
        <v>251</v>
      </c>
      <c r="D588" s="166" t="s">
        <v>61</v>
      </c>
      <c r="E588" s="51">
        <v>16075</v>
      </c>
      <c r="F588" s="51">
        <v>7822</v>
      </c>
      <c r="G588" s="51">
        <v>16095</v>
      </c>
      <c r="H588" s="51">
        <v>7781</v>
      </c>
      <c r="I588" s="51">
        <v>16115</v>
      </c>
      <c r="J588" s="51">
        <v>7731</v>
      </c>
      <c r="K588" s="51">
        <v>16515</v>
      </c>
      <c r="L588" s="51">
        <v>7846</v>
      </c>
      <c r="M588" s="51">
        <v>16315</v>
      </c>
      <c r="N588" s="51">
        <v>7685</v>
      </c>
      <c r="O588" s="51">
        <v>16172</v>
      </c>
      <c r="P588" s="140">
        <v>7509</v>
      </c>
      <c r="Q588" s="51">
        <v>16116</v>
      </c>
      <c r="R588" s="140">
        <v>7383</v>
      </c>
    </row>
    <row r="589" spans="1:18" s="12" customFormat="1" ht="12.75" x14ac:dyDescent="0.2">
      <c r="A589" s="133" t="s">
        <v>209</v>
      </c>
      <c r="B589" s="134" t="s">
        <v>248</v>
      </c>
      <c r="C589" s="45" t="s">
        <v>251</v>
      </c>
      <c r="D589" s="166" t="s">
        <v>62</v>
      </c>
      <c r="E589" s="51">
        <v>19073</v>
      </c>
      <c r="F589" s="51">
        <v>8821</v>
      </c>
      <c r="G589" s="51">
        <v>19464</v>
      </c>
      <c r="H589" s="51">
        <v>8884</v>
      </c>
      <c r="I589" s="51">
        <v>19963</v>
      </c>
      <c r="J589" s="51">
        <v>9053</v>
      </c>
      <c r="K589" s="51">
        <v>19781</v>
      </c>
      <c r="L589" s="51">
        <v>8831</v>
      </c>
      <c r="M589" s="51">
        <v>20096</v>
      </c>
      <c r="N589" s="51">
        <v>8881</v>
      </c>
      <c r="O589" s="51">
        <v>20292</v>
      </c>
      <c r="P589" s="140">
        <v>8948</v>
      </c>
      <c r="Q589" s="51">
        <v>20505</v>
      </c>
      <c r="R589" s="140">
        <v>8980</v>
      </c>
    </row>
    <row r="590" spans="1:18" s="12" customFormat="1" ht="12.75" x14ac:dyDescent="0.2">
      <c r="A590" s="133" t="s">
        <v>209</v>
      </c>
      <c r="B590" s="134" t="s">
        <v>248</v>
      </c>
      <c r="C590" s="45" t="s">
        <v>252</v>
      </c>
      <c r="D590" s="166" t="s">
        <v>60</v>
      </c>
      <c r="E590" s="51">
        <v>36846</v>
      </c>
      <c r="F590" s="51">
        <v>17850</v>
      </c>
      <c r="G590" s="51">
        <v>36851</v>
      </c>
      <c r="H590" s="51">
        <v>17671</v>
      </c>
      <c r="I590" s="51">
        <v>36729</v>
      </c>
      <c r="J590" s="51">
        <v>17417</v>
      </c>
      <c r="K590" s="51">
        <v>36999</v>
      </c>
      <c r="L590" s="51">
        <v>17286</v>
      </c>
      <c r="M590" s="51">
        <v>36613</v>
      </c>
      <c r="N590" s="51">
        <v>16953</v>
      </c>
      <c r="O590" s="51">
        <v>36234</v>
      </c>
      <c r="P590" s="140">
        <v>16608</v>
      </c>
      <c r="Q590" s="51">
        <v>35920</v>
      </c>
      <c r="R590" s="140">
        <v>16305</v>
      </c>
    </row>
    <row r="591" spans="1:18" s="12" customFormat="1" ht="12.75" x14ac:dyDescent="0.2">
      <c r="A591" s="133" t="s">
        <v>209</v>
      </c>
      <c r="B591" s="134" t="s">
        <v>248</v>
      </c>
      <c r="C591" s="45" t="s">
        <v>252</v>
      </c>
      <c r="D591" s="166" t="s">
        <v>61</v>
      </c>
      <c r="E591" s="51">
        <v>22767</v>
      </c>
      <c r="F591" s="51">
        <v>11209</v>
      </c>
      <c r="G591" s="51">
        <v>22580</v>
      </c>
      <c r="H591" s="51">
        <v>11018</v>
      </c>
      <c r="I591" s="51">
        <v>22266</v>
      </c>
      <c r="J591" s="51">
        <v>10740</v>
      </c>
      <c r="K591" s="51">
        <v>22360</v>
      </c>
      <c r="L591" s="51">
        <v>10548</v>
      </c>
      <c r="M591" s="51">
        <v>21908</v>
      </c>
      <c r="N591" s="51">
        <v>10256</v>
      </c>
      <c r="O591" s="51">
        <v>21482</v>
      </c>
      <c r="P591" s="140">
        <v>9952</v>
      </c>
      <c r="Q591" s="51">
        <v>21149</v>
      </c>
      <c r="R591" s="140">
        <v>9672</v>
      </c>
    </row>
    <row r="592" spans="1:18" s="12" customFormat="1" ht="12.75" x14ac:dyDescent="0.2">
      <c r="A592" s="133" t="s">
        <v>209</v>
      </c>
      <c r="B592" s="134" t="s">
        <v>248</v>
      </c>
      <c r="C592" s="45" t="s">
        <v>252</v>
      </c>
      <c r="D592" s="166" t="s">
        <v>62</v>
      </c>
      <c r="E592" s="51">
        <v>14079</v>
      </c>
      <c r="F592" s="51">
        <v>6641</v>
      </c>
      <c r="G592" s="51">
        <v>14271</v>
      </c>
      <c r="H592" s="51">
        <v>6653</v>
      </c>
      <c r="I592" s="51">
        <v>14463</v>
      </c>
      <c r="J592" s="51">
        <v>6677</v>
      </c>
      <c r="K592" s="51">
        <v>14639</v>
      </c>
      <c r="L592" s="51">
        <v>6738</v>
      </c>
      <c r="M592" s="51">
        <v>14705</v>
      </c>
      <c r="N592" s="51">
        <v>6697</v>
      </c>
      <c r="O592" s="51">
        <v>14752</v>
      </c>
      <c r="P592" s="140">
        <v>6656</v>
      </c>
      <c r="Q592" s="51">
        <v>14771</v>
      </c>
      <c r="R592" s="140">
        <v>6633</v>
      </c>
    </row>
    <row r="593" spans="1:18" s="12" customFormat="1" ht="12.75" x14ac:dyDescent="0.2">
      <c r="A593" s="133" t="s">
        <v>209</v>
      </c>
      <c r="B593" s="134" t="s">
        <v>248</v>
      </c>
      <c r="C593" s="45" t="s">
        <v>253</v>
      </c>
      <c r="D593" s="166" t="s">
        <v>60</v>
      </c>
      <c r="E593" s="51">
        <v>20280</v>
      </c>
      <c r="F593" s="51">
        <v>9522</v>
      </c>
      <c r="G593" s="51">
        <v>20287</v>
      </c>
      <c r="H593" s="51">
        <v>9450</v>
      </c>
      <c r="I593" s="51">
        <v>20379</v>
      </c>
      <c r="J593" s="51">
        <v>9447</v>
      </c>
      <c r="K593" s="51">
        <v>20722</v>
      </c>
      <c r="L593" s="51">
        <v>9426</v>
      </c>
      <c r="M593" s="51">
        <v>20645</v>
      </c>
      <c r="N593" s="51">
        <v>9328</v>
      </c>
      <c r="O593" s="51">
        <v>20467</v>
      </c>
      <c r="P593" s="140">
        <v>9197</v>
      </c>
      <c r="Q593" s="51">
        <v>20250</v>
      </c>
      <c r="R593" s="140">
        <v>9062</v>
      </c>
    </row>
    <row r="594" spans="1:18" s="12" customFormat="1" ht="12.75" x14ac:dyDescent="0.2">
      <c r="A594" s="133" t="s">
        <v>209</v>
      </c>
      <c r="B594" s="134" t="s">
        <v>248</v>
      </c>
      <c r="C594" s="45" t="s">
        <v>253</v>
      </c>
      <c r="D594" s="166" t="s">
        <v>61</v>
      </c>
      <c r="E594" s="51">
        <v>9839</v>
      </c>
      <c r="F594" s="51">
        <v>4846</v>
      </c>
      <c r="G594" s="51">
        <v>9763</v>
      </c>
      <c r="H594" s="51">
        <v>4770</v>
      </c>
      <c r="I594" s="51">
        <v>9722</v>
      </c>
      <c r="J594" s="51">
        <v>4716</v>
      </c>
      <c r="K594" s="51">
        <v>9940</v>
      </c>
      <c r="L594" s="51">
        <v>4730</v>
      </c>
      <c r="M594" s="51">
        <v>9766</v>
      </c>
      <c r="N594" s="51">
        <v>4616</v>
      </c>
      <c r="O594" s="51">
        <v>9617</v>
      </c>
      <c r="P594" s="140">
        <v>4519</v>
      </c>
      <c r="Q594" s="51">
        <v>9415</v>
      </c>
      <c r="R594" s="140">
        <v>4411</v>
      </c>
    </row>
    <row r="595" spans="1:18" s="12" customFormat="1" ht="12.75" x14ac:dyDescent="0.2">
      <c r="A595" s="133" t="s">
        <v>209</v>
      </c>
      <c r="B595" s="134" t="s">
        <v>248</v>
      </c>
      <c r="C595" s="45" t="s">
        <v>253</v>
      </c>
      <c r="D595" s="166" t="s">
        <v>62</v>
      </c>
      <c r="E595" s="51">
        <v>10441</v>
      </c>
      <c r="F595" s="51">
        <v>4676</v>
      </c>
      <c r="G595" s="51">
        <v>10524</v>
      </c>
      <c r="H595" s="51">
        <v>4680</v>
      </c>
      <c r="I595" s="51">
        <v>10657</v>
      </c>
      <c r="J595" s="51">
        <v>4731</v>
      </c>
      <c r="K595" s="51">
        <v>10782</v>
      </c>
      <c r="L595" s="51">
        <v>4696</v>
      </c>
      <c r="M595" s="51">
        <v>10879</v>
      </c>
      <c r="N595" s="51">
        <v>4712</v>
      </c>
      <c r="O595" s="51">
        <v>10850</v>
      </c>
      <c r="P595" s="140">
        <v>4678</v>
      </c>
      <c r="Q595" s="51">
        <v>10835</v>
      </c>
      <c r="R595" s="140">
        <v>4651</v>
      </c>
    </row>
    <row r="596" spans="1:18" s="12" customFormat="1" ht="12.75" x14ac:dyDescent="0.2">
      <c r="A596" s="133" t="s">
        <v>209</v>
      </c>
      <c r="B596" s="134" t="s">
        <v>248</v>
      </c>
      <c r="C596" s="45" t="s">
        <v>248</v>
      </c>
      <c r="D596" s="166" t="s">
        <v>60</v>
      </c>
      <c r="E596" s="51">
        <v>26015</v>
      </c>
      <c r="F596" s="51">
        <v>12324</v>
      </c>
      <c r="G596" s="51">
        <v>26352</v>
      </c>
      <c r="H596" s="51">
        <v>12411</v>
      </c>
      <c r="I596" s="51">
        <v>26549</v>
      </c>
      <c r="J596" s="51">
        <v>12367</v>
      </c>
      <c r="K596" s="51">
        <v>26302</v>
      </c>
      <c r="L596" s="51">
        <v>12052</v>
      </c>
      <c r="M596" s="51">
        <v>26372</v>
      </c>
      <c r="N596" s="51">
        <v>11946</v>
      </c>
      <c r="O596" s="51">
        <v>26378</v>
      </c>
      <c r="P596" s="140">
        <v>11843</v>
      </c>
      <c r="Q596" s="51">
        <v>26269</v>
      </c>
      <c r="R596" s="140">
        <v>11713</v>
      </c>
    </row>
    <row r="597" spans="1:18" s="12" customFormat="1" ht="12.75" x14ac:dyDescent="0.2">
      <c r="A597" s="133" t="s">
        <v>209</v>
      </c>
      <c r="B597" s="134" t="s">
        <v>248</v>
      </c>
      <c r="C597" s="45" t="s">
        <v>248</v>
      </c>
      <c r="D597" s="166" t="s">
        <v>61</v>
      </c>
      <c r="E597" s="51">
        <v>9046</v>
      </c>
      <c r="F597" s="51">
        <v>4390</v>
      </c>
      <c r="G597" s="51">
        <v>9067</v>
      </c>
      <c r="H597" s="51">
        <v>4378</v>
      </c>
      <c r="I597" s="51">
        <v>9037</v>
      </c>
      <c r="J597" s="51">
        <v>4308</v>
      </c>
      <c r="K597" s="51">
        <v>9463</v>
      </c>
      <c r="L597" s="51">
        <v>4444</v>
      </c>
      <c r="M597" s="51">
        <v>9433</v>
      </c>
      <c r="N597" s="51">
        <v>4388</v>
      </c>
      <c r="O597" s="51">
        <v>9348</v>
      </c>
      <c r="P597" s="140">
        <v>4317</v>
      </c>
      <c r="Q597" s="51">
        <v>9220</v>
      </c>
      <c r="R597" s="140">
        <v>4213</v>
      </c>
    </row>
    <row r="598" spans="1:18" s="12" customFormat="1" ht="12.75" x14ac:dyDescent="0.2">
      <c r="A598" s="133" t="s">
        <v>209</v>
      </c>
      <c r="B598" s="134" t="s">
        <v>248</v>
      </c>
      <c r="C598" s="45" t="s">
        <v>248</v>
      </c>
      <c r="D598" s="166" t="s">
        <v>62</v>
      </c>
      <c r="E598" s="51">
        <v>16969</v>
      </c>
      <c r="F598" s="51">
        <v>7934</v>
      </c>
      <c r="G598" s="51">
        <v>17285</v>
      </c>
      <c r="H598" s="51">
        <v>8033</v>
      </c>
      <c r="I598" s="51">
        <v>17512</v>
      </c>
      <c r="J598" s="51">
        <v>8059</v>
      </c>
      <c r="K598" s="51">
        <v>16839</v>
      </c>
      <c r="L598" s="51">
        <v>7608</v>
      </c>
      <c r="M598" s="51">
        <v>16939</v>
      </c>
      <c r="N598" s="51">
        <v>7558</v>
      </c>
      <c r="O598" s="51">
        <v>17030</v>
      </c>
      <c r="P598" s="140">
        <v>7526</v>
      </c>
      <c r="Q598" s="51">
        <v>17049</v>
      </c>
      <c r="R598" s="140">
        <v>7500</v>
      </c>
    </row>
    <row r="599" spans="1:18" s="12" customFormat="1" ht="12.75" x14ac:dyDescent="0.2">
      <c r="A599" s="133" t="s">
        <v>209</v>
      </c>
      <c r="B599" s="134" t="s">
        <v>248</v>
      </c>
      <c r="C599" s="45" t="s">
        <v>254</v>
      </c>
      <c r="D599" s="166" t="s">
        <v>60</v>
      </c>
      <c r="E599" s="51">
        <v>18709</v>
      </c>
      <c r="F599" s="51">
        <v>8937</v>
      </c>
      <c r="G599" s="51">
        <v>18632</v>
      </c>
      <c r="H599" s="51">
        <v>8845</v>
      </c>
      <c r="I599" s="51">
        <v>18456</v>
      </c>
      <c r="J599" s="51">
        <v>8658</v>
      </c>
      <c r="K599" s="51">
        <v>18881</v>
      </c>
      <c r="L599" s="51">
        <v>8685</v>
      </c>
      <c r="M599" s="51">
        <v>18706</v>
      </c>
      <c r="N599" s="51">
        <v>8497</v>
      </c>
      <c r="O599" s="51">
        <v>18370</v>
      </c>
      <c r="P599" s="140">
        <v>8348</v>
      </c>
      <c r="Q599" s="51">
        <v>18077</v>
      </c>
      <c r="R599" s="140">
        <v>8144</v>
      </c>
    </row>
    <row r="600" spans="1:18" s="12" customFormat="1" ht="12.75" x14ac:dyDescent="0.2">
      <c r="A600" s="133" t="s">
        <v>209</v>
      </c>
      <c r="B600" s="134" t="s">
        <v>248</v>
      </c>
      <c r="C600" s="45" t="s">
        <v>254</v>
      </c>
      <c r="D600" s="166" t="s">
        <v>61</v>
      </c>
      <c r="E600" s="51">
        <v>12416</v>
      </c>
      <c r="F600" s="51">
        <v>6194</v>
      </c>
      <c r="G600" s="51">
        <v>12237</v>
      </c>
      <c r="H600" s="51">
        <v>6050</v>
      </c>
      <c r="I600" s="51">
        <v>12018</v>
      </c>
      <c r="J600" s="51">
        <v>5870</v>
      </c>
      <c r="K600" s="51">
        <v>12138</v>
      </c>
      <c r="L600" s="51">
        <v>5840</v>
      </c>
      <c r="M600" s="51">
        <v>11905</v>
      </c>
      <c r="N600" s="51">
        <v>5663</v>
      </c>
      <c r="O600" s="51">
        <v>11566</v>
      </c>
      <c r="P600" s="140">
        <v>5504</v>
      </c>
      <c r="Q600" s="51">
        <v>11244</v>
      </c>
      <c r="R600" s="140">
        <v>5271</v>
      </c>
    </row>
    <row r="601" spans="1:18" s="12" customFormat="1" ht="12.75" x14ac:dyDescent="0.2">
      <c r="A601" s="133" t="s">
        <v>209</v>
      </c>
      <c r="B601" s="134" t="s">
        <v>248</v>
      </c>
      <c r="C601" s="45" t="s">
        <v>254</v>
      </c>
      <c r="D601" s="166" t="s">
        <v>62</v>
      </c>
      <c r="E601" s="51">
        <v>6293</v>
      </c>
      <c r="F601" s="51">
        <v>2743</v>
      </c>
      <c r="G601" s="51">
        <v>6395</v>
      </c>
      <c r="H601" s="51">
        <v>2795</v>
      </c>
      <c r="I601" s="51">
        <v>6438</v>
      </c>
      <c r="J601" s="51">
        <v>2788</v>
      </c>
      <c r="K601" s="51">
        <v>6743</v>
      </c>
      <c r="L601" s="51">
        <v>2845</v>
      </c>
      <c r="M601" s="51">
        <v>6801</v>
      </c>
      <c r="N601" s="51">
        <v>2834</v>
      </c>
      <c r="O601" s="51">
        <v>6804</v>
      </c>
      <c r="P601" s="140">
        <v>2844</v>
      </c>
      <c r="Q601" s="51">
        <v>6833</v>
      </c>
      <c r="R601" s="140">
        <v>2873</v>
      </c>
    </row>
    <row r="602" spans="1:18" s="12" customFormat="1" ht="12.75" x14ac:dyDescent="0.2">
      <c r="A602" s="133" t="s">
        <v>255</v>
      </c>
      <c r="B602" s="134"/>
      <c r="C602" s="45"/>
      <c r="D602" s="167" t="s">
        <v>60</v>
      </c>
      <c r="E602" s="42">
        <v>253469</v>
      </c>
      <c r="F602" s="42">
        <v>118133</v>
      </c>
      <c r="G602" s="42">
        <v>255657</v>
      </c>
      <c r="H602" s="42">
        <v>118069</v>
      </c>
      <c r="I602" s="42">
        <v>257036</v>
      </c>
      <c r="J602" s="42">
        <v>117304</v>
      </c>
      <c r="K602" s="42">
        <v>256880</v>
      </c>
      <c r="L602" s="42">
        <v>114953</v>
      </c>
      <c r="M602" s="42">
        <v>256736</v>
      </c>
      <c r="N602" s="42">
        <v>113614</v>
      </c>
      <c r="O602" s="42">
        <v>255217</v>
      </c>
      <c r="P602" s="138">
        <v>112035</v>
      </c>
      <c r="Q602" s="42">
        <v>252745</v>
      </c>
      <c r="R602" s="138">
        <v>110410</v>
      </c>
    </row>
    <row r="603" spans="1:18" s="12" customFormat="1" ht="12.75" x14ac:dyDescent="0.2">
      <c r="A603" s="133" t="s">
        <v>255</v>
      </c>
      <c r="B603" s="134"/>
      <c r="C603" s="45"/>
      <c r="D603" s="167" t="s">
        <v>61</v>
      </c>
      <c r="E603" s="42">
        <v>140951</v>
      </c>
      <c r="F603" s="42">
        <v>68223</v>
      </c>
      <c r="G603" s="42">
        <v>140534</v>
      </c>
      <c r="H603" s="42">
        <v>67233</v>
      </c>
      <c r="I603" s="42">
        <v>139743</v>
      </c>
      <c r="J603" s="42">
        <v>65997</v>
      </c>
      <c r="K603" s="42">
        <v>138379</v>
      </c>
      <c r="L603" s="42">
        <v>63872</v>
      </c>
      <c r="M603" s="42">
        <v>136669</v>
      </c>
      <c r="N603" s="42">
        <v>62425</v>
      </c>
      <c r="O603" s="42">
        <v>134201</v>
      </c>
      <c r="P603" s="138">
        <v>60650</v>
      </c>
      <c r="Q603" s="42">
        <v>131215</v>
      </c>
      <c r="R603" s="138">
        <v>58950</v>
      </c>
    </row>
    <row r="604" spans="1:18" s="12" customFormat="1" ht="12.75" x14ac:dyDescent="0.2">
      <c r="A604" s="133" t="s">
        <v>255</v>
      </c>
      <c r="B604" s="134"/>
      <c r="C604" s="45"/>
      <c r="D604" s="167" t="s">
        <v>62</v>
      </c>
      <c r="E604" s="42">
        <v>112518</v>
      </c>
      <c r="F604" s="42">
        <v>49910</v>
      </c>
      <c r="G604" s="42">
        <v>115123</v>
      </c>
      <c r="H604" s="42">
        <v>50836</v>
      </c>
      <c r="I604" s="42">
        <v>117293</v>
      </c>
      <c r="J604" s="42">
        <v>51307</v>
      </c>
      <c r="K604" s="42">
        <v>118501</v>
      </c>
      <c r="L604" s="42">
        <v>51081</v>
      </c>
      <c r="M604" s="42">
        <v>120067</v>
      </c>
      <c r="N604" s="42">
        <v>51189</v>
      </c>
      <c r="O604" s="42">
        <v>121016</v>
      </c>
      <c r="P604" s="138">
        <v>51385</v>
      </c>
      <c r="Q604" s="42">
        <v>121530</v>
      </c>
      <c r="R604" s="138">
        <v>51460</v>
      </c>
    </row>
    <row r="605" spans="1:18" s="12" customFormat="1" ht="12.75" x14ac:dyDescent="0.2">
      <c r="A605" s="133" t="s">
        <v>255</v>
      </c>
      <c r="B605" s="134" t="s">
        <v>256</v>
      </c>
      <c r="C605" s="45"/>
      <c r="D605" s="167" t="s">
        <v>60</v>
      </c>
      <c r="E605" s="42">
        <v>101547</v>
      </c>
      <c r="F605" s="42">
        <v>47117</v>
      </c>
      <c r="G605" s="42">
        <v>102109</v>
      </c>
      <c r="H605" s="42">
        <v>46840</v>
      </c>
      <c r="I605" s="42">
        <v>102211</v>
      </c>
      <c r="J605" s="42">
        <v>46278</v>
      </c>
      <c r="K605" s="42">
        <v>102432</v>
      </c>
      <c r="L605" s="42">
        <v>45422</v>
      </c>
      <c r="M605" s="42">
        <v>101675</v>
      </c>
      <c r="N605" s="42">
        <v>44599</v>
      </c>
      <c r="O605" s="42">
        <v>100492</v>
      </c>
      <c r="P605" s="138">
        <v>43765</v>
      </c>
      <c r="Q605" s="42">
        <v>98988</v>
      </c>
      <c r="R605" s="138">
        <v>42875</v>
      </c>
    </row>
    <row r="606" spans="1:18" s="12" customFormat="1" ht="12.75" x14ac:dyDescent="0.2">
      <c r="A606" s="133" t="s">
        <v>255</v>
      </c>
      <c r="B606" s="134" t="s">
        <v>256</v>
      </c>
      <c r="C606" s="45"/>
      <c r="D606" s="167" t="s">
        <v>61</v>
      </c>
      <c r="E606" s="42">
        <v>55633</v>
      </c>
      <c r="F606" s="42">
        <v>26961</v>
      </c>
      <c r="G606" s="42">
        <v>55415</v>
      </c>
      <c r="H606" s="42">
        <v>26518</v>
      </c>
      <c r="I606" s="42">
        <v>55086</v>
      </c>
      <c r="J606" s="42">
        <v>25996</v>
      </c>
      <c r="K606" s="42">
        <v>54834</v>
      </c>
      <c r="L606" s="42">
        <v>25245</v>
      </c>
      <c r="M606" s="42">
        <v>53966</v>
      </c>
      <c r="N606" s="42">
        <v>24632</v>
      </c>
      <c r="O606" s="42">
        <v>52871</v>
      </c>
      <c r="P606" s="138">
        <v>23893</v>
      </c>
      <c r="Q606" s="42">
        <v>51559</v>
      </c>
      <c r="R606" s="138">
        <v>23189</v>
      </c>
    </row>
    <row r="607" spans="1:18" s="12" customFormat="1" ht="12.75" x14ac:dyDescent="0.2">
      <c r="A607" s="133" t="s">
        <v>255</v>
      </c>
      <c r="B607" s="134" t="s">
        <v>256</v>
      </c>
      <c r="C607" s="45"/>
      <c r="D607" s="167" t="s">
        <v>62</v>
      </c>
      <c r="E607" s="42">
        <v>45914</v>
      </c>
      <c r="F607" s="42">
        <v>20156</v>
      </c>
      <c r="G607" s="42">
        <v>46694</v>
      </c>
      <c r="H607" s="42">
        <v>20322</v>
      </c>
      <c r="I607" s="42">
        <v>47125</v>
      </c>
      <c r="J607" s="42">
        <v>20282</v>
      </c>
      <c r="K607" s="42">
        <v>47598</v>
      </c>
      <c r="L607" s="42">
        <v>20177</v>
      </c>
      <c r="M607" s="42">
        <v>47709</v>
      </c>
      <c r="N607" s="42">
        <v>19967</v>
      </c>
      <c r="O607" s="42">
        <v>47621</v>
      </c>
      <c r="P607" s="138">
        <v>19872</v>
      </c>
      <c r="Q607" s="42">
        <v>47429</v>
      </c>
      <c r="R607" s="138">
        <v>19686</v>
      </c>
    </row>
    <row r="608" spans="1:18" s="12" customFormat="1" ht="12.75" x14ac:dyDescent="0.2">
      <c r="A608" s="133" t="s">
        <v>255</v>
      </c>
      <c r="B608" s="134" t="s">
        <v>256</v>
      </c>
      <c r="C608" s="45" t="s">
        <v>206</v>
      </c>
      <c r="D608" s="166" t="s">
        <v>60</v>
      </c>
      <c r="E608" s="51">
        <v>23006</v>
      </c>
      <c r="F608" s="51">
        <v>10741</v>
      </c>
      <c r="G608" s="51">
        <v>23038</v>
      </c>
      <c r="H608" s="51">
        <v>10622</v>
      </c>
      <c r="I608" s="51">
        <v>23058</v>
      </c>
      <c r="J608" s="51">
        <v>10476</v>
      </c>
      <c r="K608" s="51">
        <v>23280</v>
      </c>
      <c r="L608" s="51">
        <v>10342</v>
      </c>
      <c r="M608" s="51">
        <v>23047</v>
      </c>
      <c r="N608" s="51">
        <v>10119</v>
      </c>
      <c r="O608" s="51">
        <v>22714</v>
      </c>
      <c r="P608" s="140">
        <v>9888</v>
      </c>
      <c r="Q608" s="51">
        <v>22291</v>
      </c>
      <c r="R608" s="140">
        <v>9622</v>
      </c>
    </row>
    <row r="609" spans="1:18" s="12" customFormat="1" ht="12.75" x14ac:dyDescent="0.2">
      <c r="A609" s="133" t="s">
        <v>255</v>
      </c>
      <c r="B609" s="134" t="s">
        <v>256</v>
      </c>
      <c r="C609" s="45" t="s">
        <v>206</v>
      </c>
      <c r="D609" s="166" t="s">
        <v>61</v>
      </c>
      <c r="E609" s="51">
        <v>13822</v>
      </c>
      <c r="F609" s="51">
        <v>6711</v>
      </c>
      <c r="G609" s="51">
        <v>13652</v>
      </c>
      <c r="H609" s="51">
        <v>6553</v>
      </c>
      <c r="I609" s="51">
        <v>13559</v>
      </c>
      <c r="J609" s="51">
        <v>6415</v>
      </c>
      <c r="K609" s="51">
        <v>13590</v>
      </c>
      <c r="L609" s="51">
        <v>6271</v>
      </c>
      <c r="M609" s="51">
        <v>13348</v>
      </c>
      <c r="N609" s="51">
        <v>6104</v>
      </c>
      <c r="O609" s="51">
        <v>13106</v>
      </c>
      <c r="P609" s="140">
        <v>5909</v>
      </c>
      <c r="Q609" s="51">
        <v>12719</v>
      </c>
      <c r="R609" s="140">
        <v>5689</v>
      </c>
    </row>
    <row r="610" spans="1:18" s="12" customFormat="1" ht="12.75" x14ac:dyDescent="0.2">
      <c r="A610" s="133" t="s">
        <v>255</v>
      </c>
      <c r="B610" s="134" t="s">
        <v>256</v>
      </c>
      <c r="C610" s="45" t="s">
        <v>206</v>
      </c>
      <c r="D610" s="166" t="s">
        <v>62</v>
      </c>
      <c r="E610" s="51">
        <v>9184</v>
      </c>
      <c r="F610" s="51">
        <v>4030</v>
      </c>
      <c r="G610" s="51">
        <v>9386</v>
      </c>
      <c r="H610" s="51">
        <v>4069</v>
      </c>
      <c r="I610" s="51">
        <v>9499</v>
      </c>
      <c r="J610" s="51">
        <v>4061</v>
      </c>
      <c r="K610" s="51">
        <v>9690</v>
      </c>
      <c r="L610" s="51">
        <v>4071</v>
      </c>
      <c r="M610" s="51">
        <v>9699</v>
      </c>
      <c r="N610" s="51">
        <v>4015</v>
      </c>
      <c r="O610" s="51">
        <v>9608</v>
      </c>
      <c r="P610" s="140">
        <v>3979</v>
      </c>
      <c r="Q610" s="51">
        <v>9572</v>
      </c>
      <c r="R610" s="140">
        <v>3933</v>
      </c>
    </row>
    <row r="611" spans="1:18" s="12" customFormat="1" ht="12.75" x14ac:dyDescent="0.2">
      <c r="A611" s="133" t="s">
        <v>255</v>
      </c>
      <c r="B611" s="134" t="s">
        <v>256</v>
      </c>
      <c r="C611" s="45" t="s">
        <v>257</v>
      </c>
      <c r="D611" s="166" t="s">
        <v>60</v>
      </c>
      <c r="E611" s="51">
        <v>16268</v>
      </c>
      <c r="F611" s="51">
        <v>7537</v>
      </c>
      <c r="G611" s="51">
        <v>16416</v>
      </c>
      <c r="H611" s="51">
        <v>7549</v>
      </c>
      <c r="I611" s="51">
        <v>16551</v>
      </c>
      <c r="J611" s="51">
        <v>7551</v>
      </c>
      <c r="K611" s="51">
        <v>16747</v>
      </c>
      <c r="L611" s="51">
        <v>7486</v>
      </c>
      <c r="M611" s="51">
        <v>16772</v>
      </c>
      <c r="N611" s="51">
        <v>7432</v>
      </c>
      <c r="O611" s="51">
        <v>16757</v>
      </c>
      <c r="P611" s="140">
        <v>7358</v>
      </c>
      <c r="Q611" s="51">
        <v>16659</v>
      </c>
      <c r="R611" s="140">
        <v>7299</v>
      </c>
    </row>
    <row r="612" spans="1:18" s="12" customFormat="1" ht="12.75" x14ac:dyDescent="0.2">
      <c r="A612" s="133" t="s">
        <v>255</v>
      </c>
      <c r="B612" s="134" t="s">
        <v>256</v>
      </c>
      <c r="C612" s="45" t="s">
        <v>257</v>
      </c>
      <c r="D612" s="166" t="s">
        <v>61</v>
      </c>
      <c r="E612" s="51">
        <v>8945</v>
      </c>
      <c r="F612" s="51">
        <v>4311</v>
      </c>
      <c r="G612" s="51">
        <v>8912</v>
      </c>
      <c r="H612" s="51">
        <v>4269</v>
      </c>
      <c r="I612" s="51">
        <v>8891</v>
      </c>
      <c r="J612" s="51">
        <v>4214</v>
      </c>
      <c r="K612" s="51">
        <v>8907</v>
      </c>
      <c r="L612" s="51">
        <v>4119</v>
      </c>
      <c r="M612" s="51">
        <v>8827</v>
      </c>
      <c r="N612" s="51">
        <v>4054</v>
      </c>
      <c r="O612" s="51">
        <v>8712</v>
      </c>
      <c r="P612" s="140">
        <v>3962</v>
      </c>
      <c r="Q612" s="51">
        <v>8565</v>
      </c>
      <c r="R612" s="140">
        <v>3897</v>
      </c>
    </row>
    <row r="613" spans="1:18" s="12" customFormat="1" ht="12.75" x14ac:dyDescent="0.2">
      <c r="A613" s="133" t="s">
        <v>255</v>
      </c>
      <c r="B613" s="134" t="s">
        <v>256</v>
      </c>
      <c r="C613" s="45" t="s">
        <v>257</v>
      </c>
      <c r="D613" s="166" t="s">
        <v>62</v>
      </c>
      <c r="E613" s="51">
        <v>7323</v>
      </c>
      <c r="F613" s="51">
        <v>3226</v>
      </c>
      <c r="G613" s="51">
        <v>7504</v>
      </c>
      <c r="H613" s="51">
        <v>3280</v>
      </c>
      <c r="I613" s="51">
        <v>7660</v>
      </c>
      <c r="J613" s="51">
        <v>3337</v>
      </c>
      <c r="K613" s="51">
        <v>7840</v>
      </c>
      <c r="L613" s="51">
        <v>3367</v>
      </c>
      <c r="M613" s="51">
        <v>7945</v>
      </c>
      <c r="N613" s="51">
        <v>3378</v>
      </c>
      <c r="O613" s="51">
        <v>8045</v>
      </c>
      <c r="P613" s="140">
        <v>3396</v>
      </c>
      <c r="Q613" s="51">
        <v>8094</v>
      </c>
      <c r="R613" s="140">
        <v>3402</v>
      </c>
    </row>
    <row r="614" spans="1:18" s="12" customFormat="1" ht="12.75" x14ac:dyDescent="0.2">
      <c r="A614" s="133" t="s">
        <v>255</v>
      </c>
      <c r="B614" s="134" t="s">
        <v>256</v>
      </c>
      <c r="C614" s="45" t="s">
        <v>258</v>
      </c>
      <c r="D614" s="166" t="s">
        <v>60</v>
      </c>
      <c r="E614" s="51">
        <v>10938</v>
      </c>
      <c r="F614" s="51">
        <v>5019</v>
      </c>
      <c r="G614" s="51">
        <v>11072</v>
      </c>
      <c r="H614" s="51">
        <v>5031</v>
      </c>
      <c r="I614" s="51">
        <v>11090</v>
      </c>
      <c r="J614" s="51">
        <v>4967</v>
      </c>
      <c r="K614" s="51">
        <v>11069</v>
      </c>
      <c r="L614" s="51">
        <v>4869</v>
      </c>
      <c r="M614" s="51">
        <v>10931</v>
      </c>
      <c r="N614" s="51">
        <v>4761</v>
      </c>
      <c r="O614" s="51">
        <v>10835</v>
      </c>
      <c r="P614" s="140">
        <v>4702</v>
      </c>
      <c r="Q614" s="51">
        <v>10653</v>
      </c>
      <c r="R614" s="140">
        <v>4536</v>
      </c>
    </row>
    <row r="615" spans="1:18" s="12" customFormat="1" ht="12.75" x14ac:dyDescent="0.2">
      <c r="A615" s="133" t="s">
        <v>255</v>
      </c>
      <c r="B615" s="134" t="s">
        <v>256</v>
      </c>
      <c r="C615" s="45" t="s">
        <v>258</v>
      </c>
      <c r="D615" s="166" t="s">
        <v>61</v>
      </c>
      <c r="E615" s="51">
        <v>4471</v>
      </c>
      <c r="F615" s="51">
        <v>2168</v>
      </c>
      <c r="G615" s="51">
        <v>4447</v>
      </c>
      <c r="H615" s="51">
        <v>2119</v>
      </c>
      <c r="I615" s="51">
        <v>4414</v>
      </c>
      <c r="J615" s="51">
        <v>2068</v>
      </c>
      <c r="K615" s="51">
        <v>4305</v>
      </c>
      <c r="L615" s="51">
        <v>1964</v>
      </c>
      <c r="M615" s="51">
        <v>4196</v>
      </c>
      <c r="N615" s="51">
        <v>1915</v>
      </c>
      <c r="O615" s="51">
        <v>4089</v>
      </c>
      <c r="P615" s="140">
        <v>1845</v>
      </c>
      <c r="Q615" s="51">
        <v>3989</v>
      </c>
      <c r="R615" s="140">
        <v>1774</v>
      </c>
    </row>
    <row r="616" spans="1:18" s="12" customFormat="1" ht="12.75" x14ac:dyDescent="0.2">
      <c r="A616" s="133" t="s">
        <v>255</v>
      </c>
      <c r="B616" s="134" t="s">
        <v>256</v>
      </c>
      <c r="C616" s="45" t="s">
        <v>258</v>
      </c>
      <c r="D616" s="166" t="s">
        <v>62</v>
      </c>
      <c r="E616" s="51">
        <v>6467</v>
      </c>
      <c r="F616" s="51">
        <v>2851</v>
      </c>
      <c r="G616" s="51">
        <v>6625</v>
      </c>
      <c r="H616" s="51">
        <v>2912</v>
      </c>
      <c r="I616" s="51">
        <v>6676</v>
      </c>
      <c r="J616" s="51">
        <v>2899</v>
      </c>
      <c r="K616" s="51">
        <v>6764</v>
      </c>
      <c r="L616" s="51">
        <v>2905</v>
      </c>
      <c r="M616" s="51">
        <v>6735</v>
      </c>
      <c r="N616" s="51">
        <v>2846</v>
      </c>
      <c r="O616" s="51">
        <v>6746</v>
      </c>
      <c r="P616" s="140">
        <v>2857</v>
      </c>
      <c r="Q616" s="51">
        <v>6664</v>
      </c>
      <c r="R616" s="140">
        <v>2762</v>
      </c>
    </row>
    <row r="617" spans="1:18" s="12" customFormat="1" ht="12.75" x14ac:dyDescent="0.2">
      <c r="A617" s="133" t="s">
        <v>255</v>
      </c>
      <c r="B617" s="134" t="s">
        <v>256</v>
      </c>
      <c r="C617" s="45" t="s">
        <v>256</v>
      </c>
      <c r="D617" s="166" t="s">
        <v>60</v>
      </c>
      <c r="E617" s="51">
        <v>37195</v>
      </c>
      <c r="F617" s="51">
        <v>17322</v>
      </c>
      <c r="G617" s="51">
        <v>37332</v>
      </c>
      <c r="H617" s="51">
        <v>17127</v>
      </c>
      <c r="I617" s="51">
        <v>37213</v>
      </c>
      <c r="J617" s="51">
        <v>16823</v>
      </c>
      <c r="K617" s="51">
        <v>36990</v>
      </c>
      <c r="L617" s="51">
        <v>16352</v>
      </c>
      <c r="M617" s="51">
        <v>36655</v>
      </c>
      <c r="N617" s="51">
        <v>16006</v>
      </c>
      <c r="O617" s="51">
        <v>36041</v>
      </c>
      <c r="P617" s="140">
        <v>15620</v>
      </c>
      <c r="Q617" s="51">
        <v>35338</v>
      </c>
      <c r="R617" s="140">
        <v>15263</v>
      </c>
    </row>
    <row r="618" spans="1:18" s="12" customFormat="1" ht="12.75" x14ac:dyDescent="0.2">
      <c r="A618" s="133" t="s">
        <v>255</v>
      </c>
      <c r="B618" s="134" t="s">
        <v>256</v>
      </c>
      <c r="C618" s="45" t="s">
        <v>256</v>
      </c>
      <c r="D618" s="166" t="s">
        <v>61</v>
      </c>
      <c r="E618" s="51">
        <v>20629</v>
      </c>
      <c r="F618" s="51">
        <v>10035</v>
      </c>
      <c r="G618" s="51">
        <v>20631</v>
      </c>
      <c r="H618" s="51">
        <v>9870</v>
      </c>
      <c r="I618" s="51">
        <v>20495</v>
      </c>
      <c r="J618" s="51">
        <v>9660</v>
      </c>
      <c r="K618" s="51">
        <v>20312</v>
      </c>
      <c r="L618" s="51">
        <v>9327</v>
      </c>
      <c r="M618" s="51">
        <v>19981</v>
      </c>
      <c r="N618" s="51">
        <v>9072</v>
      </c>
      <c r="O618" s="51">
        <v>19516</v>
      </c>
      <c r="P618" s="140">
        <v>8797</v>
      </c>
      <c r="Q618" s="51">
        <v>18962</v>
      </c>
      <c r="R618" s="140">
        <v>8495</v>
      </c>
    </row>
    <row r="619" spans="1:18" s="12" customFormat="1" ht="12.75" x14ac:dyDescent="0.2">
      <c r="A619" s="133" t="s">
        <v>255</v>
      </c>
      <c r="B619" s="134" t="s">
        <v>256</v>
      </c>
      <c r="C619" s="45" t="s">
        <v>256</v>
      </c>
      <c r="D619" s="166" t="s">
        <v>62</v>
      </c>
      <c r="E619" s="51">
        <v>16566</v>
      </c>
      <c r="F619" s="51">
        <v>7287</v>
      </c>
      <c r="G619" s="51">
        <v>16701</v>
      </c>
      <c r="H619" s="51">
        <v>7257</v>
      </c>
      <c r="I619" s="51">
        <v>16718</v>
      </c>
      <c r="J619" s="51">
        <v>7163</v>
      </c>
      <c r="K619" s="51">
        <v>16678</v>
      </c>
      <c r="L619" s="51">
        <v>7025</v>
      </c>
      <c r="M619" s="51">
        <v>16674</v>
      </c>
      <c r="N619" s="51">
        <v>6934</v>
      </c>
      <c r="O619" s="51">
        <v>16525</v>
      </c>
      <c r="P619" s="140">
        <v>6823</v>
      </c>
      <c r="Q619" s="51">
        <v>16376</v>
      </c>
      <c r="R619" s="140">
        <v>6768</v>
      </c>
    </row>
    <row r="620" spans="1:18" s="12" customFormat="1" ht="12.75" x14ac:dyDescent="0.2">
      <c r="A620" s="133" t="s">
        <v>255</v>
      </c>
      <c r="B620" s="134" t="s">
        <v>256</v>
      </c>
      <c r="C620" s="45" t="s">
        <v>259</v>
      </c>
      <c r="D620" s="166" t="s">
        <v>60</v>
      </c>
      <c r="E620" s="51">
        <v>14140</v>
      </c>
      <c r="F620" s="51">
        <v>6498</v>
      </c>
      <c r="G620" s="51">
        <v>14251</v>
      </c>
      <c r="H620" s="51">
        <v>6511</v>
      </c>
      <c r="I620" s="51">
        <v>14299</v>
      </c>
      <c r="J620" s="51">
        <v>6461</v>
      </c>
      <c r="K620" s="51">
        <v>14346</v>
      </c>
      <c r="L620" s="51">
        <v>6373</v>
      </c>
      <c r="M620" s="51">
        <v>14270</v>
      </c>
      <c r="N620" s="51">
        <v>6281</v>
      </c>
      <c r="O620" s="51">
        <v>14145</v>
      </c>
      <c r="P620" s="140">
        <v>6197</v>
      </c>
      <c r="Q620" s="51">
        <v>14047</v>
      </c>
      <c r="R620" s="140">
        <v>6155</v>
      </c>
    </row>
    <row r="621" spans="1:18" s="12" customFormat="1" ht="12.75" x14ac:dyDescent="0.2">
      <c r="A621" s="133" t="s">
        <v>255</v>
      </c>
      <c r="B621" s="134" t="s">
        <v>256</v>
      </c>
      <c r="C621" s="45" t="s">
        <v>259</v>
      </c>
      <c r="D621" s="166" t="s">
        <v>61</v>
      </c>
      <c r="E621" s="51">
        <v>7766</v>
      </c>
      <c r="F621" s="51">
        <v>3736</v>
      </c>
      <c r="G621" s="51">
        <v>7773</v>
      </c>
      <c r="H621" s="51">
        <v>3707</v>
      </c>
      <c r="I621" s="51">
        <v>7727</v>
      </c>
      <c r="J621" s="51">
        <v>3639</v>
      </c>
      <c r="K621" s="51">
        <v>7720</v>
      </c>
      <c r="L621" s="51">
        <v>3564</v>
      </c>
      <c r="M621" s="51">
        <v>7614</v>
      </c>
      <c r="N621" s="51">
        <v>3487</v>
      </c>
      <c r="O621" s="51">
        <v>7448</v>
      </c>
      <c r="P621" s="140">
        <v>3380</v>
      </c>
      <c r="Q621" s="51">
        <v>7324</v>
      </c>
      <c r="R621" s="140">
        <v>3334</v>
      </c>
    </row>
    <row r="622" spans="1:18" s="12" customFormat="1" ht="12.75" x14ac:dyDescent="0.2">
      <c r="A622" s="133" t="s">
        <v>255</v>
      </c>
      <c r="B622" s="134" t="s">
        <v>256</v>
      </c>
      <c r="C622" s="45" t="s">
        <v>259</v>
      </c>
      <c r="D622" s="166" t="s">
        <v>62</v>
      </c>
      <c r="E622" s="51">
        <v>6374</v>
      </c>
      <c r="F622" s="51">
        <v>2762</v>
      </c>
      <c r="G622" s="51">
        <v>6478</v>
      </c>
      <c r="H622" s="51">
        <v>2804</v>
      </c>
      <c r="I622" s="51">
        <v>6572</v>
      </c>
      <c r="J622" s="51">
        <v>2822</v>
      </c>
      <c r="K622" s="51">
        <v>6626</v>
      </c>
      <c r="L622" s="51">
        <v>2809</v>
      </c>
      <c r="M622" s="51">
        <v>6656</v>
      </c>
      <c r="N622" s="51">
        <v>2794</v>
      </c>
      <c r="O622" s="51">
        <v>6697</v>
      </c>
      <c r="P622" s="140">
        <v>2817</v>
      </c>
      <c r="Q622" s="51">
        <v>6723</v>
      </c>
      <c r="R622" s="140">
        <v>2821</v>
      </c>
    </row>
    <row r="623" spans="1:18" s="12" customFormat="1" ht="12.75" x14ac:dyDescent="0.2">
      <c r="A623" s="133" t="s">
        <v>255</v>
      </c>
      <c r="B623" s="134" t="s">
        <v>143</v>
      </c>
      <c r="C623" s="38"/>
      <c r="D623" s="167" t="s">
        <v>60</v>
      </c>
      <c r="E623" s="42">
        <v>151922</v>
      </c>
      <c r="F623" s="42">
        <v>71016</v>
      </c>
      <c r="G623" s="42">
        <v>153548</v>
      </c>
      <c r="H623" s="42">
        <v>71229</v>
      </c>
      <c r="I623" s="42">
        <v>154825</v>
      </c>
      <c r="J623" s="42">
        <v>71026</v>
      </c>
      <c r="K623" s="42">
        <v>154448</v>
      </c>
      <c r="L623" s="42">
        <v>69531</v>
      </c>
      <c r="M623" s="42">
        <v>155061</v>
      </c>
      <c r="N623" s="42">
        <v>69015</v>
      </c>
      <c r="O623" s="42">
        <v>154725</v>
      </c>
      <c r="P623" s="138">
        <v>68270</v>
      </c>
      <c r="Q623" s="42">
        <v>153757</v>
      </c>
      <c r="R623" s="138">
        <v>67535</v>
      </c>
    </row>
    <row r="624" spans="1:18" s="12" customFormat="1" ht="12.75" x14ac:dyDescent="0.2">
      <c r="A624" s="133" t="s">
        <v>255</v>
      </c>
      <c r="B624" s="134" t="s">
        <v>143</v>
      </c>
      <c r="C624" s="38"/>
      <c r="D624" s="167" t="s">
        <v>61</v>
      </c>
      <c r="E624" s="42">
        <v>85318</v>
      </c>
      <c r="F624" s="42">
        <v>41262</v>
      </c>
      <c r="G624" s="42">
        <v>85119</v>
      </c>
      <c r="H624" s="42">
        <v>40715</v>
      </c>
      <c r="I624" s="42">
        <v>84657</v>
      </c>
      <c r="J624" s="42">
        <v>40001</v>
      </c>
      <c r="K624" s="42">
        <v>83545</v>
      </c>
      <c r="L624" s="42">
        <v>38627</v>
      </c>
      <c r="M624" s="42">
        <v>82703</v>
      </c>
      <c r="N624" s="42">
        <v>37793</v>
      </c>
      <c r="O624" s="42">
        <v>81330</v>
      </c>
      <c r="P624" s="138">
        <v>36757</v>
      </c>
      <c r="Q624" s="42">
        <v>79656</v>
      </c>
      <c r="R624" s="138">
        <v>35761</v>
      </c>
    </row>
    <row r="625" spans="1:18" s="12" customFormat="1" ht="12.75" x14ac:dyDescent="0.2">
      <c r="A625" s="133" t="s">
        <v>255</v>
      </c>
      <c r="B625" s="134" t="s">
        <v>143</v>
      </c>
      <c r="C625" s="38"/>
      <c r="D625" s="167" t="s">
        <v>62</v>
      </c>
      <c r="E625" s="42">
        <v>66604</v>
      </c>
      <c r="F625" s="42">
        <v>29754</v>
      </c>
      <c r="G625" s="42">
        <v>68429</v>
      </c>
      <c r="H625" s="42">
        <v>30514</v>
      </c>
      <c r="I625" s="42">
        <v>70168</v>
      </c>
      <c r="J625" s="42">
        <v>31025</v>
      </c>
      <c r="K625" s="42">
        <v>70903</v>
      </c>
      <c r="L625" s="42">
        <v>30904</v>
      </c>
      <c r="M625" s="42">
        <v>72358</v>
      </c>
      <c r="N625" s="42">
        <v>31222</v>
      </c>
      <c r="O625" s="42">
        <v>73395</v>
      </c>
      <c r="P625" s="138">
        <v>31513</v>
      </c>
      <c r="Q625" s="42">
        <v>74101</v>
      </c>
      <c r="R625" s="138">
        <v>31774</v>
      </c>
    </row>
    <row r="626" spans="1:18" s="12" customFormat="1" ht="12.75" x14ac:dyDescent="0.2">
      <c r="A626" s="133" t="s">
        <v>255</v>
      </c>
      <c r="B626" s="134" t="s">
        <v>143</v>
      </c>
      <c r="C626" s="45" t="s">
        <v>260</v>
      </c>
      <c r="D626" s="166" t="s">
        <v>60</v>
      </c>
      <c r="E626" s="51">
        <v>12583</v>
      </c>
      <c r="F626" s="51">
        <v>5647</v>
      </c>
      <c r="G626" s="51">
        <v>12619</v>
      </c>
      <c r="H626" s="51">
        <v>5598</v>
      </c>
      <c r="I626" s="51">
        <v>12623</v>
      </c>
      <c r="J626" s="51">
        <v>5546</v>
      </c>
      <c r="K626" s="51">
        <v>12508</v>
      </c>
      <c r="L626" s="51">
        <v>5392</v>
      </c>
      <c r="M626" s="51">
        <v>12454</v>
      </c>
      <c r="N626" s="51">
        <v>5306</v>
      </c>
      <c r="O626" s="51">
        <v>12275</v>
      </c>
      <c r="P626" s="140">
        <v>5164</v>
      </c>
      <c r="Q626" s="51">
        <v>12066</v>
      </c>
      <c r="R626" s="140">
        <v>5078</v>
      </c>
    </row>
    <row r="627" spans="1:18" s="12" customFormat="1" ht="12.75" x14ac:dyDescent="0.2">
      <c r="A627" s="133" t="s">
        <v>255</v>
      </c>
      <c r="B627" s="134" t="s">
        <v>143</v>
      </c>
      <c r="C627" s="45" t="s">
        <v>260</v>
      </c>
      <c r="D627" s="166" t="s">
        <v>61</v>
      </c>
      <c r="E627" s="51">
        <v>5835</v>
      </c>
      <c r="F627" s="51">
        <v>2784</v>
      </c>
      <c r="G627" s="51">
        <v>5812</v>
      </c>
      <c r="H627" s="51">
        <v>2722</v>
      </c>
      <c r="I627" s="51">
        <v>5760</v>
      </c>
      <c r="J627" s="51">
        <v>2684</v>
      </c>
      <c r="K627" s="51">
        <v>5707</v>
      </c>
      <c r="L627" s="51">
        <v>2607</v>
      </c>
      <c r="M627" s="51">
        <v>5626</v>
      </c>
      <c r="N627" s="51">
        <v>2525</v>
      </c>
      <c r="O627" s="51">
        <v>5535</v>
      </c>
      <c r="P627" s="140">
        <v>2440</v>
      </c>
      <c r="Q627" s="51">
        <v>5378</v>
      </c>
      <c r="R627" s="140">
        <v>2348</v>
      </c>
    </row>
    <row r="628" spans="1:18" s="12" customFormat="1" ht="12.75" x14ac:dyDescent="0.2">
      <c r="A628" s="133" t="s">
        <v>255</v>
      </c>
      <c r="B628" s="134" t="s">
        <v>143</v>
      </c>
      <c r="C628" s="45" t="s">
        <v>260</v>
      </c>
      <c r="D628" s="166" t="s">
        <v>62</v>
      </c>
      <c r="E628" s="51">
        <v>6748</v>
      </c>
      <c r="F628" s="51">
        <v>2863</v>
      </c>
      <c r="G628" s="51">
        <v>6807</v>
      </c>
      <c r="H628" s="51">
        <v>2876</v>
      </c>
      <c r="I628" s="51">
        <v>6863</v>
      </c>
      <c r="J628" s="51">
        <v>2862</v>
      </c>
      <c r="K628" s="51">
        <v>6801</v>
      </c>
      <c r="L628" s="51">
        <v>2785</v>
      </c>
      <c r="M628" s="51">
        <v>6828</v>
      </c>
      <c r="N628" s="51">
        <v>2781</v>
      </c>
      <c r="O628" s="51">
        <v>6740</v>
      </c>
      <c r="P628" s="140">
        <v>2724</v>
      </c>
      <c r="Q628" s="51">
        <v>6688</v>
      </c>
      <c r="R628" s="140">
        <v>2730</v>
      </c>
    </row>
    <row r="629" spans="1:18" s="12" customFormat="1" ht="12.75" x14ac:dyDescent="0.2">
      <c r="A629" s="133" t="s">
        <v>255</v>
      </c>
      <c r="B629" s="134" t="s">
        <v>143</v>
      </c>
      <c r="C629" s="45" t="s">
        <v>261</v>
      </c>
      <c r="D629" s="166" t="s">
        <v>60</v>
      </c>
      <c r="E629" s="51">
        <v>24619</v>
      </c>
      <c r="F629" s="51">
        <v>11510</v>
      </c>
      <c r="G629" s="51">
        <v>24758</v>
      </c>
      <c r="H629" s="51">
        <v>11449</v>
      </c>
      <c r="I629" s="51">
        <v>24820</v>
      </c>
      <c r="J629" s="51">
        <v>11339</v>
      </c>
      <c r="K629" s="51">
        <v>24866</v>
      </c>
      <c r="L629" s="51">
        <v>11044</v>
      </c>
      <c r="M629" s="51">
        <v>24955</v>
      </c>
      <c r="N629" s="51">
        <v>10916</v>
      </c>
      <c r="O629" s="51">
        <v>24874</v>
      </c>
      <c r="P629" s="140">
        <v>10823</v>
      </c>
      <c r="Q629" s="51">
        <v>24754</v>
      </c>
      <c r="R629" s="140">
        <v>10749</v>
      </c>
    </row>
    <row r="630" spans="1:18" s="12" customFormat="1" ht="12.75" x14ac:dyDescent="0.2">
      <c r="A630" s="133" t="s">
        <v>255</v>
      </c>
      <c r="B630" s="134" t="s">
        <v>143</v>
      </c>
      <c r="C630" s="45" t="s">
        <v>261</v>
      </c>
      <c r="D630" s="166" t="s">
        <v>61</v>
      </c>
      <c r="E630" s="51">
        <v>16396</v>
      </c>
      <c r="F630" s="51">
        <v>7806</v>
      </c>
      <c r="G630" s="51">
        <v>16305</v>
      </c>
      <c r="H630" s="51">
        <v>7641</v>
      </c>
      <c r="I630" s="51">
        <v>16166</v>
      </c>
      <c r="J630" s="51">
        <v>7474</v>
      </c>
      <c r="K630" s="51">
        <v>16258</v>
      </c>
      <c r="L630" s="51">
        <v>7276</v>
      </c>
      <c r="M630" s="51">
        <v>16164</v>
      </c>
      <c r="N630" s="51">
        <v>7119</v>
      </c>
      <c r="O630" s="51">
        <v>15963</v>
      </c>
      <c r="P630" s="140">
        <v>7001</v>
      </c>
      <c r="Q630" s="51">
        <v>15783</v>
      </c>
      <c r="R630" s="140">
        <v>6911</v>
      </c>
    </row>
    <row r="631" spans="1:18" s="12" customFormat="1" ht="12.75" x14ac:dyDescent="0.2">
      <c r="A631" s="133" t="s">
        <v>255</v>
      </c>
      <c r="B631" s="134" t="s">
        <v>143</v>
      </c>
      <c r="C631" s="45" t="s">
        <v>261</v>
      </c>
      <c r="D631" s="166" t="s">
        <v>62</v>
      </c>
      <c r="E631" s="51">
        <v>8223</v>
      </c>
      <c r="F631" s="51">
        <v>3704</v>
      </c>
      <c r="G631" s="51">
        <v>8453</v>
      </c>
      <c r="H631" s="51">
        <v>3808</v>
      </c>
      <c r="I631" s="51">
        <v>8654</v>
      </c>
      <c r="J631" s="51">
        <v>3865</v>
      </c>
      <c r="K631" s="51">
        <v>8608</v>
      </c>
      <c r="L631" s="51">
        <v>3768</v>
      </c>
      <c r="M631" s="51">
        <v>8791</v>
      </c>
      <c r="N631" s="51">
        <v>3797</v>
      </c>
      <c r="O631" s="51">
        <v>8911</v>
      </c>
      <c r="P631" s="140">
        <v>3822</v>
      </c>
      <c r="Q631" s="51">
        <v>8971</v>
      </c>
      <c r="R631" s="140">
        <v>3838</v>
      </c>
    </row>
    <row r="632" spans="1:18" s="12" customFormat="1" ht="12.75" x14ac:dyDescent="0.2">
      <c r="A632" s="133" t="s">
        <v>255</v>
      </c>
      <c r="B632" s="134" t="s">
        <v>143</v>
      </c>
      <c r="C632" s="45" t="s">
        <v>262</v>
      </c>
      <c r="D632" s="166" t="s">
        <v>60</v>
      </c>
      <c r="E632" s="51">
        <v>15981</v>
      </c>
      <c r="F632" s="51">
        <v>7459</v>
      </c>
      <c r="G632" s="51">
        <v>16209</v>
      </c>
      <c r="H632" s="51">
        <v>7523</v>
      </c>
      <c r="I632" s="51">
        <v>16483</v>
      </c>
      <c r="J632" s="51">
        <v>7556</v>
      </c>
      <c r="K632" s="51">
        <v>16673</v>
      </c>
      <c r="L632" s="51">
        <v>7507</v>
      </c>
      <c r="M632" s="51">
        <v>16755</v>
      </c>
      <c r="N632" s="51">
        <v>7431</v>
      </c>
      <c r="O632" s="51">
        <v>16881</v>
      </c>
      <c r="P632" s="140">
        <v>7429</v>
      </c>
      <c r="Q632" s="51">
        <v>16858</v>
      </c>
      <c r="R632" s="140">
        <v>7404</v>
      </c>
    </row>
    <row r="633" spans="1:18" s="12" customFormat="1" ht="12.75" x14ac:dyDescent="0.2">
      <c r="A633" s="133" t="s">
        <v>255</v>
      </c>
      <c r="B633" s="134" t="s">
        <v>143</v>
      </c>
      <c r="C633" s="45" t="s">
        <v>262</v>
      </c>
      <c r="D633" s="166" t="s">
        <v>61</v>
      </c>
      <c r="E633" s="51">
        <v>9593</v>
      </c>
      <c r="F633" s="51">
        <v>4603</v>
      </c>
      <c r="G633" s="51">
        <v>9645</v>
      </c>
      <c r="H633" s="51">
        <v>4590</v>
      </c>
      <c r="I633" s="51">
        <v>9708</v>
      </c>
      <c r="J633" s="51">
        <v>4576</v>
      </c>
      <c r="K633" s="51">
        <v>9575</v>
      </c>
      <c r="L633" s="51">
        <v>4414</v>
      </c>
      <c r="M633" s="51">
        <v>9477</v>
      </c>
      <c r="N633" s="51">
        <v>4302</v>
      </c>
      <c r="O633" s="51">
        <v>9455</v>
      </c>
      <c r="P633" s="140">
        <v>4250</v>
      </c>
      <c r="Q633" s="51">
        <v>9274</v>
      </c>
      <c r="R633" s="140">
        <v>4142</v>
      </c>
    </row>
    <row r="634" spans="1:18" s="12" customFormat="1" ht="12.75" x14ac:dyDescent="0.2">
      <c r="A634" s="133" t="s">
        <v>255</v>
      </c>
      <c r="B634" s="134" t="s">
        <v>143</v>
      </c>
      <c r="C634" s="45" t="s">
        <v>262</v>
      </c>
      <c r="D634" s="166" t="s">
        <v>62</v>
      </c>
      <c r="E634" s="51">
        <v>6388</v>
      </c>
      <c r="F634" s="51">
        <v>2856</v>
      </c>
      <c r="G634" s="51">
        <v>6564</v>
      </c>
      <c r="H634" s="51">
        <v>2933</v>
      </c>
      <c r="I634" s="51">
        <v>6775</v>
      </c>
      <c r="J634" s="51">
        <v>2980</v>
      </c>
      <c r="K634" s="51">
        <v>7098</v>
      </c>
      <c r="L634" s="51">
        <v>3093</v>
      </c>
      <c r="M634" s="51">
        <v>7278</v>
      </c>
      <c r="N634" s="51">
        <v>3129</v>
      </c>
      <c r="O634" s="51">
        <v>7426</v>
      </c>
      <c r="P634" s="140">
        <v>3179</v>
      </c>
      <c r="Q634" s="51">
        <v>7584</v>
      </c>
      <c r="R634" s="140">
        <v>3262</v>
      </c>
    </row>
    <row r="635" spans="1:18" s="12" customFormat="1" ht="12.75" x14ac:dyDescent="0.2">
      <c r="A635" s="133" t="s">
        <v>255</v>
      </c>
      <c r="B635" s="134" t="s">
        <v>143</v>
      </c>
      <c r="C635" s="45" t="s">
        <v>263</v>
      </c>
      <c r="D635" s="166" t="s">
        <v>71</v>
      </c>
      <c r="E635" s="51">
        <v>32780</v>
      </c>
      <c r="F635" s="51">
        <v>16077</v>
      </c>
      <c r="G635" s="51">
        <v>32500</v>
      </c>
      <c r="H635" s="51">
        <v>15780</v>
      </c>
      <c r="I635" s="51">
        <v>32123</v>
      </c>
      <c r="J635" s="51">
        <v>15361</v>
      </c>
      <c r="K635" s="51">
        <v>31301</v>
      </c>
      <c r="L635" s="51">
        <v>14688</v>
      </c>
      <c r="M635" s="51">
        <v>30785</v>
      </c>
      <c r="N635" s="51">
        <v>14284</v>
      </c>
      <c r="O635" s="51">
        <v>29983</v>
      </c>
      <c r="P635" s="140">
        <v>13757</v>
      </c>
      <c r="Q635" s="51">
        <v>29180</v>
      </c>
      <c r="R635" s="140">
        <v>13300</v>
      </c>
    </row>
    <row r="636" spans="1:18" s="12" customFormat="1" ht="12.75" x14ac:dyDescent="0.2">
      <c r="A636" s="133" t="s">
        <v>255</v>
      </c>
      <c r="B636" s="134" t="s">
        <v>143</v>
      </c>
      <c r="C636" s="45" t="s">
        <v>264</v>
      </c>
      <c r="D636" s="166" t="s">
        <v>60</v>
      </c>
      <c r="E636" s="51">
        <v>16043</v>
      </c>
      <c r="F636" s="51">
        <v>7345</v>
      </c>
      <c r="G636" s="51">
        <v>16274</v>
      </c>
      <c r="H636" s="51">
        <v>7408</v>
      </c>
      <c r="I636" s="51">
        <v>16551</v>
      </c>
      <c r="J636" s="51">
        <v>7470</v>
      </c>
      <c r="K636" s="51">
        <v>16657</v>
      </c>
      <c r="L636" s="51">
        <v>7419</v>
      </c>
      <c r="M636" s="51">
        <v>16731</v>
      </c>
      <c r="N636" s="51">
        <v>7352</v>
      </c>
      <c r="O636" s="51">
        <v>16773</v>
      </c>
      <c r="P636" s="140">
        <v>7332</v>
      </c>
      <c r="Q636" s="51">
        <v>16758</v>
      </c>
      <c r="R636" s="140">
        <v>7256</v>
      </c>
    </row>
    <row r="637" spans="1:18" s="12" customFormat="1" ht="12.75" x14ac:dyDescent="0.2">
      <c r="A637" s="133" t="s">
        <v>255</v>
      </c>
      <c r="B637" s="134" t="s">
        <v>143</v>
      </c>
      <c r="C637" s="45" t="s">
        <v>264</v>
      </c>
      <c r="D637" s="166" t="s">
        <v>61</v>
      </c>
      <c r="E637" s="51">
        <v>6858</v>
      </c>
      <c r="F637" s="51">
        <v>3320</v>
      </c>
      <c r="G637" s="51">
        <v>6874</v>
      </c>
      <c r="H637" s="51">
        <v>3316</v>
      </c>
      <c r="I637" s="51">
        <v>6881</v>
      </c>
      <c r="J637" s="51">
        <v>3281</v>
      </c>
      <c r="K637" s="51">
        <v>6823</v>
      </c>
      <c r="L637" s="51">
        <v>3192</v>
      </c>
      <c r="M637" s="51">
        <v>6723</v>
      </c>
      <c r="N637" s="51">
        <v>3111</v>
      </c>
      <c r="O637" s="51">
        <v>6598</v>
      </c>
      <c r="P637" s="140">
        <v>3008</v>
      </c>
      <c r="Q637" s="51">
        <v>6466</v>
      </c>
      <c r="R637" s="140">
        <v>2904</v>
      </c>
    </row>
    <row r="638" spans="1:18" s="12" customFormat="1" ht="12.75" x14ac:dyDescent="0.2">
      <c r="A638" s="133" t="s">
        <v>255</v>
      </c>
      <c r="B638" s="134" t="s">
        <v>143</v>
      </c>
      <c r="C638" s="45" t="s">
        <v>264</v>
      </c>
      <c r="D638" s="166" t="s">
        <v>62</v>
      </c>
      <c r="E638" s="51">
        <v>9185</v>
      </c>
      <c r="F638" s="51">
        <v>4025</v>
      </c>
      <c r="G638" s="51">
        <v>9400</v>
      </c>
      <c r="H638" s="51">
        <v>4092</v>
      </c>
      <c r="I638" s="51">
        <v>9670</v>
      </c>
      <c r="J638" s="51">
        <v>4189</v>
      </c>
      <c r="K638" s="51">
        <v>9834</v>
      </c>
      <c r="L638" s="51">
        <v>4227</v>
      </c>
      <c r="M638" s="51">
        <v>10008</v>
      </c>
      <c r="N638" s="51">
        <v>4241</v>
      </c>
      <c r="O638" s="51">
        <v>10175</v>
      </c>
      <c r="P638" s="140">
        <v>4324</v>
      </c>
      <c r="Q638" s="51">
        <v>10292</v>
      </c>
      <c r="R638" s="140">
        <v>4352</v>
      </c>
    </row>
    <row r="639" spans="1:18" s="12" customFormat="1" ht="12.75" x14ac:dyDescent="0.2">
      <c r="A639" s="133" t="s">
        <v>255</v>
      </c>
      <c r="B639" s="134" t="s">
        <v>143</v>
      </c>
      <c r="C639" s="45" t="s">
        <v>143</v>
      </c>
      <c r="D639" s="166" t="s">
        <v>60</v>
      </c>
      <c r="E639" s="51">
        <v>31500</v>
      </c>
      <c r="F639" s="51">
        <v>14544</v>
      </c>
      <c r="G639" s="51">
        <v>32406</v>
      </c>
      <c r="H639" s="51">
        <v>14915</v>
      </c>
      <c r="I639" s="51">
        <v>33129</v>
      </c>
      <c r="J639" s="51">
        <v>15098</v>
      </c>
      <c r="K639" s="51">
        <v>33508</v>
      </c>
      <c r="L639" s="51">
        <v>15011</v>
      </c>
      <c r="M639" s="51">
        <v>34113</v>
      </c>
      <c r="N639" s="51">
        <v>15155</v>
      </c>
      <c r="O639" s="51">
        <v>34538</v>
      </c>
      <c r="P639" s="140">
        <v>15215</v>
      </c>
      <c r="Q639" s="51">
        <v>34767</v>
      </c>
      <c r="R639" s="140">
        <v>15255</v>
      </c>
    </row>
    <row r="640" spans="1:18" s="12" customFormat="1" ht="12.75" x14ac:dyDescent="0.2">
      <c r="A640" s="133" t="s">
        <v>255</v>
      </c>
      <c r="B640" s="134" t="s">
        <v>143</v>
      </c>
      <c r="C640" s="45" t="s">
        <v>143</v>
      </c>
      <c r="D640" s="166" t="s">
        <v>61</v>
      </c>
      <c r="E640" s="51">
        <v>5045</v>
      </c>
      <c r="F640" s="51">
        <v>2431</v>
      </c>
      <c r="G640" s="51">
        <v>5123</v>
      </c>
      <c r="H640" s="51">
        <v>2468</v>
      </c>
      <c r="I640" s="51">
        <v>5139</v>
      </c>
      <c r="J640" s="51">
        <v>2448</v>
      </c>
      <c r="K640" s="51">
        <v>5121</v>
      </c>
      <c r="L640" s="51">
        <v>2411</v>
      </c>
      <c r="M640" s="51">
        <v>5104</v>
      </c>
      <c r="N640" s="51">
        <v>2400</v>
      </c>
      <c r="O640" s="51">
        <v>5064</v>
      </c>
      <c r="P640" s="140">
        <v>2340</v>
      </c>
      <c r="Q640" s="51">
        <v>4943</v>
      </c>
      <c r="R640" s="140">
        <v>2276</v>
      </c>
    </row>
    <row r="641" spans="1:18" s="12" customFormat="1" ht="12.75" x14ac:dyDescent="0.2">
      <c r="A641" s="133" t="s">
        <v>255</v>
      </c>
      <c r="B641" s="134" t="s">
        <v>143</v>
      </c>
      <c r="C641" s="45" t="s">
        <v>143</v>
      </c>
      <c r="D641" s="166" t="s">
        <v>62</v>
      </c>
      <c r="E641" s="51">
        <v>26455</v>
      </c>
      <c r="F641" s="51">
        <v>12113</v>
      </c>
      <c r="G641" s="51">
        <v>27283</v>
      </c>
      <c r="H641" s="51">
        <v>12447</v>
      </c>
      <c r="I641" s="51">
        <v>27990</v>
      </c>
      <c r="J641" s="51">
        <v>12650</v>
      </c>
      <c r="K641" s="51">
        <v>28387</v>
      </c>
      <c r="L641" s="51">
        <v>12600</v>
      </c>
      <c r="M641" s="51">
        <v>29009</v>
      </c>
      <c r="N641" s="51">
        <v>12755</v>
      </c>
      <c r="O641" s="51">
        <v>29474</v>
      </c>
      <c r="P641" s="140">
        <v>12875</v>
      </c>
      <c r="Q641" s="51">
        <v>29824</v>
      </c>
      <c r="R641" s="140">
        <v>12979</v>
      </c>
    </row>
    <row r="642" spans="1:18" s="12" customFormat="1" ht="12.75" x14ac:dyDescent="0.2">
      <c r="A642" s="133" t="s">
        <v>255</v>
      </c>
      <c r="B642" s="134" t="s">
        <v>143</v>
      </c>
      <c r="C642" s="45" t="s">
        <v>265</v>
      </c>
      <c r="D642" s="166" t="s">
        <v>60</v>
      </c>
      <c r="E642" s="51">
        <v>18416</v>
      </c>
      <c r="F642" s="51">
        <v>8434</v>
      </c>
      <c r="G642" s="51">
        <v>18782</v>
      </c>
      <c r="H642" s="51">
        <v>8556</v>
      </c>
      <c r="I642" s="51">
        <v>19096</v>
      </c>
      <c r="J642" s="51">
        <v>8656</v>
      </c>
      <c r="K642" s="51">
        <v>18935</v>
      </c>
      <c r="L642" s="51">
        <v>8470</v>
      </c>
      <c r="M642" s="51">
        <v>19268</v>
      </c>
      <c r="N642" s="51">
        <v>8571</v>
      </c>
      <c r="O642" s="51">
        <v>19401</v>
      </c>
      <c r="P642" s="140">
        <v>8550</v>
      </c>
      <c r="Q642" s="51">
        <v>19374</v>
      </c>
      <c r="R642" s="140">
        <v>8493</v>
      </c>
    </row>
    <row r="643" spans="1:18" s="12" customFormat="1" ht="12.75" x14ac:dyDescent="0.2">
      <c r="A643" s="133" t="s">
        <v>255</v>
      </c>
      <c r="B643" s="134" t="s">
        <v>143</v>
      </c>
      <c r="C643" s="45" t="s">
        <v>265</v>
      </c>
      <c r="D643" s="166" t="s">
        <v>61</v>
      </c>
      <c r="E643" s="51">
        <v>8811</v>
      </c>
      <c r="F643" s="51">
        <v>4241</v>
      </c>
      <c r="G643" s="51">
        <v>8860</v>
      </c>
      <c r="H643" s="51">
        <v>4198</v>
      </c>
      <c r="I643" s="51">
        <v>8880</v>
      </c>
      <c r="J643" s="51">
        <v>4177</v>
      </c>
      <c r="K643" s="51">
        <v>8760</v>
      </c>
      <c r="L643" s="51">
        <v>4039</v>
      </c>
      <c r="M643" s="51">
        <v>8824</v>
      </c>
      <c r="N643" s="51">
        <v>4052</v>
      </c>
      <c r="O643" s="51">
        <v>8732</v>
      </c>
      <c r="P643" s="140">
        <v>3961</v>
      </c>
      <c r="Q643" s="51">
        <v>8632</v>
      </c>
      <c r="R643" s="140">
        <v>3880</v>
      </c>
    </row>
    <row r="644" spans="1:18" s="12" customFormat="1" ht="12.75" x14ac:dyDescent="0.2">
      <c r="A644" s="133" t="s">
        <v>255</v>
      </c>
      <c r="B644" s="134" t="s">
        <v>143</v>
      </c>
      <c r="C644" s="45" t="s">
        <v>265</v>
      </c>
      <c r="D644" s="166" t="s">
        <v>62</v>
      </c>
      <c r="E644" s="51">
        <v>9605</v>
      </c>
      <c r="F644" s="51">
        <v>4193</v>
      </c>
      <c r="G644" s="51">
        <v>9922</v>
      </c>
      <c r="H644" s="51">
        <v>4358</v>
      </c>
      <c r="I644" s="51">
        <v>10216</v>
      </c>
      <c r="J644" s="51">
        <v>4479</v>
      </c>
      <c r="K644" s="51">
        <v>10175</v>
      </c>
      <c r="L644" s="51">
        <v>4431</v>
      </c>
      <c r="M644" s="51">
        <v>10444</v>
      </c>
      <c r="N644" s="51">
        <v>4519</v>
      </c>
      <c r="O644" s="51">
        <v>10669</v>
      </c>
      <c r="P644" s="140">
        <v>4589</v>
      </c>
      <c r="Q644" s="51">
        <v>10742</v>
      </c>
      <c r="R644" s="140">
        <v>4613</v>
      </c>
    </row>
    <row r="645" spans="1:18" s="12" customFormat="1" ht="12.75" x14ac:dyDescent="0.2">
      <c r="A645" s="133" t="s">
        <v>266</v>
      </c>
      <c r="B645" s="134"/>
      <c r="C645" s="38"/>
      <c r="D645" s="167" t="s">
        <v>60</v>
      </c>
      <c r="E645" s="42">
        <v>466644</v>
      </c>
      <c r="F645" s="42">
        <v>215921</v>
      </c>
      <c r="G645" s="42">
        <v>472761</v>
      </c>
      <c r="H645" s="42">
        <v>216565</v>
      </c>
      <c r="I645" s="42">
        <v>477090</v>
      </c>
      <c r="J645" s="42">
        <v>216585</v>
      </c>
      <c r="K645" s="42">
        <v>485590</v>
      </c>
      <c r="L645" s="42">
        <v>217440</v>
      </c>
      <c r="M645" s="42">
        <v>486920</v>
      </c>
      <c r="N645" s="42">
        <v>216186</v>
      </c>
      <c r="O645" s="42">
        <v>486492</v>
      </c>
      <c r="P645" s="138">
        <v>214496</v>
      </c>
      <c r="Q645" s="42">
        <v>485068</v>
      </c>
      <c r="R645" s="138">
        <v>212617</v>
      </c>
    </row>
    <row r="646" spans="1:18" s="12" customFormat="1" ht="12.75" x14ac:dyDescent="0.2">
      <c r="A646" s="133" t="s">
        <v>266</v>
      </c>
      <c r="B646" s="134"/>
      <c r="C646" s="38"/>
      <c r="D646" s="167" t="s">
        <v>61</v>
      </c>
      <c r="E646" s="42">
        <v>213658</v>
      </c>
      <c r="F646" s="42">
        <v>105027</v>
      </c>
      <c r="G646" s="42">
        <v>216476</v>
      </c>
      <c r="H646" s="42">
        <v>105400</v>
      </c>
      <c r="I646" s="42">
        <v>217196</v>
      </c>
      <c r="J646" s="42">
        <v>104888</v>
      </c>
      <c r="K646" s="42">
        <v>221930</v>
      </c>
      <c r="L646" s="42">
        <v>105516</v>
      </c>
      <c r="M646" s="42">
        <v>219535</v>
      </c>
      <c r="N646" s="42">
        <v>103345</v>
      </c>
      <c r="O646" s="42">
        <v>216321</v>
      </c>
      <c r="P646" s="138">
        <v>100830</v>
      </c>
      <c r="Q646" s="42">
        <v>212129</v>
      </c>
      <c r="R646" s="138">
        <v>97920</v>
      </c>
    </row>
    <row r="647" spans="1:18" s="12" customFormat="1" ht="12.75" x14ac:dyDescent="0.2">
      <c r="A647" s="133" t="s">
        <v>266</v>
      </c>
      <c r="B647" s="134"/>
      <c r="C647" s="38"/>
      <c r="D647" s="167" t="s">
        <v>62</v>
      </c>
      <c r="E647" s="42">
        <v>252986</v>
      </c>
      <c r="F647" s="42">
        <v>110894</v>
      </c>
      <c r="G647" s="42">
        <v>256285</v>
      </c>
      <c r="H647" s="42">
        <v>111165</v>
      </c>
      <c r="I647" s="42">
        <v>259894</v>
      </c>
      <c r="J647" s="42">
        <v>111697</v>
      </c>
      <c r="K647" s="42">
        <v>263660</v>
      </c>
      <c r="L647" s="42">
        <v>111924</v>
      </c>
      <c r="M647" s="42">
        <v>267385</v>
      </c>
      <c r="N647" s="42">
        <v>112841</v>
      </c>
      <c r="O647" s="42">
        <v>270171</v>
      </c>
      <c r="P647" s="138">
        <v>113666</v>
      </c>
      <c r="Q647" s="42">
        <v>272939</v>
      </c>
      <c r="R647" s="138">
        <v>114697</v>
      </c>
    </row>
    <row r="648" spans="1:18" s="12" customFormat="1" ht="12.75" x14ac:dyDescent="0.2">
      <c r="A648" s="133" t="s">
        <v>266</v>
      </c>
      <c r="B648" s="134" t="s">
        <v>153</v>
      </c>
      <c r="C648" s="38"/>
      <c r="D648" s="167" t="s">
        <v>60</v>
      </c>
      <c r="E648" s="42">
        <v>109193</v>
      </c>
      <c r="F648" s="42">
        <v>50625</v>
      </c>
      <c r="G648" s="42">
        <v>110690</v>
      </c>
      <c r="H648" s="42">
        <v>50657</v>
      </c>
      <c r="I648" s="42">
        <v>111752</v>
      </c>
      <c r="J648" s="42">
        <v>50666</v>
      </c>
      <c r="K648" s="42">
        <v>113699</v>
      </c>
      <c r="L648" s="42">
        <v>50823</v>
      </c>
      <c r="M648" s="42">
        <v>113858</v>
      </c>
      <c r="N648" s="42">
        <v>50388</v>
      </c>
      <c r="O648" s="42">
        <v>113652</v>
      </c>
      <c r="P648" s="138">
        <v>49994</v>
      </c>
      <c r="Q648" s="42">
        <v>113214</v>
      </c>
      <c r="R648" s="138">
        <v>49564</v>
      </c>
    </row>
    <row r="649" spans="1:18" s="12" customFormat="1" ht="12.75" x14ac:dyDescent="0.2">
      <c r="A649" s="133" t="s">
        <v>266</v>
      </c>
      <c r="B649" s="134" t="s">
        <v>153</v>
      </c>
      <c r="C649" s="38"/>
      <c r="D649" s="167" t="s">
        <v>61</v>
      </c>
      <c r="E649" s="42">
        <v>42907</v>
      </c>
      <c r="F649" s="42">
        <v>21126</v>
      </c>
      <c r="G649" s="42">
        <v>43023</v>
      </c>
      <c r="H649" s="42">
        <v>20992</v>
      </c>
      <c r="I649" s="42">
        <v>42959</v>
      </c>
      <c r="J649" s="42">
        <v>20828</v>
      </c>
      <c r="K649" s="42">
        <v>43562</v>
      </c>
      <c r="L649" s="42">
        <v>20797</v>
      </c>
      <c r="M649" s="42">
        <v>42921</v>
      </c>
      <c r="N649" s="42">
        <v>20217</v>
      </c>
      <c r="O649" s="42">
        <v>42254</v>
      </c>
      <c r="P649" s="138">
        <v>19713</v>
      </c>
      <c r="Q649" s="42">
        <v>41319</v>
      </c>
      <c r="R649" s="138">
        <v>19109</v>
      </c>
    </row>
    <row r="650" spans="1:18" s="12" customFormat="1" ht="12.75" x14ac:dyDescent="0.2">
      <c r="A650" s="133" t="s">
        <v>266</v>
      </c>
      <c r="B650" s="134" t="s">
        <v>153</v>
      </c>
      <c r="C650" s="38"/>
      <c r="D650" s="167" t="s">
        <v>62</v>
      </c>
      <c r="E650" s="42">
        <v>66286</v>
      </c>
      <c r="F650" s="42">
        <v>29499</v>
      </c>
      <c r="G650" s="42">
        <v>67667</v>
      </c>
      <c r="H650" s="42">
        <v>29665</v>
      </c>
      <c r="I650" s="42">
        <v>68793</v>
      </c>
      <c r="J650" s="42">
        <v>29838</v>
      </c>
      <c r="K650" s="42">
        <v>70137</v>
      </c>
      <c r="L650" s="42">
        <v>30026</v>
      </c>
      <c r="M650" s="42">
        <v>70937</v>
      </c>
      <c r="N650" s="42">
        <v>30171</v>
      </c>
      <c r="O650" s="42">
        <v>71398</v>
      </c>
      <c r="P650" s="138">
        <v>30281</v>
      </c>
      <c r="Q650" s="42">
        <v>71895</v>
      </c>
      <c r="R650" s="138">
        <v>30455</v>
      </c>
    </row>
    <row r="651" spans="1:18" s="12" customFormat="1" ht="12.75" x14ac:dyDescent="0.2">
      <c r="A651" s="133" t="s">
        <v>266</v>
      </c>
      <c r="B651" s="134" t="s">
        <v>153</v>
      </c>
      <c r="C651" s="45" t="s">
        <v>267</v>
      </c>
      <c r="D651" s="166" t="s">
        <v>60</v>
      </c>
      <c r="E651" s="51">
        <v>5334</v>
      </c>
      <c r="F651" s="51">
        <v>2467</v>
      </c>
      <c r="G651" s="51">
        <v>5376</v>
      </c>
      <c r="H651" s="51">
        <v>2466</v>
      </c>
      <c r="I651" s="51">
        <v>5411</v>
      </c>
      <c r="J651" s="51">
        <v>2450</v>
      </c>
      <c r="K651" s="51">
        <v>5555</v>
      </c>
      <c r="L651" s="51">
        <v>2455</v>
      </c>
      <c r="M651" s="51">
        <v>5557</v>
      </c>
      <c r="N651" s="51">
        <v>2449</v>
      </c>
      <c r="O651" s="51">
        <v>5528</v>
      </c>
      <c r="P651" s="140">
        <v>2449</v>
      </c>
      <c r="Q651" s="51">
        <v>5541</v>
      </c>
      <c r="R651" s="140">
        <v>2435</v>
      </c>
    </row>
    <row r="652" spans="1:18" s="12" customFormat="1" ht="12.75" x14ac:dyDescent="0.2">
      <c r="A652" s="133" t="s">
        <v>266</v>
      </c>
      <c r="B652" s="134" t="s">
        <v>153</v>
      </c>
      <c r="C652" s="45" t="s">
        <v>267</v>
      </c>
      <c r="D652" s="166" t="s">
        <v>61</v>
      </c>
      <c r="E652" s="51">
        <v>2550</v>
      </c>
      <c r="F652" s="51">
        <v>1291</v>
      </c>
      <c r="G652" s="51">
        <v>2562</v>
      </c>
      <c r="H652" s="51">
        <v>1280</v>
      </c>
      <c r="I652" s="51">
        <v>2565</v>
      </c>
      <c r="J652" s="51">
        <v>1264</v>
      </c>
      <c r="K652" s="51">
        <v>2622</v>
      </c>
      <c r="L652" s="51">
        <v>1261</v>
      </c>
      <c r="M652" s="51">
        <v>2586</v>
      </c>
      <c r="N652" s="51">
        <v>1235</v>
      </c>
      <c r="O652" s="51">
        <v>2547</v>
      </c>
      <c r="P652" s="140">
        <v>1217</v>
      </c>
      <c r="Q652" s="51">
        <v>2487</v>
      </c>
      <c r="R652" s="140">
        <v>1176</v>
      </c>
    </row>
    <row r="653" spans="1:18" s="12" customFormat="1" ht="12.75" x14ac:dyDescent="0.2">
      <c r="A653" s="133" t="s">
        <v>266</v>
      </c>
      <c r="B653" s="134" t="s">
        <v>153</v>
      </c>
      <c r="C653" s="45" t="s">
        <v>267</v>
      </c>
      <c r="D653" s="166" t="s">
        <v>62</v>
      </c>
      <c r="E653" s="51">
        <v>2784</v>
      </c>
      <c r="F653" s="51">
        <v>1176</v>
      </c>
      <c r="G653" s="51">
        <v>2814</v>
      </c>
      <c r="H653" s="51">
        <v>1186</v>
      </c>
      <c r="I653" s="51">
        <v>2846</v>
      </c>
      <c r="J653" s="51">
        <v>1186</v>
      </c>
      <c r="K653" s="51">
        <v>2933</v>
      </c>
      <c r="L653" s="51">
        <v>1194</v>
      </c>
      <c r="M653" s="51">
        <v>2971</v>
      </c>
      <c r="N653" s="51">
        <v>1214</v>
      </c>
      <c r="O653" s="51">
        <v>2981</v>
      </c>
      <c r="P653" s="140">
        <v>1232</v>
      </c>
      <c r="Q653" s="51">
        <v>3054</v>
      </c>
      <c r="R653" s="140">
        <v>1259</v>
      </c>
    </row>
    <row r="654" spans="1:18" s="12" customFormat="1" ht="12.75" x14ac:dyDescent="0.2">
      <c r="A654" s="133" t="s">
        <v>266</v>
      </c>
      <c r="B654" s="134" t="s">
        <v>153</v>
      </c>
      <c r="C654" s="45" t="s">
        <v>268</v>
      </c>
      <c r="D654" s="166" t="s">
        <v>60</v>
      </c>
      <c r="E654" s="51">
        <v>13368</v>
      </c>
      <c r="F654" s="51">
        <v>5919</v>
      </c>
      <c r="G654" s="51">
        <v>13610</v>
      </c>
      <c r="H654" s="51">
        <v>5951</v>
      </c>
      <c r="I654" s="51">
        <v>13835</v>
      </c>
      <c r="J654" s="51">
        <v>5993</v>
      </c>
      <c r="K654" s="51">
        <v>14312</v>
      </c>
      <c r="L654" s="51">
        <v>6141</v>
      </c>
      <c r="M654" s="51">
        <v>14417</v>
      </c>
      <c r="N654" s="51">
        <v>6159</v>
      </c>
      <c r="O654" s="51">
        <v>14490</v>
      </c>
      <c r="P654" s="140">
        <v>6156</v>
      </c>
      <c r="Q654" s="51">
        <v>14554</v>
      </c>
      <c r="R654" s="140">
        <v>6178</v>
      </c>
    </row>
    <row r="655" spans="1:18" s="12" customFormat="1" ht="12.75" x14ac:dyDescent="0.2">
      <c r="A655" s="133" t="s">
        <v>266</v>
      </c>
      <c r="B655" s="134" t="s">
        <v>153</v>
      </c>
      <c r="C655" s="45" t="s">
        <v>268</v>
      </c>
      <c r="D655" s="166" t="s">
        <v>61</v>
      </c>
      <c r="E655" s="51">
        <v>1910</v>
      </c>
      <c r="F655" s="51">
        <v>920</v>
      </c>
      <c r="G655" s="51">
        <v>1893</v>
      </c>
      <c r="H655" s="51">
        <v>902</v>
      </c>
      <c r="I655" s="51">
        <v>1894</v>
      </c>
      <c r="J655" s="51">
        <v>897</v>
      </c>
      <c r="K655" s="51">
        <v>1950</v>
      </c>
      <c r="L655" s="51">
        <v>918</v>
      </c>
      <c r="M655" s="51">
        <v>1921</v>
      </c>
      <c r="N655" s="51">
        <v>886</v>
      </c>
      <c r="O655" s="51">
        <v>1880</v>
      </c>
      <c r="P655" s="140">
        <v>862</v>
      </c>
      <c r="Q655" s="51">
        <v>1830</v>
      </c>
      <c r="R655" s="140">
        <v>831</v>
      </c>
    </row>
    <row r="656" spans="1:18" s="12" customFormat="1" ht="12.75" x14ac:dyDescent="0.2">
      <c r="A656" s="133" t="s">
        <v>266</v>
      </c>
      <c r="B656" s="134" t="s">
        <v>153</v>
      </c>
      <c r="C656" s="45" t="s">
        <v>268</v>
      </c>
      <c r="D656" s="166" t="s">
        <v>62</v>
      </c>
      <c r="E656" s="51">
        <v>11458</v>
      </c>
      <c r="F656" s="51">
        <v>4999</v>
      </c>
      <c r="G656" s="51">
        <v>11717</v>
      </c>
      <c r="H656" s="51">
        <v>5049</v>
      </c>
      <c r="I656" s="51">
        <v>11941</v>
      </c>
      <c r="J656" s="51">
        <v>5096</v>
      </c>
      <c r="K656" s="51">
        <v>12362</v>
      </c>
      <c r="L656" s="51">
        <v>5223</v>
      </c>
      <c r="M656" s="51">
        <v>12496</v>
      </c>
      <c r="N656" s="51">
        <v>5273</v>
      </c>
      <c r="O656" s="51">
        <v>12610</v>
      </c>
      <c r="P656" s="140">
        <v>5294</v>
      </c>
      <c r="Q656" s="51">
        <v>12724</v>
      </c>
      <c r="R656" s="140">
        <v>5347</v>
      </c>
    </row>
    <row r="657" spans="1:18" s="12" customFormat="1" ht="12.75" x14ac:dyDescent="0.2">
      <c r="A657" s="133" t="s">
        <v>266</v>
      </c>
      <c r="B657" s="134" t="s">
        <v>153</v>
      </c>
      <c r="C657" s="45" t="s">
        <v>269</v>
      </c>
      <c r="D657" s="166" t="s">
        <v>60</v>
      </c>
      <c r="E657" s="51">
        <v>25254</v>
      </c>
      <c r="F657" s="51">
        <v>11622</v>
      </c>
      <c r="G657" s="51">
        <v>25689</v>
      </c>
      <c r="H657" s="51">
        <v>11642</v>
      </c>
      <c r="I657" s="51">
        <v>26023</v>
      </c>
      <c r="J657" s="51">
        <v>11697</v>
      </c>
      <c r="K657" s="51">
        <v>26709</v>
      </c>
      <c r="L657" s="51">
        <v>11873</v>
      </c>
      <c r="M657" s="51">
        <v>26916</v>
      </c>
      <c r="N657" s="51">
        <v>11860</v>
      </c>
      <c r="O657" s="51">
        <v>27027</v>
      </c>
      <c r="P657" s="140">
        <v>11848</v>
      </c>
      <c r="Q657" s="51">
        <v>27093</v>
      </c>
      <c r="R657" s="140">
        <v>11833</v>
      </c>
    </row>
    <row r="658" spans="1:18" s="12" customFormat="1" ht="12.75" x14ac:dyDescent="0.2">
      <c r="A658" s="133" t="s">
        <v>266</v>
      </c>
      <c r="B658" s="134" t="s">
        <v>153</v>
      </c>
      <c r="C658" s="45" t="s">
        <v>269</v>
      </c>
      <c r="D658" s="166" t="s">
        <v>61</v>
      </c>
      <c r="E658" s="51">
        <v>9264</v>
      </c>
      <c r="F658" s="51">
        <v>4529</v>
      </c>
      <c r="G658" s="51">
        <v>9350</v>
      </c>
      <c r="H658" s="51">
        <v>4516</v>
      </c>
      <c r="I658" s="51">
        <v>9341</v>
      </c>
      <c r="J658" s="51">
        <v>4479</v>
      </c>
      <c r="K658" s="51">
        <v>9874</v>
      </c>
      <c r="L658" s="51">
        <v>4671</v>
      </c>
      <c r="M658" s="51">
        <v>9827</v>
      </c>
      <c r="N658" s="51">
        <v>4596</v>
      </c>
      <c r="O658" s="51">
        <v>9757</v>
      </c>
      <c r="P658" s="140">
        <v>4513</v>
      </c>
      <c r="Q658" s="51">
        <v>9624</v>
      </c>
      <c r="R658" s="140">
        <v>4408</v>
      </c>
    </row>
    <row r="659" spans="1:18" s="12" customFormat="1" ht="12.75" x14ac:dyDescent="0.2">
      <c r="A659" s="133" t="s">
        <v>266</v>
      </c>
      <c r="B659" s="134" t="s">
        <v>153</v>
      </c>
      <c r="C659" s="45" t="s">
        <v>269</v>
      </c>
      <c r="D659" s="166" t="s">
        <v>62</v>
      </c>
      <c r="E659" s="51">
        <v>15990</v>
      </c>
      <c r="F659" s="51">
        <v>7093</v>
      </c>
      <c r="G659" s="51">
        <v>16339</v>
      </c>
      <c r="H659" s="51">
        <v>7126</v>
      </c>
      <c r="I659" s="51">
        <v>16682</v>
      </c>
      <c r="J659" s="51">
        <v>7218</v>
      </c>
      <c r="K659" s="51">
        <v>16835</v>
      </c>
      <c r="L659" s="51">
        <v>7202</v>
      </c>
      <c r="M659" s="51">
        <v>17089</v>
      </c>
      <c r="N659" s="51">
        <v>7264</v>
      </c>
      <c r="O659" s="51">
        <v>17270</v>
      </c>
      <c r="P659" s="140">
        <v>7335</v>
      </c>
      <c r="Q659" s="51">
        <v>17469</v>
      </c>
      <c r="R659" s="140">
        <v>7425</v>
      </c>
    </row>
    <row r="660" spans="1:18" s="12" customFormat="1" ht="12.75" x14ac:dyDescent="0.2">
      <c r="A660" s="133" t="s">
        <v>266</v>
      </c>
      <c r="B660" s="134" t="s">
        <v>153</v>
      </c>
      <c r="C660" s="45" t="s">
        <v>153</v>
      </c>
      <c r="D660" s="166" t="s">
        <v>60</v>
      </c>
      <c r="E660" s="51">
        <v>23942</v>
      </c>
      <c r="F660" s="51">
        <v>10931</v>
      </c>
      <c r="G660" s="51">
        <v>24377</v>
      </c>
      <c r="H660" s="51">
        <v>10987</v>
      </c>
      <c r="I660" s="51">
        <v>24727</v>
      </c>
      <c r="J660" s="51">
        <v>11039</v>
      </c>
      <c r="K660" s="51">
        <v>25127</v>
      </c>
      <c r="L660" s="51">
        <v>11079</v>
      </c>
      <c r="M660" s="51">
        <v>25329</v>
      </c>
      <c r="N660" s="51">
        <v>11082</v>
      </c>
      <c r="O660" s="51">
        <v>25365</v>
      </c>
      <c r="P660" s="140">
        <v>11074</v>
      </c>
      <c r="Q660" s="51">
        <v>25347</v>
      </c>
      <c r="R660" s="140">
        <v>11024</v>
      </c>
    </row>
    <row r="661" spans="1:18" s="12" customFormat="1" ht="12.75" x14ac:dyDescent="0.2">
      <c r="A661" s="133" t="s">
        <v>266</v>
      </c>
      <c r="B661" s="134" t="s">
        <v>153</v>
      </c>
      <c r="C661" s="45" t="s">
        <v>153</v>
      </c>
      <c r="D661" s="166" t="s">
        <v>61</v>
      </c>
      <c r="E661" s="51">
        <v>3315</v>
      </c>
      <c r="F661" s="51">
        <v>1558</v>
      </c>
      <c r="G661" s="51">
        <v>3348</v>
      </c>
      <c r="H661" s="51">
        <v>1572</v>
      </c>
      <c r="I661" s="51">
        <v>3398</v>
      </c>
      <c r="J661" s="51">
        <v>1592</v>
      </c>
      <c r="K661" s="51">
        <v>3519</v>
      </c>
      <c r="L661" s="51">
        <v>1622</v>
      </c>
      <c r="M661" s="51">
        <v>3494</v>
      </c>
      <c r="N661" s="51">
        <v>1602</v>
      </c>
      <c r="O661" s="51">
        <v>3478</v>
      </c>
      <c r="P661" s="140">
        <v>1590</v>
      </c>
      <c r="Q661" s="51">
        <v>3395</v>
      </c>
      <c r="R661" s="140">
        <v>1551</v>
      </c>
    </row>
    <row r="662" spans="1:18" s="12" customFormat="1" ht="12.75" x14ac:dyDescent="0.2">
      <c r="A662" s="133" t="s">
        <v>266</v>
      </c>
      <c r="B662" s="134" t="s">
        <v>153</v>
      </c>
      <c r="C662" s="45" t="s">
        <v>153</v>
      </c>
      <c r="D662" s="166" t="s">
        <v>62</v>
      </c>
      <c r="E662" s="51">
        <v>20627</v>
      </c>
      <c r="F662" s="51">
        <v>9373</v>
      </c>
      <c r="G662" s="51">
        <v>21029</v>
      </c>
      <c r="H662" s="51">
        <v>9415</v>
      </c>
      <c r="I662" s="51">
        <v>21329</v>
      </c>
      <c r="J662" s="51">
        <v>9447</v>
      </c>
      <c r="K662" s="51">
        <v>21608</v>
      </c>
      <c r="L662" s="51">
        <v>9457</v>
      </c>
      <c r="M662" s="51">
        <v>21835</v>
      </c>
      <c r="N662" s="51">
        <v>9480</v>
      </c>
      <c r="O662" s="51">
        <v>21887</v>
      </c>
      <c r="P662" s="140">
        <v>9484</v>
      </c>
      <c r="Q662" s="51">
        <v>21952</v>
      </c>
      <c r="R662" s="140">
        <v>9473</v>
      </c>
    </row>
    <row r="663" spans="1:18" s="12" customFormat="1" ht="12.75" x14ac:dyDescent="0.2">
      <c r="A663" s="133" t="s">
        <v>266</v>
      </c>
      <c r="B663" s="134" t="s">
        <v>153</v>
      </c>
      <c r="C663" s="45" t="s">
        <v>270</v>
      </c>
      <c r="D663" s="166" t="s">
        <v>60</v>
      </c>
      <c r="E663" s="51">
        <v>6098</v>
      </c>
      <c r="F663" s="51">
        <v>2757</v>
      </c>
      <c r="G663" s="51">
        <v>6204</v>
      </c>
      <c r="H663" s="51">
        <v>2768</v>
      </c>
      <c r="I663" s="51">
        <v>6264</v>
      </c>
      <c r="J663" s="51">
        <v>2771</v>
      </c>
      <c r="K663" s="51">
        <v>6456</v>
      </c>
      <c r="L663" s="51">
        <v>2821</v>
      </c>
      <c r="M663" s="51">
        <v>6451</v>
      </c>
      <c r="N663" s="51">
        <v>2793</v>
      </c>
      <c r="O663" s="51">
        <v>6446</v>
      </c>
      <c r="P663" s="140">
        <v>2774</v>
      </c>
      <c r="Q663" s="51">
        <v>6395</v>
      </c>
      <c r="R663" s="140">
        <v>2727</v>
      </c>
    </row>
    <row r="664" spans="1:18" s="12" customFormat="1" ht="12.75" x14ac:dyDescent="0.2">
      <c r="A664" s="133" t="s">
        <v>266</v>
      </c>
      <c r="B664" s="134" t="s">
        <v>153</v>
      </c>
      <c r="C664" s="45" t="s">
        <v>270</v>
      </c>
      <c r="D664" s="166" t="s">
        <v>61</v>
      </c>
      <c r="E664" s="51">
        <v>1476</v>
      </c>
      <c r="F664" s="51">
        <v>734</v>
      </c>
      <c r="G664" s="51">
        <v>1458</v>
      </c>
      <c r="H664" s="51">
        <v>719</v>
      </c>
      <c r="I664" s="51">
        <v>1429</v>
      </c>
      <c r="J664" s="51">
        <v>700</v>
      </c>
      <c r="K664" s="51">
        <v>1479</v>
      </c>
      <c r="L664" s="51">
        <v>711</v>
      </c>
      <c r="M664" s="51">
        <v>1430</v>
      </c>
      <c r="N664" s="51">
        <v>669</v>
      </c>
      <c r="O664" s="51">
        <v>1399</v>
      </c>
      <c r="P664" s="140">
        <v>652</v>
      </c>
      <c r="Q664" s="51">
        <v>1355</v>
      </c>
      <c r="R664" s="140">
        <v>621</v>
      </c>
    </row>
    <row r="665" spans="1:18" s="12" customFormat="1" ht="12.75" x14ac:dyDescent="0.2">
      <c r="A665" s="133" t="s">
        <v>266</v>
      </c>
      <c r="B665" s="134" t="s">
        <v>153</v>
      </c>
      <c r="C665" s="45" t="s">
        <v>270</v>
      </c>
      <c r="D665" s="166" t="s">
        <v>62</v>
      </c>
      <c r="E665" s="51">
        <v>4622</v>
      </c>
      <c r="F665" s="51">
        <v>2023</v>
      </c>
      <c r="G665" s="51">
        <v>4746</v>
      </c>
      <c r="H665" s="51">
        <v>2049</v>
      </c>
      <c r="I665" s="51">
        <v>4835</v>
      </c>
      <c r="J665" s="51">
        <v>2071</v>
      </c>
      <c r="K665" s="51">
        <v>4977</v>
      </c>
      <c r="L665" s="51">
        <v>2110</v>
      </c>
      <c r="M665" s="51">
        <v>5021</v>
      </c>
      <c r="N665" s="51">
        <v>2124</v>
      </c>
      <c r="O665" s="51">
        <v>5047</v>
      </c>
      <c r="P665" s="140">
        <v>2122</v>
      </c>
      <c r="Q665" s="51">
        <v>5040</v>
      </c>
      <c r="R665" s="140">
        <v>2106</v>
      </c>
    </row>
    <row r="666" spans="1:18" s="12" customFormat="1" ht="12.75" x14ac:dyDescent="0.2">
      <c r="A666" s="133" t="s">
        <v>266</v>
      </c>
      <c r="B666" s="134" t="s">
        <v>153</v>
      </c>
      <c r="C666" s="45" t="s">
        <v>271</v>
      </c>
      <c r="D666" s="166" t="s">
        <v>71</v>
      </c>
      <c r="E666" s="51">
        <v>12491</v>
      </c>
      <c r="F666" s="51">
        <v>6198</v>
      </c>
      <c r="G666" s="51">
        <v>12443</v>
      </c>
      <c r="H666" s="51">
        <v>6133</v>
      </c>
      <c r="I666" s="51">
        <v>12356</v>
      </c>
      <c r="J666" s="51">
        <v>6064</v>
      </c>
      <c r="K666" s="51">
        <v>12232</v>
      </c>
      <c r="L666" s="51">
        <v>5932</v>
      </c>
      <c r="M666" s="51">
        <v>11977</v>
      </c>
      <c r="N666" s="51">
        <v>5720</v>
      </c>
      <c r="O666" s="51">
        <v>11704</v>
      </c>
      <c r="P666" s="140">
        <v>5539</v>
      </c>
      <c r="Q666" s="51">
        <v>11413</v>
      </c>
      <c r="R666" s="140">
        <v>5326</v>
      </c>
    </row>
    <row r="667" spans="1:18" s="12" customFormat="1" ht="12.75" x14ac:dyDescent="0.2">
      <c r="A667" s="133" t="s">
        <v>266</v>
      </c>
      <c r="B667" s="134" t="s">
        <v>153</v>
      </c>
      <c r="C667" s="45" t="s">
        <v>272</v>
      </c>
      <c r="D667" s="166" t="s">
        <v>60</v>
      </c>
      <c r="E667" s="51">
        <v>22706</v>
      </c>
      <c r="F667" s="51">
        <v>10731</v>
      </c>
      <c r="G667" s="51">
        <v>22991</v>
      </c>
      <c r="H667" s="51">
        <v>10710</v>
      </c>
      <c r="I667" s="51">
        <v>23136</v>
      </c>
      <c r="J667" s="51">
        <v>10652</v>
      </c>
      <c r="K667" s="51">
        <v>23308</v>
      </c>
      <c r="L667" s="51">
        <v>10522</v>
      </c>
      <c r="M667" s="51">
        <v>23211</v>
      </c>
      <c r="N667" s="51">
        <v>10325</v>
      </c>
      <c r="O667" s="51">
        <v>23092</v>
      </c>
      <c r="P667" s="140">
        <v>10154</v>
      </c>
      <c r="Q667" s="51">
        <v>22871</v>
      </c>
      <c r="R667" s="140">
        <v>10041</v>
      </c>
    </row>
    <row r="668" spans="1:18" s="12" customFormat="1" ht="12.75" x14ac:dyDescent="0.2">
      <c r="A668" s="133" t="s">
        <v>266</v>
      </c>
      <c r="B668" s="134" t="s">
        <v>153</v>
      </c>
      <c r="C668" s="45" t="s">
        <v>272</v>
      </c>
      <c r="D668" s="166" t="s">
        <v>61</v>
      </c>
      <c r="E668" s="51">
        <v>11901</v>
      </c>
      <c r="F668" s="51">
        <v>5896</v>
      </c>
      <c r="G668" s="51">
        <v>11969</v>
      </c>
      <c r="H668" s="51">
        <v>5870</v>
      </c>
      <c r="I668" s="51">
        <v>11976</v>
      </c>
      <c r="J668" s="51">
        <v>5832</v>
      </c>
      <c r="K668" s="51">
        <v>11886</v>
      </c>
      <c r="L668" s="51">
        <v>5682</v>
      </c>
      <c r="M668" s="51">
        <v>11686</v>
      </c>
      <c r="N668" s="51">
        <v>5509</v>
      </c>
      <c r="O668" s="51">
        <v>11489</v>
      </c>
      <c r="P668" s="140">
        <v>5340</v>
      </c>
      <c r="Q668" s="51">
        <v>11215</v>
      </c>
      <c r="R668" s="140">
        <v>5196</v>
      </c>
    </row>
    <row r="669" spans="1:18" s="12" customFormat="1" ht="12.75" x14ac:dyDescent="0.2">
      <c r="A669" s="133" t="s">
        <v>266</v>
      </c>
      <c r="B669" s="134" t="s">
        <v>153</v>
      </c>
      <c r="C669" s="45" t="s">
        <v>272</v>
      </c>
      <c r="D669" s="166" t="s">
        <v>62</v>
      </c>
      <c r="E669" s="51">
        <v>10805</v>
      </c>
      <c r="F669" s="51">
        <v>4835</v>
      </c>
      <c r="G669" s="51">
        <v>11022</v>
      </c>
      <c r="H669" s="51">
        <v>4840</v>
      </c>
      <c r="I669" s="51">
        <v>11160</v>
      </c>
      <c r="J669" s="51">
        <v>4820</v>
      </c>
      <c r="K669" s="51">
        <v>11422</v>
      </c>
      <c r="L669" s="51">
        <v>4840</v>
      </c>
      <c r="M669" s="51">
        <v>11525</v>
      </c>
      <c r="N669" s="51">
        <v>4816</v>
      </c>
      <c r="O669" s="51">
        <v>11603</v>
      </c>
      <c r="P669" s="140">
        <v>4814</v>
      </c>
      <c r="Q669" s="51">
        <v>11656</v>
      </c>
      <c r="R669" s="140">
        <v>4845</v>
      </c>
    </row>
    <row r="670" spans="1:18" s="12" customFormat="1" ht="12.75" x14ac:dyDescent="0.2">
      <c r="A670" s="133" t="s">
        <v>266</v>
      </c>
      <c r="B670" s="134" t="s">
        <v>273</v>
      </c>
      <c r="C670" s="38"/>
      <c r="D670" s="167" t="s">
        <v>60</v>
      </c>
      <c r="E670" s="42">
        <v>87427</v>
      </c>
      <c r="F670" s="42">
        <v>40410</v>
      </c>
      <c r="G670" s="42">
        <v>88486</v>
      </c>
      <c r="H670" s="42">
        <v>40569</v>
      </c>
      <c r="I670" s="42">
        <v>89142</v>
      </c>
      <c r="J670" s="42">
        <v>40468</v>
      </c>
      <c r="K670" s="42">
        <v>90999</v>
      </c>
      <c r="L670" s="42">
        <v>40689</v>
      </c>
      <c r="M670" s="42">
        <v>91300</v>
      </c>
      <c r="N670" s="42">
        <v>40442</v>
      </c>
      <c r="O670" s="42">
        <v>91162</v>
      </c>
      <c r="P670" s="138">
        <v>40061</v>
      </c>
      <c r="Q670" s="42">
        <v>90812</v>
      </c>
      <c r="R670" s="138">
        <v>39668</v>
      </c>
    </row>
    <row r="671" spans="1:18" s="12" customFormat="1" ht="12.75" x14ac:dyDescent="0.2">
      <c r="A671" s="133" t="s">
        <v>266</v>
      </c>
      <c r="B671" s="134" t="s">
        <v>273</v>
      </c>
      <c r="C671" s="38"/>
      <c r="D671" s="167" t="s">
        <v>61</v>
      </c>
      <c r="E671" s="42">
        <v>37931</v>
      </c>
      <c r="F671" s="42">
        <v>18878</v>
      </c>
      <c r="G671" s="42">
        <v>38061</v>
      </c>
      <c r="H671" s="42">
        <v>18790</v>
      </c>
      <c r="I671" s="42">
        <v>37974</v>
      </c>
      <c r="J671" s="42">
        <v>18589</v>
      </c>
      <c r="K671" s="42">
        <v>39000</v>
      </c>
      <c r="L671" s="42">
        <v>18707</v>
      </c>
      <c r="M671" s="42">
        <v>38598</v>
      </c>
      <c r="N671" s="42">
        <v>18310</v>
      </c>
      <c r="O671" s="42">
        <v>38002</v>
      </c>
      <c r="P671" s="138">
        <v>17822</v>
      </c>
      <c r="Q671" s="42">
        <v>37273</v>
      </c>
      <c r="R671" s="138">
        <v>17310</v>
      </c>
    </row>
    <row r="672" spans="1:18" s="12" customFormat="1" ht="12.75" x14ac:dyDescent="0.2">
      <c r="A672" s="133" t="s">
        <v>266</v>
      </c>
      <c r="B672" s="134" t="s">
        <v>273</v>
      </c>
      <c r="C672" s="38"/>
      <c r="D672" s="167" t="s">
        <v>62</v>
      </c>
      <c r="E672" s="42">
        <v>49496</v>
      </c>
      <c r="F672" s="42">
        <v>21532</v>
      </c>
      <c r="G672" s="42">
        <v>50425</v>
      </c>
      <c r="H672" s="42">
        <v>21779</v>
      </c>
      <c r="I672" s="42">
        <v>51168</v>
      </c>
      <c r="J672" s="42">
        <v>21879</v>
      </c>
      <c r="K672" s="42">
        <v>51999</v>
      </c>
      <c r="L672" s="42">
        <v>21982</v>
      </c>
      <c r="M672" s="42">
        <v>52702</v>
      </c>
      <c r="N672" s="42">
        <v>22132</v>
      </c>
      <c r="O672" s="42">
        <v>53160</v>
      </c>
      <c r="P672" s="138">
        <v>22239</v>
      </c>
      <c r="Q672" s="42">
        <v>53539</v>
      </c>
      <c r="R672" s="138">
        <v>22358</v>
      </c>
    </row>
    <row r="673" spans="1:18" s="12" customFormat="1" ht="12.75" x14ac:dyDescent="0.2">
      <c r="A673" s="133" t="s">
        <v>266</v>
      </c>
      <c r="B673" s="134" t="s">
        <v>273</v>
      </c>
      <c r="C673" s="45" t="s">
        <v>274</v>
      </c>
      <c r="D673" s="166" t="s">
        <v>60</v>
      </c>
      <c r="E673" s="51">
        <v>27062</v>
      </c>
      <c r="F673" s="51">
        <v>12671</v>
      </c>
      <c r="G673" s="51">
        <v>27257</v>
      </c>
      <c r="H673" s="51">
        <v>12650</v>
      </c>
      <c r="I673" s="51">
        <v>27435</v>
      </c>
      <c r="J673" s="51">
        <v>12597</v>
      </c>
      <c r="K673" s="51">
        <v>27848</v>
      </c>
      <c r="L673" s="51">
        <v>12597</v>
      </c>
      <c r="M673" s="51">
        <v>27896</v>
      </c>
      <c r="N673" s="51">
        <v>12499</v>
      </c>
      <c r="O673" s="51">
        <v>27820</v>
      </c>
      <c r="P673" s="140">
        <v>12329</v>
      </c>
      <c r="Q673" s="51">
        <v>27661</v>
      </c>
      <c r="R673" s="140">
        <v>12177</v>
      </c>
    </row>
    <row r="674" spans="1:18" s="12" customFormat="1" ht="12.75" x14ac:dyDescent="0.2">
      <c r="A674" s="133" t="s">
        <v>266</v>
      </c>
      <c r="B674" s="134" t="s">
        <v>273</v>
      </c>
      <c r="C674" s="45" t="s">
        <v>274</v>
      </c>
      <c r="D674" s="166" t="s">
        <v>61</v>
      </c>
      <c r="E674" s="51">
        <v>11307</v>
      </c>
      <c r="F674" s="51">
        <v>5646</v>
      </c>
      <c r="G674" s="51">
        <v>11277</v>
      </c>
      <c r="H674" s="51">
        <v>5571</v>
      </c>
      <c r="I674" s="51">
        <v>11227</v>
      </c>
      <c r="J674" s="51">
        <v>5502</v>
      </c>
      <c r="K674" s="51">
        <v>12038</v>
      </c>
      <c r="L674" s="51">
        <v>5756</v>
      </c>
      <c r="M674" s="51">
        <v>11899</v>
      </c>
      <c r="N674" s="51">
        <v>5609</v>
      </c>
      <c r="O674" s="51">
        <v>11700</v>
      </c>
      <c r="P674" s="140">
        <v>5416</v>
      </c>
      <c r="Q674" s="51">
        <v>11477</v>
      </c>
      <c r="R674" s="140">
        <v>5273</v>
      </c>
    </row>
    <row r="675" spans="1:18" s="12" customFormat="1" ht="12.75" x14ac:dyDescent="0.2">
      <c r="A675" s="133" t="s">
        <v>266</v>
      </c>
      <c r="B675" s="134" t="s">
        <v>273</v>
      </c>
      <c r="C675" s="45" t="s">
        <v>274</v>
      </c>
      <c r="D675" s="166" t="s">
        <v>62</v>
      </c>
      <c r="E675" s="51">
        <v>15755</v>
      </c>
      <c r="F675" s="51">
        <v>7025</v>
      </c>
      <c r="G675" s="51">
        <v>15980</v>
      </c>
      <c r="H675" s="51">
        <v>7079</v>
      </c>
      <c r="I675" s="51">
        <v>16208</v>
      </c>
      <c r="J675" s="51">
        <v>7095</v>
      </c>
      <c r="K675" s="51">
        <v>15810</v>
      </c>
      <c r="L675" s="51">
        <v>6841</v>
      </c>
      <c r="M675" s="51">
        <v>15997</v>
      </c>
      <c r="N675" s="51">
        <v>6890</v>
      </c>
      <c r="O675" s="51">
        <v>16120</v>
      </c>
      <c r="P675" s="140">
        <v>6913</v>
      </c>
      <c r="Q675" s="51">
        <v>16184</v>
      </c>
      <c r="R675" s="140">
        <v>6904</v>
      </c>
    </row>
    <row r="676" spans="1:18" s="12" customFormat="1" ht="12.75" x14ac:dyDescent="0.2">
      <c r="A676" s="133" t="s">
        <v>266</v>
      </c>
      <c r="B676" s="134" t="s">
        <v>273</v>
      </c>
      <c r="C676" s="45" t="s">
        <v>275</v>
      </c>
      <c r="D676" s="166" t="s">
        <v>60</v>
      </c>
      <c r="E676" s="51">
        <v>12376</v>
      </c>
      <c r="F676" s="51">
        <v>5468</v>
      </c>
      <c r="G676" s="51">
        <v>12611</v>
      </c>
      <c r="H676" s="51">
        <v>5518</v>
      </c>
      <c r="I676" s="51">
        <v>12794</v>
      </c>
      <c r="J676" s="51">
        <v>5527</v>
      </c>
      <c r="K676" s="51">
        <v>13207</v>
      </c>
      <c r="L676" s="51">
        <v>5598</v>
      </c>
      <c r="M676" s="51">
        <v>13281</v>
      </c>
      <c r="N676" s="51">
        <v>5593</v>
      </c>
      <c r="O676" s="51">
        <v>13316</v>
      </c>
      <c r="P676" s="140">
        <v>5614</v>
      </c>
      <c r="Q676" s="51">
        <v>13289</v>
      </c>
      <c r="R676" s="140">
        <v>5581</v>
      </c>
    </row>
    <row r="677" spans="1:18" s="12" customFormat="1" ht="12.75" x14ac:dyDescent="0.2">
      <c r="A677" s="133" t="s">
        <v>266</v>
      </c>
      <c r="B677" s="134" t="s">
        <v>273</v>
      </c>
      <c r="C677" s="45" t="s">
        <v>275</v>
      </c>
      <c r="D677" s="166" t="s">
        <v>61</v>
      </c>
      <c r="E677" s="51">
        <v>4871</v>
      </c>
      <c r="F677" s="51">
        <v>2378</v>
      </c>
      <c r="G677" s="51">
        <v>4987</v>
      </c>
      <c r="H677" s="51">
        <v>2401</v>
      </c>
      <c r="I677" s="51">
        <v>5018</v>
      </c>
      <c r="J677" s="51">
        <v>2382</v>
      </c>
      <c r="K677" s="51">
        <v>5108</v>
      </c>
      <c r="L677" s="51">
        <v>2373</v>
      </c>
      <c r="M677" s="51">
        <v>5107</v>
      </c>
      <c r="N677" s="51">
        <v>2356</v>
      </c>
      <c r="O677" s="51">
        <v>5050</v>
      </c>
      <c r="P677" s="140">
        <v>2319</v>
      </c>
      <c r="Q677" s="51">
        <v>4976</v>
      </c>
      <c r="R677" s="140">
        <v>2258</v>
      </c>
    </row>
    <row r="678" spans="1:18" s="12" customFormat="1" ht="12.75" x14ac:dyDescent="0.2">
      <c r="A678" s="133" t="s">
        <v>266</v>
      </c>
      <c r="B678" s="134" t="s">
        <v>273</v>
      </c>
      <c r="C678" s="45" t="s">
        <v>275</v>
      </c>
      <c r="D678" s="166" t="s">
        <v>62</v>
      </c>
      <c r="E678" s="51">
        <v>7505</v>
      </c>
      <c r="F678" s="51">
        <v>3090</v>
      </c>
      <c r="G678" s="51">
        <v>7624</v>
      </c>
      <c r="H678" s="51">
        <v>3117</v>
      </c>
      <c r="I678" s="51">
        <v>7776</v>
      </c>
      <c r="J678" s="51">
        <v>3145</v>
      </c>
      <c r="K678" s="51">
        <v>8099</v>
      </c>
      <c r="L678" s="51">
        <v>3225</v>
      </c>
      <c r="M678" s="51">
        <v>8174</v>
      </c>
      <c r="N678" s="51">
        <v>3237</v>
      </c>
      <c r="O678" s="51">
        <v>8266</v>
      </c>
      <c r="P678" s="140">
        <v>3295</v>
      </c>
      <c r="Q678" s="51">
        <v>8313</v>
      </c>
      <c r="R678" s="140">
        <v>3323</v>
      </c>
    </row>
    <row r="679" spans="1:18" s="12" customFormat="1" ht="12.75" x14ac:dyDescent="0.2">
      <c r="A679" s="133" t="s">
        <v>266</v>
      </c>
      <c r="B679" s="134" t="s">
        <v>273</v>
      </c>
      <c r="C679" s="45" t="s">
        <v>276</v>
      </c>
      <c r="D679" s="166" t="s">
        <v>71</v>
      </c>
      <c r="E679" s="51">
        <v>16497</v>
      </c>
      <c r="F679" s="51">
        <v>8310</v>
      </c>
      <c r="G679" s="51">
        <v>16467</v>
      </c>
      <c r="H679" s="51">
        <v>8240</v>
      </c>
      <c r="I679" s="51">
        <v>16418</v>
      </c>
      <c r="J679" s="51">
        <v>8156</v>
      </c>
      <c r="K679" s="51">
        <v>16502</v>
      </c>
      <c r="L679" s="51">
        <v>8049</v>
      </c>
      <c r="M679" s="51">
        <v>16273</v>
      </c>
      <c r="N679" s="51">
        <v>7864</v>
      </c>
      <c r="O679" s="51">
        <v>15978</v>
      </c>
      <c r="P679" s="140">
        <v>7665</v>
      </c>
      <c r="Q679" s="51">
        <v>15631</v>
      </c>
      <c r="R679" s="140">
        <v>7394</v>
      </c>
    </row>
    <row r="680" spans="1:18" s="12" customFormat="1" ht="12.75" x14ac:dyDescent="0.2">
      <c r="A680" s="133" t="s">
        <v>266</v>
      </c>
      <c r="B680" s="134" t="s">
        <v>273</v>
      </c>
      <c r="C680" s="45" t="s">
        <v>273</v>
      </c>
      <c r="D680" s="166" t="s">
        <v>185</v>
      </c>
      <c r="E680" s="51">
        <v>14725</v>
      </c>
      <c r="F680" s="51">
        <v>6419</v>
      </c>
      <c r="G680" s="51">
        <v>15108</v>
      </c>
      <c r="H680" s="51">
        <v>6564</v>
      </c>
      <c r="I680" s="51">
        <v>15324</v>
      </c>
      <c r="J680" s="51">
        <v>6596</v>
      </c>
      <c r="K680" s="51">
        <v>15956</v>
      </c>
      <c r="L680" s="51">
        <v>6800</v>
      </c>
      <c r="M680" s="51">
        <v>16249</v>
      </c>
      <c r="N680" s="51">
        <v>6868</v>
      </c>
      <c r="O680" s="51">
        <v>16494</v>
      </c>
      <c r="P680" s="140">
        <v>6924</v>
      </c>
      <c r="Q680" s="51">
        <v>16688</v>
      </c>
      <c r="R680" s="140">
        <v>6975</v>
      </c>
    </row>
    <row r="681" spans="1:18" s="12" customFormat="1" ht="12.75" x14ac:dyDescent="0.2">
      <c r="A681" s="133" t="s">
        <v>266</v>
      </c>
      <c r="B681" s="134" t="s">
        <v>273</v>
      </c>
      <c r="C681" s="45" t="s">
        <v>277</v>
      </c>
      <c r="D681" s="166" t="s">
        <v>60</v>
      </c>
      <c r="E681" s="51">
        <v>16767</v>
      </c>
      <c r="F681" s="51">
        <v>7542</v>
      </c>
      <c r="G681" s="51">
        <v>17043</v>
      </c>
      <c r="H681" s="51">
        <v>7597</v>
      </c>
      <c r="I681" s="51">
        <v>17171</v>
      </c>
      <c r="J681" s="51">
        <v>7592</v>
      </c>
      <c r="K681" s="51">
        <v>17486</v>
      </c>
      <c r="L681" s="51">
        <v>7645</v>
      </c>
      <c r="M681" s="51">
        <v>17601</v>
      </c>
      <c r="N681" s="51">
        <v>7618</v>
      </c>
      <c r="O681" s="51">
        <v>17554</v>
      </c>
      <c r="P681" s="140">
        <v>7529</v>
      </c>
      <c r="Q681" s="51">
        <v>17543</v>
      </c>
      <c r="R681" s="140">
        <v>7541</v>
      </c>
    </row>
    <row r="682" spans="1:18" s="12" customFormat="1" ht="12.75" x14ac:dyDescent="0.2">
      <c r="A682" s="133" t="s">
        <v>266</v>
      </c>
      <c r="B682" s="134" t="s">
        <v>273</v>
      </c>
      <c r="C682" s="45" t="s">
        <v>277</v>
      </c>
      <c r="D682" s="166" t="s">
        <v>61</v>
      </c>
      <c r="E682" s="51">
        <v>5256</v>
      </c>
      <c r="F682" s="51">
        <v>2544</v>
      </c>
      <c r="G682" s="51">
        <v>5330</v>
      </c>
      <c r="H682" s="51">
        <v>2578</v>
      </c>
      <c r="I682" s="51">
        <v>5311</v>
      </c>
      <c r="J682" s="51">
        <v>2549</v>
      </c>
      <c r="K682" s="51">
        <v>5352</v>
      </c>
      <c r="L682" s="51">
        <v>2529</v>
      </c>
      <c r="M682" s="51">
        <v>5319</v>
      </c>
      <c r="N682" s="51">
        <v>2481</v>
      </c>
      <c r="O682" s="51">
        <v>5274</v>
      </c>
      <c r="P682" s="140">
        <v>2422</v>
      </c>
      <c r="Q682" s="51">
        <v>5189</v>
      </c>
      <c r="R682" s="140">
        <v>2385</v>
      </c>
    </row>
    <row r="683" spans="1:18" s="12" customFormat="1" ht="12.75" x14ac:dyDescent="0.2">
      <c r="A683" s="133" t="s">
        <v>266</v>
      </c>
      <c r="B683" s="134" t="s">
        <v>273</v>
      </c>
      <c r="C683" s="45" t="s">
        <v>277</v>
      </c>
      <c r="D683" s="166" t="s">
        <v>62</v>
      </c>
      <c r="E683" s="51">
        <v>11511</v>
      </c>
      <c r="F683" s="51">
        <v>4998</v>
      </c>
      <c r="G683" s="51">
        <v>11713</v>
      </c>
      <c r="H683" s="51">
        <v>5019</v>
      </c>
      <c r="I683" s="51">
        <v>11860</v>
      </c>
      <c r="J683" s="51">
        <v>5043</v>
      </c>
      <c r="K683" s="51">
        <v>12134</v>
      </c>
      <c r="L683" s="51">
        <v>5116</v>
      </c>
      <c r="M683" s="51">
        <v>12282</v>
      </c>
      <c r="N683" s="51">
        <v>5137</v>
      </c>
      <c r="O683" s="51">
        <v>12280</v>
      </c>
      <c r="P683" s="140">
        <v>5107</v>
      </c>
      <c r="Q683" s="51">
        <v>12354</v>
      </c>
      <c r="R683" s="140">
        <v>5156</v>
      </c>
    </row>
    <row r="684" spans="1:18" s="12" customFormat="1" ht="12.75" x14ac:dyDescent="0.2">
      <c r="A684" s="133" t="s">
        <v>266</v>
      </c>
      <c r="B684" s="134" t="s">
        <v>278</v>
      </c>
      <c r="C684" s="38"/>
      <c r="D684" s="167" t="s">
        <v>60</v>
      </c>
      <c r="E684" s="42">
        <v>130280</v>
      </c>
      <c r="F684" s="42">
        <v>60185</v>
      </c>
      <c r="G684" s="42">
        <v>132200</v>
      </c>
      <c r="H684" s="42">
        <v>60538</v>
      </c>
      <c r="I684" s="42">
        <v>133571</v>
      </c>
      <c r="J684" s="42">
        <v>60686</v>
      </c>
      <c r="K684" s="42">
        <v>135875</v>
      </c>
      <c r="L684" s="42">
        <v>61040</v>
      </c>
      <c r="M684" s="42">
        <v>136628</v>
      </c>
      <c r="N684" s="42">
        <v>60897</v>
      </c>
      <c r="O684" s="42">
        <v>136756</v>
      </c>
      <c r="P684" s="138">
        <v>60472</v>
      </c>
      <c r="Q684" s="42">
        <v>137012</v>
      </c>
      <c r="R684" s="138">
        <v>60287</v>
      </c>
    </row>
    <row r="685" spans="1:18" s="12" customFormat="1" ht="12.75" x14ac:dyDescent="0.2">
      <c r="A685" s="133" t="s">
        <v>266</v>
      </c>
      <c r="B685" s="134" t="s">
        <v>278</v>
      </c>
      <c r="C685" s="38"/>
      <c r="D685" s="167" t="s">
        <v>61</v>
      </c>
      <c r="E685" s="42">
        <v>58916</v>
      </c>
      <c r="F685" s="42">
        <v>29011</v>
      </c>
      <c r="G685" s="42">
        <v>61236</v>
      </c>
      <c r="H685" s="42">
        <v>29798</v>
      </c>
      <c r="I685" s="42">
        <v>61679</v>
      </c>
      <c r="J685" s="42">
        <v>29726</v>
      </c>
      <c r="K685" s="42">
        <v>63510</v>
      </c>
      <c r="L685" s="42">
        <v>30270</v>
      </c>
      <c r="M685" s="42">
        <v>63014</v>
      </c>
      <c r="N685" s="42">
        <v>29730</v>
      </c>
      <c r="O685" s="42">
        <v>62186</v>
      </c>
      <c r="P685" s="138">
        <v>29038</v>
      </c>
      <c r="Q685" s="42">
        <v>61265</v>
      </c>
      <c r="R685" s="138">
        <v>28329</v>
      </c>
    </row>
    <row r="686" spans="1:18" s="12" customFormat="1" ht="12.75" x14ac:dyDescent="0.2">
      <c r="A686" s="133" t="s">
        <v>266</v>
      </c>
      <c r="B686" s="134" t="s">
        <v>278</v>
      </c>
      <c r="C686" s="38"/>
      <c r="D686" s="167" t="s">
        <v>62</v>
      </c>
      <c r="E686" s="42">
        <v>71364</v>
      </c>
      <c r="F686" s="42">
        <v>31174</v>
      </c>
      <c r="G686" s="42">
        <v>70964</v>
      </c>
      <c r="H686" s="42">
        <v>30740</v>
      </c>
      <c r="I686" s="42">
        <v>71892</v>
      </c>
      <c r="J686" s="42">
        <v>30960</v>
      </c>
      <c r="K686" s="42">
        <v>72365</v>
      </c>
      <c r="L686" s="42">
        <v>30770</v>
      </c>
      <c r="M686" s="42">
        <v>73614</v>
      </c>
      <c r="N686" s="42">
        <v>31167</v>
      </c>
      <c r="O686" s="42">
        <v>74570</v>
      </c>
      <c r="P686" s="138">
        <v>31434</v>
      </c>
      <c r="Q686" s="42">
        <v>75747</v>
      </c>
      <c r="R686" s="138">
        <v>31958</v>
      </c>
    </row>
    <row r="687" spans="1:18" s="12" customFormat="1" ht="12.75" x14ac:dyDescent="0.2">
      <c r="A687" s="133" t="s">
        <v>266</v>
      </c>
      <c r="B687" s="134" t="s">
        <v>278</v>
      </c>
      <c r="C687" s="45" t="s">
        <v>279</v>
      </c>
      <c r="D687" s="166" t="s">
        <v>60</v>
      </c>
      <c r="E687" s="51">
        <v>12157</v>
      </c>
      <c r="F687" s="51">
        <v>5293</v>
      </c>
      <c r="G687" s="51">
        <v>12477</v>
      </c>
      <c r="H687" s="51">
        <v>5372</v>
      </c>
      <c r="I687" s="51">
        <v>12696</v>
      </c>
      <c r="J687" s="51">
        <v>5426</v>
      </c>
      <c r="K687" s="51">
        <v>13065</v>
      </c>
      <c r="L687" s="51">
        <v>5599</v>
      </c>
      <c r="M687" s="51">
        <v>13292</v>
      </c>
      <c r="N687" s="51">
        <v>5674</v>
      </c>
      <c r="O687" s="51">
        <v>13368</v>
      </c>
      <c r="P687" s="140">
        <v>5687</v>
      </c>
      <c r="Q687" s="51">
        <v>13550</v>
      </c>
      <c r="R687" s="140">
        <v>5728</v>
      </c>
    </row>
    <row r="688" spans="1:18" s="12" customFormat="1" ht="12.75" x14ac:dyDescent="0.2">
      <c r="A688" s="133" t="s">
        <v>266</v>
      </c>
      <c r="B688" s="134" t="s">
        <v>278</v>
      </c>
      <c r="C688" s="45" t="s">
        <v>279</v>
      </c>
      <c r="D688" s="166" t="s">
        <v>61</v>
      </c>
      <c r="E688" s="51">
        <v>2281</v>
      </c>
      <c r="F688" s="51">
        <v>1116</v>
      </c>
      <c r="G688" s="51">
        <v>2325</v>
      </c>
      <c r="H688" s="51">
        <v>1131</v>
      </c>
      <c r="I688" s="51">
        <v>2337</v>
      </c>
      <c r="J688" s="51">
        <v>1131</v>
      </c>
      <c r="K688" s="51">
        <v>2337</v>
      </c>
      <c r="L688" s="51">
        <v>1131</v>
      </c>
      <c r="M688" s="51">
        <v>2310</v>
      </c>
      <c r="N688" s="51">
        <v>1097</v>
      </c>
      <c r="O688" s="51">
        <v>2272</v>
      </c>
      <c r="P688" s="140">
        <v>1059</v>
      </c>
      <c r="Q688" s="51">
        <v>2229</v>
      </c>
      <c r="R688" s="140">
        <v>1016</v>
      </c>
    </row>
    <row r="689" spans="1:18" s="12" customFormat="1" ht="12.75" x14ac:dyDescent="0.2">
      <c r="A689" s="133" t="s">
        <v>266</v>
      </c>
      <c r="B689" s="134" t="s">
        <v>278</v>
      </c>
      <c r="C689" s="45" t="s">
        <v>279</v>
      </c>
      <c r="D689" s="166" t="s">
        <v>62</v>
      </c>
      <c r="E689" s="51">
        <v>9876</v>
      </c>
      <c r="F689" s="51">
        <v>4177</v>
      </c>
      <c r="G689" s="51">
        <v>10152</v>
      </c>
      <c r="H689" s="51">
        <v>4241</v>
      </c>
      <c r="I689" s="51">
        <v>10359</v>
      </c>
      <c r="J689" s="51">
        <v>4295</v>
      </c>
      <c r="K689" s="51">
        <v>10728</v>
      </c>
      <c r="L689" s="51">
        <v>4468</v>
      </c>
      <c r="M689" s="51">
        <v>10982</v>
      </c>
      <c r="N689" s="51">
        <v>4577</v>
      </c>
      <c r="O689" s="51">
        <v>11096</v>
      </c>
      <c r="P689" s="140">
        <v>4628</v>
      </c>
      <c r="Q689" s="51">
        <v>11321</v>
      </c>
      <c r="R689" s="140">
        <v>4712</v>
      </c>
    </row>
    <row r="690" spans="1:18" s="12" customFormat="1" ht="12.75" x14ac:dyDescent="0.2">
      <c r="A690" s="133" t="s">
        <v>266</v>
      </c>
      <c r="B690" s="134" t="s">
        <v>278</v>
      </c>
      <c r="C690" s="45" t="s">
        <v>280</v>
      </c>
      <c r="D690" s="166" t="s">
        <v>60</v>
      </c>
      <c r="E690" s="51">
        <v>16471</v>
      </c>
      <c r="F690" s="51">
        <v>7532</v>
      </c>
      <c r="G690" s="51">
        <v>16670</v>
      </c>
      <c r="H690" s="51">
        <v>7590</v>
      </c>
      <c r="I690" s="51">
        <v>16838</v>
      </c>
      <c r="J690" s="51">
        <v>7606</v>
      </c>
      <c r="K690" s="51">
        <v>17158</v>
      </c>
      <c r="L690" s="51">
        <v>7653</v>
      </c>
      <c r="M690" s="51">
        <v>17221</v>
      </c>
      <c r="N690" s="51">
        <v>7604</v>
      </c>
      <c r="O690" s="51">
        <v>17161</v>
      </c>
      <c r="P690" s="140">
        <v>7517</v>
      </c>
      <c r="Q690" s="51">
        <v>17252</v>
      </c>
      <c r="R690" s="140">
        <v>7514</v>
      </c>
    </row>
    <row r="691" spans="1:18" s="12" customFormat="1" ht="12.75" x14ac:dyDescent="0.2">
      <c r="A691" s="133" t="s">
        <v>266</v>
      </c>
      <c r="B691" s="134" t="s">
        <v>278</v>
      </c>
      <c r="C691" s="45" t="s">
        <v>280</v>
      </c>
      <c r="D691" s="166" t="s">
        <v>61</v>
      </c>
      <c r="E691" s="51">
        <v>4239</v>
      </c>
      <c r="F691" s="51">
        <v>2066</v>
      </c>
      <c r="G691" s="51">
        <v>4262</v>
      </c>
      <c r="H691" s="51">
        <v>2044</v>
      </c>
      <c r="I691" s="51">
        <v>4311</v>
      </c>
      <c r="J691" s="51">
        <v>2055</v>
      </c>
      <c r="K691" s="51">
        <v>4362</v>
      </c>
      <c r="L691" s="51">
        <v>2062</v>
      </c>
      <c r="M691" s="51">
        <v>4328</v>
      </c>
      <c r="N691" s="51">
        <v>2018</v>
      </c>
      <c r="O691" s="51">
        <v>4229</v>
      </c>
      <c r="P691" s="140">
        <v>1949</v>
      </c>
      <c r="Q691" s="51">
        <v>4187</v>
      </c>
      <c r="R691" s="140">
        <v>1910</v>
      </c>
    </row>
    <row r="692" spans="1:18" s="12" customFormat="1" ht="12.75" x14ac:dyDescent="0.2">
      <c r="A692" s="133" t="s">
        <v>266</v>
      </c>
      <c r="B692" s="134" t="s">
        <v>278</v>
      </c>
      <c r="C692" s="45" t="s">
        <v>280</v>
      </c>
      <c r="D692" s="166" t="s">
        <v>62</v>
      </c>
      <c r="E692" s="51">
        <v>12232</v>
      </c>
      <c r="F692" s="51">
        <v>5466</v>
      </c>
      <c r="G692" s="51">
        <v>12408</v>
      </c>
      <c r="H692" s="51">
        <v>5546</v>
      </c>
      <c r="I692" s="51">
        <v>12527</v>
      </c>
      <c r="J692" s="51">
        <v>5551</v>
      </c>
      <c r="K692" s="51">
        <v>12796</v>
      </c>
      <c r="L692" s="51">
        <v>5591</v>
      </c>
      <c r="M692" s="51">
        <v>12893</v>
      </c>
      <c r="N692" s="51">
        <v>5586</v>
      </c>
      <c r="O692" s="51">
        <v>12932</v>
      </c>
      <c r="P692" s="140">
        <v>5568</v>
      </c>
      <c r="Q692" s="51">
        <v>13065</v>
      </c>
      <c r="R692" s="140">
        <v>5604</v>
      </c>
    </row>
    <row r="693" spans="1:18" s="12" customFormat="1" ht="12.75" x14ac:dyDescent="0.2">
      <c r="A693" s="133" t="s">
        <v>266</v>
      </c>
      <c r="B693" s="134" t="s">
        <v>278</v>
      </c>
      <c r="C693" s="45" t="s">
        <v>281</v>
      </c>
      <c r="D693" s="166" t="s">
        <v>71</v>
      </c>
      <c r="E693" s="51">
        <v>40268</v>
      </c>
      <c r="F693" s="51">
        <v>20104</v>
      </c>
      <c r="G693" s="51">
        <v>41105</v>
      </c>
      <c r="H693" s="51">
        <v>20260</v>
      </c>
      <c r="I693" s="51">
        <v>41319</v>
      </c>
      <c r="J693" s="51">
        <v>20152</v>
      </c>
      <c r="K693" s="51">
        <v>42788</v>
      </c>
      <c r="L693" s="51">
        <v>20623</v>
      </c>
      <c r="M693" s="51">
        <v>42358</v>
      </c>
      <c r="N693" s="51">
        <v>20232</v>
      </c>
      <c r="O693" s="51">
        <v>41776</v>
      </c>
      <c r="P693" s="140">
        <v>19731</v>
      </c>
      <c r="Q693" s="51">
        <v>41031</v>
      </c>
      <c r="R693" s="140">
        <v>19179</v>
      </c>
    </row>
    <row r="694" spans="1:18" s="12" customFormat="1" ht="12.75" x14ac:dyDescent="0.2">
      <c r="A694" s="133" t="s">
        <v>266</v>
      </c>
      <c r="B694" s="134" t="s">
        <v>278</v>
      </c>
      <c r="C694" s="45" t="s">
        <v>282</v>
      </c>
      <c r="D694" s="166" t="s">
        <v>60</v>
      </c>
      <c r="E694" s="51">
        <v>14413</v>
      </c>
      <c r="F694" s="51">
        <v>6431</v>
      </c>
      <c r="G694" s="51">
        <v>14670</v>
      </c>
      <c r="H694" s="51">
        <v>6507</v>
      </c>
      <c r="I694" s="51">
        <v>14897</v>
      </c>
      <c r="J694" s="51">
        <v>6538</v>
      </c>
      <c r="K694" s="51">
        <v>15286</v>
      </c>
      <c r="L694" s="51">
        <v>6641</v>
      </c>
      <c r="M694" s="51">
        <v>15458</v>
      </c>
      <c r="N694" s="51">
        <v>6681</v>
      </c>
      <c r="O694" s="51">
        <v>15556</v>
      </c>
      <c r="P694" s="140">
        <v>6633</v>
      </c>
      <c r="Q694" s="51">
        <v>15642</v>
      </c>
      <c r="R694" s="140">
        <v>6682</v>
      </c>
    </row>
    <row r="695" spans="1:18" s="12" customFormat="1" ht="12.75" x14ac:dyDescent="0.2">
      <c r="A695" s="133" t="s">
        <v>266</v>
      </c>
      <c r="B695" s="134" t="s">
        <v>278</v>
      </c>
      <c r="C695" s="45" t="s">
        <v>282</v>
      </c>
      <c r="D695" s="166" t="s">
        <v>61</v>
      </c>
      <c r="E695" s="51">
        <v>5183</v>
      </c>
      <c r="F695" s="51">
        <v>2455</v>
      </c>
      <c r="G695" s="51">
        <v>5221</v>
      </c>
      <c r="H695" s="51">
        <v>2469</v>
      </c>
      <c r="I695" s="51">
        <v>5281</v>
      </c>
      <c r="J695" s="51">
        <v>2462</v>
      </c>
      <c r="K695" s="51">
        <v>5381</v>
      </c>
      <c r="L695" s="51">
        <v>2474</v>
      </c>
      <c r="M695" s="51">
        <v>5378</v>
      </c>
      <c r="N695" s="51">
        <v>2455</v>
      </c>
      <c r="O695" s="51">
        <v>5319</v>
      </c>
      <c r="P695" s="140">
        <v>2406</v>
      </c>
      <c r="Q695" s="51">
        <v>5273</v>
      </c>
      <c r="R695" s="140">
        <v>2378</v>
      </c>
    </row>
    <row r="696" spans="1:18" s="12" customFormat="1" ht="12.75" x14ac:dyDescent="0.2">
      <c r="A696" s="133" t="s">
        <v>266</v>
      </c>
      <c r="B696" s="134" t="s">
        <v>278</v>
      </c>
      <c r="C696" s="45" t="s">
        <v>282</v>
      </c>
      <c r="D696" s="166" t="s">
        <v>62</v>
      </c>
      <c r="E696" s="51">
        <v>9230</v>
      </c>
      <c r="F696" s="51">
        <v>3976</v>
      </c>
      <c r="G696" s="51">
        <v>9449</v>
      </c>
      <c r="H696" s="51">
        <v>4038</v>
      </c>
      <c r="I696" s="51">
        <v>9616</v>
      </c>
      <c r="J696" s="51">
        <v>4076</v>
      </c>
      <c r="K696" s="51">
        <v>9905</v>
      </c>
      <c r="L696" s="51">
        <v>4167</v>
      </c>
      <c r="M696" s="51">
        <v>10080</v>
      </c>
      <c r="N696" s="51">
        <v>4226</v>
      </c>
      <c r="O696" s="51">
        <v>10237</v>
      </c>
      <c r="P696" s="140">
        <v>4227</v>
      </c>
      <c r="Q696" s="51">
        <v>10369</v>
      </c>
      <c r="R696" s="140">
        <v>4304</v>
      </c>
    </row>
    <row r="697" spans="1:18" s="12" customFormat="1" ht="12.75" x14ac:dyDescent="0.2">
      <c r="A697" s="133" t="s">
        <v>266</v>
      </c>
      <c r="B697" s="134" t="s">
        <v>278</v>
      </c>
      <c r="C697" s="45" t="s">
        <v>278</v>
      </c>
      <c r="D697" s="166" t="s">
        <v>60</v>
      </c>
      <c r="E697" s="51">
        <v>34372</v>
      </c>
      <c r="F697" s="51">
        <v>15324</v>
      </c>
      <c r="G697" s="51">
        <v>34383</v>
      </c>
      <c r="H697" s="51">
        <v>15201</v>
      </c>
      <c r="I697" s="51">
        <v>34712</v>
      </c>
      <c r="J697" s="51">
        <v>15288</v>
      </c>
      <c r="K697" s="51">
        <v>34121</v>
      </c>
      <c r="L697" s="51">
        <v>14747</v>
      </c>
      <c r="M697" s="51">
        <v>34701</v>
      </c>
      <c r="N697" s="51">
        <v>14921</v>
      </c>
      <c r="O697" s="51">
        <v>35193</v>
      </c>
      <c r="P697" s="140">
        <v>15111</v>
      </c>
      <c r="Q697" s="51">
        <v>35718</v>
      </c>
      <c r="R697" s="140">
        <v>15343</v>
      </c>
    </row>
    <row r="698" spans="1:18" s="12" customFormat="1" ht="12.75" x14ac:dyDescent="0.2">
      <c r="A698" s="133" t="s">
        <v>266</v>
      </c>
      <c r="B698" s="134" t="s">
        <v>278</v>
      </c>
      <c r="C698" s="45" t="s">
        <v>278</v>
      </c>
      <c r="D698" s="166" t="s">
        <v>61</v>
      </c>
      <c r="E698" s="51">
        <v>4812</v>
      </c>
      <c r="F698" s="51">
        <v>2241</v>
      </c>
      <c r="G698" s="51">
        <v>6186</v>
      </c>
      <c r="H698" s="51">
        <v>2874</v>
      </c>
      <c r="I698" s="51">
        <v>6297</v>
      </c>
      <c r="J698" s="51">
        <v>2912</v>
      </c>
      <c r="K698" s="51">
        <v>6488</v>
      </c>
      <c r="L698" s="51">
        <v>2969</v>
      </c>
      <c r="M698" s="51">
        <v>6515</v>
      </c>
      <c r="N698" s="51">
        <v>2947</v>
      </c>
      <c r="O698" s="51">
        <v>6504</v>
      </c>
      <c r="P698" s="140">
        <v>2941</v>
      </c>
      <c r="Q698" s="51">
        <v>6499</v>
      </c>
      <c r="R698" s="140">
        <v>2929</v>
      </c>
    </row>
    <row r="699" spans="1:18" s="12" customFormat="1" ht="12.75" x14ac:dyDescent="0.2">
      <c r="A699" s="133" t="s">
        <v>266</v>
      </c>
      <c r="B699" s="134" t="s">
        <v>278</v>
      </c>
      <c r="C699" s="45" t="s">
        <v>278</v>
      </c>
      <c r="D699" s="166" t="s">
        <v>62</v>
      </c>
      <c r="E699" s="51">
        <v>29560</v>
      </c>
      <c r="F699" s="51">
        <v>13083</v>
      </c>
      <c r="G699" s="51">
        <v>28197</v>
      </c>
      <c r="H699" s="51">
        <v>12327</v>
      </c>
      <c r="I699" s="51">
        <v>28415</v>
      </c>
      <c r="J699" s="51">
        <v>12376</v>
      </c>
      <c r="K699" s="51">
        <v>27633</v>
      </c>
      <c r="L699" s="51">
        <v>11778</v>
      </c>
      <c r="M699" s="51">
        <v>28186</v>
      </c>
      <c r="N699" s="51">
        <v>11974</v>
      </c>
      <c r="O699" s="51">
        <v>28689</v>
      </c>
      <c r="P699" s="140">
        <v>12170</v>
      </c>
      <c r="Q699" s="51">
        <v>29219</v>
      </c>
      <c r="R699" s="140">
        <v>12414</v>
      </c>
    </row>
    <row r="700" spans="1:18" s="12" customFormat="1" ht="12.75" x14ac:dyDescent="0.2">
      <c r="A700" s="133" t="s">
        <v>266</v>
      </c>
      <c r="B700" s="134" t="s">
        <v>278</v>
      </c>
      <c r="C700" s="45" t="s">
        <v>283</v>
      </c>
      <c r="D700" s="166" t="s">
        <v>60</v>
      </c>
      <c r="E700" s="51">
        <v>12599</v>
      </c>
      <c r="F700" s="51">
        <v>5501</v>
      </c>
      <c r="G700" s="51">
        <v>12895</v>
      </c>
      <c r="H700" s="51">
        <v>5608</v>
      </c>
      <c r="I700" s="51">
        <v>13109</v>
      </c>
      <c r="J700" s="51">
        <v>5676</v>
      </c>
      <c r="K700" s="51">
        <v>13457</v>
      </c>
      <c r="L700" s="51">
        <v>5777</v>
      </c>
      <c r="M700" s="51">
        <v>13598</v>
      </c>
      <c r="N700" s="51">
        <v>5785</v>
      </c>
      <c r="O700" s="51">
        <v>13702</v>
      </c>
      <c r="P700" s="140">
        <v>5793</v>
      </c>
      <c r="Q700" s="51">
        <v>13819</v>
      </c>
      <c r="R700" s="140">
        <v>5841</v>
      </c>
    </row>
    <row r="701" spans="1:18" s="12" customFormat="1" ht="12.75" x14ac:dyDescent="0.2">
      <c r="A701" s="133" t="s">
        <v>266</v>
      </c>
      <c r="B701" s="134" t="s">
        <v>278</v>
      </c>
      <c r="C701" s="45" t="s">
        <v>283</v>
      </c>
      <c r="D701" s="166" t="s">
        <v>61</v>
      </c>
      <c r="E701" s="51">
        <v>2133</v>
      </c>
      <c r="F701" s="51">
        <v>1029</v>
      </c>
      <c r="G701" s="51">
        <v>2137</v>
      </c>
      <c r="H701" s="51">
        <v>1020</v>
      </c>
      <c r="I701" s="51">
        <v>2134</v>
      </c>
      <c r="J701" s="51">
        <v>1014</v>
      </c>
      <c r="K701" s="51">
        <v>2154</v>
      </c>
      <c r="L701" s="51">
        <v>1011</v>
      </c>
      <c r="M701" s="51">
        <v>2125</v>
      </c>
      <c r="N701" s="51">
        <v>981</v>
      </c>
      <c r="O701" s="51">
        <v>2086</v>
      </c>
      <c r="P701" s="140">
        <v>952</v>
      </c>
      <c r="Q701" s="51">
        <v>2046</v>
      </c>
      <c r="R701" s="140">
        <v>917</v>
      </c>
    </row>
    <row r="702" spans="1:18" s="12" customFormat="1" ht="12.75" x14ac:dyDescent="0.2">
      <c r="A702" s="133" t="s">
        <v>266</v>
      </c>
      <c r="B702" s="134" t="s">
        <v>278</v>
      </c>
      <c r="C702" s="45" t="s">
        <v>283</v>
      </c>
      <c r="D702" s="166" t="s">
        <v>62</v>
      </c>
      <c r="E702" s="51">
        <v>10466</v>
      </c>
      <c r="F702" s="51">
        <v>4472</v>
      </c>
      <c r="G702" s="51">
        <v>10758</v>
      </c>
      <c r="H702" s="51">
        <v>4588</v>
      </c>
      <c r="I702" s="51">
        <v>10975</v>
      </c>
      <c r="J702" s="51">
        <v>4662</v>
      </c>
      <c r="K702" s="51">
        <v>11303</v>
      </c>
      <c r="L702" s="51">
        <v>4766</v>
      </c>
      <c r="M702" s="51">
        <v>11473</v>
      </c>
      <c r="N702" s="51">
        <v>4804</v>
      </c>
      <c r="O702" s="51">
        <v>11616</v>
      </c>
      <c r="P702" s="140">
        <v>4841</v>
      </c>
      <c r="Q702" s="51">
        <v>11773</v>
      </c>
      <c r="R702" s="140">
        <v>4924</v>
      </c>
    </row>
    <row r="703" spans="1:18" s="12" customFormat="1" ht="12.75" x14ac:dyDescent="0.2">
      <c r="A703" s="133" t="s">
        <v>266</v>
      </c>
      <c r="B703" s="134" t="s">
        <v>284</v>
      </c>
      <c r="C703" s="45"/>
      <c r="D703" s="167" t="s">
        <v>60</v>
      </c>
      <c r="E703" s="42">
        <v>139744</v>
      </c>
      <c r="F703" s="42">
        <v>64701</v>
      </c>
      <c r="G703" s="42">
        <v>141385</v>
      </c>
      <c r="H703" s="42">
        <v>64801</v>
      </c>
      <c r="I703" s="42">
        <v>142625</v>
      </c>
      <c r="J703" s="42">
        <v>64765</v>
      </c>
      <c r="K703" s="42">
        <v>145017</v>
      </c>
      <c r="L703" s="42">
        <v>64888</v>
      </c>
      <c r="M703" s="42">
        <v>145134</v>
      </c>
      <c r="N703" s="42">
        <v>64459</v>
      </c>
      <c r="O703" s="42">
        <v>144922</v>
      </c>
      <c r="P703" s="138">
        <v>63969</v>
      </c>
      <c r="Q703" s="42">
        <v>144030</v>
      </c>
      <c r="R703" s="138">
        <v>63098</v>
      </c>
    </row>
    <row r="704" spans="1:18" s="12" customFormat="1" ht="12.75" x14ac:dyDescent="0.2">
      <c r="A704" s="133" t="s">
        <v>266</v>
      </c>
      <c r="B704" s="134" t="s">
        <v>284</v>
      </c>
      <c r="C704" s="45"/>
      <c r="D704" s="167" t="s">
        <v>61</v>
      </c>
      <c r="E704" s="42">
        <v>73904</v>
      </c>
      <c r="F704" s="42">
        <v>36012</v>
      </c>
      <c r="G704" s="42">
        <v>74156</v>
      </c>
      <c r="H704" s="42">
        <v>35820</v>
      </c>
      <c r="I704" s="42">
        <v>74584</v>
      </c>
      <c r="J704" s="42">
        <v>35745</v>
      </c>
      <c r="K704" s="42">
        <v>75858</v>
      </c>
      <c r="L704" s="42">
        <v>35742</v>
      </c>
      <c r="M704" s="42">
        <v>75002</v>
      </c>
      <c r="N704" s="42">
        <v>35088</v>
      </c>
      <c r="O704" s="42">
        <v>73879</v>
      </c>
      <c r="P704" s="138">
        <v>34257</v>
      </c>
      <c r="Q704" s="42">
        <v>72272</v>
      </c>
      <c r="R704" s="138">
        <v>33172</v>
      </c>
    </row>
    <row r="705" spans="1:18" s="12" customFormat="1" ht="12.75" x14ac:dyDescent="0.2">
      <c r="A705" s="133" t="s">
        <v>266</v>
      </c>
      <c r="B705" s="134" t="s">
        <v>284</v>
      </c>
      <c r="C705" s="45"/>
      <c r="D705" s="167" t="s">
        <v>62</v>
      </c>
      <c r="E705" s="42">
        <v>65840</v>
      </c>
      <c r="F705" s="42">
        <v>28689</v>
      </c>
      <c r="G705" s="42">
        <v>67229</v>
      </c>
      <c r="H705" s="42">
        <v>28981</v>
      </c>
      <c r="I705" s="42">
        <v>68041</v>
      </c>
      <c r="J705" s="42">
        <v>29020</v>
      </c>
      <c r="K705" s="42">
        <v>69159</v>
      </c>
      <c r="L705" s="42">
        <v>29146</v>
      </c>
      <c r="M705" s="42">
        <v>70132</v>
      </c>
      <c r="N705" s="42">
        <v>29371</v>
      </c>
      <c r="O705" s="42">
        <v>71043</v>
      </c>
      <c r="P705" s="138">
        <v>29712</v>
      </c>
      <c r="Q705" s="42">
        <v>71758</v>
      </c>
      <c r="R705" s="138">
        <v>29926</v>
      </c>
    </row>
    <row r="706" spans="1:18" s="12" customFormat="1" ht="12.75" x14ac:dyDescent="0.2">
      <c r="A706" s="133" t="s">
        <v>266</v>
      </c>
      <c r="B706" s="134" t="s">
        <v>284</v>
      </c>
      <c r="C706" s="45" t="s">
        <v>285</v>
      </c>
      <c r="D706" s="166" t="s">
        <v>60</v>
      </c>
      <c r="E706" s="51">
        <v>28577</v>
      </c>
      <c r="F706" s="51">
        <v>13161</v>
      </c>
      <c r="G706" s="51">
        <v>29050</v>
      </c>
      <c r="H706" s="51">
        <v>13292</v>
      </c>
      <c r="I706" s="51">
        <v>29575</v>
      </c>
      <c r="J706" s="51">
        <v>13431</v>
      </c>
      <c r="K706" s="51">
        <v>30213</v>
      </c>
      <c r="L706" s="51">
        <v>13557</v>
      </c>
      <c r="M706" s="51">
        <v>30409</v>
      </c>
      <c r="N706" s="51">
        <v>13518</v>
      </c>
      <c r="O706" s="51">
        <v>30555</v>
      </c>
      <c r="P706" s="140">
        <v>13541</v>
      </c>
      <c r="Q706" s="51">
        <v>30529</v>
      </c>
      <c r="R706" s="140">
        <v>13455</v>
      </c>
    </row>
    <row r="707" spans="1:18" s="12" customFormat="1" ht="12.75" x14ac:dyDescent="0.2">
      <c r="A707" s="133" t="s">
        <v>266</v>
      </c>
      <c r="B707" s="134" t="s">
        <v>284</v>
      </c>
      <c r="C707" s="45" t="s">
        <v>285</v>
      </c>
      <c r="D707" s="166" t="s">
        <v>61</v>
      </c>
      <c r="E707" s="51">
        <v>12631</v>
      </c>
      <c r="F707" s="51">
        <v>6116</v>
      </c>
      <c r="G707" s="51">
        <v>12800</v>
      </c>
      <c r="H707" s="51">
        <v>6206</v>
      </c>
      <c r="I707" s="51">
        <v>13468</v>
      </c>
      <c r="J707" s="51">
        <v>6453</v>
      </c>
      <c r="K707" s="51">
        <v>13825</v>
      </c>
      <c r="L707" s="51">
        <v>6558</v>
      </c>
      <c r="M707" s="51">
        <v>13743</v>
      </c>
      <c r="N707" s="51">
        <v>6453</v>
      </c>
      <c r="O707" s="51">
        <v>13640</v>
      </c>
      <c r="P707" s="140">
        <v>6369</v>
      </c>
      <c r="Q707" s="51">
        <v>13416</v>
      </c>
      <c r="R707" s="140">
        <v>6191</v>
      </c>
    </row>
    <row r="708" spans="1:18" s="12" customFormat="1" ht="12.75" x14ac:dyDescent="0.2">
      <c r="A708" s="133" t="s">
        <v>266</v>
      </c>
      <c r="B708" s="134" t="s">
        <v>284</v>
      </c>
      <c r="C708" s="45" t="s">
        <v>285</v>
      </c>
      <c r="D708" s="166" t="s">
        <v>62</v>
      </c>
      <c r="E708" s="51">
        <v>15946</v>
      </c>
      <c r="F708" s="51">
        <v>7045</v>
      </c>
      <c r="G708" s="51">
        <v>16250</v>
      </c>
      <c r="H708" s="51">
        <v>7086</v>
      </c>
      <c r="I708" s="51">
        <v>16107</v>
      </c>
      <c r="J708" s="51">
        <v>6978</v>
      </c>
      <c r="K708" s="51">
        <v>16388</v>
      </c>
      <c r="L708" s="51">
        <v>6999</v>
      </c>
      <c r="M708" s="51">
        <v>16666</v>
      </c>
      <c r="N708" s="51">
        <v>7065</v>
      </c>
      <c r="O708" s="51">
        <v>16915</v>
      </c>
      <c r="P708" s="140">
        <v>7172</v>
      </c>
      <c r="Q708" s="51">
        <v>17113</v>
      </c>
      <c r="R708" s="140">
        <v>7264</v>
      </c>
    </row>
    <row r="709" spans="1:18" s="12" customFormat="1" ht="12.75" x14ac:dyDescent="0.2">
      <c r="A709" s="133" t="s">
        <v>266</v>
      </c>
      <c r="B709" s="134" t="s">
        <v>284</v>
      </c>
      <c r="C709" s="45" t="s">
        <v>286</v>
      </c>
      <c r="D709" s="166" t="s">
        <v>60</v>
      </c>
      <c r="E709" s="51">
        <v>14959</v>
      </c>
      <c r="F709" s="51">
        <v>6795</v>
      </c>
      <c r="G709" s="51">
        <v>15243</v>
      </c>
      <c r="H709" s="51">
        <v>6825</v>
      </c>
      <c r="I709" s="51">
        <v>15451</v>
      </c>
      <c r="J709" s="51">
        <v>6852</v>
      </c>
      <c r="K709" s="51">
        <v>15677</v>
      </c>
      <c r="L709" s="51">
        <v>6826</v>
      </c>
      <c r="M709" s="51">
        <v>15755</v>
      </c>
      <c r="N709" s="51">
        <v>6824</v>
      </c>
      <c r="O709" s="51">
        <v>15804</v>
      </c>
      <c r="P709" s="140">
        <v>6828</v>
      </c>
      <c r="Q709" s="51">
        <v>15745</v>
      </c>
      <c r="R709" s="140">
        <v>6783</v>
      </c>
    </row>
    <row r="710" spans="1:18" s="12" customFormat="1" ht="12.75" x14ac:dyDescent="0.2">
      <c r="A710" s="133" t="s">
        <v>266</v>
      </c>
      <c r="B710" s="134" t="s">
        <v>284</v>
      </c>
      <c r="C710" s="45" t="s">
        <v>286</v>
      </c>
      <c r="D710" s="166" t="s">
        <v>61</v>
      </c>
      <c r="E710" s="51">
        <v>5462</v>
      </c>
      <c r="F710" s="51">
        <v>2691</v>
      </c>
      <c r="G710" s="51">
        <v>5482</v>
      </c>
      <c r="H710" s="51">
        <v>2659</v>
      </c>
      <c r="I710" s="51">
        <v>5415</v>
      </c>
      <c r="J710" s="51">
        <v>2606</v>
      </c>
      <c r="K710" s="51">
        <v>5503</v>
      </c>
      <c r="L710" s="51">
        <v>2591</v>
      </c>
      <c r="M710" s="51">
        <v>5365</v>
      </c>
      <c r="N710" s="51">
        <v>2514</v>
      </c>
      <c r="O710" s="51">
        <v>5260</v>
      </c>
      <c r="P710" s="140">
        <v>2450</v>
      </c>
      <c r="Q710" s="51">
        <v>5087</v>
      </c>
      <c r="R710" s="140">
        <v>2353</v>
      </c>
    </row>
    <row r="711" spans="1:18" s="12" customFormat="1" ht="12.75" x14ac:dyDescent="0.2">
      <c r="A711" s="133" t="s">
        <v>266</v>
      </c>
      <c r="B711" s="134" t="s">
        <v>284</v>
      </c>
      <c r="C711" s="45" t="s">
        <v>286</v>
      </c>
      <c r="D711" s="166" t="s">
        <v>62</v>
      </c>
      <c r="E711" s="51">
        <v>9497</v>
      </c>
      <c r="F711" s="51">
        <v>4104</v>
      </c>
      <c r="G711" s="51">
        <v>9761</v>
      </c>
      <c r="H711" s="51">
        <v>4166</v>
      </c>
      <c r="I711" s="51">
        <v>10036</v>
      </c>
      <c r="J711" s="51">
        <v>4246</v>
      </c>
      <c r="K711" s="51">
        <v>10174</v>
      </c>
      <c r="L711" s="51">
        <v>4235</v>
      </c>
      <c r="M711" s="51">
        <v>10390</v>
      </c>
      <c r="N711" s="51">
        <v>4310</v>
      </c>
      <c r="O711" s="51">
        <v>10544</v>
      </c>
      <c r="P711" s="140">
        <v>4378</v>
      </c>
      <c r="Q711" s="51">
        <v>10658</v>
      </c>
      <c r="R711" s="140">
        <v>4430</v>
      </c>
    </row>
    <row r="712" spans="1:18" s="12" customFormat="1" ht="12.75" x14ac:dyDescent="0.2">
      <c r="A712" s="133" t="s">
        <v>266</v>
      </c>
      <c r="B712" s="134" t="s">
        <v>284</v>
      </c>
      <c r="C712" s="45" t="s">
        <v>287</v>
      </c>
      <c r="D712" s="166" t="s">
        <v>71</v>
      </c>
      <c r="E712" s="51">
        <v>12712</v>
      </c>
      <c r="F712" s="51">
        <v>6226</v>
      </c>
      <c r="G712" s="51">
        <v>12663</v>
      </c>
      <c r="H712" s="51">
        <v>6116</v>
      </c>
      <c r="I712" s="51">
        <v>12601</v>
      </c>
      <c r="J712" s="51">
        <v>6052</v>
      </c>
      <c r="K712" s="51">
        <v>12522</v>
      </c>
      <c r="L712" s="51">
        <v>5903</v>
      </c>
      <c r="M712" s="51">
        <v>12379</v>
      </c>
      <c r="N712" s="51">
        <v>5837</v>
      </c>
      <c r="O712" s="51">
        <v>12191</v>
      </c>
      <c r="P712" s="140">
        <v>5676</v>
      </c>
      <c r="Q712" s="51">
        <v>11963</v>
      </c>
      <c r="R712" s="140">
        <v>5500</v>
      </c>
    </row>
    <row r="713" spans="1:18" s="12" customFormat="1" ht="12.75" x14ac:dyDescent="0.2">
      <c r="A713" s="133" t="s">
        <v>266</v>
      </c>
      <c r="B713" s="134" t="s">
        <v>284</v>
      </c>
      <c r="C713" s="45" t="s">
        <v>288</v>
      </c>
      <c r="D713" s="166" t="s">
        <v>60</v>
      </c>
      <c r="E713" s="51">
        <v>29448</v>
      </c>
      <c r="F713" s="51">
        <v>13531</v>
      </c>
      <c r="G713" s="51">
        <v>29867</v>
      </c>
      <c r="H713" s="51">
        <v>13590</v>
      </c>
      <c r="I713" s="51">
        <v>30186</v>
      </c>
      <c r="J713" s="51">
        <v>13632</v>
      </c>
      <c r="K713" s="51">
        <v>30802</v>
      </c>
      <c r="L713" s="51">
        <v>13736</v>
      </c>
      <c r="M713" s="51">
        <v>30877</v>
      </c>
      <c r="N713" s="51">
        <v>13681</v>
      </c>
      <c r="O713" s="51">
        <v>30956</v>
      </c>
      <c r="P713" s="140">
        <v>13617</v>
      </c>
      <c r="Q713" s="51">
        <v>30806</v>
      </c>
      <c r="R713" s="140">
        <v>13451</v>
      </c>
    </row>
    <row r="714" spans="1:18" s="12" customFormat="1" ht="12.75" x14ac:dyDescent="0.2">
      <c r="A714" s="133" t="s">
        <v>266</v>
      </c>
      <c r="B714" s="134" t="s">
        <v>284</v>
      </c>
      <c r="C714" s="45" t="s">
        <v>288</v>
      </c>
      <c r="D714" s="166" t="s">
        <v>61</v>
      </c>
      <c r="E714" s="51">
        <v>16084</v>
      </c>
      <c r="F714" s="51">
        <v>7850</v>
      </c>
      <c r="G714" s="51">
        <v>16192</v>
      </c>
      <c r="H714" s="51">
        <v>7831</v>
      </c>
      <c r="I714" s="51">
        <v>16253</v>
      </c>
      <c r="J714" s="51">
        <v>7812</v>
      </c>
      <c r="K714" s="51">
        <v>16879</v>
      </c>
      <c r="L714" s="51">
        <v>7962</v>
      </c>
      <c r="M714" s="51">
        <v>16734</v>
      </c>
      <c r="N714" s="51">
        <v>7845</v>
      </c>
      <c r="O714" s="51">
        <v>16557</v>
      </c>
      <c r="P714" s="140">
        <v>7689</v>
      </c>
      <c r="Q714" s="51">
        <v>16223</v>
      </c>
      <c r="R714" s="140">
        <v>7468</v>
      </c>
    </row>
    <row r="715" spans="1:18" s="12" customFormat="1" ht="12.75" x14ac:dyDescent="0.2">
      <c r="A715" s="133" t="s">
        <v>266</v>
      </c>
      <c r="B715" s="134" t="s">
        <v>284</v>
      </c>
      <c r="C715" s="45" t="s">
        <v>288</v>
      </c>
      <c r="D715" s="166" t="s">
        <v>62</v>
      </c>
      <c r="E715" s="51">
        <v>13364</v>
      </c>
      <c r="F715" s="51">
        <v>5681</v>
      </c>
      <c r="G715" s="51">
        <v>13675</v>
      </c>
      <c r="H715" s="51">
        <v>5759</v>
      </c>
      <c r="I715" s="51">
        <v>13933</v>
      </c>
      <c r="J715" s="51">
        <v>5820</v>
      </c>
      <c r="K715" s="51">
        <v>13923</v>
      </c>
      <c r="L715" s="51">
        <v>5774</v>
      </c>
      <c r="M715" s="51">
        <v>14143</v>
      </c>
      <c r="N715" s="51">
        <v>5836</v>
      </c>
      <c r="O715" s="51">
        <v>14399</v>
      </c>
      <c r="P715" s="140">
        <v>5928</v>
      </c>
      <c r="Q715" s="51">
        <v>14583</v>
      </c>
      <c r="R715" s="140">
        <v>5983</v>
      </c>
    </row>
    <row r="716" spans="1:18" s="12" customFormat="1" ht="12.75" x14ac:dyDescent="0.2">
      <c r="A716" s="133" t="s">
        <v>266</v>
      </c>
      <c r="B716" s="134" t="s">
        <v>284</v>
      </c>
      <c r="C716" s="45" t="s">
        <v>289</v>
      </c>
      <c r="D716" s="166" t="s">
        <v>60</v>
      </c>
      <c r="E716" s="51">
        <v>14366</v>
      </c>
      <c r="F716" s="51">
        <v>6345</v>
      </c>
      <c r="G716" s="51">
        <v>14778</v>
      </c>
      <c r="H716" s="51">
        <v>6505</v>
      </c>
      <c r="I716" s="51">
        <v>15126</v>
      </c>
      <c r="J716" s="51">
        <v>6624</v>
      </c>
      <c r="K716" s="51">
        <v>15609</v>
      </c>
      <c r="L716" s="51">
        <v>6777</v>
      </c>
      <c r="M716" s="51">
        <v>15797</v>
      </c>
      <c r="N716" s="51">
        <v>6823</v>
      </c>
      <c r="O716" s="51">
        <v>15988</v>
      </c>
      <c r="P716" s="140">
        <v>6896</v>
      </c>
      <c r="Q716" s="51">
        <v>16058</v>
      </c>
      <c r="R716" s="140">
        <v>6893</v>
      </c>
    </row>
    <row r="717" spans="1:18" s="12" customFormat="1" ht="12.75" x14ac:dyDescent="0.2">
      <c r="A717" s="133" t="s">
        <v>266</v>
      </c>
      <c r="B717" s="134" t="s">
        <v>284</v>
      </c>
      <c r="C717" s="45" t="s">
        <v>289</v>
      </c>
      <c r="D717" s="166" t="s">
        <v>61</v>
      </c>
      <c r="E717" s="51">
        <v>5718</v>
      </c>
      <c r="F717" s="51">
        <v>2654</v>
      </c>
      <c r="G717" s="51">
        <v>5917</v>
      </c>
      <c r="H717" s="51">
        <v>2755</v>
      </c>
      <c r="I717" s="51">
        <v>6079</v>
      </c>
      <c r="J717" s="51">
        <v>2824</v>
      </c>
      <c r="K717" s="51">
        <v>6229</v>
      </c>
      <c r="L717" s="51">
        <v>2869</v>
      </c>
      <c r="M717" s="51">
        <v>6297</v>
      </c>
      <c r="N717" s="51">
        <v>2892</v>
      </c>
      <c r="O717" s="51">
        <v>6298</v>
      </c>
      <c r="P717" s="140">
        <v>2898</v>
      </c>
      <c r="Q717" s="51">
        <v>6254</v>
      </c>
      <c r="R717" s="140">
        <v>2867</v>
      </c>
    </row>
    <row r="718" spans="1:18" s="12" customFormat="1" ht="12.75" x14ac:dyDescent="0.2">
      <c r="A718" s="133" t="s">
        <v>266</v>
      </c>
      <c r="B718" s="134" t="s">
        <v>284</v>
      </c>
      <c r="C718" s="45" t="s">
        <v>289</v>
      </c>
      <c r="D718" s="166" t="s">
        <v>62</v>
      </c>
      <c r="E718" s="51">
        <v>8648</v>
      </c>
      <c r="F718" s="51">
        <v>3691</v>
      </c>
      <c r="G718" s="51">
        <v>8861</v>
      </c>
      <c r="H718" s="51">
        <v>3750</v>
      </c>
      <c r="I718" s="51">
        <v>9047</v>
      </c>
      <c r="J718" s="51">
        <v>3800</v>
      </c>
      <c r="K718" s="51">
        <v>9380</v>
      </c>
      <c r="L718" s="51">
        <v>3908</v>
      </c>
      <c r="M718" s="51">
        <v>9500</v>
      </c>
      <c r="N718" s="51">
        <v>3931</v>
      </c>
      <c r="O718" s="51">
        <v>9690</v>
      </c>
      <c r="P718" s="140">
        <v>3998</v>
      </c>
      <c r="Q718" s="51">
        <v>9804</v>
      </c>
      <c r="R718" s="140">
        <v>4026</v>
      </c>
    </row>
    <row r="719" spans="1:18" s="12" customFormat="1" ht="12.75" x14ac:dyDescent="0.2">
      <c r="A719" s="133" t="s">
        <v>266</v>
      </c>
      <c r="B719" s="134" t="s">
        <v>284</v>
      </c>
      <c r="C719" s="45" t="s">
        <v>290</v>
      </c>
      <c r="D719" s="166" t="s">
        <v>60</v>
      </c>
      <c r="E719" s="51">
        <v>27404</v>
      </c>
      <c r="F719" s="51">
        <v>12999</v>
      </c>
      <c r="G719" s="51">
        <v>27398</v>
      </c>
      <c r="H719" s="51">
        <v>12822</v>
      </c>
      <c r="I719" s="51">
        <v>27302</v>
      </c>
      <c r="J719" s="51">
        <v>12623</v>
      </c>
      <c r="K719" s="51">
        <v>27505</v>
      </c>
      <c r="L719" s="51">
        <v>12471</v>
      </c>
      <c r="M719" s="51">
        <v>27282</v>
      </c>
      <c r="N719" s="51">
        <v>12210</v>
      </c>
      <c r="O719" s="51">
        <v>26861</v>
      </c>
      <c r="P719" s="140">
        <v>11910</v>
      </c>
      <c r="Q719" s="51">
        <v>26333</v>
      </c>
      <c r="R719" s="140">
        <v>11558</v>
      </c>
    </row>
    <row r="720" spans="1:18" s="12" customFormat="1" ht="12.75" x14ac:dyDescent="0.2">
      <c r="A720" s="133" t="s">
        <v>266</v>
      </c>
      <c r="B720" s="134" t="s">
        <v>284</v>
      </c>
      <c r="C720" s="45" t="s">
        <v>290</v>
      </c>
      <c r="D720" s="166" t="s">
        <v>61</v>
      </c>
      <c r="E720" s="51">
        <v>18037</v>
      </c>
      <c r="F720" s="51">
        <v>8913</v>
      </c>
      <c r="G720" s="51">
        <v>17815</v>
      </c>
      <c r="H720" s="51">
        <v>8688</v>
      </c>
      <c r="I720" s="51">
        <v>17498</v>
      </c>
      <c r="J720" s="51">
        <v>8445</v>
      </c>
      <c r="K720" s="51">
        <v>17542</v>
      </c>
      <c r="L720" s="51">
        <v>8286</v>
      </c>
      <c r="M720" s="51">
        <v>17165</v>
      </c>
      <c r="N720" s="51">
        <v>8008</v>
      </c>
      <c r="O720" s="51">
        <v>16633</v>
      </c>
      <c r="P720" s="140">
        <v>7662</v>
      </c>
      <c r="Q720" s="51">
        <v>16038</v>
      </c>
      <c r="R720" s="140">
        <v>7291</v>
      </c>
    </row>
    <row r="721" spans="1:18" s="12" customFormat="1" ht="12.75" x14ac:dyDescent="0.2">
      <c r="A721" s="133" t="s">
        <v>266</v>
      </c>
      <c r="B721" s="134" t="s">
        <v>284</v>
      </c>
      <c r="C721" s="45" t="s">
        <v>290</v>
      </c>
      <c r="D721" s="166" t="s">
        <v>62</v>
      </c>
      <c r="E721" s="51">
        <v>9367</v>
      </c>
      <c r="F721" s="51">
        <v>4086</v>
      </c>
      <c r="G721" s="51">
        <v>9583</v>
      </c>
      <c r="H721" s="51">
        <v>4134</v>
      </c>
      <c r="I721" s="51">
        <v>9804</v>
      </c>
      <c r="J721" s="51">
        <v>4178</v>
      </c>
      <c r="K721" s="51">
        <v>9963</v>
      </c>
      <c r="L721" s="51">
        <v>4185</v>
      </c>
      <c r="M721" s="51">
        <v>10117</v>
      </c>
      <c r="N721" s="51">
        <v>4202</v>
      </c>
      <c r="O721" s="51">
        <v>10228</v>
      </c>
      <c r="P721" s="140">
        <v>4248</v>
      </c>
      <c r="Q721" s="51">
        <v>10295</v>
      </c>
      <c r="R721" s="140">
        <v>4267</v>
      </c>
    </row>
    <row r="722" spans="1:18" s="12" customFormat="1" ht="12.75" x14ac:dyDescent="0.2">
      <c r="A722" s="133" t="s">
        <v>266</v>
      </c>
      <c r="B722" s="134" t="s">
        <v>284</v>
      </c>
      <c r="C722" s="45" t="s">
        <v>284</v>
      </c>
      <c r="D722" s="166" t="s">
        <v>60</v>
      </c>
      <c r="E722" s="51">
        <v>12278</v>
      </c>
      <c r="F722" s="51">
        <v>5644</v>
      </c>
      <c r="G722" s="51">
        <v>12386</v>
      </c>
      <c r="H722" s="51">
        <v>5651</v>
      </c>
      <c r="I722" s="51">
        <v>12384</v>
      </c>
      <c r="J722" s="51">
        <v>5551</v>
      </c>
      <c r="K722" s="51">
        <v>12689</v>
      </c>
      <c r="L722" s="51">
        <v>5618</v>
      </c>
      <c r="M722" s="51">
        <v>12635</v>
      </c>
      <c r="N722" s="51">
        <v>5566</v>
      </c>
      <c r="O722" s="51">
        <v>12567</v>
      </c>
      <c r="P722" s="140">
        <v>5501</v>
      </c>
      <c r="Q722" s="51">
        <v>12596</v>
      </c>
      <c r="R722" s="140">
        <v>5458</v>
      </c>
    </row>
    <row r="723" spans="1:18" s="12" customFormat="1" ht="12.75" x14ac:dyDescent="0.2">
      <c r="A723" s="133" t="s">
        <v>266</v>
      </c>
      <c r="B723" s="134" t="s">
        <v>284</v>
      </c>
      <c r="C723" s="45" t="s">
        <v>284</v>
      </c>
      <c r="D723" s="166" t="s">
        <v>61</v>
      </c>
      <c r="E723" s="51">
        <v>3260</v>
      </c>
      <c r="F723" s="51">
        <v>1562</v>
      </c>
      <c r="G723" s="51">
        <v>3287</v>
      </c>
      <c r="H723" s="51">
        <v>1565</v>
      </c>
      <c r="I723" s="51">
        <v>3270</v>
      </c>
      <c r="J723" s="51">
        <v>1553</v>
      </c>
      <c r="K723" s="51">
        <v>3358</v>
      </c>
      <c r="L723" s="51">
        <v>1573</v>
      </c>
      <c r="M723" s="51">
        <v>3319</v>
      </c>
      <c r="N723" s="51">
        <v>1539</v>
      </c>
      <c r="O723" s="51">
        <v>3300</v>
      </c>
      <c r="P723" s="140">
        <v>1513</v>
      </c>
      <c r="Q723" s="51">
        <v>3291</v>
      </c>
      <c r="R723" s="140">
        <v>1502</v>
      </c>
    </row>
    <row r="724" spans="1:18" s="12" customFormat="1" ht="12.75" x14ac:dyDescent="0.2">
      <c r="A724" s="133" t="s">
        <v>266</v>
      </c>
      <c r="B724" s="134" t="s">
        <v>284</v>
      </c>
      <c r="C724" s="45" t="s">
        <v>284</v>
      </c>
      <c r="D724" s="166" t="s">
        <v>62</v>
      </c>
      <c r="E724" s="51">
        <v>9018</v>
      </c>
      <c r="F724" s="51">
        <v>4082</v>
      </c>
      <c r="G724" s="51">
        <v>9099</v>
      </c>
      <c r="H724" s="51">
        <v>4086</v>
      </c>
      <c r="I724" s="51">
        <v>9114</v>
      </c>
      <c r="J724" s="51">
        <v>3998</v>
      </c>
      <c r="K724" s="51">
        <v>9331</v>
      </c>
      <c r="L724" s="51">
        <v>4045</v>
      </c>
      <c r="M724" s="51">
        <v>9316</v>
      </c>
      <c r="N724" s="51">
        <v>4027</v>
      </c>
      <c r="O724" s="51">
        <v>9267</v>
      </c>
      <c r="P724" s="140">
        <v>3988</v>
      </c>
      <c r="Q724" s="51">
        <v>9305</v>
      </c>
      <c r="R724" s="140">
        <v>3956</v>
      </c>
    </row>
    <row r="725" spans="1:18" s="12" customFormat="1" ht="12.75" x14ac:dyDescent="0.2">
      <c r="A725" s="133" t="s">
        <v>291</v>
      </c>
      <c r="B725" s="134"/>
      <c r="C725" s="38"/>
      <c r="D725" s="167" t="s">
        <v>60</v>
      </c>
      <c r="E725" s="42">
        <v>270470</v>
      </c>
      <c r="F725" s="42">
        <v>126245</v>
      </c>
      <c r="G725" s="42">
        <v>273861</v>
      </c>
      <c r="H725" s="42">
        <v>126967</v>
      </c>
      <c r="I725" s="42">
        <v>276614</v>
      </c>
      <c r="J725" s="42">
        <v>127190</v>
      </c>
      <c r="K725" s="42">
        <v>283019</v>
      </c>
      <c r="L725" s="42">
        <v>127729</v>
      </c>
      <c r="M725" s="42">
        <v>284188</v>
      </c>
      <c r="N725" s="42">
        <v>127127</v>
      </c>
      <c r="O725" s="42">
        <v>284320</v>
      </c>
      <c r="P725" s="138">
        <v>126320</v>
      </c>
      <c r="Q725" s="42">
        <v>283544</v>
      </c>
      <c r="R725" s="138">
        <v>125552</v>
      </c>
    </row>
    <row r="726" spans="1:18" s="12" customFormat="1" ht="12.75" x14ac:dyDescent="0.2">
      <c r="A726" s="133" t="s">
        <v>291</v>
      </c>
      <c r="B726" s="134"/>
      <c r="C726" s="38"/>
      <c r="D726" s="167" t="s">
        <v>61</v>
      </c>
      <c r="E726" s="42">
        <v>171327</v>
      </c>
      <c r="F726" s="42">
        <v>84803</v>
      </c>
      <c r="G726" s="42">
        <v>173213</v>
      </c>
      <c r="H726" s="42">
        <v>85243</v>
      </c>
      <c r="I726" s="42">
        <v>175935</v>
      </c>
      <c r="J726" s="42">
        <v>85818</v>
      </c>
      <c r="K726" s="42">
        <v>180446</v>
      </c>
      <c r="L726" s="42">
        <v>86441</v>
      </c>
      <c r="M726" s="42">
        <v>180245</v>
      </c>
      <c r="N726" s="42">
        <v>85581</v>
      </c>
      <c r="O726" s="42">
        <v>179211</v>
      </c>
      <c r="P726" s="138">
        <v>84412</v>
      </c>
      <c r="Q726" s="42">
        <v>177712</v>
      </c>
      <c r="R726" s="138">
        <v>83384</v>
      </c>
    </row>
    <row r="727" spans="1:18" s="12" customFormat="1" ht="12.75" x14ac:dyDescent="0.2">
      <c r="A727" s="133" t="s">
        <v>291</v>
      </c>
      <c r="B727" s="134"/>
      <c r="C727" s="38"/>
      <c r="D727" s="167" t="s">
        <v>62</v>
      </c>
      <c r="E727" s="42">
        <v>99143</v>
      </c>
      <c r="F727" s="42">
        <v>41442</v>
      </c>
      <c r="G727" s="42">
        <v>100648</v>
      </c>
      <c r="H727" s="42">
        <v>41724</v>
      </c>
      <c r="I727" s="42">
        <v>100679</v>
      </c>
      <c r="J727" s="42">
        <v>41372</v>
      </c>
      <c r="K727" s="42">
        <v>102573</v>
      </c>
      <c r="L727" s="42">
        <v>41288</v>
      </c>
      <c r="M727" s="42">
        <v>103943</v>
      </c>
      <c r="N727" s="42">
        <v>41546</v>
      </c>
      <c r="O727" s="42">
        <v>105109</v>
      </c>
      <c r="P727" s="138">
        <v>41908</v>
      </c>
      <c r="Q727" s="42">
        <v>105832</v>
      </c>
      <c r="R727" s="138">
        <v>42168</v>
      </c>
    </row>
    <row r="728" spans="1:18" s="12" customFormat="1" ht="12.75" x14ac:dyDescent="0.2">
      <c r="A728" s="133" t="s">
        <v>291</v>
      </c>
      <c r="B728" s="134" t="s">
        <v>292</v>
      </c>
      <c r="C728" s="38"/>
      <c r="D728" s="167" t="s">
        <v>60</v>
      </c>
      <c r="E728" s="42">
        <v>116043</v>
      </c>
      <c r="F728" s="42">
        <v>55824</v>
      </c>
      <c r="G728" s="42">
        <v>117120</v>
      </c>
      <c r="H728" s="42">
        <v>55932</v>
      </c>
      <c r="I728" s="42">
        <v>118184</v>
      </c>
      <c r="J728" s="42">
        <v>55903</v>
      </c>
      <c r="K728" s="42">
        <v>120751</v>
      </c>
      <c r="L728" s="42">
        <v>55995</v>
      </c>
      <c r="M728" s="42">
        <v>121024</v>
      </c>
      <c r="N728" s="42">
        <v>55598</v>
      </c>
      <c r="O728" s="42">
        <v>120911</v>
      </c>
      <c r="P728" s="138">
        <v>55061</v>
      </c>
      <c r="Q728" s="42">
        <v>120466</v>
      </c>
      <c r="R728" s="138">
        <v>54566</v>
      </c>
    </row>
    <row r="729" spans="1:18" s="12" customFormat="1" ht="12.75" x14ac:dyDescent="0.2">
      <c r="A729" s="133" t="s">
        <v>291</v>
      </c>
      <c r="B729" s="134" t="s">
        <v>292</v>
      </c>
      <c r="C729" s="38"/>
      <c r="D729" s="167" t="s">
        <v>61</v>
      </c>
      <c r="E729" s="42">
        <v>87800</v>
      </c>
      <c r="F729" s="42">
        <v>43795</v>
      </c>
      <c r="G729" s="42">
        <v>88301</v>
      </c>
      <c r="H729" s="42">
        <v>43753</v>
      </c>
      <c r="I729" s="42">
        <v>90176</v>
      </c>
      <c r="J729" s="42">
        <v>44167</v>
      </c>
      <c r="K729" s="42">
        <v>91822</v>
      </c>
      <c r="L729" s="42">
        <v>44123</v>
      </c>
      <c r="M729" s="42">
        <v>91509</v>
      </c>
      <c r="N729" s="42">
        <v>43562</v>
      </c>
      <c r="O729" s="42">
        <v>90905</v>
      </c>
      <c r="P729" s="138">
        <v>42885</v>
      </c>
      <c r="Q729" s="42">
        <v>90104</v>
      </c>
      <c r="R729" s="138">
        <v>42285</v>
      </c>
    </row>
    <row r="730" spans="1:18" s="12" customFormat="1" ht="12.75" x14ac:dyDescent="0.2">
      <c r="A730" s="133" t="s">
        <v>291</v>
      </c>
      <c r="B730" s="134" t="s">
        <v>292</v>
      </c>
      <c r="C730" s="38"/>
      <c r="D730" s="167" t="s">
        <v>62</v>
      </c>
      <c r="E730" s="42">
        <v>28243</v>
      </c>
      <c r="F730" s="42">
        <v>12029</v>
      </c>
      <c r="G730" s="42">
        <v>28819</v>
      </c>
      <c r="H730" s="42">
        <v>12179</v>
      </c>
      <c r="I730" s="42">
        <v>28008</v>
      </c>
      <c r="J730" s="42">
        <v>11736</v>
      </c>
      <c r="K730" s="42">
        <v>28929</v>
      </c>
      <c r="L730" s="42">
        <v>11872</v>
      </c>
      <c r="M730" s="42">
        <v>29515</v>
      </c>
      <c r="N730" s="42">
        <v>12036</v>
      </c>
      <c r="O730" s="42">
        <v>30006</v>
      </c>
      <c r="P730" s="138">
        <v>12176</v>
      </c>
      <c r="Q730" s="42">
        <v>30362</v>
      </c>
      <c r="R730" s="138">
        <v>12281</v>
      </c>
    </row>
    <row r="731" spans="1:18" s="12" customFormat="1" ht="12.75" x14ac:dyDescent="0.2">
      <c r="A731" s="133" t="s">
        <v>291</v>
      </c>
      <c r="B731" s="134" t="s">
        <v>292</v>
      </c>
      <c r="C731" s="45" t="s">
        <v>292</v>
      </c>
      <c r="D731" s="166" t="s">
        <v>60</v>
      </c>
      <c r="E731" s="51">
        <v>31336</v>
      </c>
      <c r="F731" s="51">
        <v>14177</v>
      </c>
      <c r="G731" s="51">
        <v>31979</v>
      </c>
      <c r="H731" s="51">
        <v>14350</v>
      </c>
      <c r="I731" s="51">
        <v>32548</v>
      </c>
      <c r="J731" s="51">
        <v>14540</v>
      </c>
      <c r="K731" s="51">
        <v>33604</v>
      </c>
      <c r="L731" s="51">
        <v>14750</v>
      </c>
      <c r="M731" s="51">
        <v>34015</v>
      </c>
      <c r="N731" s="51">
        <v>14781</v>
      </c>
      <c r="O731" s="51">
        <v>34337</v>
      </c>
      <c r="P731" s="140">
        <v>14819</v>
      </c>
      <c r="Q731" s="51">
        <v>34529</v>
      </c>
      <c r="R731" s="140">
        <v>14854</v>
      </c>
    </row>
    <row r="732" spans="1:18" s="12" customFormat="1" ht="12.75" x14ac:dyDescent="0.2">
      <c r="A732" s="133" t="s">
        <v>291</v>
      </c>
      <c r="B732" s="134" t="s">
        <v>292</v>
      </c>
      <c r="C732" s="45" t="s">
        <v>292</v>
      </c>
      <c r="D732" s="166" t="s">
        <v>61</v>
      </c>
      <c r="E732" s="51">
        <v>12269</v>
      </c>
      <c r="F732" s="51">
        <v>5925</v>
      </c>
      <c r="G732" s="51">
        <v>12402</v>
      </c>
      <c r="H732" s="51">
        <v>5944</v>
      </c>
      <c r="I732" s="51">
        <v>13278</v>
      </c>
      <c r="J732" s="51">
        <v>6291</v>
      </c>
      <c r="K732" s="51">
        <v>13691</v>
      </c>
      <c r="L732" s="51">
        <v>6397</v>
      </c>
      <c r="M732" s="51">
        <v>13655</v>
      </c>
      <c r="N732" s="51">
        <v>6306</v>
      </c>
      <c r="O732" s="51">
        <v>13572</v>
      </c>
      <c r="P732" s="140">
        <v>6206</v>
      </c>
      <c r="Q732" s="51">
        <v>13463</v>
      </c>
      <c r="R732" s="140">
        <v>6143</v>
      </c>
    </row>
    <row r="733" spans="1:18" s="12" customFormat="1" ht="12.75" x14ac:dyDescent="0.2">
      <c r="A733" s="133" t="s">
        <v>291</v>
      </c>
      <c r="B733" s="134" t="s">
        <v>292</v>
      </c>
      <c r="C733" s="45" t="s">
        <v>292</v>
      </c>
      <c r="D733" s="166" t="s">
        <v>62</v>
      </c>
      <c r="E733" s="51">
        <v>19067</v>
      </c>
      <c r="F733" s="51">
        <v>8252</v>
      </c>
      <c r="G733" s="51">
        <v>19577</v>
      </c>
      <c r="H733" s="51">
        <v>8406</v>
      </c>
      <c r="I733" s="51">
        <v>19270</v>
      </c>
      <c r="J733" s="51">
        <v>8249</v>
      </c>
      <c r="K733" s="51">
        <v>19913</v>
      </c>
      <c r="L733" s="51">
        <v>8353</v>
      </c>
      <c r="M733" s="51">
        <v>20360</v>
      </c>
      <c r="N733" s="51">
        <v>8475</v>
      </c>
      <c r="O733" s="51">
        <v>20765</v>
      </c>
      <c r="P733" s="140">
        <v>8613</v>
      </c>
      <c r="Q733" s="51">
        <v>21066</v>
      </c>
      <c r="R733" s="140">
        <v>8711</v>
      </c>
    </row>
    <row r="734" spans="1:18" s="12" customFormat="1" ht="12.75" x14ac:dyDescent="0.2">
      <c r="A734" s="133" t="s">
        <v>291</v>
      </c>
      <c r="B734" s="134" t="s">
        <v>292</v>
      </c>
      <c r="C734" s="45" t="s">
        <v>293</v>
      </c>
      <c r="D734" s="166" t="s">
        <v>71</v>
      </c>
      <c r="E734" s="51">
        <v>68700</v>
      </c>
      <c r="F734" s="51">
        <v>34496</v>
      </c>
      <c r="G734" s="51">
        <v>69071</v>
      </c>
      <c r="H734" s="51">
        <v>34469</v>
      </c>
      <c r="I734" s="51">
        <v>69400</v>
      </c>
      <c r="J734" s="51">
        <v>34264</v>
      </c>
      <c r="K734" s="51">
        <v>70395</v>
      </c>
      <c r="L734" s="51">
        <v>34060</v>
      </c>
      <c r="M734" s="51">
        <v>70147</v>
      </c>
      <c r="N734" s="51">
        <v>33639</v>
      </c>
      <c r="O734" s="51">
        <v>69769</v>
      </c>
      <c r="P734" s="140">
        <v>33160</v>
      </c>
      <c r="Q734" s="51">
        <v>69164</v>
      </c>
      <c r="R734" s="140">
        <v>32671</v>
      </c>
    </row>
    <row r="735" spans="1:18" s="12" customFormat="1" ht="12.75" x14ac:dyDescent="0.2">
      <c r="A735" s="133" t="s">
        <v>291</v>
      </c>
      <c r="B735" s="134" t="s">
        <v>292</v>
      </c>
      <c r="C735" s="45" t="s">
        <v>294</v>
      </c>
      <c r="D735" s="166" t="s">
        <v>60</v>
      </c>
      <c r="E735" s="51">
        <v>16007</v>
      </c>
      <c r="F735" s="51">
        <v>7151</v>
      </c>
      <c r="G735" s="51">
        <v>16070</v>
      </c>
      <c r="H735" s="51">
        <v>7113</v>
      </c>
      <c r="I735" s="51">
        <v>16236</v>
      </c>
      <c r="J735" s="51">
        <v>7099</v>
      </c>
      <c r="K735" s="51">
        <v>16752</v>
      </c>
      <c r="L735" s="51">
        <v>7185</v>
      </c>
      <c r="M735" s="51">
        <v>16862</v>
      </c>
      <c r="N735" s="51">
        <v>7178</v>
      </c>
      <c r="O735" s="51">
        <v>16805</v>
      </c>
      <c r="P735" s="140">
        <v>7082</v>
      </c>
      <c r="Q735" s="51">
        <v>16773</v>
      </c>
      <c r="R735" s="140">
        <v>7041</v>
      </c>
    </row>
    <row r="736" spans="1:18" s="12" customFormat="1" ht="12.75" x14ac:dyDescent="0.2">
      <c r="A736" s="133" t="s">
        <v>291</v>
      </c>
      <c r="B736" s="134" t="s">
        <v>292</v>
      </c>
      <c r="C736" s="45" t="s">
        <v>294</v>
      </c>
      <c r="D736" s="166" t="s">
        <v>61</v>
      </c>
      <c r="E736" s="51">
        <v>6831</v>
      </c>
      <c r="F736" s="51">
        <v>3374</v>
      </c>
      <c r="G736" s="51">
        <v>6828</v>
      </c>
      <c r="H736" s="51">
        <v>3340</v>
      </c>
      <c r="I736" s="51">
        <v>7498</v>
      </c>
      <c r="J736" s="51">
        <v>3612</v>
      </c>
      <c r="K736" s="51">
        <v>7736</v>
      </c>
      <c r="L736" s="51">
        <v>3666</v>
      </c>
      <c r="M736" s="51">
        <v>7707</v>
      </c>
      <c r="N736" s="51">
        <v>3617</v>
      </c>
      <c r="O736" s="51">
        <v>7564</v>
      </c>
      <c r="P736" s="140">
        <v>3519</v>
      </c>
      <c r="Q736" s="51">
        <v>7477</v>
      </c>
      <c r="R736" s="140">
        <v>3471</v>
      </c>
    </row>
    <row r="737" spans="1:18" s="12" customFormat="1" ht="12.75" x14ac:dyDescent="0.2">
      <c r="A737" s="133" t="s">
        <v>291</v>
      </c>
      <c r="B737" s="134" t="s">
        <v>292</v>
      </c>
      <c r="C737" s="45" t="s">
        <v>294</v>
      </c>
      <c r="D737" s="166" t="s">
        <v>62</v>
      </c>
      <c r="E737" s="51">
        <v>9176</v>
      </c>
      <c r="F737" s="51">
        <v>3777</v>
      </c>
      <c r="G737" s="51">
        <v>9242</v>
      </c>
      <c r="H737" s="51">
        <v>3773</v>
      </c>
      <c r="I737" s="51">
        <v>8738</v>
      </c>
      <c r="J737" s="51">
        <v>3487</v>
      </c>
      <c r="K737" s="51">
        <v>9016</v>
      </c>
      <c r="L737" s="51">
        <v>3519</v>
      </c>
      <c r="M737" s="51">
        <v>9155</v>
      </c>
      <c r="N737" s="51">
        <v>3561</v>
      </c>
      <c r="O737" s="51">
        <v>9241</v>
      </c>
      <c r="P737" s="140">
        <v>3563</v>
      </c>
      <c r="Q737" s="51">
        <v>9296</v>
      </c>
      <c r="R737" s="140">
        <v>3570</v>
      </c>
    </row>
    <row r="738" spans="1:18" s="12" customFormat="1" ht="12.75" x14ac:dyDescent="0.2">
      <c r="A738" s="133" t="s">
        <v>291</v>
      </c>
      <c r="B738" s="134" t="s">
        <v>295</v>
      </c>
      <c r="C738" s="38"/>
      <c r="D738" s="167" t="s">
        <v>60</v>
      </c>
      <c r="E738" s="42">
        <v>93027</v>
      </c>
      <c r="F738" s="42">
        <v>42174</v>
      </c>
      <c r="G738" s="42">
        <v>94269</v>
      </c>
      <c r="H738" s="42">
        <v>42494</v>
      </c>
      <c r="I738" s="42">
        <v>95169</v>
      </c>
      <c r="J738" s="42">
        <v>42618</v>
      </c>
      <c r="K738" s="42">
        <v>97292</v>
      </c>
      <c r="L738" s="42">
        <v>42865</v>
      </c>
      <c r="M738" s="42">
        <v>97702</v>
      </c>
      <c r="N738" s="42">
        <v>42689</v>
      </c>
      <c r="O738" s="42">
        <v>97795</v>
      </c>
      <c r="P738" s="138">
        <v>42478</v>
      </c>
      <c r="Q738" s="42">
        <v>97499</v>
      </c>
      <c r="R738" s="138">
        <v>42209</v>
      </c>
    </row>
    <row r="739" spans="1:18" s="12" customFormat="1" ht="12.75" x14ac:dyDescent="0.2">
      <c r="A739" s="133" t="s">
        <v>291</v>
      </c>
      <c r="B739" s="134" t="s">
        <v>295</v>
      </c>
      <c r="C739" s="38"/>
      <c r="D739" s="167" t="s">
        <v>61</v>
      </c>
      <c r="E739" s="42">
        <v>47675</v>
      </c>
      <c r="F739" s="42">
        <v>23370</v>
      </c>
      <c r="G739" s="42">
        <v>48411</v>
      </c>
      <c r="H739" s="42">
        <v>23626</v>
      </c>
      <c r="I739" s="42">
        <v>48853</v>
      </c>
      <c r="J739" s="42">
        <v>23764</v>
      </c>
      <c r="K739" s="42">
        <v>50940</v>
      </c>
      <c r="L739" s="42">
        <v>24418</v>
      </c>
      <c r="M739" s="42">
        <v>50911</v>
      </c>
      <c r="N739" s="42">
        <v>24205</v>
      </c>
      <c r="O739" s="42">
        <v>50584</v>
      </c>
      <c r="P739" s="138">
        <v>23878</v>
      </c>
      <c r="Q739" s="42">
        <v>50064</v>
      </c>
      <c r="R739" s="138">
        <v>23536</v>
      </c>
    </row>
    <row r="740" spans="1:18" s="12" customFormat="1" ht="12.75" x14ac:dyDescent="0.2">
      <c r="A740" s="133" t="s">
        <v>291</v>
      </c>
      <c r="B740" s="134" t="s">
        <v>295</v>
      </c>
      <c r="C740" s="38"/>
      <c r="D740" s="167" t="s">
        <v>62</v>
      </c>
      <c r="E740" s="42">
        <v>45352</v>
      </c>
      <c r="F740" s="42">
        <v>18804</v>
      </c>
      <c r="G740" s="42">
        <v>45858</v>
      </c>
      <c r="H740" s="42">
        <v>18868</v>
      </c>
      <c r="I740" s="42">
        <v>46316</v>
      </c>
      <c r="J740" s="42">
        <v>18854</v>
      </c>
      <c r="K740" s="42">
        <v>46352</v>
      </c>
      <c r="L740" s="42">
        <v>18447</v>
      </c>
      <c r="M740" s="42">
        <v>46791</v>
      </c>
      <c r="N740" s="42">
        <v>18484</v>
      </c>
      <c r="O740" s="42">
        <v>47211</v>
      </c>
      <c r="P740" s="138">
        <v>18600</v>
      </c>
      <c r="Q740" s="42">
        <v>47435</v>
      </c>
      <c r="R740" s="138">
        <v>18673</v>
      </c>
    </row>
    <row r="741" spans="1:18" s="12" customFormat="1" ht="12.75" x14ac:dyDescent="0.2">
      <c r="A741" s="133" t="s">
        <v>291</v>
      </c>
      <c r="B741" s="134" t="s">
        <v>295</v>
      </c>
      <c r="C741" s="45" t="s">
        <v>296</v>
      </c>
      <c r="D741" s="166" t="s">
        <v>60</v>
      </c>
      <c r="E741" s="51">
        <v>13445</v>
      </c>
      <c r="F741" s="51">
        <v>5899</v>
      </c>
      <c r="G741" s="51">
        <v>13582</v>
      </c>
      <c r="H741" s="51">
        <v>5959</v>
      </c>
      <c r="I741" s="51">
        <v>13598</v>
      </c>
      <c r="J741" s="51">
        <v>5938</v>
      </c>
      <c r="K741" s="51">
        <v>13768</v>
      </c>
      <c r="L741" s="51">
        <v>5940</v>
      </c>
      <c r="M741" s="51">
        <v>13739</v>
      </c>
      <c r="N741" s="51">
        <v>5921</v>
      </c>
      <c r="O741" s="51">
        <v>13699</v>
      </c>
      <c r="P741" s="140">
        <v>5859</v>
      </c>
      <c r="Q741" s="51">
        <v>13645</v>
      </c>
      <c r="R741" s="140">
        <v>5812</v>
      </c>
    </row>
    <row r="742" spans="1:18" s="12" customFormat="1" ht="12.75" x14ac:dyDescent="0.2">
      <c r="A742" s="133" t="s">
        <v>291</v>
      </c>
      <c r="B742" s="134" t="s">
        <v>295</v>
      </c>
      <c r="C742" s="45" t="s">
        <v>296</v>
      </c>
      <c r="D742" s="166" t="s">
        <v>61</v>
      </c>
      <c r="E742" s="51">
        <v>7726</v>
      </c>
      <c r="F742" s="51">
        <v>3689</v>
      </c>
      <c r="G742" s="51">
        <v>7913</v>
      </c>
      <c r="H742" s="51">
        <v>3780</v>
      </c>
      <c r="I742" s="51">
        <v>7955</v>
      </c>
      <c r="J742" s="51">
        <v>3809</v>
      </c>
      <c r="K742" s="51">
        <v>8090</v>
      </c>
      <c r="L742" s="51">
        <v>3833</v>
      </c>
      <c r="M742" s="51">
        <v>8069</v>
      </c>
      <c r="N742" s="51">
        <v>3818</v>
      </c>
      <c r="O742" s="51">
        <v>8026</v>
      </c>
      <c r="P742" s="140">
        <v>3772</v>
      </c>
      <c r="Q742" s="51">
        <v>7969</v>
      </c>
      <c r="R742" s="140">
        <v>3738</v>
      </c>
    </row>
    <row r="743" spans="1:18" s="12" customFormat="1" ht="12.75" x14ac:dyDescent="0.2">
      <c r="A743" s="133" t="s">
        <v>291</v>
      </c>
      <c r="B743" s="134" t="s">
        <v>295</v>
      </c>
      <c r="C743" s="45" t="s">
        <v>296</v>
      </c>
      <c r="D743" s="166" t="s">
        <v>62</v>
      </c>
      <c r="E743" s="51">
        <v>5719</v>
      </c>
      <c r="F743" s="51">
        <v>2210</v>
      </c>
      <c r="G743" s="51">
        <v>5669</v>
      </c>
      <c r="H743" s="51">
        <v>2179</v>
      </c>
      <c r="I743" s="51">
        <v>5643</v>
      </c>
      <c r="J743" s="51">
        <v>2129</v>
      </c>
      <c r="K743" s="51">
        <v>5678</v>
      </c>
      <c r="L743" s="51">
        <v>2107</v>
      </c>
      <c r="M743" s="51">
        <v>5670</v>
      </c>
      <c r="N743" s="51">
        <v>2103</v>
      </c>
      <c r="O743" s="51">
        <v>5673</v>
      </c>
      <c r="P743" s="140">
        <v>2087</v>
      </c>
      <c r="Q743" s="51">
        <v>5676</v>
      </c>
      <c r="R743" s="140">
        <v>2074</v>
      </c>
    </row>
    <row r="744" spans="1:18" s="12" customFormat="1" ht="12.75" x14ac:dyDescent="0.2">
      <c r="A744" s="133" t="s">
        <v>291</v>
      </c>
      <c r="B744" s="134" t="s">
        <v>295</v>
      </c>
      <c r="C744" s="45" t="s">
        <v>297</v>
      </c>
      <c r="D744" s="166" t="s">
        <v>60</v>
      </c>
      <c r="E744" s="51">
        <v>11991</v>
      </c>
      <c r="F744" s="51">
        <v>5471</v>
      </c>
      <c r="G744" s="51">
        <v>12067</v>
      </c>
      <c r="H744" s="51">
        <v>5468</v>
      </c>
      <c r="I744" s="51">
        <v>12040</v>
      </c>
      <c r="J744" s="51">
        <v>5421</v>
      </c>
      <c r="K744" s="51">
        <v>12242</v>
      </c>
      <c r="L744" s="51">
        <v>5398</v>
      </c>
      <c r="M744" s="51">
        <v>12131</v>
      </c>
      <c r="N744" s="51">
        <v>5304</v>
      </c>
      <c r="O744" s="51">
        <v>11942</v>
      </c>
      <c r="P744" s="140">
        <v>5155</v>
      </c>
      <c r="Q744" s="51">
        <v>11741</v>
      </c>
      <c r="R744" s="140">
        <v>5034</v>
      </c>
    </row>
    <row r="745" spans="1:18" s="12" customFormat="1" ht="12.75" x14ac:dyDescent="0.2">
      <c r="A745" s="133" t="s">
        <v>291</v>
      </c>
      <c r="B745" s="134" t="s">
        <v>295</v>
      </c>
      <c r="C745" s="45" t="s">
        <v>297</v>
      </c>
      <c r="D745" s="166" t="s">
        <v>61</v>
      </c>
      <c r="E745" s="51">
        <v>6451</v>
      </c>
      <c r="F745" s="51">
        <v>3165</v>
      </c>
      <c r="G745" s="51">
        <v>6521</v>
      </c>
      <c r="H745" s="51">
        <v>3199</v>
      </c>
      <c r="I745" s="51">
        <v>6521</v>
      </c>
      <c r="J745" s="51">
        <v>3194</v>
      </c>
      <c r="K745" s="51">
        <v>6618</v>
      </c>
      <c r="L745" s="51">
        <v>3161</v>
      </c>
      <c r="M745" s="51">
        <v>6486</v>
      </c>
      <c r="N745" s="51">
        <v>3071</v>
      </c>
      <c r="O745" s="51">
        <v>6385</v>
      </c>
      <c r="P745" s="140">
        <v>2988</v>
      </c>
      <c r="Q745" s="51">
        <v>6219</v>
      </c>
      <c r="R745" s="140">
        <v>2894</v>
      </c>
    </row>
    <row r="746" spans="1:18" s="12" customFormat="1" ht="12.75" x14ac:dyDescent="0.2">
      <c r="A746" s="133" t="s">
        <v>291</v>
      </c>
      <c r="B746" s="134" t="s">
        <v>295</v>
      </c>
      <c r="C746" s="45" t="s">
        <v>297</v>
      </c>
      <c r="D746" s="166" t="s">
        <v>62</v>
      </c>
      <c r="E746" s="51">
        <v>5540</v>
      </c>
      <c r="F746" s="51">
        <v>2306</v>
      </c>
      <c r="G746" s="51">
        <v>5546</v>
      </c>
      <c r="H746" s="51">
        <v>2269</v>
      </c>
      <c r="I746" s="51">
        <v>5519</v>
      </c>
      <c r="J746" s="51">
        <v>2227</v>
      </c>
      <c r="K746" s="51">
        <v>5624</v>
      </c>
      <c r="L746" s="51">
        <v>2237</v>
      </c>
      <c r="M746" s="51">
        <v>5645</v>
      </c>
      <c r="N746" s="51">
        <v>2233</v>
      </c>
      <c r="O746" s="51">
        <v>5557</v>
      </c>
      <c r="P746" s="140">
        <v>2167</v>
      </c>
      <c r="Q746" s="51">
        <v>5522</v>
      </c>
      <c r="R746" s="140">
        <v>2140</v>
      </c>
    </row>
    <row r="747" spans="1:18" s="12" customFormat="1" ht="12.75" x14ac:dyDescent="0.2">
      <c r="A747" s="133" t="s">
        <v>291</v>
      </c>
      <c r="B747" s="134" t="s">
        <v>295</v>
      </c>
      <c r="C747" s="45" t="s">
        <v>298</v>
      </c>
      <c r="D747" s="166" t="s">
        <v>60</v>
      </c>
      <c r="E747" s="51">
        <v>7874</v>
      </c>
      <c r="F747" s="51">
        <v>3444</v>
      </c>
      <c r="G747" s="51">
        <v>8092</v>
      </c>
      <c r="H747" s="51">
        <v>3522</v>
      </c>
      <c r="I747" s="51">
        <v>8280</v>
      </c>
      <c r="J747" s="51">
        <v>3554</v>
      </c>
      <c r="K747" s="51">
        <v>8528</v>
      </c>
      <c r="L747" s="51">
        <v>3598</v>
      </c>
      <c r="M747" s="51">
        <v>8694</v>
      </c>
      <c r="N747" s="51">
        <v>3621</v>
      </c>
      <c r="O747" s="51">
        <v>8805</v>
      </c>
      <c r="P747" s="140">
        <v>3662</v>
      </c>
      <c r="Q747" s="51">
        <v>8919</v>
      </c>
      <c r="R747" s="140">
        <v>3720</v>
      </c>
    </row>
    <row r="748" spans="1:18" s="12" customFormat="1" ht="12.75" x14ac:dyDescent="0.2">
      <c r="A748" s="133" t="s">
        <v>291</v>
      </c>
      <c r="B748" s="134" t="s">
        <v>295</v>
      </c>
      <c r="C748" s="45" t="s">
        <v>298</v>
      </c>
      <c r="D748" s="166" t="s">
        <v>61</v>
      </c>
      <c r="E748" s="51">
        <v>3123</v>
      </c>
      <c r="F748" s="51">
        <v>1484</v>
      </c>
      <c r="G748" s="51">
        <v>3204</v>
      </c>
      <c r="H748" s="51">
        <v>1523</v>
      </c>
      <c r="I748" s="51">
        <v>3281</v>
      </c>
      <c r="J748" s="51">
        <v>1555</v>
      </c>
      <c r="K748" s="51">
        <v>3391</v>
      </c>
      <c r="L748" s="51">
        <v>1582</v>
      </c>
      <c r="M748" s="51">
        <v>3440</v>
      </c>
      <c r="N748" s="51">
        <v>1580</v>
      </c>
      <c r="O748" s="51">
        <v>3453</v>
      </c>
      <c r="P748" s="140">
        <v>1569</v>
      </c>
      <c r="Q748" s="51">
        <v>3461</v>
      </c>
      <c r="R748" s="140">
        <v>1587</v>
      </c>
    </row>
    <row r="749" spans="1:18" s="12" customFormat="1" ht="12.75" x14ac:dyDescent="0.2">
      <c r="A749" s="133" t="s">
        <v>291</v>
      </c>
      <c r="B749" s="134" t="s">
        <v>295</v>
      </c>
      <c r="C749" s="45" t="s">
        <v>298</v>
      </c>
      <c r="D749" s="166" t="s">
        <v>62</v>
      </c>
      <c r="E749" s="51">
        <v>4751</v>
      </c>
      <c r="F749" s="51">
        <v>1960</v>
      </c>
      <c r="G749" s="51">
        <v>4888</v>
      </c>
      <c r="H749" s="51">
        <v>1999</v>
      </c>
      <c r="I749" s="51">
        <v>4999</v>
      </c>
      <c r="J749" s="51">
        <v>1999</v>
      </c>
      <c r="K749" s="51">
        <v>5137</v>
      </c>
      <c r="L749" s="51">
        <v>2016</v>
      </c>
      <c r="M749" s="51">
        <v>5254</v>
      </c>
      <c r="N749" s="51">
        <v>2041</v>
      </c>
      <c r="O749" s="51">
        <v>5352</v>
      </c>
      <c r="P749" s="140">
        <v>2093</v>
      </c>
      <c r="Q749" s="51">
        <v>5458</v>
      </c>
      <c r="R749" s="140">
        <v>2133</v>
      </c>
    </row>
    <row r="750" spans="1:18" s="12" customFormat="1" ht="12.75" x14ac:dyDescent="0.2">
      <c r="A750" s="133" t="s">
        <v>291</v>
      </c>
      <c r="B750" s="134" t="s">
        <v>295</v>
      </c>
      <c r="C750" s="45" t="s">
        <v>295</v>
      </c>
      <c r="D750" s="166" t="s">
        <v>60</v>
      </c>
      <c r="E750" s="51">
        <v>10104</v>
      </c>
      <c r="F750" s="51">
        <v>4292</v>
      </c>
      <c r="G750" s="51">
        <v>10347</v>
      </c>
      <c r="H750" s="51">
        <v>4361</v>
      </c>
      <c r="I750" s="51">
        <v>10575</v>
      </c>
      <c r="J750" s="51">
        <v>4441</v>
      </c>
      <c r="K750" s="51">
        <v>11085</v>
      </c>
      <c r="L750" s="51">
        <v>4550</v>
      </c>
      <c r="M750" s="51">
        <v>11285</v>
      </c>
      <c r="N750" s="51">
        <v>4627</v>
      </c>
      <c r="O750" s="51">
        <v>11540</v>
      </c>
      <c r="P750" s="140">
        <v>4717</v>
      </c>
      <c r="Q750" s="51">
        <v>11591</v>
      </c>
      <c r="R750" s="140">
        <v>4726</v>
      </c>
    </row>
    <row r="751" spans="1:18" s="12" customFormat="1" ht="12.75" x14ac:dyDescent="0.2">
      <c r="A751" s="133" t="s">
        <v>291</v>
      </c>
      <c r="B751" s="134" t="s">
        <v>295</v>
      </c>
      <c r="C751" s="45" t="s">
        <v>295</v>
      </c>
      <c r="D751" s="166" t="s">
        <v>61</v>
      </c>
      <c r="E751" s="51">
        <v>889</v>
      </c>
      <c r="F751" s="51">
        <v>408</v>
      </c>
      <c r="G751" s="51">
        <v>909</v>
      </c>
      <c r="H751" s="51">
        <v>404</v>
      </c>
      <c r="I751" s="51">
        <v>938</v>
      </c>
      <c r="J751" s="51">
        <v>425</v>
      </c>
      <c r="K751" s="51">
        <v>933</v>
      </c>
      <c r="L751" s="51">
        <v>412</v>
      </c>
      <c r="M751" s="51">
        <v>942</v>
      </c>
      <c r="N751" s="51">
        <v>417</v>
      </c>
      <c r="O751" s="51">
        <v>927</v>
      </c>
      <c r="P751" s="140">
        <v>410</v>
      </c>
      <c r="Q751" s="51">
        <v>924</v>
      </c>
      <c r="R751" s="140">
        <v>403</v>
      </c>
    </row>
    <row r="752" spans="1:18" s="12" customFormat="1" ht="12.75" x14ac:dyDescent="0.2">
      <c r="A752" s="133" t="s">
        <v>291</v>
      </c>
      <c r="B752" s="134" t="s">
        <v>295</v>
      </c>
      <c r="C752" s="45" t="s">
        <v>295</v>
      </c>
      <c r="D752" s="166" t="s">
        <v>62</v>
      </c>
      <c r="E752" s="51">
        <v>9215</v>
      </c>
      <c r="F752" s="51">
        <v>3884</v>
      </c>
      <c r="G752" s="51">
        <v>9438</v>
      </c>
      <c r="H752" s="51">
        <v>3957</v>
      </c>
      <c r="I752" s="51">
        <v>9637</v>
      </c>
      <c r="J752" s="51">
        <v>4016</v>
      </c>
      <c r="K752" s="51">
        <v>10152</v>
      </c>
      <c r="L752" s="51">
        <v>4138</v>
      </c>
      <c r="M752" s="51">
        <v>10343</v>
      </c>
      <c r="N752" s="51">
        <v>4210</v>
      </c>
      <c r="O752" s="51">
        <v>10613</v>
      </c>
      <c r="P752" s="140">
        <v>4307</v>
      </c>
      <c r="Q752" s="51">
        <v>10667</v>
      </c>
      <c r="R752" s="140">
        <v>4323</v>
      </c>
    </row>
    <row r="753" spans="1:18" s="12" customFormat="1" ht="12.75" x14ac:dyDescent="0.2">
      <c r="A753" s="133" t="s">
        <v>291</v>
      </c>
      <c r="B753" s="134" t="s">
        <v>295</v>
      </c>
      <c r="C753" s="45" t="s">
        <v>299</v>
      </c>
      <c r="D753" s="166" t="s">
        <v>71</v>
      </c>
      <c r="E753" s="51">
        <v>16015</v>
      </c>
      <c r="F753" s="51">
        <v>7976</v>
      </c>
      <c r="G753" s="51">
        <v>16264</v>
      </c>
      <c r="H753" s="51">
        <v>8054</v>
      </c>
      <c r="I753" s="51">
        <v>16428</v>
      </c>
      <c r="J753" s="51">
        <v>8075</v>
      </c>
      <c r="K753" s="51">
        <v>16707</v>
      </c>
      <c r="L753" s="51">
        <v>8133</v>
      </c>
      <c r="M753" s="51">
        <v>16676</v>
      </c>
      <c r="N753" s="51">
        <v>8060</v>
      </c>
      <c r="O753" s="51">
        <v>16540</v>
      </c>
      <c r="P753" s="140">
        <v>7925</v>
      </c>
      <c r="Q753" s="51">
        <v>16334</v>
      </c>
      <c r="R753" s="140">
        <v>7757</v>
      </c>
    </row>
    <row r="754" spans="1:18" s="12" customFormat="1" ht="12.75" x14ac:dyDescent="0.2">
      <c r="A754" s="133" t="s">
        <v>291</v>
      </c>
      <c r="B754" s="134" t="s">
        <v>295</v>
      </c>
      <c r="C754" s="45" t="s">
        <v>300</v>
      </c>
      <c r="D754" s="166" t="s">
        <v>60</v>
      </c>
      <c r="E754" s="51">
        <v>10847</v>
      </c>
      <c r="F754" s="51">
        <v>4839</v>
      </c>
      <c r="G754" s="51">
        <v>10953</v>
      </c>
      <c r="H754" s="51">
        <v>4858</v>
      </c>
      <c r="I754" s="51">
        <v>11015</v>
      </c>
      <c r="J754" s="51">
        <v>4866</v>
      </c>
      <c r="K754" s="51">
        <v>11151</v>
      </c>
      <c r="L754" s="51">
        <v>4835</v>
      </c>
      <c r="M754" s="51">
        <v>11237</v>
      </c>
      <c r="N754" s="51">
        <v>4832</v>
      </c>
      <c r="O754" s="51">
        <v>11234</v>
      </c>
      <c r="P754" s="140">
        <v>4792</v>
      </c>
      <c r="Q754" s="51">
        <v>11240</v>
      </c>
      <c r="R754" s="140">
        <v>4794</v>
      </c>
    </row>
    <row r="755" spans="1:18" s="12" customFormat="1" ht="12.75" x14ac:dyDescent="0.2">
      <c r="A755" s="133" t="s">
        <v>291</v>
      </c>
      <c r="B755" s="134" t="s">
        <v>295</v>
      </c>
      <c r="C755" s="45" t="s">
        <v>300</v>
      </c>
      <c r="D755" s="166" t="s">
        <v>61</v>
      </c>
      <c r="E755" s="51">
        <v>4526</v>
      </c>
      <c r="F755" s="51">
        <v>2256</v>
      </c>
      <c r="G755" s="51">
        <v>4567</v>
      </c>
      <c r="H755" s="51">
        <v>2273</v>
      </c>
      <c r="I755" s="51">
        <v>4593</v>
      </c>
      <c r="J755" s="51">
        <v>2280</v>
      </c>
      <c r="K755" s="51">
        <v>4629</v>
      </c>
      <c r="L755" s="51">
        <v>2269</v>
      </c>
      <c r="M755" s="51">
        <v>4637</v>
      </c>
      <c r="N755" s="51">
        <v>2238</v>
      </c>
      <c r="O755" s="51">
        <v>4598</v>
      </c>
      <c r="P755" s="140">
        <v>2193</v>
      </c>
      <c r="Q755" s="51">
        <v>4555</v>
      </c>
      <c r="R755" s="140">
        <v>2169</v>
      </c>
    </row>
    <row r="756" spans="1:18" s="12" customFormat="1" ht="12.75" x14ac:dyDescent="0.2">
      <c r="A756" s="133" t="s">
        <v>291</v>
      </c>
      <c r="B756" s="134" t="s">
        <v>295</v>
      </c>
      <c r="C756" s="45" t="s">
        <v>300</v>
      </c>
      <c r="D756" s="166" t="s">
        <v>62</v>
      </c>
      <c r="E756" s="51">
        <v>6321</v>
      </c>
      <c r="F756" s="51">
        <v>2583</v>
      </c>
      <c r="G756" s="51">
        <v>6386</v>
      </c>
      <c r="H756" s="51">
        <v>2585</v>
      </c>
      <c r="I756" s="51">
        <v>6422</v>
      </c>
      <c r="J756" s="51">
        <v>2586</v>
      </c>
      <c r="K756" s="51">
        <v>6522</v>
      </c>
      <c r="L756" s="51">
        <v>2566</v>
      </c>
      <c r="M756" s="51">
        <v>6600</v>
      </c>
      <c r="N756" s="51">
        <v>2594</v>
      </c>
      <c r="O756" s="51">
        <v>6636</v>
      </c>
      <c r="P756" s="140">
        <v>2599</v>
      </c>
      <c r="Q756" s="51">
        <v>6685</v>
      </c>
      <c r="R756" s="140">
        <v>2625</v>
      </c>
    </row>
    <row r="757" spans="1:18" s="12" customFormat="1" ht="12.75" x14ac:dyDescent="0.2">
      <c r="A757" s="133" t="s">
        <v>291</v>
      </c>
      <c r="B757" s="134" t="s">
        <v>295</v>
      </c>
      <c r="C757" s="45" t="s">
        <v>301</v>
      </c>
      <c r="D757" s="166" t="s">
        <v>60</v>
      </c>
      <c r="E757" s="51">
        <v>12851</v>
      </c>
      <c r="F757" s="51">
        <v>5662</v>
      </c>
      <c r="G757" s="51">
        <v>12945</v>
      </c>
      <c r="H757" s="51">
        <v>5679</v>
      </c>
      <c r="I757" s="51">
        <v>13045</v>
      </c>
      <c r="J757" s="51">
        <v>5680</v>
      </c>
      <c r="K757" s="51">
        <v>13333</v>
      </c>
      <c r="L757" s="51">
        <v>5682</v>
      </c>
      <c r="M757" s="51">
        <v>13370</v>
      </c>
      <c r="N757" s="51">
        <v>5606</v>
      </c>
      <c r="O757" s="51">
        <v>13415</v>
      </c>
      <c r="P757" s="140">
        <v>5616</v>
      </c>
      <c r="Q757" s="51">
        <v>13392</v>
      </c>
      <c r="R757" s="140">
        <v>5633</v>
      </c>
    </row>
    <row r="758" spans="1:18" s="12" customFormat="1" ht="12.75" x14ac:dyDescent="0.2">
      <c r="A758" s="133" t="s">
        <v>291</v>
      </c>
      <c r="B758" s="134" t="s">
        <v>295</v>
      </c>
      <c r="C758" s="45" t="s">
        <v>301</v>
      </c>
      <c r="D758" s="166" t="s">
        <v>61</v>
      </c>
      <c r="E758" s="51">
        <v>3541</v>
      </c>
      <c r="F758" s="51">
        <v>1738</v>
      </c>
      <c r="G758" s="51">
        <v>3552</v>
      </c>
      <c r="H758" s="51">
        <v>1739</v>
      </c>
      <c r="I758" s="51">
        <v>3581</v>
      </c>
      <c r="J758" s="51">
        <v>1746</v>
      </c>
      <c r="K758" s="51">
        <v>4846</v>
      </c>
      <c r="L758" s="51">
        <v>2280</v>
      </c>
      <c r="M758" s="51">
        <v>4899</v>
      </c>
      <c r="N758" s="51">
        <v>2267</v>
      </c>
      <c r="O758" s="51">
        <v>4886</v>
      </c>
      <c r="P758" s="140">
        <v>2256</v>
      </c>
      <c r="Q758" s="51">
        <v>4843</v>
      </c>
      <c r="R758" s="140">
        <v>2243</v>
      </c>
    </row>
    <row r="759" spans="1:18" s="12" customFormat="1" ht="12.75" x14ac:dyDescent="0.2">
      <c r="A759" s="133" t="s">
        <v>291</v>
      </c>
      <c r="B759" s="134" t="s">
        <v>295</v>
      </c>
      <c r="C759" s="45" t="s">
        <v>301</v>
      </c>
      <c r="D759" s="166" t="s">
        <v>62</v>
      </c>
      <c r="E759" s="51">
        <v>9310</v>
      </c>
      <c r="F759" s="51">
        <v>3924</v>
      </c>
      <c r="G759" s="51">
        <v>9393</v>
      </c>
      <c r="H759" s="51">
        <v>3940</v>
      </c>
      <c r="I759" s="51">
        <v>9464</v>
      </c>
      <c r="J759" s="51">
        <v>3934</v>
      </c>
      <c r="K759" s="51">
        <v>8487</v>
      </c>
      <c r="L759" s="51">
        <v>3402</v>
      </c>
      <c r="M759" s="51">
        <v>8471</v>
      </c>
      <c r="N759" s="51">
        <v>3339</v>
      </c>
      <c r="O759" s="51">
        <v>8529</v>
      </c>
      <c r="P759" s="140">
        <v>3360</v>
      </c>
      <c r="Q759" s="51">
        <v>8549</v>
      </c>
      <c r="R759" s="140">
        <v>3390</v>
      </c>
    </row>
    <row r="760" spans="1:18" s="12" customFormat="1" ht="12.75" x14ac:dyDescent="0.2">
      <c r="A760" s="133" t="s">
        <v>291</v>
      </c>
      <c r="B760" s="134" t="s">
        <v>295</v>
      </c>
      <c r="C760" s="45" t="s">
        <v>302</v>
      </c>
      <c r="D760" s="166" t="s">
        <v>60</v>
      </c>
      <c r="E760" s="51">
        <v>9900</v>
      </c>
      <c r="F760" s="51">
        <v>4591</v>
      </c>
      <c r="G760" s="51">
        <v>10019</v>
      </c>
      <c r="H760" s="51">
        <v>4593</v>
      </c>
      <c r="I760" s="51">
        <v>10188</v>
      </c>
      <c r="J760" s="51">
        <v>4643</v>
      </c>
      <c r="K760" s="51">
        <v>10478</v>
      </c>
      <c r="L760" s="51">
        <v>4729</v>
      </c>
      <c r="M760" s="51">
        <v>10570</v>
      </c>
      <c r="N760" s="51">
        <v>4718</v>
      </c>
      <c r="O760" s="51">
        <v>10620</v>
      </c>
      <c r="P760" s="140">
        <v>4752</v>
      </c>
      <c r="Q760" s="51">
        <v>10637</v>
      </c>
      <c r="R760" s="140">
        <v>4733</v>
      </c>
    </row>
    <row r="761" spans="1:18" s="12" customFormat="1" ht="12.75" x14ac:dyDescent="0.2">
      <c r="A761" s="133" t="s">
        <v>291</v>
      </c>
      <c r="B761" s="134" t="s">
        <v>295</v>
      </c>
      <c r="C761" s="45" t="s">
        <v>302</v>
      </c>
      <c r="D761" s="166" t="s">
        <v>61</v>
      </c>
      <c r="E761" s="51">
        <v>5404</v>
      </c>
      <c r="F761" s="51">
        <v>2654</v>
      </c>
      <c r="G761" s="51">
        <v>5481</v>
      </c>
      <c r="H761" s="51">
        <v>2654</v>
      </c>
      <c r="I761" s="51">
        <v>5556</v>
      </c>
      <c r="J761" s="51">
        <v>2680</v>
      </c>
      <c r="K761" s="51">
        <v>5726</v>
      </c>
      <c r="L761" s="51">
        <v>2748</v>
      </c>
      <c r="M761" s="51">
        <v>5762</v>
      </c>
      <c r="N761" s="51">
        <v>2754</v>
      </c>
      <c r="O761" s="51">
        <v>5769</v>
      </c>
      <c r="P761" s="140">
        <v>2765</v>
      </c>
      <c r="Q761" s="51">
        <v>5759</v>
      </c>
      <c r="R761" s="140">
        <v>2745</v>
      </c>
    </row>
    <row r="762" spans="1:18" s="12" customFormat="1" ht="12.75" x14ac:dyDescent="0.2">
      <c r="A762" s="133" t="s">
        <v>291</v>
      </c>
      <c r="B762" s="134" t="s">
        <v>295</v>
      </c>
      <c r="C762" s="45" t="s">
        <v>302</v>
      </c>
      <c r="D762" s="166" t="s">
        <v>62</v>
      </c>
      <c r="E762" s="51">
        <v>4496</v>
      </c>
      <c r="F762" s="51">
        <v>1937</v>
      </c>
      <c r="G762" s="51">
        <v>4538</v>
      </c>
      <c r="H762" s="51">
        <v>1939</v>
      </c>
      <c r="I762" s="51">
        <v>4632</v>
      </c>
      <c r="J762" s="51">
        <v>1963</v>
      </c>
      <c r="K762" s="51">
        <v>4752</v>
      </c>
      <c r="L762" s="51">
        <v>1981</v>
      </c>
      <c r="M762" s="51">
        <v>4808</v>
      </c>
      <c r="N762" s="51">
        <v>1964</v>
      </c>
      <c r="O762" s="51">
        <v>4851</v>
      </c>
      <c r="P762" s="140">
        <v>1987</v>
      </c>
      <c r="Q762" s="51">
        <v>4878</v>
      </c>
      <c r="R762" s="140">
        <v>1988</v>
      </c>
    </row>
    <row r="763" spans="1:18" s="12" customFormat="1" ht="12.75" x14ac:dyDescent="0.2">
      <c r="A763" s="133" t="s">
        <v>291</v>
      </c>
      <c r="B763" s="134" t="s">
        <v>303</v>
      </c>
      <c r="C763" s="38"/>
      <c r="D763" s="167" t="s">
        <v>60</v>
      </c>
      <c r="E763" s="42">
        <v>61400</v>
      </c>
      <c r="F763" s="42">
        <v>28247</v>
      </c>
      <c r="G763" s="42">
        <v>62472</v>
      </c>
      <c r="H763" s="42">
        <v>28541</v>
      </c>
      <c r="I763" s="42">
        <v>63261</v>
      </c>
      <c r="J763" s="42">
        <v>28669</v>
      </c>
      <c r="K763" s="42">
        <v>64976</v>
      </c>
      <c r="L763" s="42">
        <v>28869</v>
      </c>
      <c r="M763" s="42">
        <v>65462</v>
      </c>
      <c r="N763" s="42">
        <v>28840</v>
      </c>
      <c r="O763" s="42">
        <v>65614</v>
      </c>
      <c r="P763" s="138">
        <v>28781</v>
      </c>
      <c r="Q763" s="42">
        <v>65579</v>
      </c>
      <c r="R763" s="138">
        <v>28777</v>
      </c>
    </row>
    <row r="764" spans="1:18" s="12" customFormat="1" ht="12.75" x14ac:dyDescent="0.2">
      <c r="A764" s="133" t="s">
        <v>291</v>
      </c>
      <c r="B764" s="134" t="s">
        <v>303</v>
      </c>
      <c r="C764" s="38"/>
      <c r="D764" s="167" t="s">
        <v>61</v>
      </c>
      <c r="E764" s="42">
        <v>35852</v>
      </c>
      <c r="F764" s="42">
        <v>17638</v>
      </c>
      <c r="G764" s="42">
        <v>36501</v>
      </c>
      <c r="H764" s="42">
        <v>17864</v>
      </c>
      <c r="I764" s="42">
        <v>36906</v>
      </c>
      <c r="J764" s="42">
        <v>17887</v>
      </c>
      <c r="K764" s="42">
        <v>37684</v>
      </c>
      <c r="L764" s="42">
        <v>17900</v>
      </c>
      <c r="M764" s="42">
        <v>37825</v>
      </c>
      <c r="N764" s="42">
        <v>17814</v>
      </c>
      <c r="O764" s="42">
        <v>37722</v>
      </c>
      <c r="P764" s="138">
        <v>17649</v>
      </c>
      <c r="Q764" s="42">
        <v>37544</v>
      </c>
      <c r="R764" s="138">
        <v>17563</v>
      </c>
    </row>
    <row r="765" spans="1:18" s="12" customFormat="1" ht="12.75" x14ac:dyDescent="0.2">
      <c r="A765" s="133" t="s">
        <v>291</v>
      </c>
      <c r="B765" s="134" t="s">
        <v>303</v>
      </c>
      <c r="C765" s="38"/>
      <c r="D765" s="167" t="s">
        <v>62</v>
      </c>
      <c r="E765" s="42">
        <v>25548</v>
      </c>
      <c r="F765" s="42">
        <v>10609</v>
      </c>
      <c r="G765" s="42">
        <v>25971</v>
      </c>
      <c r="H765" s="42">
        <v>10677</v>
      </c>
      <c r="I765" s="42">
        <v>26355</v>
      </c>
      <c r="J765" s="42">
        <v>10782</v>
      </c>
      <c r="K765" s="42">
        <v>27292</v>
      </c>
      <c r="L765" s="42">
        <v>10969</v>
      </c>
      <c r="M765" s="42">
        <v>27637</v>
      </c>
      <c r="N765" s="42">
        <v>11026</v>
      </c>
      <c r="O765" s="42">
        <v>27892</v>
      </c>
      <c r="P765" s="138">
        <v>11132</v>
      </c>
      <c r="Q765" s="42">
        <v>28035</v>
      </c>
      <c r="R765" s="138">
        <v>11214</v>
      </c>
    </row>
    <row r="766" spans="1:18" s="12" customFormat="1" ht="12.75" x14ac:dyDescent="0.2">
      <c r="A766" s="133" t="s">
        <v>291</v>
      </c>
      <c r="B766" s="134" t="s">
        <v>303</v>
      </c>
      <c r="C766" s="45" t="s">
        <v>304</v>
      </c>
      <c r="D766" s="166" t="s">
        <v>60</v>
      </c>
      <c r="E766" s="51">
        <v>12796</v>
      </c>
      <c r="F766" s="51">
        <v>5884</v>
      </c>
      <c r="G766" s="51">
        <v>12956</v>
      </c>
      <c r="H766" s="51">
        <v>5917</v>
      </c>
      <c r="I766" s="51">
        <v>13105</v>
      </c>
      <c r="J766" s="51">
        <v>5936</v>
      </c>
      <c r="K766" s="51">
        <v>13665</v>
      </c>
      <c r="L766" s="51">
        <v>6094</v>
      </c>
      <c r="M766" s="51">
        <v>13786</v>
      </c>
      <c r="N766" s="51">
        <v>6101</v>
      </c>
      <c r="O766" s="51">
        <v>13843</v>
      </c>
      <c r="P766" s="140">
        <v>6076</v>
      </c>
      <c r="Q766" s="51">
        <v>13846</v>
      </c>
      <c r="R766" s="140">
        <v>6080</v>
      </c>
    </row>
    <row r="767" spans="1:18" s="12" customFormat="1" ht="12.75" x14ac:dyDescent="0.2">
      <c r="A767" s="133" t="s">
        <v>291</v>
      </c>
      <c r="B767" s="134" t="s">
        <v>303</v>
      </c>
      <c r="C767" s="45" t="s">
        <v>304</v>
      </c>
      <c r="D767" s="166" t="s">
        <v>61</v>
      </c>
      <c r="E767" s="51">
        <v>7532</v>
      </c>
      <c r="F767" s="51">
        <v>3717</v>
      </c>
      <c r="G767" s="51">
        <v>7597</v>
      </c>
      <c r="H767" s="51">
        <v>3735</v>
      </c>
      <c r="I767" s="51">
        <v>7681</v>
      </c>
      <c r="J767" s="51">
        <v>3745</v>
      </c>
      <c r="K767" s="51">
        <v>8060</v>
      </c>
      <c r="L767" s="51">
        <v>3867</v>
      </c>
      <c r="M767" s="51">
        <v>8131</v>
      </c>
      <c r="N767" s="51">
        <v>3858</v>
      </c>
      <c r="O767" s="51">
        <v>8139</v>
      </c>
      <c r="P767" s="140">
        <v>3827</v>
      </c>
      <c r="Q767" s="51">
        <v>8104</v>
      </c>
      <c r="R767" s="140">
        <v>3798</v>
      </c>
    </row>
    <row r="768" spans="1:18" s="12" customFormat="1" ht="12.75" x14ac:dyDescent="0.2">
      <c r="A768" s="133" t="s">
        <v>291</v>
      </c>
      <c r="B768" s="134" t="s">
        <v>303</v>
      </c>
      <c r="C768" s="45" t="s">
        <v>304</v>
      </c>
      <c r="D768" s="166" t="s">
        <v>62</v>
      </c>
      <c r="E768" s="51">
        <v>5264</v>
      </c>
      <c r="F768" s="51">
        <v>2167</v>
      </c>
      <c r="G768" s="51">
        <v>5359</v>
      </c>
      <c r="H768" s="51">
        <v>2182</v>
      </c>
      <c r="I768" s="51">
        <v>5424</v>
      </c>
      <c r="J768" s="51">
        <v>2191</v>
      </c>
      <c r="K768" s="51">
        <v>5605</v>
      </c>
      <c r="L768" s="51">
        <v>2227</v>
      </c>
      <c r="M768" s="51">
        <v>5655</v>
      </c>
      <c r="N768" s="51">
        <v>2243</v>
      </c>
      <c r="O768" s="51">
        <v>5704</v>
      </c>
      <c r="P768" s="140">
        <v>2249</v>
      </c>
      <c r="Q768" s="51">
        <v>5742</v>
      </c>
      <c r="R768" s="140">
        <v>2282</v>
      </c>
    </row>
    <row r="769" spans="1:18" s="12" customFormat="1" ht="12.75" x14ac:dyDescent="0.2">
      <c r="A769" s="133" t="s">
        <v>291</v>
      </c>
      <c r="B769" s="134" t="s">
        <v>303</v>
      </c>
      <c r="C769" s="45" t="s">
        <v>305</v>
      </c>
      <c r="D769" s="166" t="s">
        <v>60</v>
      </c>
      <c r="E769" s="51">
        <v>11050</v>
      </c>
      <c r="F769" s="51">
        <v>5015</v>
      </c>
      <c r="G769" s="51">
        <v>11133</v>
      </c>
      <c r="H769" s="51">
        <v>5019</v>
      </c>
      <c r="I769" s="51">
        <v>11315</v>
      </c>
      <c r="J769" s="51">
        <v>5066</v>
      </c>
      <c r="K769" s="51">
        <v>11541</v>
      </c>
      <c r="L769" s="51">
        <v>5058</v>
      </c>
      <c r="M769" s="51">
        <v>11602</v>
      </c>
      <c r="N769" s="51">
        <v>5063</v>
      </c>
      <c r="O769" s="51">
        <v>11644</v>
      </c>
      <c r="P769" s="140">
        <v>5068</v>
      </c>
      <c r="Q769" s="51">
        <v>11622</v>
      </c>
      <c r="R769" s="140">
        <v>5050</v>
      </c>
    </row>
    <row r="770" spans="1:18" s="12" customFormat="1" ht="12.75" x14ac:dyDescent="0.2">
      <c r="A770" s="133" t="s">
        <v>291</v>
      </c>
      <c r="B770" s="134" t="s">
        <v>303</v>
      </c>
      <c r="C770" s="45" t="s">
        <v>305</v>
      </c>
      <c r="D770" s="166" t="s">
        <v>61</v>
      </c>
      <c r="E770" s="51">
        <v>6770</v>
      </c>
      <c r="F770" s="51">
        <v>3263</v>
      </c>
      <c r="G770" s="51">
        <v>6824</v>
      </c>
      <c r="H770" s="51">
        <v>3274</v>
      </c>
      <c r="I770" s="51">
        <v>6931</v>
      </c>
      <c r="J770" s="51">
        <v>3279</v>
      </c>
      <c r="K770" s="51">
        <v>6997</v>
      </c>
      <c r="L770" s="51">
        <v>3221</v>
      </c>
      <c r="M770" s="51">
        <v>6967</v>
      </c>
      <c r="N770" s="51">
        <v>3201</v>
      </c>
      <c r="O770" s="51">
        <v>6925</v>
      </c>
      <c r="P770" s="140">
        <v>3153</v>
      </c>
      <c r="Q770" s="51">
        <v>6856</v>
      </c>
      <c r="R770" s="140">
        <v>3121</v>
      </c>
    </row>
    <row r="771" spans="1:18" s="12" customFormat="1" ht="12.75" x14ac:dyDescent="0.2">
      <c r="A771" s="133" t="s">
        <v>291</v>
      </c>
      <c r="B771" s="134" t="s">
        <v>303</v>
      </c>
      <c r="C771" s="45" t="s">
        <v>305</v>
      </c>
      <c r="D771" s="166" t="s">
        <v>62</v>
      </c>
      <c r="E771" s="51">
        <v>4280</v>
      </c>
      <c r="F771" s="51">
        <v>1752</v>
      </c>
      <c r="G771" s="51">
        <v>4309</v>
      </c>
      <c r="H771" s="51">
        <v>1745</v>
      </c>
      <c r="I771" s="51">
        <v>4384</v>
      </c>
      <c r="J771" s="51">
        <v>1787</v>
      </c>
      <c r="K771" s="51">
        <v>4544</v>
      </c>
      <c r="L771" s="51">
        <v>1837</v>
      </c>
      <c r="M771" s="51">
        <v>4635</v>
      </c>
      <c r="N771" s="51">
        <v>1862</v>
      </c>
      <c r="O771" s="51">
        <v>4719</v>
      </c>
      <c r="P771" s="140">
        <v>1915</v>
      </c>
      <c r="Q771" s="51">
        <v>4766</v>
      </c>
      <c r="R771" s="140">
        <v>1929</v>
      </c>
    </row>
    <row r="772" spans="1:18" s="12" customFormat="1" ht="12.75" x14ac:dyDescent="0.2">
      <c r="A772" s="133" t="s">
        <v>291</v>
      </c>
      <c r="B772" s="134" t="s">
        <v>303</v>
      </c>
      <c r="C772" s="45" t="s">
        <v>306</v>
      </c>
      <c r="D772" s="166" t="s">
        <v>71</v>
      </c>
      <c r="E772" s="51">
        <v>16540</v>
      </c>
      <c r="F772" s="51">
        <v>8202</v>
      </c>
      <c r="G772" s="51">
        <v>17012</v>
      </c>
      <c r="H772" s="51">
        <v>8397</v>
      </c>
      <c r="I772" s="51">
        <v>17175</v>
      </c>
      <c r="J772" s="51">
        <v>8396</v>
      </c>
      <c r="K772" s="51">
        <v>17391</v>
      </c>
      <c r="L772" s="51">
        <v>8307</v>
      </c>
      <c r="M772" s="51">
        <v>17473</v>
      </c>
      <c r="N772" s="51">
        <v>8275</v>
      </c>
      <c r="O772" s="51">
        <v>17442</v>
      </c>
      <c r="P772" s="140">
        <v>8220</v>
      </c>
      <c r="Q772" s="51">
        <v>17365</v>
      </c>
      <c r="R772" s="140">
        <v>8212</v>
      </c>
    </row>
    <row r="773" spans="1:18" s="12" customFormat="1" ht="12.75" x14ac:dyDescent="0.2">
      <c r="A773" s="133" t="s">
        <v>291</v>
      </c>
      <c r="B773" s="134" t="s">
        <v>303</v>
      </c>
      <c r="C773" s="45" t="s">
        <v>307</v>
      </c>
      <c r="D773" s="166" t="s">
        <v>60</v>
      </c>
      <c r="E773" s="51">
        <v>9085</v>
      </c>
      <c r="F773" s="51">
        <v>3961</v>
      </c>
      <c r="G773" s="51">
        <v>9206</v>
      </c>
      <c r="H773" s="51">
        <v>3980</v>
      </c>
      <c r="I773" s="51">
        <v>9308</v>
      </c>
      <c r="J773" s="51">
        <v>4004</v>
      </c>
      <c r="K773" s="51">
        <v>9588</v>
      </c>
      <c r="L773" s="51">
        <v>4076</v>
      </c>
      <c r="M773" s="51">
        <v>9694</v>
      </c>
      <c r="N773" s="51">
        <v>4100</v>
      </c>
      <c r="O773" s="51">
        <v>9691</v>
      </c>
      <c r="P773" s="140">
        <v>4101</v>
      </c>
      <c r="Q773" s="51">
        <v>9720</v>
      </c>
      <c r="R773" s="140">
        <v>4099</v>
      </c>
    </row>
    <row r="774" spans="1:18" s="12" customFormat="1" ht="12.75" x14ac:dyDescent="0.2">
      <c r="A774" s="133" t="s">
        <v>291</v>
      </c>
      <c r="B774" s="134" t="s">
        <v>303</v>
      </c>
      <c r="C774" s="45" t="s">
        <v>307</v>
      </c>
      <c r="D774" s="166" t="s">
        <v>61</v>
      </c>
      <c r="E774" s="51">
        <v>3588</v>
      </c>
      <c r="F774" s="51">
        <v>1740</v>
      </c>
      <c r="G774" s="51">
        <v>3644</v>
      </c>
      <c r="H774" s="51">
        <v>1745</v>
      </c>
      <c r="I774" s="51">
        <v>3698</v>
      </c>
      <c r="J774" s="51">
        <v>1754</v>
      </c>
      <c r="K774" s="51">
        <v>3776</v>
      </c>
      <c r="L774" s="51">
        <v>1777</v>
      </c>
      <c r="M774" s="51">
        <v>3804</v>
      </c>
      <c r="N774" s="51">
        <v>1768</v>
      </c>
      <c r="O774" s="51">
        <v>3777</v>
      </c>
      <c r="P774" s="140">
        <v>1747</v>
      </c>
      <c r="Q774" s="51">
        <v>3808</v>
      </c>
      <c r="R774" s="140">
        <v>1752</v>
      </c>
    </row>
    <row r="775" spans="1:18" s="12" customFormat="1" ht="12.75" x14ac:dyDescent="0.2">
      <c r="A775" s="133" t="s">
        <v>291</v>
      </c>
      <c r="B775" s="134" t="s">
        <v>303</v>
      </c>
      <c r="C775" s="45" t="s">
        <v>307</v>
      </c>
      <c r="D775" s="166" t="s">
        <v>62</v>
      </c>
      <c r="E775" s="51">
        <v>5497</v>
      </c>
      <c r="F775" s="51">
        <v>2221</v>
      </c>
      <c r="G775" s="51">
        <v>5562</v>
      </c>
      <c r="H775" s="51">
        <v>2235</v>
      </c>
      <c r="I775" s="51">
        <v>5610</v>
      </c>
      <c r="J775" s="51">
        <v>2250</v>
      </c>
      <c r="K775" s="51">
        <v>5812</v>
      </c>
      <c r="L775" s="51">
        <v>2299</v>
      </c>
      <c r="M775" s="51">
        <v>5890</v>
      </c>
      <c r="N775" s="51">
        <v>2332</v>
      </c>
      <c r="O775" s="51">
        <v>5914</v>
      </c>
      <c r="P775" s="140">
        <v>2354</v>
      </c>
      <c r="Q775" s="51">
        <v>5912</v>
      </c>
      <c r="R775" s="140">
        <v>2347</v>
      </c>
    </row>
    <row r="776" spans="1:18" s="12" customFormat="1" ht="12.75" x14ac:dyDescent="0.2">
      <c r="A776" s="133" t="s">
        <v>291</v>
      </c>
      <c r="B776" s="134" t="s">
        <v>303</v>
      </c>
      <c r="C776" s="45" t="s">
        <v>308</v>
      </c>
      <c r="D776" s="166" t="s">
        <v>60</v>
      </c>
      <c r="E776" s="51">
        <v>4753</v>
      </c>
      <c r="F776" s="51">
        <v>2113</v>
      </c>
      <c r="G776" s="51">
        <v>4803</v>
      </c>
      <c r="H776" s="51">
        <v>2113</v>
      </c>
      <c r="I776" s="51">
        <v>4829</v>
      </c>
      <c r="J776" s="51">
        <v>2115</v>
      </c>
      <c r="K776" s="51">
        <v>4953</v>
      </c>
      <c r="L776" s="51">
        <v>2134</v>
      </c>
      <c r="M776" s="51">
        <v>4974</v>
      </c>
      <c r="N776" s="51">
        <v>2106</v>
      </c>
      <c r="O776" s="51">
        <v>4955</v>
      </c>
      <c r="P776" s="140">
        <v>2075</v>
      </c>
      <c r="Q776" s="51">
        <v>4896</v>
      </c>
      <c r="R776" s="140">
        <v>2035</v>
      </c>
    </row>
    <row r="777" spans="1:18" s="12" customFormat="1" ht="12.75" x14ac:dyDescent="0.2">
      <c r="A777" s="133" t="s">
        <v>291</v>
      </c>
      <c r="B777" s="134" t="s">
        <v>303</v>
      </c>
      <c r="C777" s="45" t="s">
        <v>308</v>
      </c>
      <c r="D777" s="166" t="s">
        <v>61</v>
      </c>
      <c r="E777" s="51">
        <v>1422</v>
      </c>
      <c r="F777" s="51">
        <v>716</v>
      </c>
      <c r="G777" s="51">
        <v>1424</v>
      </c>
      <c r="H777" s="51">
        <v>713</v>
      </c>
      <c r="I777" s="51">
        <v>1421</v>
      </c>
      <c r="J777" s="51">
        <v>713</v>
      </c>
      <c r="K777" s="51">
        <v>1460</v>
      </c>
      <c r="L777" s="51">
        <v>728</v>
      </c>
      <c r="M777" s="51">
        <v>1450</v>
      </c>
      <c r="N777" s="51">
        <v>712</v>
      </c>
      <c r="O777" s="51">
        <v>1439</v>
      </c>
      <c r="P777" s="140">
        <v>702</v>
      </c>
      <c r="Q777" s="51">
        <v>1411</v>
      </c>
      <c r="R777" s="140">
        <v>680</v>
      </c>
    </row>
    <row r="778" spans="1:18" s="12" customFormat="1" ht="12.75" x14ac:dyDescent="0.2">
      <c r="A778" s="133" t="s">
        <v>291</v>
      </c>
      <c r="B778" s="134" t="s">
        <v>303</v>
      </c>
      <c r="C778" s="45" t="s">
        <v>308</v>
      </c>
      <c r="D778" s="166" t="s">
        <v>62</v>
      </c>
      <c r="E778" s="51">
        <v>3331</v>
      </c>
      <c r="F778" s="51">
        <v>1397</v>
      </c>
      <c r="G778" s="51">
        <v>3379</v>
      </c>
      <c r="H778" s="51">
        <v>1400</v>
      </c>
      <c r="I778" s="51">
        <v>3408</v>
      </c>
      <c r="J778" s="51">
        <v>1402</v>
      </c>
      <c r="K778" s="51">
        <v>3493</v>
      </c>
      <c r="L778" s="51">
        <v>1406</v>
      </c>
      <c r="M778" s="51">
        <v>3524</v>
      </c>
      <c r="N778" s="51">
        <v>1394</v>
      </c>
      <c r="O778" s="51">
        <v>3516</v>
      </c>
      <c r="P778" s="140">
        <v>1373</v>
      </c>
      <c r="Q778" s="51">
        <v>3485</v>
      </c>
      <c r="R778" s="140">
        <v>1355</v>
      </c>
    </row>
    <row r="779" spans="1:18" s="12" customFormat="1" ht="12.75" x14ac:dyDescent="0.2">
      <c r="A779" s="133" t="s">
        <v>291</v>
      </c>
      <c r="B779" s="134" t="s">
        <v>303</v>
      </c>
      <c r="C779" s="45" t="s">
        <v>303</v>
      </c>
      <c r="D779" s="166" t="s">
        <v>185</v>
      </c>
      <c r="E779" s="51">
        <v>7176</v>
      </c>
      <c r="F779" s="51">
        <v>3072</v>
      </c>
      <c r="G779" s="51">
        <v>7362</v>
      </c>
      <c r="H779" s="51">
        <v>3115</v>
      </c>
      <c r="I779" s="51">
        <v>7529</v>
      </c>
      <c r="J779" s="51">
        <v>3152</v>
      </c>
      <c r="K779" s="51">
        <v>7838</v>
      </c>
      <c r="L779" s="51">
        <v>3200</v>
      </c>
      <c r="M779" s="51">
        <v>7933</v>
      </c>
      <c r="N779" s="51">
        <v>3195</v>
      </c>
      <c r="O779" s="51">
        <v>8039</v>
      </c>
      <c r="P779" s="140">
        <v>3241</v>
      </c>
      <c r="Q779" s="51">
        <v>8130</v>
      </c>
      <c r="R779" s="140">
        <v>3301</v>
      </c>
    </row>
    <row r="780" spans="1:18" s="12" customFormat="1" ht="12.75" x14ac:dyDescent="0.2">
      <c r="A780" s="133" t="s">
        <v>309</v>
      </c>
      <c r="B780" s="134"/>
      <c r="C780" s="38"/>
      <c r="D780" s="167" t="s">
        <v>60</v>
      </c>
      <c r="E780" s="42">
        <v>531228</v>
      </c>
      <c r="F780" s="42">
        <v>250931</v>
      </c>
      <c r="G780" s="42">
        <v>532333</v>
      </c>
      <c r="H780" s="42">
        <v>248620</v>
      </c>
      <c r="I780" s="42">
        <v>533247</v>
      </c>
      <c r="J780" s="42">
        <v>245744</v>
      </c>
      <c r="K780" s="42">
        <v>544998</v>
      </c>
      <c r="L780" s="42">
        <v>244850</v>
      </c>
      <c r="M780" s="42">
        <v>540742</v>
      </c>
      <c r="N780" s="42">
        <v>240255</v>
      </c>
      <c r="O780" s="42">
        <v>534773</v>
      </c>
      <c r="P780" s="138">
        <v>235882</v>
      </c>
      <c r="Q780" s="42">
        <v>527991</v>
      </c>
      <c r="R780" s="138">
        <v>231012</v>
      </c>
    </row>
    <row r="781" spans="1:18" s="12" customFormat="1" ht="12.75" x14ac:dyDescent="0.2">
      <c r="A781" s="133" t="s">
        <v>309</v>
      </c>
      <c r="B781" s="134"/>
      <c r="C781" s="38"/>
      <c r="D781" s="167" t="s">
        <v>61</v>
      </c>
      <c r="E781" s="42">
        <v>372838</v>
      </c>
      <c r="F781" s="42">
        <v>180683</v>
      </c>
      <c r="G781" s="42">
        <v>369737</v>
      </c>
      <c r="H781" s="42">
        <v>177047</v>
      </c>
      <c r="I781" s="42">
        <v>366557</v>
      </c>
      <c r="J781" s="42">
        <v>172980</v>
      </c>
      <c r="K781" s="42">
        <v>371309</v>
      </c>
      <c r="L781" s="42">
        <v>170722</v>
      </c>
      <c r="M781" s="42">
        <v>364587</v>
      </c>
      <c r="N781" s="42">
        <v>165629</v>
      </c>
      <c r="O781" s="42">
        <v>356722</v>
      </c>
      <c r="P781" s="138">
        <v>160655</v>
      </c>
      <c r="Q781" s="42">
        <v>348482</v>
      </c>
      <c r="R781" s="138">
        <v>155571</v>
      </c>
    </row>
    <row r="782" spans="1:18" s="12" customFormat="1" ht="12.75" x14ac:dyDescent="0.2">
      <c r="A782" s="133" t="s">
        <v>309</v>
      </c>
      <c r="B782" s="134"/>
      <c r="C782" s="38"/>
      <c r="D782" s="167" t="s">
        <v>62</v>
      </c>
      <c r="E782" s="42">
        <v>158390</v>
      </c>
      <c r="F782" s="42">
        <v>70248</v>
      </c>
      <c r="G782" s="42">
        <v>162596</v>
      </c>
      <c r="H782" s="42">
        <v>71573</v>
      </c>
      <c r="I782" s="42">
        <v>166690</v>
      </c>
      <c r="J782" s="42">
        <v>72764</v>
      </c>
      <c r="K782" s="42">
        <v>173689</v>
      </c>
      <c r="L782" s="42">
        <v>74128</v>
      </c>
      <c r="M782" s="42">
        <v>176155</v>
      </c>
      <c r="N782" s="42">
        <v>74626</v>
      </c>
      <c r="O782" s="42">
        <v>178051</v>
      </c>
      <c r="P782" s="138">
        <v>75227</v>
      </c>
      <c r="Q782" s="42">
        <v>179509</v>
      </c>
      <c r="R782" s="138">
        <v>75441</v>
      </c>
    </row>
    <row r="783" spans="1:18" s="12" customFormat="1" ht="12.75" x14ac:dyDescent="0.2">
      <c r="A783" s="133" t="s">
        <v>309</v>
      </c>
      <c r="B783" s="134" t="s">
        <v>310</v>
      </c>
      <c r="C783" s="38"/>
      <c r="D783" s="167" t="s">
        <v>60</v>
      </c>
      <c r="E783" s="42">
        <v>110027</v>
      </c>
      <c r="F783" s="42">
        <v>50890</v>
      </c>
      <c r="G783" s="42">
        <v>112185</v>
      </c>
      <c r="H783" s="42">
        <v>51417</v>
      </c>
      <c r="I783" s="42">
        <v>114503</v>
      </c>
      <c r="J783" s="42">
        <v>51873</v>
      </c>
      <c r="K783" s="42">
        <v>119184</v>
      </c>
      <c r="L783" s="42">
        <v>52836</v>
      </c>
      <c r="M783" s="42">
        <v>120433</v>
      </c>
      <c r="N783" s="42">
        <v>52951</v>
      </c>
      <c r="O783" s="42">
        <v>121135</v>
      </c>
      <c r="P783" s="138">
        <v>52992</v>
      </c>
      <c r="Q783" s="42">
        <v>121451</v>
      </c>
      <c r="R783" s="138">
        <v>52814</v>
      </c>
    </row>
    <row r="784" spans="1:18" s="12" customFormat="1" ht="12.75" x14ac:dyDescent="0.2">
      <c r="A784" s="133" t="s">
        <v>309</v>
      </c>
      <c r="B784" s="134" t="s">
        <v>310</v>
      </c>
      <c r="C784" s="38"/>
      <c r="D784" s="167" t="s">
        <v>61</v>
      </c>
      <c r="E784" s="42">
        <v>48487</v>
      </c>
      <c r="F784" s="42">
        <v>23458</v>
      </c>
      <c r="G784" s="42">
        <v>48633</v>
      </c>
      <c r="H784" s="42">
        <v>23283</v>
      </c>
      <c r="I784" s="42">
        <v>48845</v>
      </c>
      <c r="J784" s="42">
        <v>23074</v>
      </c>
      <c r="K784" s="42">
        <v>50651</v>
      </c>
      <c r="L784" s="42">
        <v>23278</v>
      </c>
      <c r="M784" s="42">
        <v>50390</v>
      </c>
      <c r="N784" s="42">
        <v>22966</v>
      </c>
      <c r="O784" s="42">
        <v>49974</v>
      </c>
      <c r="P784" s="138">
        <v>22611</v>
      </c>
      <c r="Q784" s="42">
        <v>49198</v>
      </c>
      <c r="R784" s="138">
        <v>22100</v>
      </c>
    </row>
    <row r="785" spans="1:18" s="12" customFormat="1" ht="12.75" x14ac:dyDescent="0.2">
      <c r="A785" s="133" t="s">
        <v>309</v>
      </c>
      <c r="B785" s="134" t="s">
        <v>310</v>
      </c>
      <c r="C785" s="38"/>
      <c r="D785" s="167" t="s">
        <v>62</v>
      </c>
      <c r="E785" s="42">
        <v>61540</v>
      </c>
      <c r="F785" s="42">
        <v>27432</v>
      </c>
      <c r="G785" s="42">
        <v>63552</v>
      </c>
      <c r="H785" s="42">
        <v>28134</v>
      </c>
      <c r="I785" s="42">
        <v>65658</v>
      </c>
      <c r="J785" s="42">
        <v>28799</v>
      </c>
      <c r="K785" s="42">
        <v>68533</v>
      </c>
      <c r="L785" s="42">
        <v>29558</v>
      </c>
      <c r="M785" s="42">
        <v>70043</v>
      </c>
      <c r="N785" s="42">
        <v>29985</v>
      </c>
      <c r="O785" s="42">
        <v>71161</v>
      </c>
      <c r="P785" s="138">
        <v>30381</v>
      </c>
      <c r="Q785" s="42">
        <v>72253</v>
      </c>
      <c r="R785" s="138">
        <v>30714</v>
      </c>
    </row>
    <row r="786" spans="1:18" s="12" customFormat="1" ht="12.75" x14ac:dyDescent="0.2">
      <c r="A786" s="133" t="s">
        <v>309</v>
      </c>
      <c r="B786" s="134" t="s">
        <v>310</v>
      </c>
      <c r="C786" s="45" t="s">
        <v>310</v>
      </c>
      <c r="D786" s="166" t="s">
        <v>60</v>
      </c>
      <c r="E786" s="51">
        <v>20225</v>
      </c>
      <c r="F786" s="51">
        <v>9410</v>
      </c>
      <c r="G786" s="51">
        <v>20626</v>
      </c>
      <c r="H786" s="51">
        <v>9556</v>
      </c>
      <c r="I786" s="51">
        <v>20999</v>
      </c>
      <c r="J786" s="51">
        <v>9607</v>
      </c>
      <c r="K786" s="51">
        <v>21838</v>
      </c>
      <c r="L786" s="51">
        <v>9762</v>
      </c>
      <c r="M786" s="51">
        <v>22165</v>
      </c>
      <c r="N786" s="51">
        <v>9842</v>
      </c>
      <c r="O786" s="51">
        <v>22391</v>
      </c>
      <c r="P786" s="140">
        <v>9872</v>
      </c>
      <c r="Q786" s="51">
        <v>22515</v>
      </c>
      <c r="R786" s="140">
        <v>9829</v>
      </c>
    </row>
    <row r="787" spans="1:18" s="12" customFormat="1" ht="12.75" x14ac:dyDescent="0.2">
      <c r="A787" s="133" t="s">
        <v>309</v>
      </c>
      <c r="B787" s="134" t="s">
        <v>310</v>
      </c>
      <c r="C787" s="45" t="s">
        <v>310</v>
      </c>
      <c r="D787" s="166" t="s">
        <v>61</v>
      </c>
      <c r="E787" s="51">
        <v>5747</v>
      </c>
      <c r="F787" s="51">
        <v>2809</v>
      </c>
      <c r="G787" s="51">
        <v>5733</v>
      </c>
      <c r="H787" s="51">
        <v>2776</v>
      </c>
      <c r="I787" s="51">
        <v>5737</v>
      </c>
      <c r="J787" s="51">
        <v>2756</v>
      </c>
      <c r="K787" s="51">
        <v>5911</v>
      </c>
      <c r="L787" s="51">
        <v>2760</v>
      </c>
      <c r="M787" s="51">
        <v>5915</v>
      </c>
      <c r="N787" s="51">
        <v>2753</v>
      </c>
      <c r="O787" s="51">
        <v>5907</v>
      </c>
      <c r="P787" s="140">
        <v>2730</v>
      </c>
      <c r="Q787" s="51">
        <v>5835</v>
      </c>
      <c r="R787" s="140">
        <v>2675</v>
      </c>
    </row>
    <row r="788" spans="1:18" s="12" customFormat="1" ht="12.75" x14ac:dyDescent="0.2">
      <c r="A788" s="133" t="s">
        <v>309</v>
      </c>
      <c r="B788" s="134" t="s">
        <v>310</v>
      </c>
      <c r="C788" s="45" t="s">
        <v>310</v>
      </c>
      <c r="D788" s="166" t="s">
        <v>62</v>
      </c>
      <c r="E788" s="51">
        <v>14478</v>
      </c>
      <c r="F788" s="51">
        <v>6601</v>
      </c>
      <c r="G788" s="51">
        <v>14893</v>
      </c>
      <c r="H788" s="51">
        <v>6780</v>
      </c>
      <c r="I788" s="51">
        <v>15262</v>
      </c>
      <c r="J788" s="51">
        <v>6851</v>
      </c>
      <c r="K788" s="51">
        <v>15927</v>
      </c>
      <c r="L788" s="51">
        <v>7002</v>
      </c>
      <c r="M788" s="51">
        <v>16250</v>
      </c>
      <c r="N788" s="51">
        <v>7089</v>
      </c>
      <c r="O788" s="51">
        <v>16484</v>
      </c>
      <c r="P788" s="140">
        <v>7142</v>
      </c>
      <c r="Q788" s="51">
        <v>16680</v>
      </c>
      <c r="R788" s="140">
        <v>7154</v>
      </c>
    </row>
    <row r="789" spans="1:18" s="12" customFormat="1" ht="12.75" x14ac:dyDescent="0.2">
      <c r="A789" s="133" t="s">
        <v>309</v>
      </c>
      <c r="B789" s="134" t="s">
        <v>310</v>
      </c>
      <c r="C789" s="45" t="s">
        <v>311</v>
      </c>
      <c r="D789" s="166" t="s">
        <v>60</v>
      </c>
      <c r="E789" s="51">
        <v>22499</v>
      </c>
      <c r="F789" s="51">
        <v>10181</v>
      </c>
      <c r="G789" s="51">
        <v>23209</v>
      </c>
      <c r="H789" s="51">
        <v>10447</v>
      </c>
      <c r="I789" s="51">
        <v>23904</v>
      </c>
      <c r="J789" s="51">
        <v>10644</v>
      </c>
      <c r="K789" s="51">
        <v>24875</v>
      </c>
      <c r="L789" s="51">
        <v>10843</v>
      </c>
      <c r="M789" s="51">
        <v>25302</v>
      </c>
      <c r="N789" s="51">
        <v>10974</v>
      </c>
      <c r="O789" s="51">
        <v>25687</v>
      </c>
      <c r="P789" s="140">
        <v>11099</v>
      </c>
      <c r="Q789" s="51">
        <v>26055</v>
      </c>
      <c r="R789" s="140">
        <v>11259</v>
      </c>
    </row>
    <row r="790" spans="1:18" s="12" customFormat="1" ht="12.75" x14ac:dyDescent="0.2">
      <c r="A790" s="133" t="s">
        <v>309</v>
      </c>
      <c r="B790" s="134" t="s">
        <v>310</v>
      </c>
      <c r="C790" s="45" t="s">
        <v>311</v>
      </c>
      <c r="D790" s="166" t="s">
        <v>61</v>
      </c>
      <c r="E790" s="51">
        <v>5138</v>
      </c>
      <c r="F790" s="51">
        <v>2533</v>
      </c>
      <c r="G790" s="51">
        <v>5142</v>
      </c>
      <c r="H790" s="51">
        <v>2541</v>
      </c>
      <c r="I790" s="51">
        <v>5164</v>
      </c>
      <c r="J790" s="51">
        <v>2509</v>
      </c>
      <c r="K790" s="51">
        <v>5227</v>
      </c>
      <c r="L790" s="51">
        <v>2463</v>
      </c>
      <c r="M790" s="51">
        <v>5139</v>
      </c>
      <c r="N790" s="51">
        <v>2408</v>
      </c>
      <c r="O790" s="51">
        <v>5053</v>
      </c>
      <c r="P790" s="140">
        <v>2343</v>
      </c>
      <c r="Q790" s="51">
        <v>4981</v>
      </c>
      <c r="R790" s="140">
        <v>2304</v>
      </c>
    </row>
    <row r="791" spans="1:18" s="12" customFormat="1" ht="12.75" x14ac:dyDescent="0.2">
      <c r="A791" s="133" t="s">
        <v>309</v>
      </c>
      <c r="B791" s="134" t="s">
        <v>310</v>
      </c>
      <c r="C791" s="45" t="s">
        <v>311</v>
      </c>
      <c r="D791" s="166" t="s">
        <v>62</v>
      </c>
      <c r="E791" s="51">
        <v>17361</v>
      </c>
      <c r="F791" s="51">
        <v>7648</v>
      </c>
      <c r="G791" s="51">
        <v>18067</v>
      </c>
      <c r="H791" s="51">
        <v>7906</v>
      </c>
      <c r="I791" s="51">
        <v>18740</v>
      </c>
      <c r="J791" s="51">
        <v>8135</v>
      </c>
      <c r="K791" s="51">
        <v>19648</v>
      </c>
      <c r="L791" s="51">
        <v>8380</v>
      </c>
      <c r="M791" s="51">
        <v>20163</v>
      </c>
      <c r="N791" s="51">
        <v>8566</v>
      </c>
      <c r="O791" s="51">
        <v>20634</v>
      </c>
      <c r="P791" s="140">
        <v>8756</v>
      </c>
      <c r="Q791" s="51">
        <v>21074</v>
      </c>
      <c r="R791" s="140">
        <v>8955</v>
      </c>
    </row>
    <row r="792" spans="1:18" s="12" customFormat="1" ht="12.75" x14ac:dyDescent="0.2">
      <c r="A792" s="133" t="s">
        <v>309</v>
      </c>
      <c r="B792" s="134" t="s">
        <v>310</v>
      </c>
      <c r="C792" s="45" t="s">
        <v>245</v>
      </c>
      <c r="D792" s="166" t="s">
        <v>60</v>
      </c>
      <c r="E792" s="51">
        <v>8702</v>
      </c>
      <c r="F792" s="51">
        <v>4026</v>
      </c>
      <c r="G792" s="51">
        <v>8780</v>
      </c>
      <c r="H792" s="51">
        <v>4024</v>
      </c>
      <c r="I792" s="51">
        <v>8888</v>
      </c>
      <c r="J792" s="51">
        <v>4033</v>
      </c>
      <c r="K792" s="51">
        <v>9197</v>
      </c>
      <c r="L792" s="51">
        <v>4083</v>
      </c>
      <c r="M792" s="51">
        <v>9188</v>
      </c>
      <c r="N792" s="51">
        <v>4013</v>
      </c>
      <c r="O792" s="51">
        <v>9174</v>
      </c>
      <c r="P792" s="140">
        <v>3996</v>
      </c>
      <c r="Q792" s="51">
        <v>9003</v>
      </c>
      <c r="R792" s="140">
        <v>3887</v>
      </c>
    </row>
    <row r="793" spans="1:18" s="12" customFormat="1" ht="12.75" x14ac:dyDescent="0.2">
      <c r="A793" s="133" t="s">
        <v>309</v>
      </c>
      <c r="B793" s="134" t="s">
        <v>310</v>
      </c>
      <c r="C793" s="45" t="s">
        <v>245</v>
      </c>
      <c r="D793" s="166" t="s">
        <v>61</v>
      </c>
      <c r="E793" s="51">
        <v>2829</v>
      </c>
      <c r="F793" s="51">
        <v>1372</v>
      </c>
      <c r="G793" s="51">
        <v>2823</v>
      </c>
      <c r="H793" s="51">
        <v>1353</v>
      </c>
      <c r="I793" s="51">
        <v>2843</v>
      </c>
      <c r="J793" s="51">
        <v>1347</v>
      </c>
      <c r="K793" s="51">
        <v>2960</v>
      </c>
      <c r="L793" s="51">
        <v>1365</v>
      </c>
      <c r="M793" s="51">
        <v>2935</v>
      </c>
      <c r="N793" s="51">
        <v>1332</v>
      </c>
      <c r="O793" s="51">
        <v>2918</v>
      </c>
      <c r="P793" s="140">
        <v>1320</v>
      </c>
      <c r="Q793" s="51">
        <v>2802</v>
      </c>
      <c r="R793" s="140">
        <v>1258</v>
      </c>
    </row>
    <row r="794" spans="1:18" s="12" customFormat="1" ht="12.75" x14ac:dyDescent="0.2">
      <c r="A794" s="133" t="s">
        <v>309</v>
      </c>
      <c r="B794" s="134" t="s">
        <v>310</v>
      </c>
      <c r="C794" s="45" t="s">
        <v>245</v>
      </c>
      <c r="D794" s="166" t="s">
        <v>62</v>
      </c>
      <c r="E794" s="51">
        <v>5873</v>
      </c>
      <c r="F794" s="51">
        <v>2654</v>
      </c>
      <c r="G794" s="51">
        <v>5957</v>
      </c>
      <c r="H794" s="51">
        <v>2671</v>
      </c>
      <c r="I794" s="51">
        <v>6045</v>
      </c>
      <c r="J794" s="51">
        <v>2686</v>
      </c>
      <c r="K794" s="51">
        <v>6237</v>
      </c>
      <c r="L794" s="51">
        <v>2718</v>
      </c>
      <c r="M794" s="51">
        <v>6253</v>
      </c>
      <c r="N794" s="51">
        <v>2681</v>
      </c>
      <c r="O794" s="51">
        <v>6256</v>
      </c>
      <c r="P794" s="140">
        <v>2676</v>
      </c>
      <c r="Q794" s="51">
        <v>6201</v>
      </c>
      <c r="R794" s="140">
        <v>2629</v>
      </c>
    </row>
    <row r="795" spans="1:18" s="12" customFormat="1" ht="12.75" x14ac:dyDescent="0.2">
      <c r="A795" s="133" t="s">
        <v>309</v>
      </c>
      <c r="B795" s="134" t="s">
        <v>310</v>
      </c>
      <c r="C795" s="45" t="s">
        <v>312</v>
      </c>
      <c r="D795" s="166" t="s">
        <v>60</v>
      </c>
      <c r="E795" s="51">
        <v>17064</v>
      </c>
      <c r="F795" s="51">
        <v>7870</v>
      </c>
      <c r="G795" s="51">
        <v>17333</v>
      </c>
      <c r="H795" s="51">
        <v>7907</v>
      </c>
      <c r="I795" s="51">
        <v>17691</v>
      </c>
      <c r="J795" s="51">
        <v>8000</v>
      </c>
      <c r="K795" s="51">
        <v>18452</v>
      </c>
      <c r="L795" s="51">
        <v>8157</v>
      </c>
      <c r="M795" s="51">
        <v>18654</v>
      </c>
      <c r="N795" s="51">
        <v>8160</v>
      </c>
      <c r="O795" s="51">
        <v>18737</v>
      </c>
      <c r="P795" s="140">
        <v>8154</v>
      </c>
      <c r="Q795" s="51">
        <v>18805</v>
      </c>
      <c r="R795" s="140">
        <v>8148</v>
      </c>
    </row>
    <row r="796" spans="1:18" s="12" customFormat="1" ht="12.75" x14ac:dyDescent="0.2">
      <c r="A796" s="133" t="s">
        <v>309</v>
      </c>
      <c r="B796" s="134" t="s">
        <v>310</v>
      </c>
      <c r="C796" s="45" t="s">
        <v>312</v>
      </c>
      <c r="D796" s="166" t="s">
        <v>61</v>
      </c>
      <c r="E796" s="51">
        <v>8320</v>
      </c>
      <c r="F796" s="51">
        <v>3976</v>
      </c>
      <c r="G796" s="51">
        <v>8321</v>
      </c>
      <c r="H796" s="51">
        <v>3934</v>
      </c>
      <c r="I796" s="51">
        <v>8342</v>
      </c>
      <c r="J796" s="51">
        <v>3900</v>
      </c>
      <c r="K796" s="51">
        <v>8613</v>
      </c>
      <c r="L796" s="51">
        <v>3886</v>
      </c>
      <c r="M796" s="51">
        <v>8565</v>
      </c>
      <c r="N796" s="51">
        <v>3826</v>
      </c>
      <c r="O796" s="51">
        <v>8480</v>
      </c>
      <c r="P796" s="140">
        <v>3774</v>
      </c>
      <c r="Q796" s="51">
        <v>8370</v>
      </c>
      <c r="R796" s="140">
        <v>3698</v>
      </c>
    </row>
    <row r="797" spans="1:18" s="12" customFormat="1" ht="12.75" x14ac:dyDescent="0.2">
      <c r="A797" s="133" t="s">
        <v>309</v>
      </c>
      <c r="B797" s="134" t="s">
        <v>310</v>
      </c>
      <c r="C797" s="45" t="s">
        <v>312</v>
      </c>
      <c r="D797" s="166" t="s">
        <v>62</v>
      </c>
      <c r="E797" s="51">
        <v>8744</v>
      </c>
      <c r="F797" s="51">
        <v>3894</v>
      </c>
      <c r="G797" s="51">
        <v>9012</v>
      </c>
      <c r="H797" s="51">
        <v>3973</v>
      </c>
      <c r="I797" s="51">
        <v>9349</v>
      </c>
      <c r="J797" s="51">
        <v>4100</v>
      </c>
      <c r="K797" s="51">
        <v>9839</v>
      </c>
      <c r="L797" s="51">
        <v>4271</v>
      </c>
      <c r="M797" s="51">
        <v>10089</v>
      </c>
      <c r="N797" s="51">
        <v>4334</v>
      </c>
      <c r="O797" s="51">
        <v>10257</v>
      </c>
      <c r="P797" s="140">
        <v>4380</v>
      </c>
      <c r="Q797" s="51">
        <v>10435</v>
      </c>
      <c r="R797" s="140">
        <v>4450</v>
      </c>
    </row>
    <row r="798" spans="1:18" s="12" customFormat="1" ht="12.75" x14ac:dyDescent="0.2">
      <c r="A798" s="133" t="s">
        <v>309</v>
      </c>
      <c r="B798" s="134" t="s">
        <v>310</v>
      </c>
      <c r="C798" s="45" t="s">
        <v>313</v>
      </c>
      <c r="D798" s="166" t="s">
        <v>60</v>
      </c>
      <c r="E798" s="51">
        <v>41537</v>
      </c>
      <c r="F798" s="51">
        <v>19403</v>
      </c>
      <c r="G798" s="51">
        <v>42237</v>
      </c>
      <c r="H798" s="51">
        <v>19483</v>
      </c>
      <c r="I798" s="51">
        <v>43021</v>
      </c>
      <c r="J798" s="51">
        <v>19589</v>
      </c>
      <c r="K798" s="51">
        <v>44822</v>
      </c>
      <c r="L798" s="51">
        <v>19991</v>
      </c>
      <c r="M798" s="51">
        <v>45124</v>
      </c>
      <c r="N798" s="51">
        <v>19962</v>
      </c>
      <c r="O798" s="51">
        <v>45146</v>
      </c>
      <c r="P798" s="140">
        <v>19871</v>
      </c>
      <c r="Q798" s="51">
        <v>45073</v>
      </c>
      <c r="R798" s="140">
        <v>19691</v>
      </c>
    </row>
    <row r="799" spans="1:18" s="12" customFormat="1" ht="12.75" x14ac:dyDescent="0.2">
      <c r="A799" s="133" t="s">
        <v>309</v>
      </c>
      <c r="B799" s="134" t="s">
        <v>310</v>
      </c>
      <c r="C799" s="45" t="s">
        <v>313</v>
      </c>
      <c r="D799" s="166" t="s">
        <v>61</v>
      </c>
      <c r="E799" s="51">
        <v>26453</v>
      </c>
      <c r="F799" s="51">
        <v>12768</v>
      </c>
      <c r="G799" s="51">
        <v>26614</v>
      </c>
      <c r="H799" s="51">
        <v>12679</v>
      </c>
      <c r="I799" s="51">
        <v>26759</v>
      </c>
      <c r="J799" s="51">
        <v>12562</v>
      </c>
      <c r="K799" s="51">
        <v>27940</v>
      </c>
      <c r="L799" s="51">
        <v>12804</v>
      </c>
      <c r="M799" s="51">
        <v>27836</v>
      </c>
      <c r="N799" s="51">
        <v>12647</v>
      </c>
      <c r="O799" s="51">
        <v>27616</v>
      </c>
      <c r="P799" s="140">
        <v>12444</v>
      </c>
      <c r="Q799" s="51">
        <v>27210</v>
      </c>
      <c r="R799" s="140">
        <v>12165</v>
      </c>
    </row>
    <row r="800" spans="1:18" s="12" customFormat="1" ht="12.75" x14ac:dyDescent="0.2">
      <c r="A800" s="133" t="s">
        <v>309</v>
      </c>
      <c r="B800" s="134" t="s">
        <v>310</v>
      </c>
      <c r="C800" s="45" t="s">
        <v>313</v>
      </c>
      <c r="D800" s="166" t="s">
        <v>62</v>
      </c>
      <c r="E800" s="51">
        <v>15084</v>
      </c>
      <c r="F800" s="51">
        <v>6635</v>
      </c>
      <c r="G800" s="51">
        <v>15623</v>
      </c>
      <c r="H800" s="51">
        <v>6804</v>
      </c>
      <c r="I800" s="51">
        <v>16262</v>
      </c>
      <c r="J800" s="51">
        <v>7027</v>
      </c>
      <c r="K800" s="51">
        <v>16882</v>
      </c>
      <c r="L800" s="51">
        <v>7187</v>
      </c>
      <c r="M800" s="51">
        <v>17288</v>
      </c>
      <c r="N800" s="51">
        <v>7315</v>
      </c>
      <c r="O800" s="51">
        <v>17530</v>
      </c>
      <c r="P800" s="140">
        <v>7427</v>
      </c>
      <c r="Q800" s="51">
        <v>17863</v>
      </c>
      <c r="R800" s="140">
        <v>7526</v>
      </c>
    </row>
    <row r="801" spans="1:18" s="12" customFormat="1" ht="12.75" x14ac:dyDescent="0.2">
      <c r="A801" s="133" t="s">
        <v>309</v>
      </c>
      <c r="B801" s="134" t="s">
        <v>314</v>
      </c>
      <c r="C801" s="38"/>
      <c r="D801" s="167" t="s">
        <v>60</v>
      </c>
      <c r="E801" s="42">
        <v>117909</v>
      </c>
      <c r="F801" s="42">
        <v>55365</v>
      </c>
      <c r="G801" s="42">
        <v>118600</v>
      </c>
      <c r="H801" s="42">
        <v>55153</v>
      </c>
      <c r="I801" s="42">
        <v>118953</v>
      </c>
      <c r="J801" s="42">
        <v>54706</v>
      </c>
      <c r="K801" s="42">
        <v>121935</v>
      </c>
      <c r="L801" s="42">
        <v>54544</v>
      </c>
      <c r="M801" s="42">
        <v>120992</v>
      </c>
      <c r="N801" s="42">
        <v>53547</v>
      </c>
      <c r="O801" s="42">
        <v>119699</v>
      </c>
      <c r="P801" s="138">
        <v>52619</v>
      </c>
      <c r="Q801" s="42">
        <v>117965</v>
      </c>
      <c r="R801" s="138">
        <v>51383</v>
      </c>
    </row>
    <row r="802" spans="1:18" s="12" customFormat="1" ht="12.75" x14ac:dyDescent="0.2">
      <c r="A802" s="133" t="s">
        <v>309</v>
      </c>
      <c r="B802" s="134" t="s">
        <v>314</v>
      </c>
      <c r="C802" s="38"/>
      <c r="D802" s="167" t="s">
        <v>61</v>
      </c>
      <c r="E802" s="42">
        <v>69490</v>
      </c>
      <c r="F802" s="42">
        <v>33999</v>
      </c>
      <c r="G802" s="42">
        <v>69184</v>
      </c>
      <c r="H802" s="42">
        <v>33494</v>
      </c>
      <c r="I802" s="42">
        <v>68633</v>
      </c>
      <c r="J802" s="42">
        <v>32793</v>
      </c>
      <c r="K802" s="42">
        <v>69568</v>
      </c>
      <c r="L802" s="42">
        <v>32336</v>
      </c>
      <c r="M802" s="42">
        <v>68283</v>
      </c>
      <c r="N802" s="42">
        <v>31386</v>
      </c>
      <c r="O802" s="42">
        <v>66673</v>
      </c>
      <c r="P802" s="138">
        <v>30412</v>
      </c>
      <c r="Q802" s="42">
        <v>64955</v>
      </c>
      <c r="R802" s="138">
        <v>29326</v>
      </c>
    </row>
    <row r="803" spans="1:18" s="12" customFormat="1" ht="12.75" x14ac:dyDescent="0.2">
      <c r="A803" s="133" t="s">
        <v>309</v>
      </c>
      <c r="B803" s="134" t="s">
        <v>314</v>
      </c>
      <c r="C803" s="38"/>
      <c r="D803" s="167" t="s">
        <v>62</v>
      </c>
      <c r="E803" s="42">
        <v>48419</v>
      </c>
      <c r="F803" s="42">
        <v>21366</v>
      </c>
      <c r="G803" s="42">
        <v>49416</v>
      </c>
      <c r="H803" s="42">
        <v>21659</v>
      </c>
      <c r="I803" s="42">
        <v>50320</v>
      </c>
      <c r="J803" s="42">
        <v>21913</v>
      </c>
      <c r="K803" s="42">
        <v>52367</v>
      </c>
      <c r="L803" s="42">
        <v>22208</v>
      </c>
      <c r="M803" s="42">
        <v>52709</v>
      </c>
      <c r="N803" s="42">
        <v>22161</v>
      </c>
      <c r="O803" s="42">
        <v>53026</v>
      </c>
      <c r="P803" s="138">
        <v>22207</v>
      </c>
      <c r="Q803" s="42">
        <v>53010</v>
      </c>
      <c r="R803" s="138">
        <v>22057</v>
      </c>
    </row>
    <row r="804" spans="1:18" s="12" customFormat="1" ht="12.75" x14ac:dyDescent="0.2">
      <c r="A804" s="133" t="s">
        <v>309</v>
      </c>
      <c r="B804" s="134" t="s">
        <v>314</v>
      </c>
      <c r="C804" s="45" t="s">
        <v>315</v>
      </c>
      <c r="D804" s="166" t="s">
        <v>60</v>
      </c>
      <c r="E804" s="51">
        <v>17679</v>
      </c>
      <c r="F804" s="51">
        <v>8053</v>
      </c>
      <c r="G804" s="51">
        <v>17919</v>
      </c>
      <c r="H804" s="51">
        <v>8089</v>
      </c>
      <c r="I804" s="51">
        <v>18148</v>
      </c>
      <c r="J804" s="51">
        <v>8129</v>
      </c>
      <c r="K804" s="51">
        <v>18644</v>
      </c>
      <c r="L804" s="51">
        <v>8103</v>
      </c>
      <c r="M804" s="51">
        <v>18604</v>
      </c>
      <c r="N804" s="51">
        <v>8022</v>
      </c>
      <c r="O804" s="51">
        <v>18498</v>
      </c>
      <c r="P804" s="140">
        <v>7972</v>
      </c>
      <c r="Q804" s="51">
        <v>18260</v>
      </c>
      <c r="R804" s="140">
        <v>7822</v>
      </c>
    </row>
    <row r="805" spans="1:18" s="12" customFormat="1" ht="12.75" x14ac:dyDescent="0.2">
      <c r="A805" s="133" t="s">
        <v>309</v>
      </c>
      <c r="B805" s="134" t="s">
        <v>314</v>
      </c>
      <c r="C805" s="45" t="s">
        <v>315</v>
      </c>
      <c r="D805" s="166" t="s">
        <v>61</v>
      </c>
      <c r="E805" s="51">
        <v>7332</v>
      </c>
      <c r="F805" s="51">
        <v>3588</v>
      </c>
      <c r="G805" s="51">
        <v>7321</v>
      </c>
      <c r="H805" s="51">
        <v>3553</v>
      </c>
      <c r="I805" s="51">
        <v>7255</v>
      </c>
      <c r="J805" s="51">
        <v>3487</v>
      </c>
      <c r="K805" s="51">
        <v>7365</v>
      </c>
      <c r="L805" s="51">
        <v>3432</v>
      </c>
      <c r="M805" s="51">
        <v>7222</v>
      </c>
      <c r="N805" s="51">
        <v>3334</v>
      </c>
      <c r="O805" s="51">
        <v>7021</v>
      </c>
      <c r="P805" s="140">
        <v>3212</v>
      </c>
      <c r="Q805" s="51">
        <v>6752</v>
      </c>
      <c r="R805" s="140">
        <v>3064</v>
      </c>
    </row>
    <row r="806" spans="1:18" s="12" customFormat="1" ht="12.75" x14ac:dyDescent="0.2">
      <c r="A806" s="133" t="s">
        <v>309</v>
      </c>
      <c r="B806" s="134" t="s">
        <v>314</v>
      </c>
      <c r="C806" s="45" t="s">
        <v>315</v>
      </c>
      <c r="D806" s="166" t="s">
        <v>62</v>
      </c>
      <c r="E806" s="51">
        <v>10347</v>
      </c>
      <c r="F806" s="51">
        <v>4465</v>
      </c>
      <c r="G806" s="51">
        <v>10598</v>
      </c>
      <c r="H806" s="51">
        <v>4536</v>
      </c>
      <c r="I806" s="51">
        <v>10893</v>
      </c>
      <c r="J806" s="51">
        <v>4642</v>
      </c>
      <c r="K806" s="51">
        <v>11279</v>
      </c>
      <c r="L806" s="51">
        <v>4671</v>
      </c>
      <c r="M806" s="51">
        <v>11382</v>
      </c>
      <c r="N806" s="51">
        <v>4688</v>
      </c>
      <c r="O806" s="51">
        <v>11477</v>
      </c>
      <c r="P806" s="140">
        <v>4760</v>
      </c>
      <c r="Q806" s="51">
        <v>11508</v>
      </c>
      <c r="R806" s="140">
        <v>4758</v>
      </c>
    </row>
    <row r="807" spans="1:18" s="12" customFormat="1" ht="12.75" x14ac:dyDescent="0.2">
      <c r="A807" s="133" t="s">
        <v>309</v>
      </c>
      <c r="B807" s="134" t="s">
        <v>314</v>
      </c>
      <c r="C807" s="45" t="s">
        <v>316</v>
      </c>
      <c r="D807" s="166" t="s">
        <v>60</v>
      </c>
      <c r="E807" s="51">
        <v>20975</v>
      </c>
      <c r="F807" s="51">
        <v>9914</v>
      </c>
      <c r="G807" s="51">
        <v>21231</v>
      </c>
      <c r="H807" s="51">
        <v>9917</v>
      </c>
      <c r="I807" s="51">
        <v>21424</v>
      </c>
      <c r="J807" s="51">
        <v>9880</v>
      </c>
      <c r="K807" s="51">
        <v>22110</v>
      </c>
      <c r="L807" s="51">
        <v>9852</v>
      </c>
      <c r="M807" s="51">
        <v>22143</v>
      </c>
      <c r="N807" s="51">
        <v>9760</v>
      </c>
      <c r="O807" s="51">
        <v>22056</v>
      </c>
      <c r="P807" s="140">
        <v>9622</v>
      </c>
      <c r="Q807" s="51">
        <v>21961</v>
      </c>
      <c r="R807" s="140">
        <v>9512</v>
      </c>
    </row>
    <row r="808" spans="1:18" s="12" customFormat="1" ht="12.75" x14ac:dyDescent="0.2">
      <c r="A808" s="133" t="s">
        <v>309</v>
      </c>
      <c r="B808" s="134" t="s">
        <v>314</v>
      </c>
      <c r="C808" s="45" t="s">
        <v>316</v>
      </c>
      <c r="D808" s="166" t="s">
        <v>61</v>
      </c>
      <c r="E808" s="51">
        <v>13153</v>
      </c>
      <c r="F808" s="51">
        <v>6407</v>
      </c>
      <c r="G808" s="51">
        <v>13251</v>
      </c>
      <c r="H808" s="51">
        <v>6375</v>
      </c>
      <c r="I808" s="51">
        <v>13264</v>
      </c>
      <c r="J808" s="51">
        <v>6287</v>
      </c>
      <c r="K808" s="51">
        <v>13553</v>
      </c>
      <c r="L808" s="51">
        <v>6213</v>
      </c>
      <c r="M808" s="51">
        <v>13426</v>
      </c>
      <c r="N808" s="51">
        <v>6090</v>
      </c>
      <c r="O808" s="51">
        <v>13225</v>
      </c>
      <c r="P808" s="140">
        <v>5945</v>
      </c>
      <c r="Q808" s="51">
        <v>13030</v>
      </c>
      <c r="R808" s="140">
        <v>5812</v>
      </c>
    </row>
    <row r="809" spans="1:18" s="12" customFormat="1" ht="12.75" x14ac:dyDescent="0.2">
      <c r="A809" s="133" t="s">
        <v>309</v>
      </c>
      <c r="B809" s="134" t="s">
        <v>314</v>
      </c>
      <c r="C809" s="45" t="s">
        <v>316</v>
      </c>
      <c r="D809" s="166" t="s">
        <v>62</v>
      </c>
      <c r="E809" s="51">
        <v>7822</v>
      </c>
      <c r="F809" s="51">
        <v>3507</v>
      </c>
      <c r="G809" s="51">
        <v>7980</v>
      </c>
      <c r="H809" s="51">
        <v>3542</v>
      </c>
      <c r="I809" s="51">
        <v>8160</v>
      </c>
      <c r="J809" s="51">
        <v>3593</v>
      </c>
      <c r="K809" s="51">
        <v>8557</v>
      </c>
      <c r="L809" s="51">
        <v>3639</v>
      </c>
      <c r="M809" s="51">
        <v>8717</v>
      </c>
      <c r="N809" s="51">
        <v>3670</v>
      </c>
      <c r="O809" s="51">
        <v>8831</v>
      </c>
      <c r="P809" s="140">
        <v>3677</v>
      </c>
      <c r="Q809" s="51">
        <v>8931</v>
      </c>
      <c r="R809" s="140">
        <v>3700</v>
      </c>
    </row>
    <row r="810" spans="1:18" s="12" customFormat="1" ht="12.75" x14ac:dyDescent="0.2">
      <c r="A810" s="133" t="s">
        <v>309</v>
      </c>
      <c r="B810" s="134" t="s">
        <v>314</v>
      </c>
      <c r="C810" s="45" t="s">
        <v>317</v>
      </c>
      <c r="D810" s="166" t="s">
        <v>60</v>
      </c>
      <c r="E810" s="51">
        <v>14247</v>
      </c>
      <c r="F810" s="51">
        <v>6567</v>
      </c>
      <c r="G810" s="51">
        <v>14392</v>
      </c>
      <c r="H810" s="51">
        <v>6569</v>
      </c>
      <c r="I810" s="51">
        <v>14441</v>
      </c>
      <c r="J810" s="51">
        <v>6542</v>
      </c>
      <c r="K810" s="51">
        <v>14759</v>
      </c>
      <c r="L810" s="51">
        <v>6496</v>
      </c>
      <c r="M810" s="51">
        <v>14630</v>
      </c>
      <c r="N810" s="51">
        <v>6358</v>
      </c>
      <c r="O810" s="51">
        <v>14498</v>
      </c>
      <c r="P810" s="140">
        <v>6269</v>
      </c>
      <c r="Q810" s="51">
        <v>14333</v>
      </c>
      <c r="R810" s="140">
        <v>6182</v>
      </c>
    </row>
    <row r="811" spans="1:18" s="12" customFormat="1" ht="12.75" x14ac:dyDescent="0.2">
      <c r="A811" s="133" t="s">
        <v>309</v>
      </c>
      <c r="B811" s="134" t="s">
        <v>314</v>
      </c>
      <c r="C811" s="45" t="s">
        <v>317</v>
      </c>
      <c r="D811" s="166" t="s">
        <v>61</v>
      </c>
      <c r="E811" s="51">
        <v>6991</v>
      </c>
      <c r="F811" s="51">
        <v>3413</v>
      </c>
      <c r="G811" s="51">
        <v>6983</v>
      </c>
      <c r="H811" s="51">
        <v>3363</v>
      </c>
      <c r="I811" s="51">
        <v>6927</v>
      </c>
      <c r="J811" s="51">
        <v>3297</v>
      </c>
      <c r="K811" s="51">
        <v>7062</v>
      </c>
      <c r="L811" s="51">
        <v>3282</v>
      </c>
      <c r="M811" s="51">
        <v>6935</v>
      </c>
      <c r="N811" s="51">
        <v>3184</v>
      </c>
      <c r="O811" s="51">
        <v>6783</v>
      </c>
      <c r="P811" s="140">
        <v>3098</v>
      </c>
      <c r="Q811" s="51">
        <v>6675</v>
      </c>
      <c r="R811" s="140">
        <v>3037</v>
      </c>
    </row>
    <row r="812" spans="1:18" s="12" customFormat="1" ht="12.75" x14ac:dyDescent="0.2">
      <c r="A812" s="133" t="s">
        <v>309</v>
      </c>
      <c r="B812" s="134" t="s">
        <v>314</v>
      </c>
      <c r="C812" s="45" t="s">
        <v>317</v>
      </c>
      <c r="D812" s="166" t="s">
        <v>62</v>
      </c>
      <c r="E812" s="51">
        <v>7256</v>
      </c>
      <c r="F812" s="51">
        <v>3154</v>
      </c>
      <c r="G812" s="51">
        <v>7409</v>
      </c>
      <c r="H812" s="51">
        <v>3206</v>
      </c>
      <c r="I812" s="51">
        <v>7514</v>
      </c>
      <c r="J812" s="51">
        <v>3245</v>
      </c>
      <c r="K812" s="51">
        <v>7697</v>
      </c>
      <c r="L812" s="51">
        <v>3214</v>
      </c>
      <c r="M812" s="51">
        <v>7695</v>
      </c>
      <c r="N812" s="51">
        <v>3174</v>
      </c>
      <c r="O812" s="51">
        <v>7715</v>
      </c>
      <c r="P812" s="140">
        <v>3171</v>
      </c>
      <c r="Q812" s="51">
        <v>7658</v>
      </c>
      <c r="R812" s="140">
        <v>3145</v>
      </c>
    </row>
    <row r="813" spans="1:18" s="12" customFormat="1" ht="12.75" x14ac:dyDescent="0.2">
      <c r="A813" s="133" t="s">
        <v>309</v>
      </c>
      <c r="B813" s="134" t="s">
        <v>314</v>
      </c>
      <c r="C813" s="45" t="s">
        <v>318</v>
      </c>
      <c r="D813" s="166" t="s">
        <v>60</v>
      </c>
      <c r="E813" s="51">
        <v>15664</v>
      </c>
      <c r="F813" s="51">
        <v>7358</v>
      </c>
      <c r="G813" s="51">
        <v>15725</v>
      </c>
      <c r="H813" s="51">
        <v>7322</v>
      </c>
      <c r="I813" s="51">
        <v>15774</v>
      </c>
      <c r="J813" s="51">
        <v>7288</v>
      </c>
      <c r="K813" s="51">
        <v>16342</v>
      </c>
      <c r="L813" s="51">
        <v>7393</v>
      </c>
      <c r="M813" s="51">
        <v>16256</v>
      </c>
      <c r="N813" s="51">
        <v>7272</v>
      </c>
      <c r="O813" s="51">
        <v>16098</v>
      </c>
      <c r="P813" s="140">
        <v>7149</v>
      </c>
      <c r="Q813" s="51">
        <v>15837</v>
      </c>
      <c r="R813" s="140">
        <v>6940</v>
      </c>
    </row>
    <row r="814" spans="1:18" s="12" customFormat="1" ht="12.75" x14ac:dyDescent="0.2">
      <c r="A814" s="133" t="s">
        <v>309</v>
      </c>
      <c r="B814" s="134" t="s">
        <v>314</v>
      </c>
      <c r="C814" s="45" t="s">
        <v>318</v>
      </c>
      <c r="D814" s="166" t="s">
        <v>61</v>
      </c>
      <c r="E814" s="51">
        <v>9987</v>
      </c>
      <c r="F814" s="51">
        <v>4884</v>
      </c>
      <c r="G814" s="51">
        <v>9953</v>
      </c>
      <c r="H814" s="51">
        <v>4823</v>
      </c>
      <c r="I814" s="51">
        <v>9903</v>
      </c>
      <c r="J814" s="51">
        <v>4756</v>
      </c>
      <c r="K814" s="51">
        <v>10265</v>
      </c>
      <c r="L814" s="51">
        <v>4803</v>
      </c>
      <c r="M814" s="51">
        <v>10152</v>
      </c>
      <c r="N814" s="51">
        <v>4687</v>
      </c>
      <c r="O814" s="51">
        <v>9975</v>
      </c>
      <c r="P814" s="140">
        <v>4559</v>
      </c>
      <c r="Q814" s="51">
        <v>9756</v>
      </c>
      <c r="R814" s="140">
        <v>4396</v>
      </c>
    </row>
    <row r="815" spans="1:18" s="12" customFormat="1" ht="12.75" x14ac:dyDescent="0.2">
      <c r="A815" s="133" t="s">
        <v>309</v>
      </c>
      <c r="B815" s="134" t="s">
        <v>314</v>
      </c>
      <c r="C815" s="45" t="s">
        <v>318</v>
      </c>
      <c r="D815" s="166" t="s">
        <v>62</v>
      </c>
      <c r="E815" s="51">
        <v>5677</v>
      </c>
      <c r="F815" s="51">
        <v>2474</v>
      </c>
      <c r="G815" s="51">
        <v>5772</v>
      </c>
      <c r="H815" s="51">
        <v>2499</v>
      </c>
      <c r="I815" s="51">
        <v>5871</v>
      </c>
      <c r="J815" s="51">
        <v>2532</v>
      </c>
      <c r="K815" s="51">
        <v>6077</v>
      </c>
      <c r="L815" s="51">
        <v>2590</v>
      </c>
      <c r="M815" s="51">
        <v>6104</v>
      </c>
      <c r="N815" s="51">
        <v>2585</v>
      </c>
      <c r="O815" s="51">
        <v>6123</v>
      </c>
      <c r="P815" s="140">
        <v>2590</v>
      </c>
      <c r="Q815" s="51">
        <v>6081</v>
      </c>
      <c r="R815" s="140">
        <v>2544</v>
      </c>
    </row>
    <row r="816" spans="1:18" s="12" customFormat="1" ht="12.75" x14ac:dyDescent="0.2">
      <c r="A816" s="133" t="s">
        <v>309</v>
      </c>
      <c r="B816" s="134" t="s">
        <v>314</v>
      </c>
      <c r="C816" s="45" t="s">
        <v>319</v>
      </c>
      <c r="D816" s="166" t="s">
        <v>71</v>
      </c>
      <c r="E816" s="51">
        <v>26224</v>
      </c>
      <c r="F816" s="51">
        <v>12880</v>
      </c>
      <c r="G816" s="51">
        <v>25981</v>
      </c>
      <c r="H816" s="51">
        <v>12636</v>
      </c>
      <c r="I816" s="51">
        <v>25682</v>
      </c>
      <c r="J816" s="51">
        <v>12294</v>
      </c>
      <c r="K816" s="51">
        <v>25610</v>
      </c>
      <c r="L816" s="51">
        <v>11998</v>
      </c>
      <c r="M816" s="51">
        <v>24990</v>
      </c>
      <c r="N816" s="51">
        <v>11598</v>
      </c>
      <c r="O816" s="51">
        <v>24329</v>
      </c>
      <c r="P816" s="140">
        <v>11222</v>
      </c>
      <c r="Q816" s="51">
        <v>23601</v>
      </c>
      <c r="R816" s="140">
        <v>10776</v>
      </c>
    </row>
    <row r="817" spans="1:18" s="12" customFormat="1" ht="12.75" x14ac:dyDescent="0.2">
      <c r="A817" s="133" t="s">
        <v>309</v>
      </c>
      <c r="B817" s="134" t="s">
        <v>314</v>
      </c>
      <c r="C817" s="45" t="s">
        <v>314</v>
      </c>
      <c r="D817" s="166" t="s">
        <v>60</v>
      </c>
      <c r="E817" s="51">
        <v>23120</v>
      </c>
      <c r="F817" s="51">
        <v>10593</v>
      </c>
      <c r="G817" s="51">
        <v>23352</v>
      </c>
      <c r="H817" s="51">
        <v>10620</v>
      </c>
      <c r="I817" s="51">
        <v>23484</v>
      </c>
      <c r="J817" s="51">
        <v>10573</v>
      </c>
      <c r="K817" s="51">
        <v>24470</v>
      </c>
      <c r="L817" s="51">
        <v>10702</v>
      </c>
      <c r="M817" s="51">
        <v>24369</v>
      </c>
      <c r="N817" s="51">
        <v>10537</v>
      </c>
      <c r="O817" s="51">
        <v>24220</v>
      </c>
      <c r="P817" s="140">
        <v>10385</v>
      </c>
      <c r="Q817" s="51">
        <v>23973</v>
      </c>
      <c r="R817" s="140">
        <v>10151</v>
      </c>
    </row>
    <row r="818" spans="1:18" s="12" customFormat="1" ht="12.75" x14ac:dyDescent="0.2">
      <c r="A818" s="133" t="s">
        <v>309</v>
      </c>
      <c r="B818" s="134" t="s">
        <v>314</v>
      </c>
      <c r="C818" s="45" t="s">
        <v>314</v>
      </c>
      <c r="D818" s="166" t="s">
        <v>61</v>
      </c>
      <c r="E818" s="51">
        <v>5803</v>
      </c>
      <c r="F818" s="51">
        <v>2827</v>
      </c>
      <c r="G818" s="51">
        <v>5695</v>
      </c>
      <c r="H818" s="51">
        <v>2744</v>
      </c>
      <c r="I818" s="51">
        <v>5602</v>
      </c>
      <c r="J818" s="51">
        <v>2672</v>
      </c>
      <c r="K818" s="51">
        <v>5713</v>
      </c>
      <c r="L818" s="51">
        <v>2608</v>
      </c>
      <c r="M818" s="51">
        <v>5558</v>
      </c>
      <c r="N818" s="51">
        <v>2493</v>
      </c>
      <c r="O818" s="51">
        <v>5340</v>
      </c>
      <c r="P818" s="140">
        <v>2376</v>
      </c>
      <c r="Q818" s="51">
        <v>5141</v>
      </c>
      <c r="R818" s="140">
        <v>2241</v>
      </c>
    </row>
    <row r="819" spans="1:18" s="12" customFormat="1" ht="12.75" x14ac:dyDescent="0.2">
      <c r="A819" s="133" t="s">
        <v>309</v>
      </c>
      <c r="B819" s="134" t="s">
        <v>314</v>
      </c>
      <c r="C819" s="45" t="s">
        <v>314</v>
      </c>
      <c r="D819" s="166" t="s">
        <v>62</v>
      </c>
      <c r="E819" s="51">
        <v>17317</v>
      </c>
      <c r="F819" s="51">
        <v>7766</v>
      </c>
      <c r="G819" s="51">
        <v>17657</v>
      </c>
      <c r="H819" s="51">
        <v>7876</v>
      </c>
      <c r="I819" s="51">
        <v>17882</v>
      </c>
      <c r="J819" s="51">
        <v>7901</v>
      </c>
      <c r="K819" s="51">
        <v>18757</v>
      </c>
      <c r="L819" s="51">
        <v>8094</v>
      </c>
      <c r="M819" s="51">
        <v>18811</v>
      </c>
      <c r="N819" s="51">
        <v>8044</v>
      </c>
      <c r="O819" s="51">
        <v>18880</v>
      </c>
      <c r="P819" s="140">
        <v>8009</v>
      </c>
      <c r="Q819" s="51">
        <v>18832</v>
      </c>
      <c r="R819" s="140">
        <v>7910</v>
      </c>
    </row>
    <row r="820" spans="1:18" s="12" customFormat="1" ht="12.75" x14ac:dyDescent="0.2">
      <c r="A820" s="133" t="s">
        <v>309</v>
      </c>
      <c r="B820" s="134" t="s">
        <v>320</v>
      </c>
      <c r="C820" s="38"/>
      <c r="D820" s="167" t="s">
        <v>60</v>
      </c>
      <c r="E820" s="42">
        <v>114034</v>
      </c>
      <c r="F820" s="42">
        <v>53270</v>
      </c>
      <c r="G820" s="42">
        <v>115096</v>
      </c>
      <c r="H820" s="42">
        <v>53224</v>
      </c>
      <c r="I820" s="42">
        <v>115909</v>
      </c>
      <c r="J820" s="42">
        <v>52912</v>
      </c>
      <c r="K820" s="42">
        <v>119440</v>
      </c>
      <c r="L820" s="42">
        <v>52933</v>
      </c>
      <c r="M820" s="42">
        <v>119319</v>
      </c>
      <c r="N820" s="42">
        <v>52309</v>
      </c>
      <c r="O820" s="42">
        <v>118760</v>
      </c>
      <c r="P820" s="138">
        <v>51775</v>
      </c>
      <c r="Q820" s="42">
        <v>117715</v>
      </c>
      <c r="R820" s="138">
        <v>51004</v>
      </c>
    </row>
    <row r="821" spans="1:18" s="12" customFormat="1" ht="12.75" x14ac:dyDescent="0.2">
      <c r="A821" s="133" t="s">
        <v>309</v>
      </c>
      <c r="B821" s="134" t="s">
        <v>320</v>
      </c>
      <c r="C821" s="38"/>
      <c r="D821" s="167" t="s">
        <v>61</v>
      </c>
      <c r="E821" s="42">
        <v>65603</v>
      </c>
      <c r="F821" s="42">
        <v>31820</v>
      </c>
      <c r="G821" s="42">
        <v>65468</v>
      </c>
      <c r="H821" s="42">
        <v>31444</v>
      </c>
      <c r="I821" s="42">
        <v>65197</v>
      </c>
      <c r="J821" s="42">
        <v>30860</v>
      </c>
      <c r="K821" s="42">
        <v>66651</v>
      </c>
      <c r="L821" s="42">
        <v>30571</v>
      </c>
      <c r="M821" s="42">
        <v>65916</v>
      </c>
      <c r="N821" s="42">
        <v>29829</v>
      </c>
      <c r="O821" s="42">
        <v>64896</v>
      </c>
      <c r="P821" s="138">
        <v>29136</v>
      </c>
      <c r="Q821" s="42">
        <v>63469</v>
      </c>
      <c r="R821" s="138">
        <v>28334</v>
      </c>
    </row>
    <row r="822" spans="1:18" s="12" customFormat="1" ht="12.75" x14ac:dyDescent="0.2">
      <c r="A822" s="133" t="s">
        <v>309</v>
      </c>
      <c r="B822" s="134" t="s">
        <v>320</v>
      </c>
      <c r="C822" s="38"/>
      <c r="D822" s="167" t="s">
        <v>62</v>
      </c>
      <c r="E822" s="42">
        <v>48431</v>
      </c>
      <c r="F822" s="42">
        <v>21450</v>
      </c>
      <c r="G822" s="42">
        <v>49628</v>
      </c>
      <c r="H822" s="42">
        <v>21780</v>
      </c>
      <c r="I822" s="42">
        <v>50712</v>
      </c>
      <c r="J822" s="42">
        <v>22052</v>
      </c>
      <c r="K822" s="42">
        <v>52789</v>
      </c>
      <c r="L822" s="42">
        <v>22362</v>
      </c>
      <c r="M822" s="42">
        <v>53403</v>
      </c>
      <c r="N822" s="42">
        <v>22480</v>
      </c>
      <c r="O822" s="42">
        <v>53864</v>
      </c>
      <c r="P822" s="138">
        <v>22639</v>
      </c>
      <c r="Q822" s="42">
        <v>54246</v>
      </c>
      <c r="R822" s="138">
        <v>22670</v>
      </c>
    </row>
    <row r="823" spans="1:18" s="12" customFormat="1" ht="12.75" x14ac:dyDescent="0.2">
      <c r="A823" s="133" t="s">
        <v>309</v>
      </c>
      <c r="B823" s="134" t="s">
        <v>320</v>
      </c>
      <c r="C823" s="45" t="s">
        <v>321</v>
      </c>
      <c r="D823" s="166" t="s">
        <v>60</v>
      </c>
      <c r="E823" s="51">
        <v>14744</v>
      </c>
      <c r="F823" s="51">
        <v>6792</v>
      </c>
      <c r="G823" s="51">
        <v>14971</v>
      </c>
      <c r="H823" s="51">
        <v>6837</v>
      </c>
      <c r="I823" s="51">
        <v>15219</v>
      </c>
      <c r="J823" s="51">
        <v>6872</v>
      </c>
      <c r="K823" s="51">
        <v>15831</v>
      </c>
      <c r="L823" s="51">
        <v>6933</v>
      </c>
      <c r="M823" s="51">
        <v>15905</v>
      </c>
      <c r="N823" s="51">
        <v>6891</v>
      </c>
      <c r="O823" s="51">
        <v>15891</v>
      </c>
      <c r="P823" s="140">
        <v>6848</v>
      </c>
      <c r="Q823" s="51">
        <v>15862</v>
      </c>
      <c r="R823" s="140">
        <v>6840</v>
      </c>
    </row>
    <row r="824" spans="1:18" s="12" customFormat="1" ht="12.75" x14ac:dyDescent="0.2">
      <c r="A824" s="133" t="s">
        <v>309</v>
      </c>
      <c r="B824" s="134" t="s">
        <v>320</v>
      </c>
      <c r="C824" s="45" t="s">
        <v>321</v>
      </c>
      <c r="D824" s="166" t="s">
        <v>61</v>
      </c>
      <c r="E824" s="51">
        <v>5364</v>
      </c>
      <c r="F824" s="51">
        <v>2624</v>
      </c>
      <c r="G824" s="51">
        <v>5370</v>
      </c>
      <c r="H824" s="51">
        <v>2622</v>
      </c>
      <c r="I824" s="51">
        <v>5386</v>
      </c>
      <c r="J824" s="51">
        <v>2585</v>
      </c>
      <c r="K824" s="51">
        <v>5602</v>
      </c>
      <c r="L824" s="51">
        <v>2597</v>
      </c>
      <c r="M824" s="51">
        <v>5532</v>
      </c>
      <c r="N824" s="51">
        <v>2514</v>
      </c>
      <c r="O824" s="51">
        <v>5470</v>
      </c>
      <c r="P824" s="140">
        <v>2456</v>
      </c>
      <c r="Q824" s="51">
        <v>5366</v>
      </c>
      <c r="R824" s="140">
        <v>2446</v>
      </c>
    </row>
    <row r="825" spans="1:18" s="12" customFormat="1" ht="12.75" x14ac:dyDescent="0.2">
      <c r="A825" s="133" t="s">
        <v>309</v>
      </c>
      <c r="B825" s="134" t="s">
        <v>320</v>
      </c>
      <c r="C825" s="45" t="s">
        <v>321</v>
      </c>
      <c r="D825" s="166" t="s">
        <v>62</v>
      </c>
      <c r="E825" s="51">
        <v>9380</v>
      </c>
      <c r="F825" s="51">
        <v>4168</v>
      </c>
      <c r="G825" s="51">
        <v>9601</v>
      </c>
      <c r="H825" s="51">
        <v>4215</v>
      </c>
      <c r="I825" s="51">
        <v>9833</v>
      </c>
      <c r="J825" s="51">
        <v>4287</v>
      </c>
      <c r="K825" s="51">
        <v>10229</v>
      </c>
      <c r="L825" s="51">
        <v>4336</v>
      </c>
      <c r="M825" s="51">
        <v>10373</v>
      </c>
      <c r="N825" s="51">
        <v>4377</v>
      </c>
      <c r="O825" s="51">
        <v>10421</v>
      </c>
      <c r="P825" s="140">
        <v>4392</v>
      </c>
      <c r="Q825" s="51">
        <v>10496</v>
      </c>
      <c r="R825" s="140">
        <v>4394</v>
      </c>
    </row>
    <row r="826" spans="1:18" s="12" customFormat="1" ht="12.75" x14ac:dyDescent="0.2">
      <c r="A826" s="133" t="s">
        <v>309</v>
      </c>
      <c r="B826" s="134" t="s">
        <v>320</v>
      </c>
      <c r="C826" s="45" t="s">
        <v>322</v>
      </c>
      <c r="D826" s="166" t="s">
        <v>60</v>
      </c>
      <c r="E826" s="51">
        <v>19091</v>
      </c>
      <c r="F826" s="51">
        <v>8917</v>
      </c>
      <c r="G826" s="51">
        <v>19215</v>
      </c>
      <c r="H826" s="51">
        <v>8875</v>
      </c>
      <c r="I826" s="51">
        <v>19390</v>
      </c>
      <c r="J826" s="51">
        <v>8812</v>
      </c>
      <c r="K826" s="51">
        <v>20034</v>
      </c>
      <c r="L826" s="51">
        <v>8800</v>
      </c>
      <c r="M826" s="51">
        <v>19947</v>
      </c>
      <c r="N826" s="51">
        <v>8688</v>
      </c>
      <c r="O826" s="51">
        <v>19805</v>
      </c>
      <c r="P826" s="140">
        <v>8588</v>
      </c>
      <c r="Q826" s="51">
        <v>19584</v>
      </c>
      <c r="R826" s="140">
        <v>8417</v>
      </c>
    </row>
    <row r="827" spans="1:18" s="12" customFormat="1" ht="12.75" x14ac:dyDescent="0.2">
      <c r="A827" s="133" t="s">
        <v>309</v>
      </c>
      <c r="B827" s="134" t="s">
        <v>320</v>
      </c>
      <c r="C827" s="45" t="s">
        <v>322</v>
      </c>
      <c r="D827" s="166" t="s">
        <v>61</v>
      </c>
      <c r="E827" s="51">
        <v>11438</v>
      </c>
      <c r="F827" s="51">
        <v>5608</v>
      </c>
      <c r="G827" s="51">
        <v>11478</v>
      </c>
      <c r="H827" s="51">
        <v>5551</v>
      </c>
      <c r="I827" s="51">
        <v>11485</v>
      </c>
      <c r="J827" s="51">
        <v>5470</v>
      </c>
      <c r="K827" s="51">
        <v>11819</v>
      </c>
      <c r="L827" s="51">
        <v>5434</v>
      </c>
      <c r="M827" s="51">
        <v>11676</v>
      </c>
      <c r="N827" s="51">
        <v>5301</v>
      </c>
      <c r="O827" s="51">
        <v>11502</v>
      </c>
      <c r="P827" s="140">
        <v>5200</v>
      </c>
      <c r="Q827" s="51">
        <v>11273</v>
      </c>
      <c r="R827" s="140">
        <v>5041</v>
      </c>
    </row>
    <row r="828" spans="1:18" s="12" customFormat="1" ht="12.75" x14ac:dyDescent="0.2">
      <c r="A828" s="133" t="s">
        <v>309</v>
      </c>
      <c r="B828" s="134" t="s">
        <v>320</v>
      </c>
      <c r="C828" s="45" t="s">
        <v>322</v>
      </c>
      <c r="D828" s="166" t="s">
        <v>62</v>
      </c>
      <c r="E828" s="51">
        <v>7653</v>
      </c>
      <c r="F828" s="51">
        <v>3309</v>
      </c>
      <c r="G828" s="51">
        <v>7737</v>
      </c>
      <c r="H828" s="51">
        <v>3324</v>
      </c>
      <c r="I828" s="51">
        <v>7905</v>
      </c>
      <c r="J828" s="51">
        <v>3342</v>
      </c>
      <c r="K828" s="51">
        <v>8215</v>
      </c>
      <c r="L828" s="51">
        <v>3366</v>
      </c>
      <c r="M828" s="51">
        <v>8271</v>
      </c>
      <c r="N828" s="51">
        <v>3387</v>
      </c>
      <c r="O828" s="51">
        <v>8303</v>
      </c>
      <c r="P828" s="140">
        <v>3388</v>
      </c>
      <c r="Q828" s="51">
        <v>8311</v>
      </c>
      <c r="R828" s="140">
        <v>3376</v>
      </c>
    </row>
    <row r="829" spans="1:18" s="12" customFormat="1" ht="12.75" x14ac:dyDescent="0.2">
      <c r="A829" s="133" t="s">
        <v>309</v>
      </c>
      <c r="B829" s="134" t="s">
        <v>320</v>
      </c>
      <c r="C829" s="45" t="s">
        <v>323</v>
      </c>
      <c r="D829" s="166" t="s">
        <v>60</v>
      </c>
      <c r="E829" s="51">
        <v>15773</v>
      </c>
      <c r="F829" s="51">
        <v>7393</v>
      </c>
      <c r="G829" s="51">
        <v>15907</v>
      </c>
      <c r="H829" s="51">
        <v>7361</v>
      </c>
      <c r="I829" s="51">
        <v>15912</v>
      </c>
      <c r="J829" s="51">
        <v>7310</v>
      </c>
      <c r="K829" s="51">
        <v>16425</v>
      </c>
      <c r="L829" s="51">
        <v>7288</v>
      </c>
      <c r="M829" s="51">
        <v>16334</v>
      </c>
      <c r="N829" s="51">
        <v>7159</v>
      </c>
      <c r="O829" s="51">
        <v>16154</v>
      </c>
      <c r="P829" s="140">
        <v>7042</v>
      </c>
      <c r="Q829" s="51">
        <v>15895</v>
      </c>
      <c r="R829" s="140">
        <v>6909</v>
      </c>
    </row>
    <row r="830" spans="1:18" s="12" customFormat="1" ht="12.75" x14ac:dyDescent="0.2">
      <c r="A830" s="133" t="s">
        <v>309</v>
      </c>
      <c r="B830" s="134" t="s">
        <v>320</v>
      </c>
      <c r="C830" s="45" t="s">
        <v>323</v>
      </c>
      <c r="D830" s="166" t="s">
        <v>61</v>
      </c>
      <c r="E830" s="51">
        <v>11200</v>
      </c>
      <c r="F830" s="51">
        <v>5387</v>
      </c>
      <c r="G830" s="51">
        <v>11190</v>
      </c>
      <c r="H830" s="51">
        <v>5321</v>
      </c>
      <c r="I830" s="51">
        <v>11128</v>
      </c>
      <c r="J830" s="51">
        <v>5230</v>
      </c>
      <c r="K830" s="51">
        <v>11453</v>
      </c>
      <c r="L830" s="51">
        <v>5194</v>
      </c>
      <c r="M830" s="51">
        <v>11312</v>
      </c>
      <c r="N830" s="51">
        <v>5063</v>
      </c>
      <c r="O830" s="51">
        <v>11107</v>
      </c>
      <c r="P830" s="140">
        <v>4932</v>
      </c>
      <c r="Q830" s="51">
        <v>10789</v>
      </c>
      <c r="R830" s="140">
        <v>4765</v>
      </c>
    </row>
    <row r="831" spans="1:18" s="12" customFormat="1" ht="12.75" x14ac:dyDescent="0.2">
      <c r="A831" s="133" t="s">
        <v>309</v>
      </c>
      <c r="B831" s="134" t="s">
        <v>320</v>
      </c>
      <c r="C831" s="45" t="s">
        <v>323</v>
      </c>
      <c r="D831" s="166" t="s">
        <v>62</v>
      </c>
      <c r="E831" s="51">
        <v>4573</v>
      </c>
      <c r="F831" s="51">
        <v>2006</v>
      </c>
      <c r="G831" s="51">
        <v>4717</v>
      </c>
      <c r="H831" s="51">
        <v>2040</v>
      </c>
      <c r="I831" s="51">
        <v>4784</v>
      </c>
      <c r="J831" s="51">
        <v>2080</v>
      </c>
      <c r="K831" s="51">
        <v>4972</v>
      </c>
      <c r="L831" s="51">
        <v>2094</v>
      </c>
      <c r="M831" s="51">
        <v>5022</v>
      </c>
      <c r="N831" s="51">
        <v>2096</v>
      </c>
      <c r="O831" s="51">
        <v>5047</v>
      </c>
      <c r="P831" s="140">
        <v>2110</v>
      </c>
      <c r="Q831" s="51">
        <v>5106</v>
      </c>
      <c r="R831" s="140">
        <v>2144</v>
      </c>
    </row>
    <row r="832" spans="1:18" s="12" customFormat="1" ht="12.75" x14ac:dyDescent="0.2">
      <c r="A832" s="133" t="s">
        <v>309</v>
      </c>
      <c r="B832" s="134" t="s">
        <v>320</v>
      </c>
      <c r="C832" s="45" t="s">
        <v>320</v>
      </c>
      <c r="D832" s="166" t="s">
        <v>60</v>
      </c>
      <c r="E832" s="51">
        <v>27915</v>
      </c>
      <c r="F832" s="51">
        <v>13002</v>
      </c>
      <c r="G832" s="51">
        <v>28286</v>
      </c>
      <c r="H832" s="51">
        <v>13055</v>
      </c>
      <c r="I832" s="51">
        <v>28548</v>
      </c>
      <c r="J832" s="51">
        <v>13006</v>
      </c>
      <c r="K832" s="51">
        <v>29390</v>
      </c>
      <c r="L832" s="51">
        <v>13101</v>
      </c>
      <c r="M832" s="51">
        <v>29483</v>
      </c>
      <c r="N832" s="51">
        <v>13004</v>
      </c>
      <c r="O832" s="51">
        <v>29489</v>
      </c>
      <c r="P832" s="140">
        <v>12949</v>
      </c>
      <c r="Q832" s="51">
        <v>29299</v>
      </c>
      <c r="R832" s="140">
        <v>12768</v>
      </c>
    </row>
    <row r="833" spans="1:18" s="12" customFormat="1" ht="12.75" x14ac:dyDescent="0.2">
      <c r="A833" s="133" t="s">
        <v>309</v>
      </c>
      <c r="B833" s="134" t="s">
        <v>320</v>
      </c>
      <c r="C833" s="45" t="s">
        <v>320</v>
      </c>
      <c r="D833" s="166" t="s">
        <v>61</v>
      </c>
      <c r="E833" s="51">
        <v>14889</v>
      </c>
      <c r="F833" s="51">
        <v>7181</v>
      </c>
      <c r="G833" s="51">
        <v>14897</v>
      </c>
      <c r="H833" s="51">
        <v>7122</v>
      </c>
      <c r="I833" s="51">
        <v>14826</v>
      </c>
      <c r="J833" s="51">
        <v>6956</v>
      </c>
      <c r="K833" s="51">
        <v>15136</v>
      </c>
      <c r="L833" s="51">
        <v>6966</v>
      </c>
      <c r="M833" s="51">
        <v>15040</v>
      </c>
      <c r="N833" s="51">
        <v>6840</v>
      </c>
      <c r="O833" s="51">
        <v>14869</v>
      </c>
      <c r="P833" s="140">
        <v>6724</v>
      </c>
      <c r="Q833" s="51">
        <v>14586</v>
      </c>
      <c r="R833" s="140">
        <v>6547</v>
      </c>
    </row>
    <row r="834" spans="1:18" s="12" customFormat="1" ht="12.75" x14ac:dyDescent="0.2">
      <c r="A834" s="133" t="s">
        <v>309</v>
      </c>
      <c r="B834" s="134" t="s">
        <v>320</v>
      </c>
      <c r="C834" s="45" t="s">
        <v>320</v>
      </c>
      <c r="D834" s="166" t="s">
        <v>62</v>
      </c>
      <c r="E834" s="51">
        <v>13026</v>
      </c>
      <c r="F834" s="51">
        <v>5821</v>
      </c>
      <c r="G834" s="51">
        <v>13389</v>
      </c>
      <c r="H834" s="51">
        <v>5933</v>
      </c>
      <c r="I834" s="51">
        <v>13722</v>
      </c>
      <c r="J834" s="51">
        <v>6050</v>
      </c>
      <c r="K834" s="51">
        <v>14254</v>
      </c>
      <c r="L834" s="51">
        <v>6135</v>
      </c>
      <c r="M834" s="51">
        <v>14443</v>
      </c>
      <c r="N834" s="51">
        <v>6164</v>
      </c>
      <c r="O834" s="51">
        <v>14620</v>
      </c>
      <c r="P834" s="140">
        <v>6225</v>
      </c>
      <c r="Q834" s="51">
        <v>14713</v>
      </c>
      <c r="R834" s="140">
        <v>6221</v>
      </c>
    </row>
    <row r="835" spans="1:18" s="12" customFormat="1" ht="12.75" x14ac:dyDescent="0.2">
      <c r="A835" s="133" t="s">
        <v>309</v>
      </c>
      <c r="B835" s="134" t="s">
        <v>320</v>
      </c>
      <c r="C835" s="45" t="s">
        <v>324</v>
      </c>
      <c r="D835" s="166" t="s">
        <v>60</v>
      </c>
      <c r="E835" s="51">
        <v>9971</v>
      </c>
      <c r="F835" s="51">
        <v>4647</v>
      </c>
      <c r="G835" s="51">
        <v>10146</v>
      </c>
      <c r="H835" s="51">
        <v>4678</v>
      </c>
      <c r="I835" s="51">
        <v>10226</v>
      </c>
      <c r="J835" s="51">
        <v>4631</v>
      </c>
      <c r="K835" s="51">
        <v>10546</v>
      </c>
      <c r="L835" s="51">
        <v>4632</v>
      </c>
      <c r="M835" s="51">
        <v>10549</v>
      </c>
      <c r="N835" s="51">
        <v>4587</v>
      </c>
      <c r="O835" s="51">
        <v>10506</v>
      </c>
      <c r="P835" s="140">
        <v>4532</v>
      </c>
      <c r="Q835" s="51">
        <v>10352</v>
      </c>
      <c r="R835" s="140">
        <v>4441</v>
      </c>
    </row>
    <row r="836" spans="1:18" s="12" customFormat="1" ht="12.75" x14ac:dyDescent="0.2">
      <c r="A836" s="133" t="s">
        <v>309</v>
      </c>
      <c r="B836" s="134" t="s">
        <v>320</v>
      </c>
      <c r="C836" s="45" t="s">
        <v>324</v>
      </c>
      <c r="D836" s="166" t="s">
        <v>61</v>
      </c>
      <c r="E836" s="51">
        <v>4073</v>
      </c>
      <c r="F836" s="51">
        <v>1997</v>
      </c>
      <c r="G836" s="51">
        <v>4095</v>
      </c>
      <c r="H836" s="51">
        <v>1985</v>
      </c>
      <c r="I836" s="51">
        <v>4082</v>
      </c>
      <c r="J836" s="51">
        <v>1943</v>
      </c>
      <c r="K836" s="51">
        <v>4227</v>
      </c>
      <c r="L836" s="51">
        <v>1933</v>
      </c>
      <c r="M836" s="51">
        <v>4194</v>
      </c>
      <c r="N836" s="51">
        <v>1895</v>
      </c>
      <c r="O836" s="51">
        <v>4158</v>
      </c>
      <c r="P836" s="140">
        <v>1849</v>
      </c>
      <c r="Q836" s="51">
        <v>3996</v>
      </c>
      <c r="R836" s="140">
        <v>1783</v>
      </c>
    </row>
    <row r="837" spans="1:18" s="12" customFormat="1" ht="12.75" x14ac:dyDescent="0.2">
      <c r="A837" s="133" t="s">
        <v>309</v>
      </c>
      <c r="B837" s="134" t="s">
        <v>320</v>
      </c>
      <c r="C837" s="45" t="s">
        <v>324</v>
      </c>
      <c r="D837" s="166" t="s">
        <v>62</v>
      </c>
      <c r="E837" s="51">
        <v>5898</v>
      </c>
      <c r="F837" s="51">
        <v>2650</v>
      </c>
      <c r="G837" s="51">
        <v>6051</v>
      </c>
      <c r="H837" s="51">
        <v>2693</v>
      </c>
      <c r="I837" s="51">
        <v>6144</v>
      </c>
      <c r="J837" s="51">
        <v>2688</v>
      </c>
      <c r="K837" s="51">
        <v>6319</v>
      </c>
      <c r="L837" s="51">
        <v>2699</v>
      </c>
      <c r="M837" s="51">
        <v>6355</v>
      </c>
      <c r="N837" s="51">
        <v>2692</v>
      </c>
      <c r="O837" s="51">
        <v>6348</v>
      </c>
      <c r="P837" s="140">
        <v>2683</v>
      </c>
      <c r="Q837" s="51">
        <v>6356</v>
      </c>
      <c r="R837" s="140">
        <v>2658</v>
      </c>
    </row>
    <row r="838" spans="1:18" s="12" customFormat="1" ht="12.75" x14ac:dyDescent="0.2">
      <c r="A838" s="133" t="s">
        <v>309</v>
      </c>
      <c r="B838" s="134" t="s">
        <v>320</v>
      </c>
      <c r="C838" s="45" t="s">
        <v>325</v>
      </c>
      <c r="D838" s="166" t="s">
        <v>60</v>
      </c>
      <c r="E838" s="51">
        <v>26540</v>
      </c>
      <c r="F838" s="51">
        <v>12519</v>
      </c>
      <c r="G838" s="51">
        <v>26571</v>
      </c>
      <c r="H838" s="51">
        <v>12418</v>
      </c>
      <c r="I838" s="51">
        <v>26614</v>
      </c>
      <c r="J838" s="51">
        <v>12281</v>
      </c>
      <c r="K838" s="51">
        <v>27214</v>
      </c>
      <c r="L838" s="51">
        <v>12179</v>
      </c>
      <c r="M838" s="51">
        <v>27101</v>
      </c>
      <c r="N838" s="51">
        <v>11980</v>
      </c>
      <c r="O838" s="51">
        <v>26915</v>
      </c>
      <c r="P838" s="140">
        <v>11816</v>
      </c>
      <c r="Q838" s="51">
        <v>26723</v>
      </c>
      <c r="R838" s="140">
        <v>11629</v>
      </c>
    </row>
    <row r="839" spans="1:18" s="12" customFormat="1" ht="12.75" x14ac:dyDescent="0.2">
      <c r="A839" s="133" t="s">
        <v>309</v>
      </c>
      <c r="B839" s="134" t="s">
        <v>320</v>
      </c>
      <c r="C839" s="45" t="s">
        <v>325</v>
      </c>
      <c r="D839" s="166" t="s">
        <v>61</v>
      </c>
      <c r="E839" s="51">
        <v>18639</v>
      </c>
      <c r="F839" s="51">
        <v>9023</v>
      </c>
      <c r="G839" s="51">
        <v>18438</v>
      </c>
      <c r="H839" s="51">
        <v>8843</v>
      </c>
      <c r="I839" s="51">
        <v>18290</v>
      </c>
      <c r="J839" s="51">
        <v>8676</v>
      </c>
      <c r="K839" s="51">
        <v>18414</v>
      </c>
      <c r="L839" s="51">
        <v>8447</v>
      </c>
      <c r="M839" s="51">
        <v>18162</v>
      </c>
      <c r="N839" s="51">
        <v>8216</v>
      </c>
      <c r="O839" s="51">
        <v>17790</v>
      </c>
      <c r="P839" s="140">
        <v>7975</v>
      </c>
      <c r="Q839" s="51">
        <v>17459</v>
      </c>
      <c r="R839" s="140">
        <v>7752</v>
      </c>
    </row>
    <row r="840" spans="1:18" s="12" customFormat="1" ht="12.75" x14ac:dyDescent="0.2">
      <c r="A840" s="133" t="s">
        <v>309</v>
      </c>
      <c r="B840" s="134" t="s">
        <v>320</v>
      </c>
      <c r="C840" s="45" t="s">
        <v>325</v>
      </c>
      <c r="D840" s="166" t="s">
        <v>62</v>
      </c>
      <c r="E840" s="51">
        <v>7901</v>
      </c>
      <c r="F840" s="51">
        <v>3496</v>
      </c>
      <c r="G840" s="51">
        <v>8133</v>
      </c>
      <c r="H840" s="51">
        <v>3575</v>
      </c>
      <c r="I840" s="51">
        <v>8324</v>
      </c>
      <c r="J840" s="51">
        <v>3605</v>
      </c>
      <c r="K840" s="51">
        <v>8800</v>
      </c>
      <c r="L840" s="51">
        <v>3732</v>
      </c>
      <c r="M840" s="51">
        <v>8939</v>
      </c>
      <c r="N840" s="51">
        <v>3764</v>
      </c>
      <c r="O840" s="51">
        <v>9125</v>
      </c>
      <c r="P840" s="140">
        <v>3841</v>
      </c>
      <c r="Q840" s="51">
        <v>9264</v>
      </c>
      <c r="R840" s="140">
        <v>3877</v>
      </c>
    </row>
    <row r="841" spans="1:18" s="12" customFormat="1" ht="12.75" x14ac:dyDescent="0.2">
      <c r="A841" s="133" t="s">
        <v>309</v>
      </c>
      <c r="B841" s="134" t="s">
        <v>326</v>
      </c>
      <c r="C841" s="45"/>
      <c r="D841" s="167" t="s">
        <v>71</v>
      </c>
      <c r="E841" s="42">
        <v>189258</v>
      </c>
      <c r="F841" s="42">
        <v>91406</v>
      </c>
      <c r="G841" s="42">
        <v>186452</v>
      </c>
      <c r="H841" s="42">
        <v>88826</v>
      </c>
      <c r="I841" s="42">
        <v>183882</v>
      </c>
      <c r="J841" s="42">
        <v>86253</v>
      </c>
      <c r="K841" s="42">
        <v>184439</v>
      </c>
      <c r="L841" s="42">
        <v>84537</v>
      </c>
      <c r="M841" s="42">
        <v>179998</v>
      </c>
      <c r="N841" s="42">
        <v>81448</v>
      </c>
      <c r="O841" s="42">
        <v>175179</v>
      </c>
      <c r="P841" s="138">
        <v>78496</v>
      </c>
      <c r="Q841" s="42">
        <v>170860</v>
      </c>
      <c r="R841" s="138">
        <v>75811</v>
      </c>
    </row>
    <row r="842" spans="1:18" s="12" customFormat="1" ht="12.75" x14ac:dyDescent="0.2">
      <c r="A842" s="133" t="s">
        <v>309</v>
      </c>
      <c r="B842" s="134" t="s">
        <v>326</v>
      </c>
      <c r="C842" s="45" t="s">
        <v>327</v>
      </c>
      <c r="D842" s="166" t="s">
        <v>71</v>
      </c>
      <c r="E842" s="51">
        <v>114817</v>
      </c>
      <c r="F842" s="51">
        <v>55535</v>
      </c>
      <c r="G842" s="51">
        <v>113159</v>
      </c>
      <c r="H842" s="51">
        <v>53992</v>
      </c>
      <c r="I842" s="51">
        <v>111907</v>
      </c>
      <c r="J842" s="51">
        <v>52536</v>
      </c>
      <c r="K842" s="51">
        <v>112232</v>
      </c>
      <c r="L842" s="51">
        <v>51473</v>
      </c>
      <c r="M842" s="51">
        <v>109614</v>
      </c>
      <c r="N842" s="51">
        <v>49525</v>
      </c>
      <c r="O842" s="51">
        <v>106609</v>
      </c>
      <c r="P842" s="140">
        <v>47681</v>
      </c>
      <c r="Q842" s="51">
        <v>104124</v>
      </c>
      <c r="R842" s="140">
        <v>46130</v>
      </c>
    </row>
    <row r="843" spans="1:18" s="12" customFormat="1" ht="12.75" x14ac:dyDescent="0.2">
      <c r="A843" s="133" t="s">
        <v>309</v>
      </c>
      <c r="B843" s="134" t="s">
        <v>326</v>
      </c>
      <c r="C843" s="45" t="s">
        <v>328</v>
      </c>
      <c r="D843" s="166" t="s">
        <v>71</v>
      </c>
      <c r="E843" s="51">
        <v>64130</v>
      </c>
      <c r="F843" s="51">
        <v>30848</v>
      </c>
      <c r="G843" s="51">
        <v>63266</v>
      </c>
      <c r="H843" s="51">
        <v>30055</v>
      </c>
      <c r="I843" s="51">
        <v>62183</v>
      </c>
      <c r="J843" s="51">
        <v>29119</v>
      </c>
      <c r="K843" s="51">
        <v>62302</v>
      </c>
      <c r="L843" s="51">
        <v>28554</v>
      </c>
      <c r="M843" s="51">
        <v>60854</v>
      </c>
      <c r="N843" s="51">
        <v>27635</v>
      </c>
      <c r="O843" s="51">
        <v>59335</v>
      </c>
      <c r="P843" s="140">
        <v>26681</v>
      </c>
      <c r="Q843" s="51">
        <v>57758</v>
      </c>
      <c r="R843" s="140">
        <v>25671</v>
      </c>
    </row>
    <row r="844" spans="1:18" s="12" customFormat="1" ht="12.75" x14ac:dyDescent="0.2">
      <c r="A844" s="133" t="s">
        <v>309</v>
      </c>
      <c r="B844" s="134" t="s">
        <v>326</v>
      </c>
      <c r="C844" s="45" t="s">
        <v>329</v>
      </c>
      <c r="D844" s="166" t="s">
        <v>71</v>
      </c>
      <c r="E844" s="51">
        <v>10311</v>
      </c>
      <c r="F844" s="51">
        <v>5023</v>
      </c>
      <c r="G844" s="51">
        <v>10027</v>
      </c>
      <c r="H844" s="51">
        <v>4779</v>
      </c>
      <c r="I844" s="51">
        <v>9792</v>
      </c>
      <c r="J844" s="51">
        <v>4598</v>
      </c>
      <c r="K844" s="51">
        <v>9905</v>
      </c>
      <c r="L844" s="51">
        <v>4510</v>
      </c>
      <c r="M844" s="51">
        <v>9530</v>
      </c>
      <c r="N844" s="51">
        <v>4288</v>
      </c>
      <c r="O844" s="51">
        <v>9235</v>
      </c>
      <c r="P844" s="140">
        <v>4134</v>
      </c>
      <c r="Q844" s="51">
        <v>8978</v>
      </c>
      <c r="R844" s="140">
        <v>4010</v>
      </c>
    </row>
    <row r="845" spans="1:18" s="12" customFormat="1" ht="12.75" x14ac:dyDescent="0.2">
      <c r="A845" s="133" t="s">
        <v>330</v>
      </c>
      <c r="B845" s="134"/>
      <c r="C845" s="38"/>
      <c r="D845" s="167" t="s">
        <v>60</v>
      </c>
      <c r="E845" s="42">
        <v>1188451</v>
      </c>
      <c r="F845" s="42">
        <v>561102</v>
      </c>
      <c r="G845" s="42">
        <v>1187615</v>
      </c>
      <c r="H845" s="42">
        <v>556990</v>
      </c>
      <c r="I845" s="42">
        <v>1184935</v>
      </c>
      <c r="J845" s="42">
        <v>551099</v>
      </c>
      <c r="K845" s="42">
        <v>1190617</v>
      </c>
      <c r="L845" s="42">
        <v>543354</v>
      </c>
      <c r="M845" s="42">
        <v>1178680</v>
      </c>
      <c r="N845" s="42">
        <v>532173</v>
      </c>
      <c r="O845" s="42">
        <v>1162563</v>
      </c>
      <c r="P845" s="138">
        <v>520796</v>
      </c>
      <c r="Q845" s="42">
        <v>1144296</v>
      </c>
      <c r="R845" s="138">
        <v>508716</v>
      </c>
    </row>
    <row r="846" spans="1:18" s="12" customFormat="1" ht="12.75" x14ac:dyDescent="0.2">
      <c r="A846" s="133" t="s">
        <v>330</v>
      </c>
      <c r="B846" s="134"/>
      <c r="C846" s="38"/>
      <c r="D846" s="167" t="s">
        <v>61</v>
      </c>
      <c r="E846" s="42">
        <v>955228</v>
      </c>
      <c r="F846" s="42">
        <v>455643</v>
      </c>
      <c r="G846" s="42">
        <v>950660</v>
      </c>
      <c r="H846" s="42">
        <v>450189</v>
      </c>
      <c r="I846" s="42">
        <v>944007</v>
      </c>
      <c r="J846" s="42">
        <v>443267</v>
      </c>
      <c r="K846" s="42">
        <v>944575</v>
      </c>
      <c r="L846" s="42">
        <v>434942</v>
      </c>
      <c r="M846" s="42">
        <v>930564</v>
      </c>
      <c r="N846" s="42">
        <v>423812</v>
      </c>
      <c r="O846" s="42">
        <v>913409</v>
      </c>
      <c r="P846" s="138">
        <v>412578</v>
      </c>
      <c r="Q846" s="42">
        <v>894819</v>
      </c>
      <c r="R846" s="138">
        <v>400769</v>
      </c>
    </row>
    <row r="847" spans="1:18" s="12" customFormat="1" ht="12.75" x14ac:dyDescent="0.2">
      <c r="A847" s="133" t="s">
        <v>330</v>
      </c>
      <c r="B847" s="134"/>
      <c r="C847" s="38"/>
      <c r="D847" s="167" t="s">
        <v>62</v>
      </c>
      <c r="E847" s="42">
        <v>233223</v>
      </c>
      <c r="F847" s="42">
        <v>105459</v>
      </c>
      <c r="G847" s="42">
        <v>236955</v>
      </c>
      <c r="H847" s="42">
        <v>106801</v>
      </c>
      <c r="I847" s="42">
        <v>240928</v>
      </c>
      <c r="J847" s="42">
        <v>107832</v>
      </c>
      <c r="K847" s="42">
        <v>246042</v>
      </c>
      <c r="L847" s="42">
        <v>108412</v>
      </c>
      <c r="M847" s="42">
        <v>248116</v>
      </c>
      <c r="N847" s="42">
        <v>108361</v>
      </c>
      <c r="O847" s="42">
        <v>249154</v>
      </c>
      <c r="P847" s="138">
        <v>108218</v>
      </c>
      <c r="Q847" s="42">
        <v>249477</v>
      </c>
      <c r="R847" s="138">
        <v>107947</v>
      </c>
    </row>
    <row r="848" spans="1:18" s="12" customFormat="1" ht="12.75" x14ac:dyDescent="0.2">
      <c r="A848" s="133" t="s">
        <v>330</v>
      </c>
      <c r="B848" s="134" t="s">
        <v>296</v>
      </c>
      <c r="C848" s="38"/>
      <c r="D848" s="167" t="s">
        <v>60</v>
      </c>
      <c r="E848" s="42">
        <v>156698</v>
      </c>
      <c r="F848" s="42">
        <v>74342</v>
      </c>
      <c r="G848" s="42">
        <v>157503</v>
      </c>
      <c r="H848" s="42">
        <v>74207</v>
      </c>
      <c r="I848" s="42">
        <v>158135</v>
      </c>
      <c r="J848" s="42">
        <v>73731</v>
      </c>
      <c r="K848" s="42">
        <v>160245</v>
      </c>
      <c r="L848" s="42">
        <v>73257</v>
      </c>
      <c r="M848" s="42">
        <v>159585</v>
      </c>
      <c r="N848" s="42">
        <v>72118</v>
      </c>
      <c r="O848" s="42">
        <v>158198</v>
      </c>
      <c r="P848" s="138">
        <v>70812</v>
      </c>
      <c r="Q848" s="42">
        <v>156518</v>
      </c>
      <c r="R848" s="138">
        <v>69556</v>
      </c>
    </row>
    <row r="849" spans="1:18" s="12" customFormat="1" ht="12.75" x14ac:dyDescent="0.2">
      <c r="A849" s="133" t="s">
        <v>330</v>
      </c>
      <c r="B849" s="134" t="s">
        <v>296</v>
      </c>
      <c r="C849" s="38"/>
      <c r="D849" s="167" t="s">
        <v>61</v>
      </c>
      <c r="E849" s="42">
        <v>84635</v>
      </c>
      <c r="F849" s="42">
        <v>41530</v>
      </c>
      <c r="G849" s="42">
        <v>84230</v>
      </c>
      <c r="H849" s="42">
        <v>40917</v>
      </c>
      <c r="I849" s="42">
        <v>83495</v>
      </c>
      <c r="J849" s="42">
        <v>40137</v>
      </c>
      <c r="K849" s="42">
        <v>83855</v>
      </c>
      <c r="L849" s="42">
        <v>39394</v>
      </c>
      <c r="M849" s="42">
        <v>82457</v>
      </c>
      <c r="N849" s="42">
        <v>38227</v>
      </c>
      <c r="O849" s="42">
        <v>80736</v>
      </c>
      <c r="P849" s="138">
        <v>36910</v>
      </c>
      <c r="Q849" s="42">
        <v>78932</v>
      </c>
      <c r="R849" s="138">
        <v>35725</v>
      </c>
    </row>
    <row r="850" spans="1:18" s="12" customFormat="1" ht="12.75" x14ac:dyDescent="0.2">
      <c r="A850" s="133" t="s">
        <v>330</v>
      </c>
      <c r="B850" s="134" t="s">
        <v>296</v>
      </c>
      <c r="C850" s="38"/>
      <c r="D850" s="167" t="s">
        <v>62</v>
      </c>
      <c r="E850" s="42">
        <v>72063</v>
      </c>
      <c r="F850" s="42">
        <v>32812</v>
      </c>
      <c r="G850" s="42">
        <v>73273</v>
      </c>
      <c r="H850" s="42">
        <v>33290</v>
      </c>
      <c r="I850" s="42">
        <v>74640</v>
      </c>
      <c r="J850" s="42">
        <v>33594</v>
      </c>
      <c r="K850" s="42">
        <v>76390</v>
      </c>
      <c r="L850" s="42">
        <v>33863</v>
      </c>
      <c r="M850" s="42">
        <v>77128</v>
      </c>
      <c r="N850" s="42">
        <v>33891</v>
      </c>
      <c r="O850" s="42">
        <v>77462</v>
      </c>
      <c r="P850" s="138">
        <v>33902</v>
      </c>
      <c r="Q850" s="42">
        <v>77586</v>
      </c>
      <c r="R850" s="138">
        <v>33831</v>
      </c>
    </row>
    <row r="851" spans="1:18" s="12" customFormat="1" ht="12.75" x14ac:dyDescent="0.2">
      <c r="A851" s="133" t="s">
        <v>330</v>
      </c>
      <c r="B851" s="134" t="s">
        <v>296</v>
      </c>
      <c r="C851" s="45" t="s">
        <v>296</v>
      </c>
      <c r="D851" s="166" t="s">
        <v>60</v>
      </c>
      <c r="E851" s="51">
        <v>36314</v>
      </c>
      <c r="F851" s="51">
        <v>16953</v>
      </c>
      <c r="G851" s="51">
        <v>36756</v>
      </c>
      <c r="H851" s="51">
        <v>17080</v>
      </c>
      <c r="I851" s="51">
        <v>37214</v>
      </c>
      <c r="J851" s="51">
        <v>17130</v>
      </c>
      <c r="K851" s="51">
        <v>37761</v>
      </c>
      <c r="L851" s="51">
        <v>17118</v>
      </c>
      <c r="M851" s="51">
        <v>37904</v>
      </c>
      <c r="N851" s="51">
        <v>17020</v>
      </c>
      <c r="O851" s="51">
        <v>37915</v>
      </c>
      <c r="P851" s="140">
        <v>16917</v>
      </c>
      <c r="Q851" s="51">
        <v>37737</v>
      </c>
      <c r="R851" s="140">
        <v>16738</v>
      </c>
    </row>
    <row r="852" spans="1:18" s="12" customFormat="1" ht="12.75" x14ac:dyDescent="0.2">
      <c r="A852" s="133" t="s">
        <v>330</v>
      </c>
      <c r="B852" s="134" t="s">
        <v>296</v>
      </c>
      <c r="C852" s="45" t="s">
        <v>296</v>
      </c>
      <c r="D852" s="166" t="s">
        <v>61</v>
      </c>
      <c r="E852" s="51">
        <v>11111</v>
      </c>
      <c r="F852" s="51">
        <v>5345</v>
      </c>
      <c r="G852" s="51">
        <v>11120</v>
      </c>
      <c r="H852" s="51">
        <v>5309</v>
      </c>
      <c r="I852" s="51">
        <v>11058</v>
      </c>
      <c r="J852" s="51">
        <v>5244</v>
      </c>
      <c r="K852" s="51">
        <v>11104</v>
      </c>
      <c r="L852" s="51">
        <v>5145</v>
      </c>
      <c r="M852" s="51">
        <v>11004</v>
      </c>
      <c r="N852" s="51">
        <v>5050</v>
      </c>
      <c r="O852" s="51">
        <v>10807</v>
      </c>
      <c r="P852" s="140">
        <v>4891</v>
      </c>
      <c r="Q852" s="51">
        <v>10609</v>
      </c>
      <c r="R852" s="140">
        <v>4747</v>
      </c>
    </row>
    <row r="853" spans="1:18" s="12" customFormat="1" ht="12.75" x14ac:dyDescent="0.2">
      <c r="A853" s="133" t="s">
        <v>330</v>
      </c>
      <c r="B853" s="134" t="s">
        <v>296</v>
      </c>
      <c r="C853" s="45" t="s">
        <v>296</v>
      </c>
      <c r="D853" s="166" t="s">
        <v>62</v>
      </c>
      <c r="E853" s="51">
        <v>25203</v>
      </c>
      <c r="F853" s="51">
        <v>11608</v>
      </c>
      <c r="G853" s="51">
        <v>25636</v>
      </c>
      <c r="H853" s="51">
        <v>11771</v>
      </c>
      <c r="I853" s="51">
        <v>26156</v>
      </c>
      <c r="J853" s="51">
        <v>11886</v>
      </c>
      <c r="K853" s="51">
        <v>26657</v>
      </c>
      <c r="L853" s="51">
        <v>11973</v>
      </c>
      <c r="M853" s="51">
        <v>26900</v>
      </c>
      <c r="N853" s="51">
        <v>11970</v>
      </c>
      <c r="O853" s="51">
        <v>27108</v>
      </c>
      <c r="P853" s="140">
        <v>12026</v>
      </c>
      <c r="Q853" s="51">
        <v>27128</v>
      </c>
      <c r="R853" s="140">
        <v>11991</v>
      </c>
    </row>
    <row r="854" spans="1:18" s="12" customFormat="1" ht="12.75" x14ac:dyDescent="0.2">
      <c r="A854" s="133" t="s">
        <v>330</v>
      </c>
      <c r="B854" s="134" t="s">
        <v>296</v>
      </c>
      <c r="C854" s="45" t="s">
        <v>331</v>
      </c>
      <c r="D854" s="166" t="s">
        <v>60</v>
      </c>
      <c r="E854" s="51">
        <v>41417</v>
      </c>
      <c r="F854" s="51">
        <v>19766</v>
      </c>
      <c r="G854" s="51">
        <v>41812</v>
      </c>
      <c r="H854" s="51">
        <v>19860</v>
      </c>
      <c r="I854" s="51">
        <v>42005</v>
      </c>
      <c r="J854" s="51">
        <v>19755</v>
      </c>
      <c r="K854" s="51">
        <v>42974</v>
      </c>
      <c r="L854" s="51">
        <v>19690</v>
      </c>
      <c r="M854" s="51">
        <v>42824</v>
      </c>
      <c r="N854" s="51">
        <v>19332</v>
      </c>
      <c r="O854" s="51">
        <v>42567</v>
      </c>
      <c r="P854" s="140">
        <v>18996</v>
      </c>
      <c r="Q854" s="51">
        <v>42227</v>
      </c>
      <c r="R854" s="140">
        <v>18678</v>
      </c>
    </row>
    <row r="855" spans="1:18" s="12" customFormat="1" ht="12.75" x14ac:dyDescent="0.2">
      <c r="A855" s="133" t="s">
        <v>330</v>
      </c>
      <c r="B855" s="134" t="s">
        <v>296</v>
      </c>
      <c r="C855" s="45" t="s">
        <v>331</v>
      </c>
      <c r="D855" s="166" t="s">
        <v>61</v>
      </c>
      <c r="E855" s="51">
        <v>20642</v>
      </c>
      <c r="F855" s="51">
        <v>10183</v>
      </c>
      <c r="G855" s="51">
        <v>20599</v>
      </c>
      <c r="H855" s="51">
        <v>10070</v>
      </c>
      <c r="I855" s="51">
        <v>20452</v>
      </c>
      <c r="J855" s="51">
        <v>9906</v>
      </c>
      <c r="K855" s="51">
        <v>20888</v>
      </c>
      <c r="L855" s="51">
        <v>9824</v>
      </c>
      <c r="M855" s="51">
        <v>20476</v>
      </c>
      <c r="N855" s="51">
        <v>9472</v>
      </c>
      <c r="O855" s="51">
        <v>20130</v>
      </c>
      <c r="P855" s="140">
        <v>9160</v>
      </c>
      <c r="Q855" s="51">
        <v>19751</v>
      </c>
      <c r="R855" s="140">
        <v>8895</v>
      </c>
    </row>
    <row r="856" spans="1:18" s="12" customFormat="1" ht="12.75" x14ac:dyDescent="0.2">
      <c r="A856" s="133" t="s">
        <v>330</v>
      </c>
      <c r="B856" s="134" t="s">
        <v>296</v>
      </c>
      <c r="C856" s="45" t="s">
        <v>331</v>
      </c>
      <c r="D856" s="166" t="s">
        <v>62</v>
      </c>
      <c r="E856" s="51">
        <v>20775</v>
      </c>
      <c r="F856" s="51">
        <v>9583</v>
      </c>
      <c r="G856" s="51">
        <v>21213</v>
      </c>
      <c r="H856" s="51">
        <v>9790</v>
      </c>
      <c r="I856" s="51">
        <v>21553</v>
      </c>
      <c r="J856" s="51">
        <v>9849</v>
      </c>
      <c r="K856" s="51">
        <v>22086</v>
      </c>
      <c r="L856" s="51">
        <v>9866</v>
      </c>
      <c r="M856" s="51">
        <v>22348</v>
      </c>
      <c r="N856" s="51">
        <v>9860</v>
      </c>
      <c r="O856" s="51">
        <v>22437</v>
      </c>
      <c r="P856" s="140">
        <v>9836</v>
      </c>
      <c r="Q856" s="51">
        <v>22476</v>
      </c>
      <c r="R856" s="140">
        <v>9783</v>
      </c>
    </row>
    <row r="857" spans="1:18" s="12" customFormat="1" ht="12.75" x14ac:dyDescent="0.2">
      <c r="A857" s="133" t="s">
        <v>330</v>
      </c>
      <c r="B857" s="134" t="s">
        <v>296</v>
      </c>
      <c r="C857" s="45" t="s">
        <v>332</v>
      </c>
      <c r="D857" s="166" t="s">
        <v>71</v>
      </c>
      <c r="E857" s="51">
        <v>45315</v>
      </c>
      <c r="F857" s="51">
        <v>22353</v>
      </c>
      <c r="G857" s="51">
        <v>44957</v>
      </c>
      <c r="H857" s="51">
        <v>21918</v>
      </c>
      <c r="I857" s="51">
        <v>44377</v>
      </c>
      <c r="J857" s="51">
        <v>21361</v>
      </c>
      <c r="K857" s="51">
        <v>44101</v>
      </c>
      <c r="L857" s="51">
        <v>20857</v>
      </c>
      <c r="M857" s="51">
        <v>43293</v>
      </c>
      <c r="N857" s="51">
        <v>20199</v>
      </c>
      <c r="O857" s="51">
        <v>42241</v>
      </c>
      <c r="P857" s="140">
        <v>19463</v>
      </c>
      <c r="Q857" s="51">
        <v>41136</v>
      </c>
      <c r="R857" s="140">
        <v>18745</v>
      </c>
    </row>
    <row r="858" spans="1:18" s="12" customFormat="1" ht="12.75" x14ac:dyDescent="0.2">
      <c r="A858" s="133" t="s">
        <v>330</v>
      </c>
      <c r="B858" s="134" t="s">
        <v>296</v>
      </c>
      <c r="C858" s="45" t="s">
        <v>333</v>
      </c>
      <c r="D858" s="166" t="s">
        <v>60</v>
      </c>
      <c r="E858" s="51">
        <v>33652</v>
      </c>
      <c r="F858" s="51">
        <v>15270</v>
      </c>
      <c r="G858" s="51">
        <v>33978</v>
      </c>
      <c r="H858" s="51">
        <v>15349</v>
      </c>
      <c r="I858" s="51">
        <v>34539</v>
      </c>
      <c r="J858" s="51">
        <v>15485</v>
      </c>
      <c r="K858" s="51">
        <v>35409</v>
      </c>
      <c r="L858" s="51">
        <v>15592</v>
      </c>
      <c r="M858" s="51">
        <v>35564</v>
      </c>
      <c r="N858" s="51">
        <v>15567</v>
      </c>
      <c r="O858" s="51">
        <v>35475</v>
      </c>
      <c r="P858" s="140">
        <v>15436</v>
      </c>
      <c r="Q858" s="51">
        <v>35418</v>
      </c>
      <c r="R858" s="140">
        <v>15395</v>
      </c>
    </row>
    <row r="859" spans="1:18" s="12" customFormat="1" ht="12.75" x14ac:dyDescent="0.2">
      <c r="A859" s="133" t="s">
        <v>330</v>
      </c>
      <c r="B859" s="134" t="s">
        <v>296</v>
      </c>
      <c r="C859" s="45" t="s">
        <v>333</v>
      </c>
      <c r="D859" s="166" t="s">
        <v>61</v>
      </c>
      <c r="E859" s="51">
        <v>7567</v>
      </c>
      <c r="F859" s="51">
        <v>3649</v>
      </c>
      <c r="G859" s="51">
        <v>7554</v>
      </c>
      <c r="H859" s="51">
        <v>3620</v>
      </c>
      <c r="I859" s="51">
        <v>7608</v>
      </c>
      <c r="J859" s="51">
        <v>3626</v>
      </c>
      <c r="K859" s="51">
        <v>7762</v>
      </c>
      <c r="L859" s="51">
        <v>3568</v>
      </c>
      <c r="M859" s="51">
        <v>7684</v>
      </c>
      <c r="N859" s="51">
        <v>3506</v>
      </c>
      <c r="O859" s="51">
        <v>7558</v>
      </c>
      <c r="P859" s="140">
        <v>3396</v>
      </c>
      <c r="Q859" s="51">
        <v>7436</v>
      </c>
      <c r="R859" s="140">
        <v>3338</v>
      </c>
    </row>
    <row r="860" spans="1:18" s="12" customFormat="1" ht="12.75" x14ac:dyDescent="0.2">
      <c r="A860" s="133" t="s">
        <v>330</v>
      </c>
      <c r="B860" s="134" t="s">
        <v>296</v>
      </c>
      <c r="C860" s="45" t="s">
        <v>333</v>
      </c>
      <c r="D860" s="166" t="s">
        <v>62</v>
      </c>
      <c r="E860" s="51">
        <v>26085</v>
      </c>
      <c r="F860" s="51">
        <v>11621</v>
      </c>
      <c r="G860" s="51">
        <v>26424</v>
      </c>
      <c r="H860" s="51">
        <v>11729</v>
      </c>
      <c r="I860" s="51">
        <v>26931</v>
      </c>
      <c r="J860" s="51">
        <v>11859</v>
      </c>
      <c r="K860" s="51">
        <v>27647</v>
      </c>
      <c r="L860" s="51">
        <v>12024</v>
      </c>
      <c r="M860" s="51">
        <v>27880</v>
      </c>
      <c r="N860" s="51">
        <v>12061</v>
      </c>
      <c r="O860" s="51">
        <v>27917</v>
      </c>
      <c r="P860" s="140">
        <v>12040</v>
      </c>
      <c r="Q860" s="51">
        <v>27982</v>
      </c>
      <c r="R860" s="140">
        <v>12057</v>
      </c>
    </row>
    <row r="861" spans="1:18" s="12" customFormat="1" ht="12.75" x14ac:dyDescent="0.2">
      <c r="A861" s="133" t="s">
        <v>330</v>
      </c>
      <c r="B861" s="134" t="s">
        <v>334</v>
      </c>
      <c r="C861" s="38"/>
      <c r="D861" s="167" t="s">
        <v>60</v>
      </c>
      <c r="E861" s="42">
        <v>113734</v>
      </c>
      <c r="F861" s="42">
        <v>53188</v>
      </c>
      <c r="G861" s="42">
        <v>113650</v>
      </c>
      <c r="H861" s="42">
        <v>52939</v>
      </c>
      <c r="I861" s="42">
        <v>113612</v>
      </c>
      <c r="J861" s="42">
        <v>52547</v>
      </c>
      <c r="K861" s="42">
        <v>113408</v>
      </c>
      <c r="L861" s="42">
        <v>51839</v>
      </c>
      <c r="M861" s="42">
        <v>112911</v>
      </c>
      <c r="N861" s="42">
        <v>51048</v>
      </c>
      <c r="O861" s="42">
        <v>111961</v>
      </c>
      <c r="P861" s="138">
        <v>50173</v>
      </c>
      <c r="Q861" s="42">
        <v>110563</v>
      </c>
      <c r="R861" s="138">
        <v>49169</v>
      </c>
    </row>
    <row r="862" spans="1:18" s="12" customFormat="1" ht="12.75" x14ac:dyDescent="0.2">
      <c r="A862" s="133" t="s">
        <v>330</v>
      </c>
      <c r="B862" s="134" t="s">
        <v>334</v>
      </c>
      <c r="C862" s="38"/>
      <c r="D862" s="167" t="s">
        <v>61</v>
      </c>
      <c r="E862" s="42">
        <v>92780</v>
      </c>
      <c r="F862" s="42">
        <v>43679</v>
      </c>
      <c r="G862" s="42">
        <v>92393</v>
      </c>
      <c r="H862" s="42">
        <v>43325</v>
      </c>
      <c r="I862" s="42">
        <v>91981</v>
      </c>
      <c r="J862" s="42">
        <v>42814</v>
      </c>
      <c r="K862" s="42">
        <v>91210</v>
      </c>
      <c r="L862" s="42">
        <v>41992</v>
      </c>
      <c r="M862" s="42">
        <v>90425</v>
      </c>
      <c r="N862" s="42">
        <v>41175</v>
      </c>
      <c r="O862" s="42">
        <v>89241</v>
      </c>
      <c r="P862" s="138">
        <v>40286</v>
      </c>
      <c r="Q862" s="42">
        <v>87892</v>
      </c>
      <c r="R862" s="138">
        <v>39363</v>
      </c>
    </row>
    <row r="863" spans="1:18" s="12" customFormat="1" ht="12.75" x14ac:dyDescent="0.2">
      <c r="A863" s="133" t="s">
        <v>330</v>
      </c>
      <c r="B863" s="134" t="s">
        <v>334</v>
      </c>
      <c r="C863" s="38"/>
      <c r="D863" s="167" t="s">
        <v>62</v>
      </c>
      <c r="E863" s="42">
        <v>20954</v>
      </c>
      <c r="F863" s="42">
        <v>9509</v>
      </c>
      <c r="G863" s="42">
        <v>21257</v>
      </c>
      <c r="H863" s="42">
        <v>9614</v>
      </c>
      <c r="I863" s="42">
        <v>21631</v>
      </c>
      <c r="J863" s="42">
        <v>9733</v>
      </c>
      <c r="K863" s="42">
        <v>22198</v>
      </c>
      <c r="L863" s="42">
        <v>9847</v>
      </c>
      <c r="M863" s="42">
        <v>22486</v>
      </c>
      <c r="N863" s="42">
        <v>9873</v>
      </c>
      <c r="O863" s="42">
        <v>22720</v>
      </c>
      <c r="P863" s="138">
        <v>9887</v>
      </c>
      <c r="Q863" s="42">
        <v>22671</v>
      </c>
      <c r="R863" s="138">
        <v>9806</v>
      </c>
    </row>
    <row r="864" spans="1:18" s="12" customFormat="1" ht="12.75" x14ac:dyDescent="0.2">
      <c r="A864" s="133" t="s">
        <v>330</v>
      </c>
      <c r="B864" s="134" t="s">
        <v>334</v>
      </c>
      <c r="C864" s="45" t="s">
        <v>335</v>
      </c>
      <c r="D864" s="166" t="s">
        <v>60</v>
      </c>
      <c r="E864" s="51">
        <v>17460</v>
      </c>
      <c r="F864" s="51">
        <v>8028</v>
      </c>
      <c r="G864" s="51">
        <v>17670</v>
      </c>
      <c r="H864" s="51">
        <v>8067</v>
      </c>
      <c r="I864" s="51">
        <v>18059</v>
      </c>
      <c r="J864" s="51">
        <v>8168</v>
      </c>
      <c r="K864" s="51">
        <v>18597</v>
      </c>
      <c r="L864" s="51">
        <v>8285</v>
      </c>
      <c r="M864" s="51">
        <v>18774</v>
      </c>
      <c r="N864" s="51">
        <v>8280</v>
      </c>
      <c r="O864" s="51">
        <v>18881</v>
      </c>
      <c r="P864" s="140">
        <v>8241</v>
      </c>
      <c r="Q864" s="51">
        <v>18915</v>
      </c>
      <c r="R864" s="140">
        <v>8230</v>
      </c>
    </row>
    <row r="865" spans="1:18" s="12" customFormat="1" ht="12.75" x14ac:dyDescent="0.2">
      <c r="A865" s="133" t="s">
        <v>330</v>
      </c>
      <c r="B865" s="134" t="s">
        <v>334</v>
      </c>
      <c r="C865" s="45" t="s">
        <v>335</v>
      </c>
      <c r="D865" s="166" t="s">
        <v>61</v>
      </c>
      <c r="E865" s="51">
        <v>6881</v>
      </c>
      <c r="F865" s="51">
        <v>3216</v>
      </c>
      <c r="G865" s="51">
        <v>6913</v>
      </c>
      <c r="H865" s="51">
        <v>3216</v>
      </c>
      <c r="I865" s="51">
        <v>7064</v>
      </c>
      <c r="J865" s="51">
        <v>3234</v>
      </c>
      <c r="K865" s="51">
        <v>7227</v>
      </c>
      <c r="L865" s="51">
        <v>3240</v>
      </c>
      <c r="M865" s="51">
        <v>7252</v>
      </c>
      <c r="N865" s="51">
        <v>3217</v>
      </c>
      <c r="O865" s="51">
        <v>7262</v>
      </c>
      <c r="P865" s="140">
        <v>3178</v>
      </c>
      <c r="Q865" s="51">
        <v>7208</v>
      </c>
      <c r="R865" s="140">
        <v>3125</v>
      </c>
    </row>
    <row r="866" spans="1:18" s="12" customFormat="1" ht="12.75" x14ac:dyDescent="0.2">
      <c r="A866" s="133" t="s">
        <v>330</v>
      </c>
      <c r="B866" s="134" t="s">
        <v>334</v>
      </c>
      <c r="C866" s="45" t="s">
        <v>335</v>
      </c>
      <c r="D866" s="166" t="s">
        <v>62</v>
      </c>
      <c r="E866" s="51">
        <v>10579</v>
      </c>
      <c r="F866" s="51">
        <v>4812</v>
      </c>
      <c r="G866" s="51">
        <v>10757</v>
      </c>
      <c r="H866" s="51">
        <v>4851</v>
      </c>
      <c r="I866" s="51">
        <v>10995</v>
      </c>
      <c r="J866" s="51">
        <v>4934</v>
      </c>
      <c r="K866" s="51">
        <v>11370</v>
      </c>
      <c r="L866" s="51">
        <v>5045</v>
      </c>
      <c r="M866" s="51">
        <v>11522</v>
      </c>
      <c r="N866" s="51">
        <v>5063</v>
      </c>
      <c r="O866" s="51">
        <v>11619</v>
      </c>
      <c r="P866" s="140">
        <v>5063</v>
      </c>
      <c r="Q866" s="51">
        <v>11707</v>
      </c>
      <c r="R866" s="140">
        <v>5105</v>
      </c>
    </row>
    <row r="867" spans="1:18" s="12" customFormat="1" ht="12.75" x14ac:dyDescent="0.2">
      <c r="A867" s="133" t="s">
        <v>330</v>
      </c>
      <c r="B867" s="134" t="s">
        <v>334</v>
      </c>
      <c r="C867" s="45" t="s">
        <v>336</v>
      </c>
      <c r="D867" s="166" t="s">
        <v>71</v>
      </c>
      <c r="E867" s="51">
        <v>46277</v>
      </c>
      <c r="F867" s="51">
        <v>21644</v>
      </c>
      <c r="G867" s="51">
        <v>45969</v>
      </c>
      <c r="H867" s="51">
        <v>21376</v>
      </c>
      <c r="I867" s="51">
        <v>45583</v>
      </c>
      <c r="J867" s="51">
        <v>21033</v>
      </c>
      <c r="K867" s="51">
        <v>44471</v>
      </c>
      <c r="L867" s="51">
        <v>20478</v>
      </c>
      <c r="M867" s="51">
        <v>44029</v>
      </c>
      <c r="N867" s="51">
        <v>20134</v>
      </c>
      <c r="O867" s="51">
        <v>43305</v>
      </c>
      <c r="P867" s="140">
        <v>19618</v>
      </c>
      <c r="Q867" s="51">
        <v>42645</v>
      </c>
      <c r="R867" s="140">
        <v>19181</v>
      </c>
    </row>
    <row r="868" spans="1:18" s="12" customFormat="1" ht="12.75" x14ac:dyDescent="0.2">
      <c r="A868" s="133" t="s">
        <v>330</v>
      </c>
      <c r="B868" s="134" t="s">
        <v>334</v>
      </c>
      <c r="C868" s="45" t="s">
        <v>337</v>
      </c>
      <c r="D868" s="166" t="s">
        <v>71</v>
      </c>
      <c r="E868" s="51">
        <v>15579</v>
      </c>
      <c r="F868" s="51">
        <v>7360</v>
      </c>
      <c r="G868" s="51">
        <v>15536</v>
      </c>
      <c r="H868" s="51">
        <v>7337</v>
      </c>
      <c r="I868" s="51">
        <v>15423</v>
      </c>
      <c r="J868" s="51">
        <v>7269</v>
      </c>
      <c r="K868" s="51">
        <v>15392</v>
      </c>
      <c r="L868" s="51">
        <v>7137</v>
      </c>
      <c r="M868" s="51">
        <v>15224</v>
      </c>
      <c r="N868" s="51">
        <v>6941</v>
      </c>
      <c r="O868" s="51">
        <v>15026</v>
      </c>
      <c r="P868" s="140">
        <v>6834</v>
      </c>
      <c r="Q868" s="51">
        <v>14780</v>
      </c>
      <c r="R868" s="140">
        <v>6660</v>
      </c>
    </row>
    <row r="869" spans="1:18" s="12" customFormat="1" ht="12.75" x14ac:dyDescent="0.2">
      <c r="A869" s="133" t="s">
        <v>330</v>
      </c>
      <c r="B869" s="134" t="s">
        <v>334</v>
      </c>
      <c r="C869" s="45" t="s">
        <v>338</v>
      </c>
      <c r="D869" s="166" t="s">
        <v>60</v>
      </c>
      <c r="E869" s="51">
        <v>34418</v>
      </c>
      <c r="F869" s="51">
        <v>16156</v>
      </c>
      <c r="G869" s="51">
        <v>34475</v>
      </c>
      <c r="H869" s="51">
        <v>16159</v>
      </c>
      <c r="I869" s="51">
        <v>34547</v>
      </c>
      <c r="J869" s="51">
        <v>16077</v>
      </c>
      <c r="K869" s="51">
        <v>34948</v>
      </c>
      <c r="L869" s="51">
        <v>15939</v>
      </c>
      <c r="M869" s="51">
        <v>34884</v>
      </c>
      <c r="N869" s="51">
        <v>15693</v>
      </c>
      <c r="O869" s="51">
        <v>34749</v>
      </c>
      <c r="P869" s="140">
        <v>15480</v>
      </c>
      <c r="Q869" s="51">
        <v>34223</v>
      </c>
      <c r="R869" s="140">
        <v>15098</v>
      </c>
    </row>
    <row r="870" spans="1:18" s="12" customFormat="1" ht="12.75" x14ac:dyDescent="0.2">
      <c r="A870" s="133" t="s">
        <v>330</v>
      </c>
      <c r="B870" s="134" t="s">
        <v>334</v>
      </c>
      <c r="C870" s="45" t="s">
        <v>338</v>
      </c>
      <c r="D870" s="166" t="s">
        <v>61</v>
      </c>
      <c r="E870" s="51">
        <v>24043</v>
      </c>
      <c r="F870" s="51">
        <v>11459</v>
      </c>
      <c r="G870" s="51">
        <v>23975</v>
      </c>
      <c r="H870" s="51">
        <v>11396</v>
      </c>
      <c r="I870" s="51">
        <v>23911</v>
      </c>
      <c r="J870" s="51">
        <v>11278</v>
      </c>
      <c r="K870" s="51">
        <v>24120</v>
      </c>
      <c r="L870" s="51">
        <v>11137</v>
      </c>
      <c r="M870" s="51">
        <v>23920</v>
      </c>
      <c r="N870" s="51">
        <v>10883</v>
      </c>
      <c r="O870" s="51">
        <v>23648</v>
      </c>
      <c r="P870" s="140">
        <v>10656</v>
      </c>
      <c r="Q870" s="51">
        <v>23259</v>
      </c>
      <c r="R870" s="140">
        <v>10397</v>
      </c>
    </row>
    <row r="871" spans="1:18" s="12" customFormat="1" ht="12.75" x14ac:dyDescent="0.2">
      <c r="A871" s="133" t="s">
        <v>330</v>
      </c>
      <c r="B871" s="134" t="s">
        <v>334</v>
      </c>
      <c r="C871" s="45" t="s">
        <v>338</v>
      </c>
      <c r="D871" s="166" t="s">
        <v>62</v>
      </c>
      <c r="E871" s="51">
        <v>10375</v>
      </c>
      <c r="F871" s="51">
        <v>4697</v>
      </c>
      <c r="G871" s="51">
        <v>10500</v>
      </c>
      <c r="H871" s="51">
        <v>4763</v>
      </c>
      <c r="I871" s="51">
        <v>10636</v>
      </c>
      <c r="J871" s="51">
        <v>4799</v>
      </c>
      <c r="K871" s="51">
        <v>10828</v>
      </c>
      <c r="L871" s="51">
        <v>4802</v>
      </c>
      <c r="M871" s="51">
        <v>10964</v>
      </c>
      <c r="N871" s="51">
        <v>4810</v>
      </c>
      <c r="O871" s="51">
        <v>11101</v>
      </c>
      <c r="P871" s="140">
        <v>4824</v>
      </c>
      <c r="Q871" s="51">
        <v>10964</v>
      </c>
      <c r="R871" s="140">
        <v>4701</v>
      </c>
    </row>
    <row r="872" spans="1:18" s="12" customFormat="1" ht="12.75" x14ac:dyDescent="0.2">
      <c r="A872" s="133" t="s">
        <v>330</v>
      </c>
      <c r="B872" s="134" t="s">
        <v>339</v>
      </c>
      <c r="C872" s="38"/>
      <c r="D872" s="167" t="s">
        <v>60</v>
      </c>
      <c r="E872" s="42">
        <v>136246</v>
      </c>
      <c r="F872" s="42">
        <v>64006</v>
      </c>
      <c r="G872" s="42">
        <v>136581</v>
      </c>
      <c r="H872" s="42">
        <v>63595</v>
      </c>
      <c r="I872" s="42">
        <v>136447</v>
      </c>
      <c r="J872" s="42">
        <v>63052</v>
      </c>
      <c r="K872" s="42">
        <v>137510</v>
      </c>
      <c r="L872" s="42">
        <v>62286</v>
      </c>
      <c r="M872" s="42">
        <v>135734</v>
      </c>
      <c r="N872" s="42">
        <v>61010</v>
      </c>
      <c r="O872" s="42">
        <v>133797</v>
      </c>
      <c r="P872" s="138">
        <v>59648</v>
      </c>
      <c r="Q872" s="42">
        <v>131863</v>
      </c>
      <c r="R872" s="138">
        <v>58344</v>
      </c>
    </row>
    <row r="873" spans="1:18" s="12" customFormat="1" ht="12.75" x14ac:dyDescent="0.2">
      <c r="A873" s="133" t="s">
        <v>330</v>
      </c>
      <c r="B873" s="134" t="s">
        <v>339</v>
      </c>
      <c r="C873" s="38"/>
      <c r="D873" s="167" t="s">
        <v>61</v>
      </c>
      <c r="E873" s="42">
        <v>84930</v>
      </c>
      <c r="F873" s="42">
        <v>41205</v>
      </c>
      <c r="G873" s="42">
        <v>84681</v>
      </c>
      <c r="H873" s="42">
        <v>40653</v>
      </c>
      <c r="I873" s="42">
        <v>84019</v>
      </c>
      <c r="J873" s="42">
        <v>40022</v>
      </c>
      <c r="K873" s="42">
        <v>84199</v>
      </c>
      <c r="L873" s="42">
        <v>39325</v>
      </c>
      <c r="M873" s="42">
        <v>82488</v>
      </c>
      <c r="N873" s="42">
        <v>38167</v>
      </c>
      <c r="O873" s="42">
        <v>80655</v>
      </c>
      <c r="P873" s="138">
        <v>37005</v>
      </c>
      <c r="Q873" s="42">
        <v>78652</v>
      </c>
      <c r="R873" s="138">
        <v>35772</v>
      </c>
    </row>
    <row r="874" spans="1:18" s="12" customFormat="1" ht="12.75" x14ac:dyDescent="0.2">
      <c r="A874" s="133" t="s">
        <v>330</v>
      </c>
      <c r="B874" s="134" t="s">
        <v>339</v>
      </c>
      <c r="C874" s="38"/>
      <c r="D874" s="167" t="s">
        <v>62</v>
      </c>
      <c r="E874" s="42">
        <v>51316</v>
      </c>
      <c r="F874" s="42">
        <v>22801</v>
      </c>
      <c r="G874" s="42">
        <v>51900</v>
      </c>
      <c r="H874" s="42">
        <v>22942</v>
      </c>
      <c r="I874" s="42">
        <v>52428</v>
      </c>
      <c r="J874" s="42">
        <v>23030</v>
      </c>
      <c r="K874" s="42">
        <v>53311</v>
      </c>
      <c r="L874" s="42">
        <v>22961</v>
      </c>
      <c r="M874" s="42">
        <v>53246</v>
      </c>
      <c r="N874" s="42">
        <v>22843</v>
      </c>
      <c r="O874" s="42">
        <v>53142</v>
      </c>
      <c r="P874" s="138">
        <v>22643</v>
      </c>
      <c r="Q874" s="42">
        <v>53211</v>
      </c>
      <c r="R874" s="138">
        <v>22572</v>
      </c>
    </row>
    <row r="875" spans="1:18" s="12" customFormat="1" ht="12.75" x14ac:dyDescent="0.2">
      <c r="A875" s="133" t="s">
        <v>330</v>
      </c>
      <c r="B875" s="134" t="s">
        <v>339</v>
      </c>
      <c r="C875" s="45" t="s">
        <v>339</v>
      </c>
      <c r="D875" s="166" t="s">
        <v>60</v>
      </c>
      <c r="E875" s="51">
        <v>32632</v>
      </c>
      <c r="F875" s="51">
        <v>14614</v>
      </c>
      <c r="G875" s="51">
        <v>32918</v>
      </c>
      <c r="H875" s="51">
        <v>14692</v>
      </c>
      <c r="I875" s="51">
        <v>33290</v>
      </c>
      <c r="J875" s="51">
        <v>14809</v>
      </c>
      <c r="K875" s="51">
        <v>33724</v>
      </c>
      <c r="L875" s="51">
        <v>14699</v>
      </c>
      <c r="M875" s="51">
        <v>33656</v>
      </c>
      <c r="N875" s="51">
        <v>14584</v>
      </c>
      <c r="O875" s="51">
        <v>33417</v>
      </c>
      <c r="P875" s="140">
        <v>14359</v>
      </c>
      <c r="Q875" s="51">
        <v>33361</v>
      </c>
      <c r="R875" s="140">
        <v>14242</v>
      </c>
    </row>
    <row r="876" spans="1:18" s="12" customFormat="1" ht="12.75" x14ac:dyDescent="0.2">
      <c r="A876" s="133" t="s">
        <v>330</v>
      </c>
      <c r="B876" s="134" t="s">
        <v>339</v>
      </c>
      <c r="C876" s="45" t="s">
        <v>339</v>
      </c>
      <c r="D876" s="166" t="s">
        <v>61</v>
      </c>
      <c r="E876" s="51">
        <v>4272</v>
      </c>
      <c r="F876" s="51">
        <v>1986</v>
      </c>
      <c r="G876" s="51">
        <v>4266</v>
      </c>
      <c r="H876" s="51">
        <v>1977</v>
      </c>
      <c r="I876" s="51">
        <v>4272</v>
      </c>
      <c r="J876" s="51">
        <v>1970</v>
      </c>
      <c r="K876" s="51">
        <v>4316</v>
      </c>
      <c r="L876" s="51">
        <v>1961</v>
      </c>
      <c r="M876" s="51">
        <v>4280</v>
      </c>
      <c r="N876" s="51">
        <v>1941</v>
      </c>
      <c r="O876" s="51">
        <v>4178</v>
      </c>
      <c r="P876" s="140">
        <v>1862</v>
      </c>
      <c r="Q876" s="51">
        <v>4108</v>
      </c>
      <c r="R876" s="140">
        <v>1804</v>
      </c>
    </row>
    <row r="877" spans="1:18" s="12" customFormat="1" ht="12.75" x14ac:dyDescent="0.2">
      <c r="A877" s="133" t="s">
        <v>330</v>
      </c>
      <c r="B877" s="134" t="s">
        <v>339</v>
      </c>
      <c r="C877" s="45" t="s">
        <v>339</v>
      </c>
      <c r="D877" s="166" t="s">
        <v>62</v>
      </c>
      <c r="E877" s="51">
        <v>28360</v>
      </c>
      <c r="F877" s="51">
        <v>12628</v>
      </c>
      <c r="G877" s="51">
        <v>28652</v>
      </c>
      <c r="H877" s="51">
        <v>12715</v>
      </c>
      <c r="I877" s="51">
        <v>29018</v>
      </c>
      <c r="J877" s="51">
        <v>12839</v>
      </c>
      <c r="K877" s="51">
        <v>29408</v>
      </c>
      <c r="L877" s="51">
        <v>12738</v>
      </c>
      <c r="M877" s="51">
        <v>29376</v>
      </c>
      <c r="N877" s="51">
        <v>12643</v>
      </c>
      <c r="O877" s="51">
        <v>29239</v>
      </c>
      <c r="P877" s="140">
        <v>12497</v>
      </c>
      <c r="Q877" s="51">
        <v>29253</v>
      </c>
      <c r="R877" s="140">
        <v>12438</v>
      </c>
    </row>
    <row r="878" spans="1:18" s="12" customFormat="1" ht="12.75" x14ac:dyDescent="0.2">
      <c r="A878" s="133" t="s">
        <v>330</v>
      </c>
      <c r="B878" s="134" t="s">
        <v>339</v>
      </c>
      <c r="C878" s="45" t="s">
        <v>340</v>
      </c>
      <c r="D878" s="166" t="s">
        <v>60</v>
      </c>
      <c r="E878" s="51">
        <v>19675</v>
      </c>
      <c r="F878" s="51">
        <v>8764</v>
      </c>
      <c r="G878" s="51">
        <v>19968</v>
      </c>
      <c r="H878" s="51">
        <v>8818</v>
      </c>
      <c r="I878" s="51">
        <v>20071</v>
      </c>
      <c r="J878" s="51">
        <v>8743</v>
      </c>
      <c r="K878" s="51">
        <v>20386</v>
      </c>
      <c r="L878" s="51">
        <v>8731</v>
      </c>
      <c r="M878" s="51">
        <v>20353</v>
      </c>
      <c r="N878" s="51">
        <v>8716</v>
      </c>
      <c r="O878" s="51">
        <v>20436</v>
      </c>
      <c r="P878" s="140">
        <v>8680</v>
      </c>
      <c r="Q878" s="51">
        <v>20533</v>
      </c>
      <c r="R878" s="140">
        <v>8670</v>
      </c>
    </row>
    <row r="879" spans="1:18" s="12" customFormat="1" ht="12.75" x14ac:dyDescent="0.2">
      <c r="A879" s="133" t="s">
        <v>330</v>
      </c>
      <c r="B879" s="134" t="s">
        <v>339</v>
      </c>
      <c r="C879" s="45" t="s">
        <v>340</v>
      </c>
      <c r="D879" s="166" t="s">
        <v>61</v>
      </c>
      <c r="E879" s="51">
        <v>4512</v>
      </c>
      <c r="F879" s="51">
        <v>2121</v>
      </c>
      <c r="G879" s="51">
        <v>4549</v>
      </c>
      <c r="H879" s="51">
        <v>2100</v>
      </c>
      <c r="I879" s="51">
        <v>4540</v>
      </c>
      <c r="J879" s="51">
        <v>2083</v>
      </c>
      <c r="K879" s="51">
        <v>4531</v>
      </c>
      <c r="L879" s="51">
        <v>2046</v>
      </c>
      <c r="M879" s="51">
        <v>4482</v>
      </c>
      <c r="N879" s="51">
        <v>2009</v>
      </c>
      <c r="O879" s="51">
        <v>4472</v>
      </c>
      <c r="P879" s="140">
        <v>1970</v>
      </c>
      <c r="Q879" s="51">
        <v>4443</v>
      </c>
      <c r="R879" s="140">
        <v>1938</v>
      </c>
    </row>
    <row r="880" spans="1:18" s="12" customFormat="1" ht="12.75" x14ac:dyDescent="0.2">
      <c r="A880" s="133" t="s">
        <v>330</v>
      </c>
      <c r="B880" s="134" t="s">
        <v>339</v>
      </c>
      <c r="C880" s="45" t="s">
        <v>340</v>
      </c>
      <c r="D880" s="166" t="s">
        <v>62</v>
      </c>
      <c r="E880" s="51">
        <v>15163</v>
      </c>
      <c r="F880" s="51">
        <v>6643</v>
      </c>
      <c r="G880" s="51">
        <v>15419</v>
      </c>
      <c r="H880" s="51">
        <v>6718</v>
      </c>
      <c r="I880" s="51">
        <v>15531</v>
      </c>
      <c r="J880" s="51">
        <v>6660</v>
      </c>
      <c r="K880" s="51">
        <v>15855</v>
      </c>
      <c r="L880" s="51">
        <v>6685</v>
      </c>
      <c r="M880" s="51">
        <v>15871</v>
      </c>
      <c r="N880" s="51">
        <v>6707</v>
      </c>
      <c r="O880" s="51">
        <v>15964</v>
      </c>
      <c r="P880" s="140">
        <v>6710</v>
      </c>
      <c r="Q880" s="51">
        <v>16090</v>
      </c>
      <c r="R880" s="140">
        <v>6732</v>
      </c>
    </row>
    <row r="881" spans="1:18" s="12" customFormat="1" ht="12.75" x14ac:dyDescent="0.2">
      <c r="A881" s="133" t="s">
        <v>330</v>
      </c>
      <c r="B881" s="134" t="s">
        <v>339</v>
      </c>
      <c r="C881" s="45" t="s">
        <v>341</v>
      </c>
      <c r="D881" s="166" t="s">
        <v>71</v>
      </c>
      <c r="E881" s="51">
        <v>65733</v>
      </c>
      <c r="F881" s="51">
        <v>32118</v>
      </c>
      <c r="G881" s="51">
        <v>65341</v>
      </c>
      <c r="H881" s="51">
        <v>31577</v>
      </c>
      <c r="I881" s="51">
        <v>64722</v>
      </c>
      <c r="J881" s="51">
        <v>31005</v>
      </c>
      <c r="K881" s="51">
        <v>64758</v>
      </c>
      <c r="L881" s="51">
        <v>30393</v>
      </c>
      <c r="M881" s="51">
        <v>63231</v>
      </c>
      <c r="N881" s="51">
        <v>29379</v>
      </c>
      <c r="O881" s="51">
        <v>61643</v>
      </c>
      <c r="P881" s="140">
        <v>28394</v>
      </c>
      <c r="Q881" s="51">
        <v>59889</v>
      </c>
      <c r="R881" s="140">
        <v>27368</v>
      </c>
    </row>
    <row r="882" spans="1:18" s="12" customFormat="1" ht="12.75" x14ac:dyDescent="0.2">
      <c r="A882" s="133" t="s">
        <v>330</v>
      </c>
      <c r="B882" s="134" t="s">
        <v>339</v>
      </c>
      <c r="C882" s="45" t="s">
        <v>342</v>
      </c>
      <c r="D882" s="166" t="s">
        <v>60</v>
      </c>
      <c r="E882" s="51">
        <v>18206</v>
      </c>
      <c r="F882" s="51">
        <v>8510</v>
      </c>
      <c r="G882" s="51">
        <v>18354</v>
      </c>
      <c r="H882" s="51">
        <v>8508</v>
      </c>
      <c r="I882" s="51">
        <v>18364</v>
      </c>
      <c r="J882" s="51">
        <v>8495</v>
      </c>
      <c r="K882" s="51">
        <v>18642</v>
      </c>
      <c r="L882" s="51">
        <v>8463</v>
      </c>
      <c r="M882" s="51">
        <v>18494</v>
      </c>
      <c r="N882" s="51">
        <v>8331</v>
      </c>
      <c r="O882" s="51">
        <v>18301</v>
      </c>
      <c r="P882" s="140">
        <v>8215</v>
      </c>
      <c r="Q882" s="51">
        <v>18080</v>
      </c>
      <c r="R882" s="140">
        <v>8064</v>
      </c>
    </row>
    <row r="883" spans="1:18" s="12" customFormat="1" ht="12.75" x14ac:dyDescent="0.2">
      <c r="A883" s="133" t="s">
        <v>330</v>
      </c>
      <c r="B883" s="134" t="s">
        <v>339</v>
      </c>
      <c r="C883" s="45" t="s">
        <v>342</v>
      </c>
      <c r="D883" s="166" t="s">
        <v>61</v>
      </c>
      <c r="E883" s="51">
        <v>10413</v>
      </c>
      <c r="F883" s="51">
        <v>4980</v>
      </c>
      <c r="G883" s="51">
        <v>10525</v>
      </c>
      <c r="H883" s="51">
        <v>4999</v>
      </c>
      <c r="I883" s="51">
        <v>10485</v>
      </c>
      <c r="J883" s="51">
        <v>4964</v>
      </c>
      <c r="K883" s="51">
        <v>10594</v>
      </c>
      <c r="L883" s="51">
        <v>4925</v>
      </c>
      <c r="M883" s="51">
        <v>10495</v>
      </c>
      <c r="N883" s="51">
        <v>4838</v>
      </c>
      <c r="O883" s="51">
        <v>10362</v>
      </c>
      <c r="P883" s="140">
        <v>4779</v>
      </c>
      <c r="Q883" s="51">
        <v>10212</v>
      </c>
      <c r="R883" s="140">
        <v>4662</v>
      </c>
    </row>
    <row r="884" spans="1:18" s="12" customFormat="1" ht="12.75" x14ac:dyDescent="0.2">
      <c r="A884" s="133" t="s">
        <v>330</v>
      </c>
      <c r="B884" s="134" t="s">
        <v>339</v>
      </c>
      <c r="C884" s="45" t="s">
        <v>342</v>
      </c>
      <c r="D884" s="166" t="s">
        <v>62</v>
      </c>
      <c r="E884" s="51">
        <v>7793</v>
      </c>
      <c r="F884" s="51">
        <v>3530</v>
      </c>
      <c r="G884" s="51">
        <v>7829</v>
      </c>
      <c r="H884" s="51">
        <v>3509</v>
      </c>
      <c r="I884" s="51">
        <v>7879</v>
      </c>
      <c r="J884" s="51">
        <v>3531</v>
      </c>
      <c r="K884" s="51">
        <v>8048</v>
      </c>
      <c r="L884" s="51">
        <v>3538</v>
      </c>
      <c r="M884" s="51">
        <v>7999</v>
      </c>
      <c r="N884" s="51">
        <v>3493</v>
      </c>
      <c r="O884" s="51">
        <v>7939</v>
      </c>
      <c r="P884" s="140">
        <v>3436</v>
      </c>
      <c r="Q884" s="51">
        <v>7868</v>
      </c>
      <c r="R884" s="140">
        <v>3402</v>
      </c>
    </row>
    <row r="885" spans="1:18" s="12" customFormat="1" ht="12.75" x14ac:dyDescent="0.2">
      <c r="A885" s="133" t="s">
        <v>330</v>
      </c>
      <c r="B885" s="134" t="s">
        <v>343</v>
      </c>
      <c r="C885" s="38"/>
      <c r="D885" s="167" t="s">
        <v>60</v>
      </c>
      <c r="E885" s="42">
        <v>127303</v>
      </c>
      <c r="F885" s="42">
        <v>59789</v>
      </c>
      <c r="G885" s="42">
        <v>127406</v>
      </c>
      <c r="H885" s="42">
        <v>59424</v>
      </c>
      <c r="I885" s="42">
        <v>127230</v>
      </c>
      <c r="J885" s="42">
        <v>58902</v>
      </c>
      <c r="K885" s="42">
        <v>124443</v>
      </c>
      <c r="L885" s="42">
        <v>56466</v>
      </c>
      <c r="M885" s="42">
        <v>123341</v>
      </c>
      <c r="N885" s="42">
        <v>55399</v>
      </c>
      <c r="O885" s="42">
        <v>122075</v>
      </c>
      <c r="P885" s="138">
        <v>54523</v>
      </c>
      <c r="Q885" s="42">
        <v>120478</v>
      </c>
      <c r="R885" s="138">
        <v>53398</v>
      </c>
    </row>
    <row r="886" spans="1:18" s="12" customFormat="1" ht="12.75" x14ac:dyDescent="0.2">
      <c r="A886" s="133" t="s">
        <v>330</v>
      </c>
      <c r="B886" s="134" t="s">
        <v>343</v>
      </c>
      <c r="C886" s="38"/>
      <c r="D886" s="167" t="s">
        <v>61</v>
      </c>
      <c r="E886" s="42">
        <v>115585</v>
      </c>
      <c r="F886" s="42">
        <v>54495</v>
      </c>
      <c r="G886" s="42">
        <v>115479</v>
      </c>
      <c r="H886" s="42">
        <v>54040</v>
      </c>
      <c r="I886" s="42">
        <v>115055</v>
      </c>
      <c r="J886" s="42">
        <v>53407</v>
      </c>
      <c r="K886" s="42">
        <v>111947</v>
      </c>
      <c r="L886" s="42">
        <v>50947</v>
      </c>
      <c r="M886" s="42">
        <v>110598</v>
      </c>
      <c r="N886" s="42">
        <v>49861</v>
      </c>
      <c r="O886" s="42">
        <v>109112</v>
      </c>
      <c r="P886" s="138">
        <v>48904</v>
      </c>
      <c r="Q886" s="42">
        <v>107411</v>
      </c>
      <c r="R886" s="138">
        <v>47756</v>
      </c>
    </row>
    <row r="887" spans="1:18" s="12" customFormat="1" ht="12.75" x14ac:dyDescent="0.2">
      <c r="A887" s="133" t="s">
        <v>330</v>
      </c>
      <c r="B887" s="134" t="s">
        <v>343</v>
      </c>
      <c r="C887" s="38"/>
      <c r="D887" s="167" t="s">
        <v>62</v>
      </c>
      <c r="E887" s="42">
        <v>11718</v>
      </c>
      <c r="F887" s="42">
        <v>5294</v>
      </c>
      <c r="G887" s="42">
        <v>11927</v>
      </c>
      <c r="H887" s="42">
        <v>5384</v>
      </c>
      <c r="I887" s="42">
        <v>12175</v>
      </c>
      <c r="J887" s="42">
        <v>5495</v>
      </c>
      <c r="K887" s="42">
        <v>12496</v>
      </c>
      <c r="L887" s="42">
        <v>5519</v>
      </c>
      <c r="M887" s="42">
        <v>12743</v>
      </c>
      <c r="N887" s="42">
        <v>5538</v>
      </c>
      <c r="O887" s="42">
        <v>12963</v>
      </c>
      <c r="P887" s="138">
        <v>5619</v>
      </c>
      <c r="Q887" s="42">
        <v>13067</v>
      </c>
      <c r="R887" s="138">
        <v>5642</v>
      </c>
    </row>
    <row r="888" spans="1:18" s="12" customFormat="1" ht="12.75" x14ac:dyDescent="0.2">
      <c r="A888" s="133" t="s">
        <v>330</v>
      </c>
      <c r="B888" s="134" t="s">
        <v>343</v>
      </c>
      <c r="C888" s="45" t="s">
        <v>343</v>
      </c>
      <c r="D888" s="166" t="s">
        <v>60</v>
      </c>
      <c r="E888" s="51">
        <v>27971</v>
      </c>
      <c r="F888" s="51">
        <v>13047</v>
      </c>
      <c r="G888" s="51">
        <v>28175</v>
      </c>
      <c r="H888" s="51">
        <v>13056</v>
      </c>
      <c r="I888" s="51">
        <v>28384</v>
      </c>
      <c r="J888" s="51">
        <v>13068</v>
      </c>
      <c r="K888" s="51">
        <v>28827</v>
      </c>
      <c r="L888" s="51">
        <v>12958</v>
      </c>
      <c r="M888" s="51">
        <v>28942</v>
      </c>
      <c r="N888" s="51">
        <v>12846</v>
      </c>
      <c r="O888" s="51">
        <v>28900</v>
      </c>
      <c r="P888" s="140">
        <v>12793</v>
      </c>
      <c r="Q888" s="51">
        <v>28783</v>
      </c>
      <c r="R888" s="140">
        <v>12684</v>
      </c>
    </row>
    <row r="889" spans="1:18" s="12" customFormat="1" ht="12.75" x14ac:dyDescent="0.2">
      <c r="A889" s="133" t="s">
        <v>330</v>
      </c>
      <c r="B889" s="134" t="s">
        <v>343</v>
      </c>
      <c r="C889" s="45" t="s">
        <v>343</v>
      </c>
      <c r="D889" s="166" t="s">
        <v>61</v>
      </c>
      <c r="E889" s="51">
        <v>16253</v>
      </c>
      <c r="F889" s="51">
        <v>7753</v>
      </c>
      <c r="G889" s="51">
        <v>16248</v>
      </c>
      <c r="H889" s="51">
        <v>7672</v>
      </c>
      <c r="I889" s="51">
        <v>16209</v>
      </c>
      <c r="J889" s="51">
        <v>7573</v>
      </c>
      <c r="K889" s="51">
        <v>16331</v>
      </c>
      <c r="L889" s="51">
        <v>7439</v>
      </c>
      <c r="M889" s="51">
        <v>16199</v>
      </c>
      <c r="N889" s="51">
        <v>7308</v>
      </c>
      <c r="O889" s="51">
        <v>15937</v>
      </c>
      <c r="P889" s="140">
        <v>7174</v>
      </c>
      <c r="Q889" s="51">
        <v>15716</v>
      </c>
      <c r="R889" s="140">
        <v>7042</v>
      </c>
    </row>
    <row r="890" spans="1:18" s="12" customFormat="1" ht="12.75" x14ac:dyDescent="0.2">
      <c r="A890" s="133" t="s">
        <v>330</v>
      </c>
      <c r="B890" s="134" t="s">
        <v>343</v>
      </c>
      <c r="C890" s="45" t="s">
        <v>343</v>
      </c>
      <c r="D890" s="166" t="s">
        <v>62</v>
      </c>
      <c r="E890" s="51">
        <v>11718</v>
      </c>
      <c r="F890" s="51">
        <v>5294</v>
      </c>
      <c r="G890" s="51">
        <v>11927</v>
      </c>
      <c r="H890" s="51">
        <v>5384</v>
      </c>
      <c r="I890" s="51">
        <v>12175</v>
      </c>
      <c r="J890" s="51">
        <v>5495</v>
      </c>
      <c r="K890" s="51">
        <v>12496</v>
      </c>
      <c r="L890" s="51">
        <v>5519</v>
      </c>
      <c r="M890" s="51">
        <v>12743</v>
      </c>
      <c r="N890" s="51">
        <v>5538</v>
      </c>
      <c r="O890" s="51">
        <v>12963</v>
      </c>
      <c r="P890" s="140">
        <v>5619</v>
      </c>
      <c r="Q890" s="51">
        <v>13067</v>
      </c>
      <c r="R890" s="140">
        <v>5642</v>
      </c>
    </row>
    <row r="891" spans="1:18" s="12" customFormat="1" ht="12.75" x14ac:dyDescent="0.2">
      <c r="A891" s="133" t="s">
        <v>330</v>
      </c>
      <c r="B891" s="134" t="s">
        <v>343</v>
      </c>
      <c r="C891" s="45" t="s">
        <v>344</v>
      </c>
      <c r="D891" s="166" t="s">
        <v>71</v>
      </c>
      <c r="E891" s="51">
        <v>51918</v>
      </c>
      <c r="F891" s="51">
        <v>24842</v>
      </c>
      <c r="G891" s="51">
        <v>51526</v>
      </c>
      <c r="H891" s="51">
        <v>24418</v>
      </c>
      <c r="I891" s="51">
        <v>51011</v>
      </c>
      <c r="J891" s="51">
        <v>23996</v>
      </c>
      <c r="K891" s="51">
        <v>48874</v>
      </c>
      <c r="L891" s="51">
        <v>22506</v>
      </c>
      <c r="M891" s="51">
        <v>47912</v>
      </c>
      <c r="N891" s="51">
        <v>21869</v>
      </c>
      <c r="O891" s="51">
        <v>46768</v>
      </c>
      <c r="P891" s="140">
        <v>21172</v>
      </c>
      <c r="Q891" s="51">
        <v>45580</v>
      </c>
      <c r="R891" s="140">
        <v>20393</v>
      </c>
    </row>
    <row r="892" spans="1:18" s="12" customFormat="1" ht="12.75" x14ac:dyDescent="0.2">
      <c r="A892" s="133" t="s">
        <v>330</v>
      </c>
      <c r="B892" s="134" t="s">
        <v>343</v>
      </c>
      <c r="C892" s="45" t="s">
        <v>345</v>
      </c>
      <c r="D892" s="166" t="s">
        <v>71</v>
      </c>
      <c r="E892" s="51">
        <v>47414</v>
      </c>
      <c r="F892" s="51">
        <v>21900</v>
      </c>
      <c r="G892" s="51">
        <v>47705</v>
      </c>
      <c r="H892" s="51">
        <v>21950</v>
      </c>
      <c r="I892" s="51">
        <v>47835</v>
      </c>
      <c r="J892" s="51">
        <v>21838</v>
      </c>
      <c r="K892" s="51">
        <v>46742</v>
      </c>
      <c r="L892" s="51">
        <v>21002</v>
      </c>
      <c r="M892" s="51">
        <v>46487</v>
      </c>
      <c r="N892" s="51">
        <v>20684</v>
      </c>
      <c r="O892" s="51">
        <v>46407</v>
      </c>
      <c r="P892" s="140">
        <v>20558</v>
      </c>
      <c r="Q892" s="51">
        <v>46115</v>
      </c>
      <c r="R892" s="140">
        <v>20321</v>
      </c>
    </row>
    <row r="893" spans="1:18" s="12" customFormat="1" ht="12.75" x14ac:dyDescent="0.2">
      <c r="A893" s="133" t="s">
        <v>330</v>
      </c>
      <c r="B893" s="134" t="s">
        <v>346</v>
      </c>
      <c r="C893" s="38"/>
      <c r="D893" s="167" t="s">
        <v>71</v>
      </c>
      <c r="E893" s="42">
        <v>198512</v>
      </c>
      <c r="F893" s="42">
        <v>93836</v>
      </c>
      <c r="G893" s="42">
        <v>196901</v>
      </c>
      <c r="H893" s="42">
        <v>92622</v>
      </c>
      <c r="I893" s="42">
        <v>195228</v>
      </c>
      <c r="J893" s="42">
        <v>91136</v>
      </c>
      <c r="K893" s="42">
        <v>197929</v>
      </c>
      <c r="L893" s="42">
        <v>90555</v>
      </c>
      <c r="M893" s="42">
        <v>195497</v>
      </c>
      <c r="N893" s="42">
        <v>88599</v>
      </c>
      <c r="O893" s="42">
        <v>192454</v>
      </c>
      <c r="P893" s="138">
        <v>86654</v>
      </c>
      <c r="Q893" s="42">
        <v>188878</v>
      </c>
      <c r="R893" s="138">
        <v>84368</v>
      </c>
    </row>
    <row r="894" spans="1:18" s="12" customFormat="1" ht="12.75" x14ac:dyDescent="0.2">
      <c r="A894" s="133" t="s">
        <v>330</v>
      </c>
      <c r="B894" s="134" t="s">
        <v>346</v>
      </c>
      <c r="C894" s="45" t="s">
        <v>347</v>
      </c>
      <c r="D894" s="166" t="s">
        <v>71</v>
      </c>
      <c r="E894" s="51">
        <v>27163</v>
      </c>
      <c r="F894" s="51">
        <v>12702</v>
      </c>
      <c r="G894" s="51">
        <v>26764</v>
      </c>
      <c r="H894" s="51">
        <v>12390</v>
      </c>
      <c r="I894" s="51">
        <v>26472</v>
      </c>
      <c r="J894" s="51">
        <v>12099</v>
      </c>
      <c r="K894" s="51">
        <v>26297</v>
      </c>
      <c r="L894" s="51">
        <v>11841</v>
      </c>
      <c r="M894" s="51">
        <v>26102</v>
      </c>
      <c r="N894" s="51">
        <v>11618</v>
      </c>
      <c r="O894" s="51">
        <v>25895</v>
      </c>
      <c r="P894" s="140">
        <v>11414</v>
      </c>
      <c r="Q894" s="51">
        <v>25579</v>
      </c>
      <c r="R894" s="140">
        <v>11218</v>
      </c>
    </row>
    <row r="895" spans="1:18" s="12" customFormat="1" ht="12.75" x14ac:dyDescent="0.2">
      <c r="A895" s="133" t="s">
        <v>330</v>
      </c>
      <c r="B895" s="134" t="s">
        <v>346</v>
      </c>
      <c r="C895" s="45" t="s">
        <v>348</v>
      </c>
      <c r="D895" s="166" t="s">
        <v>71</v>
      </c>
      <c r="E895" s="51">
        <v>81208</v>
      </c>
      <c r="F895" s="51">
        <v>38937</v>
      </c>
      <c r="G895" s="51">
        <v>80258</v>
      </c>
      <c r="H895" s="51">
        <v>38212</v>
      </c>
      <c r="I895" s="51">
        <v>79390</v>
      </c>
      <c r="J895" s="51">
        <v>37452</v>
      </c>
      <c r="K895" s="51">
        <v>81460</v>
      </c>
      <c r="L895" s="51">
        <v>37359</v>
      </c>
      <c r="M895" s="51">
        <v>80047</v>
      </c>
      <c r="N895" s="51">
        <v>36427</v>
      </c>
      <c r="O895" s="51">
        <v>78510</v>
      </c>
      <c r="P895" s="140">
        <v>35489</v>
      </c>
      <c r="Q895" s="51">
        <v>76824</v>
      </c>
      <c r="R895" s="140">
        <v>34421</v>
      </c>
    </row>
    <row r="896" spans="1:18" s="12" customFormat="1" ht="12.75" x14ac:dyDescent="0.2">
      <c r="A896" s="133" t="s">
        <v>330</v>
      </c>
      <c r="B896" s="134" t="s">
        <v>346</v>
      </c>
      <c r="C896" s="45" t="s">
        <v>349</v>
      </c>
      <c r="D896" s="166" t="s">
        <v>71</v>
      </c>
      <c r="E896" s="51">
        <v>19336</v>
      </c>
      <c r="F896" s="51">
        <v>9019</v>
      </c>
      <c r="G896" s="51">
        <v>19512</v>
      </c>
      <c r="H896" s="51">
        <v>9103</v>
      </c>
      <c r="I896" s="51">
        <v>19645</v>
      </c>
      <c r="J896" s="51">
        <v>9178</v>
      </c>
      <c r="K896" s="51">
        <v>20081</v>
      </c>
      <c r="L896" s="51">
        <v>9272</v>
      </c>
      <c r="M896" s="51">
        <v>20015</v>
      </c>
      <c r="N896" s="51">
        <v>9191</v>
      </c>
      <c r="O896" s="51">
        <v>19785</v>
      </c>
      <c r="P896" s="140">
        <v>9075</v>
      </c>
      <c r="Q896" s="51">
        <v>19489</v>
      </c>
      <c r="R896" s="140">
        <v>8864</v>
      </c>
    </row>
    <row r="897" spans="1:18" s="12" customFormat="1" ht="12.75" x14ac:dyDescent="0.2">
      <c r="A897" s="133" t="s">
        <v>330</v>
      </c>
      <c r="B897" s="134" t="s">
        <v>346</v>
      </c>
      <c r="C897" s="45" t="s">
        <v>350</v>
      </c>
      <c r="D897" s="166" t="s">
        <v>71</v>
      </c>
      <c r="E897" s="51">
        <v>36992</v>
      </c>
      <c r="F897" s="51">
        <v>17198</v>
      </c>
      <c r="G897" s="51">
        <v>36882</v>
      </c>
      <c r="H897" s="51">
        <v>17097</v>
      </c>
      <c r="I897" s="51">
        <v>36697</v>
      </c>
      <c r="J897" s="51">
        <v>16922</v>
      </c>
      <c r="K897" s="51">
        <v>37406</v>
      </c>
      <c r="L897" s="51">
        <v>17025</v>
      </c>
      <c r="M897" s="51">
        <v>37188</v>
      </c>
      <c r="N897" s="51">
        <v>16736</v>
      </c>
      <c r="O897" s="51">
        <v>36712</v>
      </c>
      <c r="P897" s="140">
        <v>16431</v>
      </c>
      <c r="Q897" s="51">
        <v>36062</v>
      </c>
      <c r="R897" s="140">
        <v>16035</v>
      </c>
    </row>
    <row r="898" spans="1:18" s="12" customFormat="1" ht="12.75" x14ac:dyDescent="0.2">
      <c r="A898" s="133" t="s">
        <v>330</v>
      </c>
      <c r="B898" s="134" t="s">
        <v>346</v>
      </c>
      <c r="C898" s="45" t="s">
        <v>351</v>
      </c>
      <c r="D898" s="166" t="s">
        <v>71</v>
      </c>
      <c r="E898" s="51">
        <v>19439</v>
      </c>
      <c r="F898" s="51">
        <v>9243</v>
      </c>
      <c r="G898" s="51">
        <v>19275</v>
      </c>
      <c r="H898" s="51">
        <v>9182</v>
      </c>
      <c r="I898" s="51">
        <v>18960</v>
      </c>
      <c r="J898" s="51">
        <v>8941</v>
      </c>
      <c r="K898" s="51">
        <v>18809</v>
      </c>
      <c r="L898" s="51">
        <v>8695</v>
      </c>
      <c r="M898" s="51">
        <v>18436</v>
      </c>
      <c r="N898" s="51">
        <v>8414</v>
      </c>
      <c r="O898" s="51">
        <v>18095</v>
      </c>
      <c r="P898" s="140">
        <v>8201</v>
      </c>
      <c r="Q898" s="51">
        <v>17693</v>
      </c>
      <c r="R898" s="140">
        <v>7970</v>
      </c>
    </row>
    <row r="899" spans="1:18" s="12" customFormat="1" ht="12.75" x14ac:dyDescent="0.2">
      <c r="A899" s="133" t="s">
        <v>330</v>
      </c>
      <c r="B899" s="134" t="s">
        <v>346</v>
      </c>
      <c r="C899" s="45" t="s">
        <v>352</v>
      </c>
      <c r="D899" s="166" t="s">
        <v>71</v>
      </c>
      <c r="E899" s="51">
        <v>14374</v>
      </c>
      <c r="F899" s="51">
        <v>6737</v>
      </c>
      <c r="G899" s="51">
        <v>14210</v>
      </c>
      <c r="H899" s="51">
        <v>6638</v>
      </c>
      <c r="I899" s="51">
        <v>14064</v>
      </c>
      <c r="J899" s="51">
        <v>6544</v>
      </c>
      <c r="K899" s="51">
        <v>13876</v>
      </c>
      <c r="L899" s="51">
        <v>6363</v>
      </c>
      <c r="M899" s="51">
        <v>13709</v>
      </c>
      <c r="N899" s="51">
        <v>6213</v>
      </c>
      <c r="O899" s="51">
        <v>13457</v>
      </c>
      <c r="P899" s="140">
        <v>6044</v>
      </c>
      <c r="Q899" s="51">
        <v>13231</v>
      </c>
      <c r="R899" s="140">
        <v>5860</v>
      </c>
    </row>
    <row r="900" spans="1:18" s="12" customFormat="1" ht="12.75" x14ac:dyDescent="0.2">
      <c r="A900" s="133" t="s">
        <v>330</v>
      </c>
      <c r="B900" s="134" t="s">
        <v>353</v>
      </c>
      <c r="C900" s="38"/>
      <c r="D900" s="167" t="s">
        <v>60</v>
      </c>
      <c r="E900" s="42">
        <v>156980</v>
      </c>
      <c r="F900" s="42">
        <v>73891</v>
      </c>
      <c r="G900" s="42">
        <v>157381</v>
      </c>
      <c r="H900" s="42">
        <v>73509</v>
      </c>
      <c r="I900" s="42">
        <v>157365</v>
      </c>
      <c r="J900" s="42">
        <v>72899</v>
      </c>
      <c r="K900" s="42">
        <v>159211</v>
      </c>
      <c r="L900" s="42">
        <v>72301</v>
      </c>
      <c r="M900" s="42">
        <v>158455</v>
      </c>
      <c r="N900" s="42">
        <v>70986</v>
      </c>
      <c r="O900" s="42">
        <v>156848</v>
      </c>
      <c r="P900" s="138">
        <v>69707</v>
      </c>
      <c r="Q900" s="42">
        <v>154911</v>
      </c>
      <c r="R900" s="138">
        <v>68396</v>
      </c>
    </row>
    <row r="901" spans="1:18" s="12" customFormat="1" ht="12.75" x14ac:dyDescent="0.2">
      <c r="A901" s="133" t="s">
        <v>330</v>
      </c>
      <c r="B901" s="134" t="s">
        <v>353</v>
      </c>
      <c r="C901" s="38"/>
      <c r="D901" s="167" t="s">
        <v>61</v>
      </c>
      <c r="E901" s="42">
        <v>124067</v>
      </c>
      <c r="F901" s="42">
        <v>58845</v>
      </c>
      <c r="G901" s="42">
        <v>123823</v>
      </c>
      <c r="H901" s="42">
        <v>58236</v>
      </c>
      <c r="I901" s="42">
        <v>123138</v>
      </c>
      <c r="J901" s="42">
        <v>57404</v>
      </c>
      <c r="K901" s="42">
        <v>124069</v>
      </c>
      <c r="L901" s="42">
        <v>56676</v>
      </c>
      <c r="M901" s="42">
        <v>122710</v>
      </c>
      <c r="N901" s="42">
        <v>55344</v>
      </c>
      <c r="O901" s="42">
        <v>120884</v>
      </c>
      <c r="P901" s="138">
        <v>54092</v>
      </c>
      <c r="Q901" s="42">
        <v>118874</v>
      </c>
      <c r="R901" s="138">
        <v>52801</v>
      </c>
    </row>
    <row r="902" spans="1:18" s="12" customFormat="1" ht="12.75" x14ac:dyDescent="0.2">
      <c r="A902" s="133" t="s">
        <v>330</v>
      </c>
      <c r="B902" s="134" t="s">
        <v>353</v>
      </c>
      <c r="C902" s="38"/>
      <c r="D902" s="167" t="s">
        <v>62</v>
      </c>
      <c r="E902" s="42">
        <v>32913</v>
      </c>
      <c r="F902" s="42">
        <v>15046</v>
      </c>
      <c r="G902" s="42">
        <v>33558</v>
      </c>
      <c r="H902" s="42">
        <v>15273</v>
      </c>
      <c r="I902" s="42">
        <v>34227</v>
      </c>
      <c r="J902" s="42">
        <v>15495</v>
      </c>
      <c r="K902" s="42">
        <v>35142</v>
      </c>
      <c r="L902" s="42">
        <v>15625</v>
      </c>
      <c r="M902" s="42">
        <v>35745</v>
      </c>
      <c r="N902" s="42">
        <v>15642</v>
      </c>
      <c r="O902" s="42">
        <v>35964</v>
      </c>
      <c r="P902" s="138">
        <v>15615</v>
      </c>
      <c r="Q902" s="42">
        <v>36037</v>
      </c>
      <c r="R902" s="138">
        <v>15595</v>
      </c>
    </row>
    <row r="903" spans="1:18" s="12" customFormat="1" ht="12.75" x14ac:dyDescent="0.2">
      <c r="A903" s="133" t="s">
        <v>330</v>
      </c>
      <c r="B903" s="134" t="s">
        <v>353</v>
      </c>
      <c r="C903" s="45" t="s">
        <v>354</v>
      </c>
      <c r="D903" s="166" t="s">
        <v>71</v>
      </c>
      <c r="E903" s="51">
        <v>22932</v>
      </c>
      <c r="F903" s="51">
        <v>10755</v>
      </c>
      <c r="G903" s="51">
        <v>22388</v>
      </c>
      <c r="H903" s="51">
        <v>10300</v>
      </c>
      <c r="I903" s="51">
        <v>21722</v>
      </c>
      <c r="J903" s="51">
        <v>9793</v>
      </c>
      <c r="K903" s="51">
        <v>21441</v>
      </c>
      <c r="L903" s="51">
        <v>9371</v>
      </c>
      <c r="M903" s="51">
        <v>20772</v>
      </c>
      <c r="N903" s="51">
        <v>8943</v>
      </c>
      <c r="O903" s="51">
        <v>20276</v>
      </c>
      <c r="P903" s="140">
        <v>8678</v>
      </c>
      <c r="Q903" s="51">
        <v>19980</v>
      </c>
      <c r="R903" s="140">
        <v>8540</v>
      </c>
    </row>
    <row r="904" spans="1:18" s="12" customFormat="1" ht="12.75" x14ac:dyDescent="0.2">
      <c r="A904" s="133" t="s">
        <v>330</v>
      </c>
      <c r="B904" s="134" t="s">
        <v>353</v>
      </c>
      <c r="C904" s="45" t="s">
        <v>355</v>
      </c>
      <c r="D904" s="166" t="s">
        <v>71</v>
      </c>
      <c r="E904" s="51">
        <v>35624</v>
      </c>
      <c r="F904" s="51">
        <v>16710</v>
      </c>
      <c r="G904" s="51">
        <v>35766</v>
      </c>
      <c r="H904" s="51">
        <v>16653</v>
      </c>
      <c r="I904" s="51">
        <v>35854</v>
      </c>
      <c r="J904" s="51">
        <v>16571</v>
      </c>
      <c r="K904" s="51">
        <v>35926</v>
      </c>
      <c r="L904" s="51">
        <v>16410</v>
      </c>
      <c r="M904" s="51">
        <v>35754</v>
      </c>
      <c r="N904" s="51">
        <v>16117</v>
      </c>
      <c r="O904" s="51">
        <v>35334</v>
      </c>
      <c r="P904" s="140">
        <v>15838</v>
      </c>
      <c r="Q904" s="51">
        <v>34750</v>
      </c>
      <c r="R904" s="140">
        <v>15449</v>
      </c>
    </row>
    <row r="905" spans="1:18" s="12" customFormat="1" ht="12.75" x14ac:dyDescent="0.2">
      <c r="A905" s="133" t="s">
        <v>330</v>
      </c>
      <c r="B905" s="134" t="s">
        <v>353</v>
      </c>
      <c r="C905" s="45" t="s">
        <v>356</v>
      </c>
      <c r="D905" s="166" t="s">
        <v>71</v>
      </c>
      <c r="E905" s="51">
        <v>17906</v>
      </c>
      <c r="F905" s="51">
        <v>8705</v>
      </c>
      <c r="G905" s="51">
        <v>17606</v>
      </c>
      <c r="H905" s="51">
        <v>8495</v>
      </c>
      <c r="I905" s="51">
        <v>17198</v>
      </c>
      <c r="J905" s="51">
        <v>8205</v>
      </c>
      <c r="K905" s="51">
        <v>16910</v>
      </c>
      <c r="L905" s="51">
        <v>7890</v>
      </c>
      <c r="M905" s="51">
        <v>16304</v>
      </c>
      <c r="N905" s="51">
        <v>7475</v>
      </c>
      <c r="O905" s="51">
        <v>15623</v>
      </c>
      <c r="P905" s="140">
        <v>7043</v>
      </c>
      <c r="Q905" s="51">
        <v>14979</v>
      </c>
      <c r="R905" s="140">
        <v>6636</v>
      </c>
    </row>
    <row r="906" spans="1:18" s="12" customFormat="1" ht="12.75" x14ac:dyDescent="0.2">
      <c r="A906" s="133" t="s">
        <v>330</v>
      </c>
      <c r="B906" s="134" t="s">
        <v>353</v>
      </c>
      <c r="C906" s="45" t="s">
        <v>357</v>
      </c>
      <c r="D906" s="166" t="s">
        <v>60</v>
      </c>
      <c r="E906" s="51">
        <v>26394</v>
      </c>
      <c r="F906" s="51">
        <v>12504</v>
      </c>
      <c r="G906" s="51">
        <v>26976</v>
      </c>
      <c r="H906" s="51">
        <v>12686</v>
      </c>
      <c r="I906" s="51">
        <v>27409</v>
      </c>
      <c r="J906" s="51">
        <v>12807</v>
      </c>
      <c r="K906" s="51">
        <v>28010</v>
      </c>
      <c r="L906" s="51">
        <v>12911</v>
      </c>
      <c r="M906" s="51">
        <v>28364</v>
      </c>
      <c r="N906" s="51">
        <v>12913</v>
      </c>
      <c r="O906" s="51">
        <v>28454</v>
      </c>
      <c r="P906" s="140">
        <v>12855</v>
      </c>
      <c r="Q906" s="51">
        <v>28377</v>
      </c>
      <c r="R906" s="140">
        <v>12750</v>
      </c>
    </row>
    <row r="907" spans="1:18" s="12" customFormat="1" ht="12.75" x14ac:dyDescent="0.2">
      <c r="A907" s="133" t="s">
        <v>330</v>
      </c>
      <c r="B907" s="134" t="s">
        <v>353</v>
      </c>
      <c r="C907" s="45" t="s">
        <v>357</v>
      </c>
      <c r="D907" s="166" t="s">
        <v>61</v>
      </c>
      <c r="E907" s="51">
        <v>16245</v>
      </c>
      <c r="F907" s="51">
        <v>7891</v>
      </c>
      <c r="G907" s="51">
        <v>16437</v>
      </c>
      <c r="H907" s="51">
        <v>7911</v>
      </c>
      <c r="I907" s="51">
        <v>16518</v>
      </c>
      <c r="J907" s="51">
        <v>7920</v>
      </c>
      <c r="K907" s="51">
        <v>16817</v>
      </c>
      <c r="L907" s="51">
        <v>7938</v>
      </c>
      <c r="M907" s="51">
        <v>16832</v>
      </c>
      <c r="N907" s="51">
        <v>7843</v>
      </c>
      <c r="O907" s="51">
        <v>16766</v>
      </c>
      <c r="P907" s="140">
        <v>7736</v>
      </c>
      <c r="Q907" s="51">
        <v>16607</v>
      </c>
      <c r="R907" s="140">
        <v>7601</v>
      </c>
    </row>
    <row r="908" spans="1:18" s="12" customFormat="1" ht="12.75" x14ac:dyDescent="0.2">
      <c r="A908" s="133" t="s">
        <v>330</v>
      </c>
      <c r="B908" s="134" t="s">
        <v>353</v>
      </c>
      <c r="C908" s="45" t="s">
        <v>357</v>
      </c>
      <c r="D908" s="166" t="s">
        <v>62</v>
      </c>
      <c r="E908" s="51">
        <v>10149</v>
      </c>
      <c r="F908" s="51">
        <v>4613</v>
      </c>
      <c r="G908" s="51">
        <v>10539</v>
      </c>
      <c r="H908" s="51">
        <v>4775</v>
      </c>
      <c r="I908" s="51">
        <v>10891</v>
      </c>
      <c r="J908" s="51">
        <v>4887</v>
      </c>
      <c r="K908" s="51">
        <v>11193</v>
      </c>
      <c r="L908" s="51">
        <v>4973</v>
      </c>
      <c r="M908" s="51">
        <v>11532</v>
      </c>
      <c r="N908" s="51">
        <v>5070</v>
      </c>
      <c r="O908" s="51">
        <v>11688</v>
      </c>
      <c r="P908" s="140">
        <v>5119</v>
      </c>
      <c r="Q908" s="51">
        <v>11770</v>
      </c>
      <c r="R908" s="140">
        <v>5149</v>
      </c>
    </row>
    <row r="909" spans="1:18" s="12" customFormat="1" ht="12.75" x14ac:dyDescent="0.2">
      <c r="A909" s="133" t="s">
        <v>330</v>
      </c>
      <c r="B909" s="134" t="s">
        <v>353</v>
      </c>
      <c r="C909" s="45" t="s">
        <v>353</v>
      </c>
      <c r="D909" s="166" t="s">
        <v>60</v>
      </c>
      <c r="E909" s="51">
        <v>17270</v>
      </c>
      <c r="F909" s="51">
        <v>7980</v>
      </c>
      <c r="G909" s="51">
        <v>17501</v>
      </c>
      <c r="H909" s="51">
        <v>8078</v>
      </c>
      <c r="I909" s="51">
        <v>17765</v>
      </c>
      <c r="J909" s="51">
        <v>8166</v>
      </c>
      <c r="K909" s="51">
        <v>18399</v>
      </c>
      <c r="L909" s="51">
        <v>8258</v>
      </c>
      <c r="M909" s="51">
        <v>18633</v>
      </c>
      <c r="N909" s="51">
        <v>8257</v>
      </c>
      <c r="O909" s="51">
        <v>18686</v>
      </c>
      <c r="P909" s="140">
        <v>8222</v>
      </c>
      <c r="Q909" s="51">
        <v>18625</v>
      </c>
      <c r="R909" s="140">
        <v>8149</v>
      </c>
    </row>
    <row r="910" spans="1:18" s="12" customFormat="1" ht="12.75" x14ac:dyDescent="0.2">
      <c r="A910" s="133" t="s">
        <v>330</v>
      </c>
      <c r="B910" s="134" t="s">
        <v>353</v>
      </c>
      <c r="C910" s="45" t="s">
        <v>353</v>
      </c>
      <c r="D910" s="166" t="s">
        <v>61</v>
      </c>
      <c r="E910" s="51">
        <v>6777</v>
      </c>
      <c r="F910" s="51">
        <v>3161</v>
      </c>
      <c r="G910" s="51">
        <v>6907</v>
      </c>
      <c r="H910" s="51">
        <v>3233</v>
      </c>
      <c r="I910" s="51">
        <v>6993</v>
      </c>
      <c r="J910" s="51">
        <v>3253</v>
      </c>
      <c r="K910" s="51">
        <v>7251</v>
      </c>
      <c r="L910" s="51">
        <v>3298</v>
      </c>
      <c r="M910" s="51">
        <v>7369</v>
      </c>
      <c r="N910" s="51">
        <v>3334</v>
      </c>
      <c r="O910" s="51">
        <v>7404</v>
      </c>
      <c r="P910" s="140">
        <v>3338</v>
      </c>
      <c r="Q910" s="51">
        <v>7363</v>
      </c>
      <c r="R910" s="140">
        <v>3319</v>
      </c>
    </row>
    <row r="911" spans="1:18" s="12" customFormat="1" ht="12.75" x14ac:dyDescent="0.2">
      <c r="A911" s="133" t="s">
        <v>330</v>
      </c>
      <c r="B911" s="134" t="s">
        <v>353</v>
      </c>
      <c r="C911" s="45" t="s">
        <v>353</v>
      </c>
      <c r="D911" s="166" t="s">
        <v>62</v>
      </c>
      <c r="E911" s="51">
        <v>10493</v>
      </c>
      <c r="F911" s="51">
        <v>4819</v>
      </c>
      <c r="G911" s="51">
        <v>10594</v>
      </c>
      <c r="H911" s="51">
        <v>4845</v>
      </c>
      <c r="I911" s="51">
        <v>10772</v>
      </c>
      <c r="J911" s="51">
        <v>4913</v>
      </c>
      <c r="K911" s="51">
        <v>11148</v>
      </c>
      <c r="L911" s="51">
        <v>4960</v>
      </c>
      <c r="M911" s="51">
        <v>11264</v>
      </c>
      <c r="N911" s="51">
        <v>4923</v>
      </c>
      <c r="O911" s="51">
        <v>11282</v>
      </c>
      <c r="P911" s="140">
        <v>4884</v>
      </c>
      <c r="Q911" s="51">
        <v>11262</v>
      </c>
      <c r="R911" s="140">
        <v>4830</v>
      </c>
    </row>
    <row r="912" spans="1:18" s="12" customFormat="1" ht="12.75" x14ac:dyDescent="0.2">
      <c r="A912" s="133" t="s">
        <v>330</v>
      </c>
      <c r="B912" s="134" t="s">
        <v>353</v>
      </c>
      <c r="C912" s="45" t="s">
        <v>358</v>
      </c>
      <c r="D912" s="166" t="s">
        <v>60</v>
      </c>
      <c r="E912" s="51">
        <v>36854</v>
      </c>
      <c r="F912" s="51">
        <v>17237</v>
      </c>
      <c r="G912" s="51">
        <v>37144</v>
      </c>
      <c r="H912" s="51">
        <v>17297</v>
      </c>
      <c r="I912" s="51">
        <v>37417</v>
      </c>
      <c r="J912" s="51">
        <v>17357</v>
      </c>
      <c r="K912" s="51">
        <v>38525</v>
      </c>
      <c r="L912" s="51">
        <v>17461</v>
      </c>
      <c r="M912" s="51">
        <v>38628</v>
      </c>
      <c r="N912" s="51">
        <v>17281</v>
      </c>
      <c r="O912" s="51">
        <v>38475</v>
      </c>
      <c r="P912" s="140">
        <v>17071</v>
      </c>
      <c r="Q912" s="51">
        <v>38200</v>
      </c>
      <c r="R912" s="140">
        <v>16872</v>
      </c>
    </row>
    <row r="913" spans="1:18" s="12" customFormat="1" ht="12.75" x14ac:dyDescent="0.2">
      <c r="A913" s="133" t="s">
        <v>330</v>
      </c>
      <c r="B913" s="134" t="s">
        <v>353</v>
      </c>
      <c r="C913" s="45" t="s">
        <v>358</v>
      </c>
      <c r="D913" s="166" t="s">
        <v>61</v>
      </c>
      <c r="E913" s="51">
        <v>24583</v>
      </c>
      <c r="F913" s="51">
        <v>11623</v>
      </c>
      <c r="G913" s="51">
        <v>24719</v>
      </c>
      <c r="H913" s="51">
        <v>11644</v>
      </c>
      <c r="I913" s="51">
        <v>24853</v>
      </c>
      <c r="J913" s="51">
        <v>11662</v>
      </c>
      <c r="K913" s="51">
        <v>25724</v>
      </c>
      <c r="L913" s="51">
        <v>11769</v>
      </c>
      <c r="M913" s="51">
        <v>25679</v>
      </c>
      <c r="N913" s="51">
        <v>11632</v>
      </c>
      <c r="O913" s="51">
        <v>25481</v>
      </c>
      <c r="P913" s="140">
        <v>11459</v>
      </c>
      <c r="Q913" s="51">
        <v>25195</v>
      </c>
      <c r="R913" s="140">
        <v>11256</v>
      </c>
    </row>
    <row r="914" spans="1:18" s="12" customFormat="1" ht="12.75" x14ac:dyDescent="0.2">
      <c r="A914" s="133" t="s">
        <v>330</v>
      </c>
      <c r="B914" s="134" t="s">
        <v>353</v>
      </c>
      <c r="C914" s="45" t="s">
        <v>358</v>
      </c>
      <c r="D914" s="166" t="s">
        <v>62</v>
      </c>
      <c r="E914" s="51">
        <v>12271</v>
      </c>
      <c r="F914" s="51">
        <v>5614</v>
      </c>
      <c r="G914" s="51">
        <v>12425</v>
      </c>
      <c r="H914" s="51">
        <v>5653</v>
      </c>
      <c r="I914" s="51">
        <v>12564</v>
      </c>
      <c r="J914" s="51">
        <v>5695</v>
      </c>
      <c r="K914" s="51">
        <v>12801</v>
      </c>
      <c r="L914" s="51">
        <v>5692</v>
      </c>
      <c r="M914" s="51">
        <v>12949</v>
      </c>
      <c r="N914" s="51">
        <v>5649</v>
      </c>
      <c r="O914" s="51">
        <v>12994</v>
      </c>
      <c r="P914" s="140">
        <v>5612</v>
      </c>
      <c r="Q914" s="51">
        <v>13005</v>
      </c>
      <c r="R914" s="140">
        <v>5616</v>
      </c>
    </row>
    <row r="915" spans="1:18" s="12" customFormat="1" ht="12.75" x14ac:dyDescent="0.2">
      <c r="A915" s="133" t="s">
        <v>330</v>
      </c>
      <c r="B915" s="134" t="s">
        <v>359</v>
      </c>
      <c r="C915" s="38"/>
      <c r="D915" s="167" t="s">
        <v>60</v>
      </c>
      <c r="E915" s="42">
        <v>201981</v>
      </c>
      <c r="F915" s="42">
        <v>96124</v>
      </c>
      <c r="G915" s="42">
        <v>200371</v>
      </c>
      <c r="H915" s="42">
        <v>94515</v>
      </c>
      <c r="I915" s="42">
        <v>198332</v>
      </c>
      <c r="J915" s="42">
        <v>92611</v>
      </c>
      <c r="K915" s="42">
        <v>197564</v>
      </c>
      <c r="L915" s="42">
        <v>90423</v>
      </c>
      <c r="M915" s="42">
        <v>193068</v>
      </c>
      <c r="N915" s="42">
        <v>87528</v>
      </c>
      <c r="O915" s="42">
        <v>187885</v>
      </c>
      <c r="P915" s="138">
        <v>84532</v>
      </c>
      <c r="Q915" s="42">
        <v>182857</v>
      </c>
      <c r="R915" s="138">
        <v>81540</v>
      </c>
    </row>
    <row r="916" spans="1:18" s="12" customFormat="1" ht="12.75" x14ac:dyDescent="0.2">
      <c r="A916" s="133" t="s">
        <v>330</v>
      </c>
      <c r="B916" s="134" t="s">
        <v>359</v>
      </c>
      <c r="C916" s="38"/>
      <c r="D916" s="167" t="s">
        <v>61</v>
      </c>
      <c r="E916" s="42">
        <v>181194</v>
      </c>
      <c r="F916" s="42">
        <v>86841</v>
      </c>
      <c r="G916" s="42">
        <v>179595</v>
      </c>
      <c r="H916" s="42">
        <v>85315</v>
      </c>
      <c r="I916" s="42">
        <v>177571</v>
      </c>
      <c r="J916" s="42">
        <v>83543</v>
      </c>
      <c r="K916" s="42">
        <v>176723</v>
      </c>
      <c r="L916" s="42">
        <v>81434</v>
      </c>
      <c r="M916" s="42">
        <v>172436</v>
      </c>
      <c r="N916" s="42">
        <v>78678</v>
      </c>
      <c r="O916" s="42">
        <v>167480</v>
      </c>
      <c r="P916" s="138">
        <v>75804</v>
      </c>
      <c r="Q916" s="42">
        <v>162684</v>
      </c>
      <c r="R916" s="138">
        <v>72971</v>
      </c>
    </row>
    <row r="917" spans="1:18" s="12" customFormat="1" ht="12.75" x14ac:dyDescent="0.2">
      <c r="A917" s="133" t="s">
        <v>330</v>
      </c>
      <c r="B917" s="134" t="s">
        <v>359</v>
      </c>
      <c r="C917" s="38"/>
      <c r="D917" s="167" t="s">
        <v>62</v>
      </c>
      <c r="E917" s="42">
        <v>20787</v>
      </c>
      <c r="F917" s="42">
        <v>9283</v>
      </c>
      <c r="G917" s="42">
        <v>20776</v>
      </c>
      <c r="H917" s="42">
        <v>9200</v>
      </c>
      <c r="I917" s="42">
        <v>20761</v>
      </c>
      <c r="J917" s="42">
        <v>9068</v>
      </c>
      <c r="K917" s="42">
        <v>20841</v>
      </c>
      <c r="L917" s="42">
        <v>8989</v>
      </c>
      <c r="M917" s="42">
        <v>20632</v>
      </c>
      <c r="N917" s="42">
        <v>8850</v>
      </c>
      <c r="O917" s="42">
        <v>20405</v>
      </c>
      <c r="P917" s="138">
        <v>8728</v>
      </c>
      <c r="Q917" s="42">
        <v>20173</v>
      </c>
      <c r="R917" s="138">
        <v>8569</v>
      </c>
    </row>
    <row r="918" spans="1:18" s="12" customFormat="1" ht="12.75" x14ac:dyDescent="0.2">
      <c r="A918" s="133" t="s">
        <v>330</v>
      </c>
      <c r="B918" s="134" t="s">
        <v>359</v>
      </c>
      <c r="C918" s="45" t="s">
        <v>360</v>
      </c>
      <c r="D918" s="166" t="s">
        <v>60</v>
      </c>
      <c r="E918" s="51">
        <v>42054</v>
      </c>
      <c r="F918" s="51">
        <v>20042</v>
      </c>
      <c r="G918" s="51">
        <v>41631</v>
      </c>
      <c r="H918" s="51">
        <v>19672</v>
      </c>
      <c r="I918" s="51">
        <v>41134</v>
      </c>
      <c r="J918" s="51">
        <v>19210</v>
      </c>
      <c r="K918" s="51">
        <v>41015</v>
      </c>
      <c r="L918" s="51">
        <v>18729</v>
      </c>
      <c r="M918" s="51">
        <v>40192</v>
      </c>
      <c r="N918" s="51">
        <v>18142</v>
      </c>
      <c r="O918" s="51">
        <v>39171</v>
      </c>
      <c r="P918" s="140">
        <v>17557</v>
      </c>
      <c r="Q918" s="51">
        <v>38180</v>
      </c>
      <c r="R918" s="140">
        <v>16985</v>
      </c>
    </row>
    <row r="919" spans="1:18" s="12" customFormat="1" ht="12.75" x14ac:dyDescent="0.2">
      <c r="A919" s="133" t="s">
        <v>330</v>
      </c>
      <c r="B919" s="134" t="s">
        <v>359</v>
      </c>
      <c r="C919" s="45" t="s">
        <v>360</v>
      </c>
      <c r="D919" s="166" t="s">
        <v>61</v>
      </c>
      <c r="E919" s="51">
        <v>32341</v>
      </c>
      <c r="F919" s="51">
        <v>15556</v>
      </c>
      <c r="G919" s="51">
        <v>31933</v>
      </c>
      <c r="H919" s="51">
        <v>15227</v>
      </c>
      <c r="I919" s="51">
        <v>31425</v>
      </c>
      <c r="J919" s="51">
        <v>14827</v>
      </c>
      <c r="K919" s="51">
        <v>31291</v>
      </c>
      <c r="L919" s="51">
        <v>14409</v>
      </c>
      <c r="M919" s="51">
        <v>30545</v>
      </c>
      <c r="N919" s="51">
        <v>13889</v>
      </c>
      <c r="O919" s="51">
        <v>29659</v>
      </c>
      <c r="P919" s="140">
        <v>13385</v>
      </c>
      <c r="Q919" s="51">
        <v>28761</v>
      </c>
      <c r="R919" s="140">
        <v>12880</v>
      </c>
    </row>
    <row r="920" spans="1:18" s="12" customFormat="1" ht="12.75" x14ac:dyDescent="0.2">
      <c r="A920" s="133" t="s">
        <v>330</v>
      </c>
      <c r="B920" s="134" t="s">
        <v>359</v>
      </c>
      <c r="C920" s="45" t="s">
        <v>360</v>
      </c>
      <c r="D920" s="166" t="s">
        <v>62</v>
      </c>
      <c r="E920" s="51">
        <v>9713</v>
      </c>
      <c r="F920" s="51">
        <v>4486</v>
      </c>
      <c r="G920" s="51">
        <v>9698</v>
      </c>
      <c r="H920" s="51">
        <v>4445</v>
      </c>
      <c r="I920" s="51">
        <v>9709</v>
      </c>
      <c r="J920" s="51">
        <v>4383</v>
      </c>
      <c r="K920" s="51">
        <v>9724</v>
      </c>
      <c r="L920" s="51">
        <v>4320</v>
      </c>
      <c r="M920" s="51">
        <v>9647</v>
      </c>
      <c r="N920" s="51">
        <v>4253</v>
      </c>
      <c r="O920" s="51">
        <v>9512</v>
      </c>
      <c r="P920" s="140">
        <v>4172</v>
      </c>
      <c r="Q920" s="51">
        <v>9419</v>
      </c>
      <c r="R920" s="140">
        <v>4105</v>
      </c>
    </row>
    <row r="921" spans="1:18" s="12" customFormat="1" ht="12.75" x14ac:dyDescent="0.2">
      <c r="A921" s="133" t="s">
        <v>330</v>
      </c>
      <c r="B921" s="134" t="s">
        <v>359</v>
      </c>
      <c r="C921" s="45" t="s">
        <v>361</v>
      </c>
      <c r="D921" s="166" t="s">
        <v>71</v>
      </c>
      <c r="E921" s="51">
        <v>37898</v>
      </c>
      <c r="F921" s="51">
        <v>18103</v>
      </c>
      <c r="G921" s="51">
        <v>37501</v>
      </c>
      <c r="H921" s="51">
        <v>17824</v>
      </c>
      <c r="I921" s="51">
        <v>37044</v>
      </c>
      <c r="J921" s="51">
        <v>17416</v>
      </c>
      <c r="K921" s="51">
        <v>36368</v>
      </c>
      <c r="L921" s="51">
        <v>16775</v>
      </c>
      <c r="M921" s="51">
        <v>35464</v>
      </c>
      <c r="N921" s="51">
        <v>16179</v>
      </c>
      <c r="O921" s="51">
        <v>34324</v>
      </c>
      <c r="P921" s="140">
        <v>15533</v>
      </c>
      <c r="Q921" s="51">
        <v>33315</v>
      </c>
      <c r="R921" s="140">
        <v>14931</v>
      </c>
    </row>
    <row r="922" spans="1:18" s="12" customFormat="1" ht="12.75" x14ac:dyDescent="0.2">
      <c r="A922" s="133" t="s">
        <v>330</v>
      </c>
      <c r="B922" s="134" t="s">
        <v>359</v>
      </c>
      <c r="C922" s="45" t="s">
        <v>362</v>
      </c>
      <c r="D922" s="166" t="s">
        <v>71</v>
      </c>
      <c r="E922" s="51">
        <v>24375</v>
      </c>
      <c r="F922" s="51">
        <v>11454</v>
      </c>
      <c r="G922" s="51">
        <v>24579</v>
      </c>
      <c r="H922" s="51">
        <v>11472</v>
      </c>
      <c r="I922" s="51">
        <v>24764</v>
      </c>
      <c r="J922" s="51">
        <v>11479</v>
      </c>
      <c r="K922" s="51">
        <v>25200</v>
      </c>
      <c r="L922" s="51">
        <v>11476</v>
      </c>
      <c r="M922" s="51">
        <v>25127</v>
      </c>
      <c r="N922" s="51">
        <v>11401</v>
      </c>
      <c r="O922" s="51">
        <v>24865</v>
      </c>
      <c r="P922" s="140">
        <v>11171</v>
      </c>
      <c r="Q922" s="51">
        <v>24649</v>
      </c>
      <c r="R922" s="140">
        <v>11013</v>
      </c>
    </row>
    <row r="923" spans="1:18" s="12" customFormat="1" ht="12.75" x14ac:dyDescent="0.2">
      <c r="A923" s="133" t="s">
        <v>330</v>
      </c>
      <c r="B923" s="134" t="s">
        <v>359</v>
      </c>
      <c r="C923" s="45" t="s">
        <v>363</v>
      </c>
      <c r="D923" s="166" t="s">
        <v>71</v>
      </c>
      <c r="E923" s="51">
        <v>64771</v>
      </c>
      <c r="F923" s="51">
        <v>31326</v>
      </c>
      <c r="G923" s="51">
        <v>63941</v>
      </c>
      <c r="H923" s="51">
        <v>30574</v>
      </c>
      <c r="I923" s="51">
        <v>62911</v>
      </c>
      <c r="J923" s="51">
        <v>29792</v>
      </c>
      <c r="K923" s="51">
        <v>62345</v>
      </c>
      <c r="L923" s="51">
        <v>28956</v>
      </c>
      <c r="M923" s="51">
        <v>60323</v>
      </c>
      <c r="N923" s="51">
        <v>27693</v>
      </c>
      <c r="O923" s="51">
        <v>58219</v>
      </c>
      <c r="P923" s="140">
        <v>26512</v>
      </c>
      <c r="Q923" s="51">
        <v>56059</v>
      </c>
      <c r="R923" s="140">
        <v>25255</v>
      </c>
    </row>
    <row r="924" spans="1:18" s="12" customFormat="1" ht="12.75" x14ac:dyDescent="0.2">
      <c r="A924" s="133" t="s">
        <v>330</v>
      </c>
      <c r="B924" s="134" t="s">
        <v>359</v>
      </c>
      <c r="C924" s="45" t="s">
        <v>364</v>
      </c>
      <c r="D924" s="166" t="s">
        <v>60</v>
      </c>
      <c r="E924" s="51">
        <v>32883</v>
      </c>
      <c r="F924" s="51">
        <v>15199</v>
      </c>
      <c r="G924" s="51">
        <v>32719</v>
      </c>
      <c r="H924" s="51">
        <v>14973</v>
      </c>
      <c r="I924" s="51">
        <v>32479</v>
      </c>
      <c r="J924" s="51">
        <v>14714</v>
      </c>
      <c r="K924" s="51">
        <v>32636</v>
      </c>
      <c r="L924" s="51">
        <v>14487</v>
      </c>
      <c r="M924" s="51">
        <v>31962</v>
      </c>
      <c r="N924" s="51">
        <v>14113</v>
      </c>
      <c r="O924" s="51">
        <v>31306</v>
      </c>
      <c r="P924" s="140">
        <v>13759</v>
      </c>
      <c r="Q924" s="51">
        <v>30654</v>
      </c>
      <c r="R924" s="140">
        <v>13356</v>
      </c>
    </row>
    <row r="925" spans="1:18" s="12" customFormat="1" ht="12.75" x14ac:dyDescent="0.2">
      <c r="A925" s="133" t="s">
        <v>330</v>
      </c>
      <c r="B925" s="134" t="s">
        <v>359</v>
      </c>
      <c r="C925" s="45" t="s">
        <v>364</v>
      </c>
      <c r="D925" s="166" t="s">
        <v>61</v>
      </c>
      <c r="E925" s="51">
        <v>21809</v>
      </c>
      <c r="F925" s="51">
        <v>10402</v>
      </c>
      <c r="G925" s="51">
        <v>21641</v>
      </c>
      <c r="H925" s="51">
        <v>10218</v>
      </c>
      <c r="I925" s="51">
        <v>21427</v>
      </c>
      <c r="J925" s="51">
        <v>10029</v>
      </c>
      <c r="K925" s="51">
        <v>21519</v>
      </c>
      <c r="L925" s="51">
        <v>9818</v>
      </c>
      <c r="M925" s="51">
        <v>20977</v>
      </c>
      <c r="N925" s="51">
        <v>9516</v>
      </c>
      <c r="O925" s="51">
        <v>20413</v>
      </c>
      <c r="P925" s="140">
        <v>9203</v>
      </c>
      <c r="Q925" s="51">
        <v>19900</v>
      </c>
      <c r="R925" s="140">
        <v>8892</v>
      </c>
    </row>
    <row r="926" spans="1:18" s="12" customFormat="1" ht="12.75" x14ac:dyDescent="0.2">
      <c r="A926" s="133" t="s">
        <v>330</v>
      </c>
      <c r="B926" s="134" t="s">
        <v>359</v>
      </c>
      <c r="C926" s="45" t="s">
        <v>364</v>
      </c>
      <c r="D926" s="166" t="s">
        <v>62</v>
      </c>
      <c r="E926" s="51">
        <v>11074</v>
      </c>
      <c r="F926" s="51">
        <v>4797</v>
      </c>
      <c r="G926" s="51">
        <v>11078</v>
      </c>
      <c r="H926" s="51">
        <v>4755</v>
      </c>
      <c r="I926" s="51">
        <v>11052</v>
      </c>
      <c r="J926" s="51">
        <v>4685</v>
      </c>
      <c r="K926" s="51">
        <v>11117</v>
      </c>
      <c r="L926" s="51">
        <v>4669</v>
      </c>
      <c r="M926" s="51">
        <v>10985</v>
      </c>
      <c r="N926" s="51">
        <v>4597</v>
      </c>
      <c r="O926" s="51">
        <v>10893</v>
      </c>
      <c r="P926" s="140">
        <v>4556</v>
      </c>
      <c r="Q926" s="51">
        <v>10754</v>
      </c>
      <c r="R926" s="140">
        <v>4464</v>
      </c>
    </row>
    <row r="927" spans="1:18" s="12" customFormat="1" ht="12.75" x14ac:dyDescent="0.2">
      <c r="A927" s="133" t="s">
        <v>330</v>
      </c>
      <c r="B927" s="134" t="s">
        <v>365</v>
      </c>
      <c r="C927" s="38"/>
      <c r="D927" s="167" t="s">
        <v>60</v>
      </c>
      <c r="E927" s="42">
        <v>96997</v>
      </c>
      <c r="F927" s="42">
        <v>45926</v>
      </c>
      <c r="G927" s="42">
        <v>97822</v>
      </c>
      <c r="H927" s="42">
        <v>46179</v>
      </c>
      <c r="I927" s="42">
        <v>98586</v>
      </c>
      <c r="J927" s="42">
        <v>46221</v>
      </c>
      <c r="K927" s="42">
        <v>100307</v>
      </c>
      <c r="L927" s="42">
        <v>46227</v>
      </c>
      <c r="M927" s="42">
        <v>100089</v>
      </c>
      <c r="N927" s="42">
        <v>45485</v>
      </c>
      <c r="O927" s="42">
        <v>99345</v>
      </c>
      <c r="P927" s="138">
        <v>44747</v>
      </c>
      <c r="Q927" s="42">
        <v>98228</v>
      </c>
      <c r="R927" s="138">
        <v>43945</v>
      </c>
    </row>
    <row r="928" spans="1:18" s="12" customFormat="1" ht="12.75" x14ac:dyDescent="0.2">
      <c r="A928" s="133" t="s">
        <v>330</v>
      </c>
      <c r="B928" s="134" t="s">
        <v>365</v>
      </c>
      <c r="C928" s="38"/>
      <c r="D928" s="167" t="s">
        <v>61</v>
      </c>
      <c r="E928" s="42">
        <v>73525</v>
      </c>
      <c r="F928" s="42">
        <v>35212</v>
      </c>
      <c r="G928" s="42">
        <v>73558</v>
      </c>
      <c r="H928" s="42">
        <v>35081</v>
      </c>
      <c r="I928" s="42">
        <v>73520</v>
      </c>
      <c r="J928" s="42">
        <v>34804</v>
      </c>
      <c r="K928" s="42">
        <v>74643</v>
      </c>
      <c r="L928" s="42">
        <v>34619</v>
      </c>
      <c r="M928" s="42">
        <v>73953</v>
      </c>
      <c r="N928" s="42">
        <v>33761</v>
      </c>
      <c r="O928" s="42">
        <v>72847</v>
      </c>
      <c r="P928" s="138">
        <v>32923</v>
      </c>
      <c r="Q928" s="42">
        <v>71496</v>
      </c>
      <c r="R928" s="138">
        <v>32013</v>
      </c>
    </row>
    <row r="929" spans="1:18" s="12" customFormat="1" ht="12.75" x14ac:dyDescent="0.2">
      <c r="A929" s="133" t="s">
        <v>330</v>
      </c>
      <c r="B929" s="134" t="s">
        <v>365</v>
      </c>
      <c r="C929" s="38"/>
      <c r="D929" s="167" t="s">
        <v>62</v>
      </c>
      <c r="E929" s="42">
        <v>23472</v>
      </c>
      <c r="F929" s="42">
        <v>10714</v>
      </c>
      <c r="G929" s="42">
        <v>24264</v>
      </c>
      <c r="H929" s="42">
        <v>11098</v>
      </c>
      <c r="I929" s="42">
        <v>25066</v>
      </c>
      <c r="J929" s="42">
        <v>11417</v>
      </c>
      <c r="K929" s="42">
        <v>25664</v>
      </c>
      <c r="L929" s="42">
        <v>11608</v>
      </c>
      <c r="M929" s="42">
        <v>26136</v>
      </c>
      <c r="N929" s="42">
        <v>11724</v>
      </c>
      <c r="O929" s="42">
        <v>26498</v>
      </c>
      <c r="P929" s="138">
        <v>11824</v>
      </c>
      <c r="Q929" s="42">
        <v>26732</v>
      </c>
      <c r="R929" s="138">
        <v>11932</v>
      </c>
    </row>
    <row r="930" spans="1:18" s="12" customFormat="1" ht="12.75" x14ac:dyDescent="0.2">
      <c r="A930" s="133" t="s">
        <v>330</v>
      </c>
      <c r="B930" s="134" t="s">
        <v>365</v>
      </c>
      <c r="C930" s="45" t="s">
        <v>366</v>
      </c>
      <c r="D930" s="166" t="s">
        <v>60</v>
      </c>
      <c r="E930" s="51">
        <v>13272</v>
      </c>
      <c r="F930" s="51">
        <v>6099</v>
      </c>
      <c r="G930" s="51">
        <v>13575</v>
      </c>
      <c r="H930" s="51">
        <v>6231</v>
      </c>
      <c r="I930" s="51">
        <v>13865</v>
      </c>
      <c r="J930" s="51">
        <v>6299</v>
      </c>
      <c r="K930" s="51">
        <v>14316</v>
      </c>
      <c r="L930" s="51">
        <v>6396</v>
      </c>
      <c r="M930" s="51">
        <v>14554</v>
      </c>
      <c r="N930" s="51">
        <v>6434</v>
      </c>
      <c r="O930" s="51">
        <v>14670</v>
      </c>
      <c r="P930" s="140">
        <v>6426</v>
      </c>
      <c r="Q930" s="51">
        <v>14821</v>
      </c>
      <c r="R930" s="140">
        <v>6480</v>
      </c>
    </row>
    <row r="931" spans="1:18" s="12" customFormat="1" ht="12.75" x14ac:dyDescent="0.2">
      <c r="A931" s="133" t="s">
        <v>330</v>
      </c>
      <c r="B931" s="134" t="s">
        <v>365</v>
      </c>
      <c r="C931" s="45" t="s">
        <v>366</v>
      </c>
      <c r="D931" s="166" t="s">
        <v>61</v>
      </c>
      <c r="E931" s="51">
        <v>10443</v>
      </c>
      <c r="F931" s="51">
        <v>4801</v>
      </c>
      <c r="G931" s="51">
        <v>10670</v>
      </c>
      <c r="H931" s="51">
        <v>4903</v>
      </c>
      <c r="I931" s="51">
        <v>10898</v>
      </c>
      <c r="J931" s="51">
        <v>4948</v>
      </c>
      <c r="K931" s="51">
        <v>11272</v>
      </c>
      <c r="L931" s="51">
        <v>5037</v>
      </c>
      <c r="M931" s="51">
        <v>11463</v>
      </c>
      <c r="N931" s="51">
        <v>5075</v>
      </c>
      <c r="O931" s="51">
        <v>11540</v>
      </c>
      <c r="P931" s="140">
        <v>5063</v>
      </c>
      <c r="Q931" s="51">
        <v>11638</v>
      </c>
      <c r="R931" s="140">
        <v>5094</v>
      </c>
    </row>
    <row r="932" spans="1:18" s="12" customFormat="1" ht="12.75" x14ac:dyDescent="0.2">
      <c r="A932" s="133" t="s">
        <v>330</v>
      </c>
      <c r="B932" s="134" t="s">
        <v>365</v>
      </c>
      <c r="C932" s="45" t="s">
        <v>366</v>
      </c>
      <c r="D932" s="166" t="s">
        <v>62</v>
      </c>
      <c r="E932" s="51">
        <v>2829</v>
      </c>
      <c r="F932" s="51">
        <v>1298</v>
      </c>
      <c r="G932" s="51">
        <v>2905</v>
      </c>
      <c r="H932" s="51">
        <v>1328</v>
      </c>
      <c r="I932" s="51">
        <v>2967</v>
      </c>
      <c r="J932" s="51">
        <v>1351</v>
      </c>
      <c r="K932" s="51">
        <v>3044</v>
      </c>
      <c r="L932" s="51">
        <v>1359</v>
      </c>
      <c r="M932" s="51">
        <v>3091</v>
      </c>
      <c r="N932" s="51">
        <v>1359</v>
      </c>
      <c r="O932" s="51">
        <v>3130</v>
      </c>
      <c r="P932" s="140">
        <v>1363</v>
      </c>
      <c r="Q932" s="51">
        <v>3183</v>
      </c>
      <c r="R932" s="140">
        <v>1386</v>
      </c>
    </row>
    <row r="933" spans="1:18" s="12" customFormat="1" ht="12.75" x14ac:dyDescent="0.2">
      <c r="A933" s="133" t="s">
        <v>330</v>
      </c>
      <c r="B933" s="134" t="s">
        <v>365</v>
      </c>
      <c r="C933" s="45" t="s">
        <v>367</v>
      </c>
      <c r="D933" s="166" t="s">
        <v>71</v>
      </c>
      <c r="E933" s="51">
        <v>37226</v>
      </c>
      <c r="F933" s="51">
        <v>18144</v>
      </c>
      <c r="G933" s="51">
        <v>36851</v>
      </c>
      <c r="H933" s="51">
        <v>17836</v>
      </c>
      <c r="I933" s="51">
        <v>36493</v>
      </c>
      <c r="J933" s="51">
        <v>17524</v>
      </c>
      <c r="K933" s="51">
        <v>36508</v>
      </c>
      <c r="L933" s="51">
        <v>17136</v>
      </c>
      <c r="M933" s="51">
        <v>35590</v>
      </c>
      <c r="N933" s="51">
        <v>16469</v>
      </c>
      <c r="O933" s="51">
        <v>34541</v>
      </c>
      <c r="P933" s="140">
        <v>15832</v>
      </c>
      <c r="Q933" s="51">
        <v>33363</v>
      </c>
      <c r="R933" s="140">
        <v>15117</v>
      </c>
    </row>
    <row r="934" spans="1:18" s="12" customFormat="1" ht="12.75" x14ac:dyDescent="0.2">
      <c r="A934" s="133" t="s">
        <v>330</v>
      </c>
      <c r="B934" s="134" t="s">
        <v>365</v>
      </c>
      <c r="C934" s="45" t="s">
        <v>368</v>
      </c>
      <c r="D934" s="166" t="s">
        <v>60</v>
      </c>
      <c r="E934" s="51">
        <v>22330</v>
      </c>
      <c r="F934" s="51">
        <v>10421</v>
      </c>
      <c r="G934" s="51">
        <v>22535</v>
      </c>
      <c r="H934" s="51">
        <v>10522</v>
      </c>
      <c r="I934" s="51">
        <v>22720</v>
      </c>
      <c r="J934" s="51">
        <v>10556</v>
      </c>
      <c r="K934" s="51">
        <v>23272</v>
      </c>
      <c r="L934" s="51">
        <v>10666</v>
      </c>
      <c r="M934" s="51">
        <v>23408</v>
      </c>
      <c r="N934" s="51">
        <v>10524</v>
      </c>
      <c r="O934" s="51">
        <v>23406</v>
      </c>
      <c r="P934" s="140">
        <v>10431</v>
      </c>
      <c r="Q934" s="51">
        <v>23253</v>
      </c>
      <c r="R934" s="140">
        <v>10269</v>
      </c>
    </row>
    <row r="935" spans="1:18" s="12" customFormat="1" ht="12.75" x14ac:dyDescent="0.2">
      <c r="A935" s="133" t="s">
        <v>330</v>
      </c>
      <c r="B935" s="134" t="s">
        <v>365</v>
      </c>
      <c r="C935" s="45" t="s">
        <v>368</v>
      </c>
      <c r="D935" s="166" t="s">
        <v>61</v>
      </c>
      <c r="E935" s="51">
        <v>19604</v>
      </c>
      <c r="F935" s="51">
        <v>9190</v>
      </c>
      <c r="G935" s="51">
        <v>19772</v>
      </c>
      <c r="H935" s="51">
        <v>9266</v>
      </c>
      <c r="I935" s="51">
        <v>19875</v>
      </c>
      <c r="J935" s="51">
        <v>9284</v>
      </c>
      <c r="K935" s="51">
        <v>20345</v>
      </c>
      <c r="L935" s="51">
        <v>9355</v>
      </c>
      <c r="M935" s="51">
        <v>20397</v>
      </c>
      <c r="N935" s="51">
        <v>9187</v>
      </c>
      <c r="O935" s="51">
        <v>20333</v>
      </c>
      <c r="P935" s="140">
        <v>9073</v>
      </c>
      <c r="Q935" s="51">
        <v>20181</v>
      </c>
      <c r="R935" s="140">
        <v>8919</v>
      </c>
    </row>
    <row r="936" spans="1:18" s="12" customFormat="1" ht="12.75" x14ac:dyDescent="0.2">
      <c r="A936" s="133" t="s">
        <v>330</v>
      </c>
      <c r="B936" s="134" t="s">
        <v>365</v>
      </c>
      <c r="C936" s="45" t="s">
        <v>368</v>
      </c>
      <c r="D936" s="166" t="s">
        <v>62</v>
      </c>
      <c r="E936" s="51">
        <v>2726</v>
      </c>
      <c r="F936" s="51">
        <v>1231</v>
      </c>
      <c r="G936" s="51">
        <v>2763</v>
      </c>
      <c r="H936" s="51">
        <v>1256</v>
      </c>
      <c r="I936" s="51">
        <v>2845</v>
      </c>
      <c r="J936" s="51">
        <v>1272</v>
      </c>
      <c r="K936" s="51">
        <v>2927</v>
      </c>
      <c r="L936" s="51">
        <v>1311</v>
      </c>
      <c r="M936" s="51">
        <v>3011</v>
      </c>
      <c r="N936" s="51">
        <v>1337</v>
      </c>
      <c r="O936" s="51">
        <v>3073</v>
      </c>
      <c r="P936" s="140">
        <v>1358</v>
      </c>
      <c r="Q936" s="51">
        <v>3072</v>
      </c>
      <c r="R936" s="140">
        <v>1350</v>
      </c>
    </row>
    <row r="937" spans="1:18" s="12" customFormat="1" ht="12.75" x14ac:dyDescent="0.2">
      <c r="A937" s="133" t="s">
        <v>330</v>
      </c>
      <c r="B937" s="134" t="s">
        <v>365</v>
      </c>
      <c r="C937" s="45" t="s">
        <v>369</v>
      </c>
      <c r="D937" s="166" t="s">
        <v>60</v>
      </c>
      <c r="E937" s="51">
        <v>24169</v>
      </c>
      <c r="F937" s="51">
        <v>11262</v>
      </c>
      <c r="G937" s="51">
        <v>24861</v>
      </c>
      <c r="H937" s="51">
        <v>11590</v>
      </c>
      <c r="I937" s="51">
        <v>25508</v>
      </c>
      <c r="J937" s="51">
        <v>11842</v>
      </c>
      <c r="K937" s="51">
        <v>26211</v>
      </c>
      <c r="L937" s="51">
        <v>12029</v>
      </c>
      <c r="M937" s="51">
        <v>26537</v>
      </c>
      <c r="N937" s="51">
        <v>12058</v>
      </c>
      <c r="O937" s="51">
        <v>26728</v>
      </c>
      <c r="P937" s="140">
        <v>12058</v>
      </c>
      <c r="Q937" s="51">
        <v>26791</v>
      </c>
      <c r="R937" s="140">
        <v>12079</v>
      </c>
    </row>
    <row r="938" spans="1:18" s="12" customFormat="1" ht="12.75" x14ac:dyDescent="0.2">
      <c r="A938" s="133" t="s">
        <v>330</v>
      </c>
      <c r="B938" s="134" t="s">
        <v>365</v>
      </c>
      <c r="C938" s="45" t="s">
        <v>369</v>
      </c>
      <c r="D938" s="166" t="s">
        <v>61</v>
      </c>
      <c r="E938" s="51">
        <v>6252</v>
      </c>
      <c r="F938" s="51">
        <v>3077</v>
      </c>
      <c r="G938" s="51">
        <v>6265</v>
      </c>
      <c r="H938" s="51">
        <v>3076</v>
      </c>
      <c r="I938" s="51">
        <v>6254</v>
      </c>
      <c r="J938" s="51">
        <v>3048</v>
      </c>
      <c r="K938" s="51">
        <v>6518</v>
      </c>
      <c r="L938" s="51">
        <v>3091</v>
      </c>
      <c r="M938" s="51">
        <v>6503</v>
      </c>
      <c r="N938" s="51">
        <v>3030</v>
      </c>
      <c r="O938" s="51">
        <v>6433</v>
      </c>
      <c r="P938" s="140">
        <v>2955</v>
      </c>
      <c r="Q938" s="51">
        <v>6314</v>
      </c>
      <c r="R938" s="140">
        <v>2883</v>
      </c>
    </row>
    <row r="939" spans="1:18" s="12" customFormat="1" ht="12.75" x14ac:dyDescent="0.2">
      <c r="A939" s="133" t="s">
        <v>330</v>
      </c>
      <c r="B939" s="134" t="s">
        <v>365</v>
      </c>
      <c r="C939" s="45" t="s">
        <v>369</v>
      </c>
      <c r="D939" s="166" t="s">
        <v>62</v>
      </c>
      <c r="E939" s="51">
        <v>17917</v>
      </c>
      <c r="F939" s="51">
        <v>8185</v>
      </c>
      <c r="G939" s="51">
        <v>18596</v>
      </c>
      <c r="H939" s="51">
        <v>8514</v>
      </c>
      <c r="I939" s="51">
        <v>19254</v>
      </c>
      <c r="J939" s="51">
        <v>8794</v>
      </c>
      <c r="K939" s="51">
        <v>19693</v>
      </c>
      <c r="L939" s="51">
        <v>8938</v>
      </c>
      <c r="M939" s="51">
        <v>20034</v>
      </c>
      <c r="N939" s="51">
        <v>9028</v>
      </c>
      <c r="O939" s="51">
        <v>20295</v>
      </c>
      <c r="P939" s="140">
        <v>9103</v>
      </c>
      <c r="Q939" s="51">
        <v>20477</v>
      </c>
      <c r="R939" s="140">
        <v>9196</v>
      </c>
    </row>
    <row r="940" spans="1:18" s="12" customFormat="1" ht="12.75" x14ac:dyDescent="0.2">
      <c r="A940" s="133" t="s">
        <v>370</v>
      </c>
      <c r="B940" s="134"/>
      <c r="C940" s="38"/>
      <c r="D940" s="167" t="s">
        <v>60</v>
      </c>
      <c r="E940" s="42">
        <v>314838</v>
      </c>
      <c r="F940" s="42">
        <v>144789</v>
      </c>
      <c r="G940" s="42">
        <v>315469</v>
      </c>
      <c r="H940" s="42">
        <v>143502</v>
      </c>
      <c r="I940" s="42">
        <v>315280</v>
      </c>
      <c r="J940" s="42">
        <v>142051</v>
      </c>
      <c r="K940" s="42">
        <v>318628</v>
      </c>
      <c r="L940" s="42">
        <v>140377</v>
      </c>
      <c r="M940" s="42">
        <v>314986</v>
      </c>
      <c r="N940" s="42">
        <v>137414</v>
      </c>
      <c r="O940" s="42">
        <v>310381</v>
      </c>
      <c r="P940" s="138">
        <v>134592</v>
      </c>
      <c r="Q940" s="42">
        <v>305607</v>
      </c>
      <c r="R940" s="138">
        <v>131709</v>
      </c>
    </row>
    <row r="941" spans="1:18" s="12" customFormat="1" ht="12.75" x14ac:dyDescent="0.2">
      <c r="A941" s="133" t="s">
        <v>370</v>
      </c>
      <c r="B941" s="134"/>
      <c r="C941" s="38"/>
      <c r="D941" s="167" t="s">
        <v>61</v>
      </c>
      <c r="E941" s="42">
        <v>157879</v>
      </c>
      <c r="F941" s="42">
        <v>77470</v>
      </c>
      <c r="G941" s="42">
        <v>156709</v>
      </c>
      <c r="H941" s="42">
        <v>76052</v>
      </c>
      <c r="I941" s="42">
        <v>155236</v>
      </c>
      <c r="J941" s="42">
        <v>74613</v>
      </c>
      <c r="K941" s="42">
        <v>155158</v>
      </c>
      <c r="L941" s="42">
        <v>72971</v>
      </c>
      <c r="M941" s="42">
        <v>151517</v>
      </c>
      <c r="N941" s="42">
        <v>70472</v>
      </c>
      <c r="O941" s="42">
        <v>147452</v>
      </c>
      <c r="P941" s="138">
        <v>68138</v>
      </c>
      <c r="Q941" s="42">
        <v>143317</v>
      </c>
      <c r="R941" s="138">
        <v>65635</v>
      </c>
    </row>
    <row r="942" spans="1:18" s="12" customFormat="1" ht="12.75" x14ac:dyDescent="0.2">
      <c r="A942" s="133" t="s">
        <v>370</v>
      </c>
      <c r="B942" s="134"/>
      <c r="C942" s="38"/>
      <c r="D942" s="167" t="s">
        <v>62</v>
      </c>
      <c r="E942" s="42">
        <v>156959</v>
      </c>
      <c r="F942" s="42">
        <v>67319</v>
      </c>
      <c r="G942" s="42">
        <v>158760</v>
      </c>
      <c r="H942" s="42">
        <v>67450</v>
      </c>
      <c r="I942" s="42">
        <v>160044</v>
      </c>
      <c r="J942" s="42">
        <v>67438</v>
      </c>
      <c r="K942" s="42">
        <v>163470</v>
      </c>
      <c r="L942" s="42">
        <v>67406</v>
      </c>
      <c r="M942" s="42">
        <v>163469</v>
      </c>
      <c r="N942" s="42">
        <v>66942</v>
      </c>
      <c r="O942" s="42">
        <v>162929</v>
      </c>
      <c r="P942" s="138">
        <v>66454</v>
      </c>
      <c r="Q942" s="42">
        <v>162290</v>
      </c>
      <c r="R942" s="138">
        <v>66074</v>
      </c>
    </row>
    <row r="943" spans="1:18" s="12" customFormat="1" ht="12.75" x14ac:dyDescent="0.2">
      <c r="A943" s="133" t="s">
        <v>370</v>
      </c>
      <c r="B943" s="134" t="s">
        <v>371</v>
      </c>
      <c r="C943" s="38"/>
      <c r="D943" s="167" t="s">
        <v>60</v>
      </c>
      <c r="E943" s="42">
        <v>195368</v>
      </c>
      <c r="F943" s="42">
        <v>91783</v>
      </c>
      <c r="G943" s="42">
        <v>195725</v>
      </c>
      <c r="H943" s="42">
        <v>90920</v>
      </c>
      <c r="I943" s="42">
        <v>195441</v>
      </c>
      <c r="J943" s="42">
        <v>89869</v>
      </c>
      <c r="K943" s="42">
        <v>197185</v>
      </c>
      <c r="L943" s="42">
        <v>88564</v>
      </c>
      <c r="M943" s="42">
        <v>194578</v>
      </c>
      <c r="N943" s="42">
        <v>86539</v>
      </c>
      <c r="O943" s="42">
        <v>191543</v>
      </c>
      <c r="P943" s="138">
        <v>84606</v>
      </c>
      <c r="Q943" s="42">
        <v>188361</v>
      </c>
      <c r="R943" s="138">
        <v>82586</v>
      </c>
    </row>
    <row r="944" spans="1:18" s="12" customFormat="1" ht="12.75" x14ac:dyDescent="0.2">
      <c r="A944" s="133" t="s">
        <v>370</v>
      </c>
      <c r="B944" s="134" t="s">
        <v>371</v>
      </c>
      <c r="C944" s="38"/>
      <c r="D944" s="167" t="s">
        <v>61</v>
      </c>
      <c r="E944" s="42">
        <v>119503</v>
      </c>
      <c r="F944" s="42">
        <v>58763</v>
      </c>
      <c r="G944" s="42">
        <v>118438</v>
      </c>
      <c r="H944" s="42">
        <v>57579</v>
      </c>
      <c r="I944" s="42">
        <v>117255</v>
      </c>
      <c r="J944" s="42">
        <v>56449</v>
      </c>
      <c r="K944" s="42">
        <v>117028</v>
      </c>
      <c r="L944" s="42">
        <v>55100</v>
      </c>
      <c r="M944" s="42">
        <v>114121</v>
      </c>
      <c r="N944" s="42">
        <v>53144</v>
      </c>
      <c r="O944" s="42">
        <v>111007</v>
      </c>
      <c r="P944" s="138">
        <v>51326</v>
      </c>
      <c r="Q944" s="42">
        <v>107838</v>
      </c>
      <c r="R944" s="138">
        <v>49393</v>
      </c>
    </row>
    <row r="945" spans="1:18" s="12" customFormat="1" ht="12.75" x14ac:dyDescent="0.2">
      <c r="A945" s="133" t="s">
        <v>370</v>
      </c>
      <c r="B945" s="134" t="s">
        <v>371</v>
      </c>
      <c r="C945" s="38"/>
      <c r="D945" s="167" t="s">
        <v>62</v>
      </c>
      <c r="E945" s="42">
        <v>75865</v>
      </c>
      <c r="F945" s="42">
        <v>33020</v>
      </c>
      <c r="G945" s="42">
        <v>77287</v>
      </c>
      <c r="H945" s="42">
        <v>33341</v>
      </c>
      <c r="I945" s="42">
        <v>78186</v>
      </c>
      <c r="J945" s="42">
        <v>33420</v>
      </c>
      <c r="K945" s="42">
        <v>80157</v>
      </c>
      <c r="L945" s="42">
        <v>33464</v>
      </c>
      <c r="M945" s="42">
        <v>80457</v>
      </c>
      <c r="N945" s="42">
        <v>33395</v>
      </c>
      <c r="O945" s="42">
        <v>80536</v>
      </c>
      <c r="P945" s="138">
        <v>33280</v>
      </c>
      <c r="Q945" s="42">
        <v>80523</v>
      </c>
      <c r="R945" s="138">
        <v>33193</v>
      </c>
    </row>
    <row r="946" spans="1:18" s="12" customFormat="1" ht="12.75" x14ac:dyDescent="0.2">
      <c r="A946" s="133" t="s">
        <v>370</v>
      </c>
      <c r="B946" s="134" t="s">
        <v>371</v>
      </c>
      <c r="C946" s="45" t="s">
        <v>371</v>
      </c>
      <c r="D946" s="166" t="s">
        <v>60</v>
      </c>
      <c r="E946" s="51">
        <v>44016</v>
      </c>
      <c r="F946" s="51">
        <v>19262</v>
      </c>
      <c r="G946" s="51">
        <v>45013</v>
      </c>
      <c r="H946" s="51">
        <v>19541</v>
      </c>
      <c r="I946" s="51">
        <v>45718</v>
      </c>
      <c r="J946" s="51">
        <v>19707</v>
      </c>
      <c r="K946" s="51">
        <v>46922</v>
      </c>
      <c r="L946" s="51">
        <v>19796</v>
      </c>
      <c r="M946" s="51">
        <v>47232</v>
      </c>
      <c r="N946" s="51">
        <v>19811</v>
      </c>
      <c r="O946" s="51">
        <v>47418</v>
      </c>
      <c r="P946" s="140">
        <v>19824</v>
      </c>
      <c r="Q946" s="51">
        <v>47511</v>
      </c>
      <c r="R946" s="140">
        <v>19812</v>
      </c>
    </row>
    <row r="947" spans="1:18" s="12" customFormat="1" ht="12.75" x14ac:dyDescent="0.2">
      <c r="A947" s="133" t="s">
        <v>370</v>
      </c>
      <c r="B947" s="134" t="s">
        <v>371</v>
      </c>
      <c r="C947" s="45" t="s">
        <v>371</v>
      </c>
      <c r="D947" s="166" t="s">
        <v>61</v>
      </c>
      <c r="E947" s="51">
        <v>3324</v>
      </c>
      <c r="F947" s="51">
        <v>1532</v>
      </c>
      <c r="G947" s="51">
        <v>3347</v>
      </c>
      <c r="H947" s="51">
        <v>1527</v>
      </c>
      <c r="I947" s="51">
        <v>3374</v>
      </c>
      <c r="J947" s="51">
        <v>1534</v>
      </c>
      <c r="K947" s="51">
        <v>3494</v>
      </c>
      <c r="L947" s="51">
        <v>1546</v>
      </c>
      <c r="M947" s="51">
        <v>3439</v>
      </c>
      <c r="N947" s="51">
        <v>1501</v>
      </c>
      <c r="O947" s="51">
        <v>3403</v>
      </c>
      <c r="P947" s="140">
        <v>1491</v>
      </c>
      <c r="Q947" s="51">
        <v>3340</v>
      </c>
      <c r="R947" s="140">
        <v>1441</v>
      </c>
    </row>
    <row r="948" spans="1:18" s="12" customFormat="1" ht="12.75" x14ac:dyDescent="0.2">
      <c r="A948" s="133" t="s">
        <v>370</v>
      </c>
      <c r="B948" s="134" t="s">
        <v>371</v>
      </c>
      <c r="C948" s="45" t="s">
        <v>371</v>
      </c>
      <c r="D948" s="166" t="s">
        <v>62</v>
      </c>
      <c r="E948" s="51">
        <v>40692</v>
      </c>
      <c r="F948" s="51">
        <v>17730</v>
      </c>
      <c r="G948" s="51">
        <v>41666</v>
      </c>
      <c r="H948" s="51">
        <v>18014</v>
      </c>
      <c r="I948" s="51">
        <v>42344</v>
      </c>
      <c r="J948" s="51">
        <v>18173</v>
      </c>
      <c r="K948" s="51">
        <v>43428</v>
      </c>
      <c r="L948" s="51">
        <v>18250</v>
      </c>
      <c r="M948" s="51">
        <v>43793</v>
      </c>
      <c r="N948" s="51">
        <v>18310</v>
      </c>
      <c r="O948" s="51">
        <v>44015</v>
      </c>
      <c r="P948" s="140">
        <v>18333</v>
      </c>
      <c r="Q948" s="51">
        <v>44171</v>
      </c>
      <c r="R948" s="140">
        <v>18371</v>
      </c>
    </row>
    <row r="949" spans="1:18" s="12" customFormat="1" ht="12.75" x14ac:dyDescent="0.2">
      <c r="A949" s="133" t="s">
        <v>370</v>
      </c>
      <c r="B949" s="134" t="s">
        <v>371</v>
      </c>
      <c r="C949" s="45" t="s">
        <v>372</v>
      </c>
      <c r="D949" s="166" t="s">
        <v>60</v>
      </c>
      <c r="E949" s="51">
        <v>20779</v>
      </c>
      <c r="F949" s="51">
        <v>9334</v>
      </c>
      <c r="G949" s="51">
        <v>20798</v>
      </c>
      <c r="H949" s="51">
        <v>9239</v>
      </c>
      <c r="I949" s="51">
        <v>20734</v>
      </c>
      <c r="J949" s="51">
        <v>9109</v>
      </c>
      <c r="K949" s="51">
        <v>21246</v>
      </c>
      <c r="L949" s="51">
        <v>9062</v>
      </c>
      <c r="M949" s="51">
        <v>20923</v>
      </c>
      <c r="N949" s="51">
        <v>8847</v>
      </c>
      <c r="O949" s="51">
        <v>20630</v>
      </c>
      <c r="P949" s="140">
        <v>8675</v>
      </c>
      <c r="Q949" s="51">
        <v>20259</v>
      </c>
      <c r="R949" s="140">
        <v>8434</v>
      </c>
    </row>
    <row r="950" spans="1:18" s="12" customFormat="1" ht="12.75" x14ac:dyDescent="0.2">
      <c r="A950" s="133" t="s">
        <v>370</v>
      </c>
      <c r="B950" s="134" t="s">
        <v>371</v>
      </c>
      <c r="C950" s="45" t="s">
        <v>372</v>
      </c>
      <c r="D950" s="166" t="s">
        <v>61</v>
      </c>
      <c r="E950" s="51">
        <v>7719</v>
      </c>
      <c r="F950" s="51">
        <v>3764</v>
      </c>
      <c r="G950" s="51">
        <v>7580</v>
      </c>
      <c r="H950" s="51">
        <v>3654</v>
      </c>
      <c r="I950" s="51">
        <v>7442</v>
      </c>
      <c r="J950" s="51">
        <v>3551</v>
      </c>
      <c r="K950" s="51">
        <v>7516</v>
      </c>
      <c r="L950" s="51">
        <v>3493</v>
      </c>
      <c r="M950" s="51">
        <v>7219</v>
      </c>
      <c r="N950" s="51">
        <v>3327</v>
      </c>
      <c r="O950" s="51">
        <v>6970</v>
      </c>
      <c r="P950" s="140">
        <v>3177</v>
      </c>
      <c r="Q950" s="51">
        <v>6719</v>
      </c>
      <c r="R950" s="140">
        <v>3008</v>
      </c>
    </row>
    <row r="951" spans="1:18" s="12" customFormat="1" ht="12.75" x14ac:dyDescent="0.2">
      <c r="A951" s="133" t="s">
        <v>370</v>
      </c>
      <c r="B951" s="134" t="s">
        <v>371</v>
      </c>
      <c r="C951" s="45" t="s">
        <v>372</v>
      </c>
      <c r="D951" s="166" t="s">
        <v>62</v>
      </c>
      <c r="E951" s="51">
        <v>13060</v>
      </c>
      <c r="F951" s="51">
        <v>5570</v>
      </c>
      <c r="G951" s="51">
        <v>13218</v>
      </c>
      <c r="H951" s="51">
        <v>5585</v>
      </c>
      <c r="I951" s="51">
        <v>13292</v>
      </c>
      <c r="J951" s="51">
        <v>5558</v>
      </c>
      <c r="K951" s="51">
        <v>13730</v>
      </c>
      <c r="L951" s="51">
        <v>5569</v>
      </c>
      <c r="M951" s="51">
        <v>13704</v>
      </c>
      <c r="N951" s="51">
        <v>5520</v>
      </c>
      <c r="O951" s="51">
        <v>13660</v>
      </c>
      <c r="P951" s="140">
        <v>5498</v>
      </c>
      <c r="Q951" s="51">
        <v>13540</v>
      </c>
      <c r="R951" s="140">
        <v>5426</v>
      </c>
    </row>
    <row r="952" spans="1:18" s="12" customFormat="1" ht="12.75" x14ac:dyDescent="0.2">
      <c r="A952" s="133" t="s">
        <v>370</v>
      </c>
      <c r="B952" s="134" t="s">
        <v>371</v>
      </c>
      <c r="C952" s="45" t="s">
        <v>373</v>
      </c>
      <c r="D952" s="166" t="s">
        <v>71</v>
      </c>
      <c r="E952" s="51">
        <v>54416</v>
      </c>
      <c r="F952" s="51">
        <v>26916</v>
      </c>
      <c r="G952" s="51">
        <v>53754</v>
      </c>
      <c r="H952" s="51">
        <v>26256</v>
      </c>
      <c r="I952" s="51">
        <v>53021</v>
      </c>
      <c r="J952" s="51">
        <v>25564</v>
      </c>
      <c r="K952" s="51">
        <v>52103</v>
      </c>
      <c r="L952" s="51">
        <v>24730</v>
      </c>
      <c r="M952" s="51">
        <v>50661</v>
      </c>
      <c r="N952" s="51">
        <v>23760</v>
      </c>
      <c r="O952" s="51">
        <v>49123</v>
      </c>
      <c r="P952" s="140">
        <v>22861</v>
      </c>
      <c r="Q952" s="51">
        <v>47689</v>
      </c>
      <c r="R952" s="140">
        <v>21994</v>
      </c>
    </row>
    <row r="953" spans="1:18" s="12" customFormat="1" ht="12.75" x14ac:dyDescent="0.2">
      <c r="A953" s="133" t="s">
        <v>370</v>
      </c>
      <c r="B953" s="134" t="s">
        <v>371</v>
      </c>
      <c r="C953" s="45" t="s">
        <v>374</v>
      </c>
      <c r="D953" s="166" t="s">
        <v>60</v>
      </c>
      <c r="E953" s="51">
        <v>31280</v>
      </c>
      <c r="F953" s="51">
        <v>14966</v>
      </c>
      <c r="G953" s="51">
        <v>31284</v>
      </c>
      <c r="H953" s="51">
        <v>14833</v>
      </c>
      <c r="I953" s="51">
        <v>31173</v>
      </c>
      <c r="J953" s="51">
        <v>14649</v>
      </c>
      <c r="K953" s="51">
        <v>31601</v>
      </c>
      <c r="L953" s="51">
        <v>14458</v>
      </c>
      <c r="M953" s="51">
        <v>31088</v>
      </c>
      <c r="N953" s="51">
        <v>14116</v>
      </c>
      <c r="O953" s="51">
        <v>30468</v>
      </c>
      <c r="P953" s="140">
        <v>13763</v>
      </c>
      <c r="Q953" s="51">
        <v>29781</v>
      </c>
      <c r="R953" s="140">
        <v>13361</v>
      </c>
    </row>
    <row r="954" spans="1:18" s="12" customFormat="1" ht="12.75" x14ac:dyDescent="0.2">
      <c r="A954" s="133" t="s">
        <v>370</v>
      </c>
      <c r="B954" s="134" t="s">
        <v>371</v>
      </c>
      <c r="C954" s="45" t="s">
        <v>374</v>
      </c>
      <c r="D954" s="166" t="s">
        <v>61</v>
      </c>
      <c r="E954" s="51">
        <v>22688</v>
      </c>
      <c r="F954" s="51">
        <v>11174</v>
      </c>
      <c r="G954" s="51">
        <v>22583</v>
      </c>
      <c r="H954" s="51">
        <v>11005</v>
      </c>
      <c r="I954" s="51">
        <v>22435</v>
      </c>
      <c r="J954" s="51">
        <v>10866</v>
      </c>
      <c r="K954" s="51">
        <v>22743</v>
      </c>
      <c r="L954" s="51">
        <v>10719</v>
      </c>
      <c r="M954" s="51">
        <v>22276</v>
      </c>
      <c r="N954" s="51">
        <v>10413</v>
      </c>
      <c r="O954" s="51">
        <v>21723</v>
      </c>
      <c r="P954" s="140">
        <v>10114</v>
      </c>
      <c r="Q954" s="51">
        <v>21111</v>
      </c>
      <c r="R954" s="140">
        <v>9750</v>
      </c>
    </row>
    <row r="955" spans="1:18" s="12" customFormat="1" ht="12.75" x14ac:dyDescent="0.2">
      <c r="A955" s="133" t="s">
        <v>370</v>
      </c>
      <c r="B955" s="134" t="s">
        <v>371</v>
      </c>
      <c r="C955" s="45" t="s">
        <v>374</v>
      </c>
      <c r="D955" s="166" t="s">
        <v>62</v>
      </c>
      <c r="E955" s="51">
        <v>8592</v>
      </c>
      <c r="F955" s="51">
        <v>3792</v>
      </c>
      <c r="G955" s="51">
        <v>8701</v>
      </c>
      <c r="H955" s="51">
        <v>3828</v>
      </c>
      <c r="I955" s="51">
        <v>8738</v>
      </c>
      <c r="J955" s="51">
        <v>3783</v>
      </c>
      <c r="K955" s="51">
        <v>8858</v>
      </c>
      <c r="L955" s="51">
        <v>3739</v>
      </c>
      <c r="M955" s="51">
        <v>8812</v>
      </c>
      <c r="N955" s="51">
        <v>3703</v>
      </c>
      <c r="O955" s="51">
        <v>8745</v>
      </c>
      <c r="P955" s="140">
        <v>3649</v>
      </c>
      <c r="Q955" s="51">
        <v>8670</v>
      </c>
      <c r="R955" s="140">
        <v>3611</v>
      </c>
    </row>
    <row r="956" spans="1:18" s="12" customFormat="1" ht="12.75" x14ac:dyDescent="0.2">
      <c r="A956" s="133" t="s">
        <v>370</v>
      </c>
      <c r="B956" s="134" t="s">
        <v>371</v>
      </c>
      <c r="C956" s="45" t="s">
        <v>375</v>
      </c>
      <c r="D956" s="166" t="s">
        <v>60</v>
      </c>
      <c r="E956" s="51">
        <v>21283</v>
      </c>
      <c r="F956" s="51">
        <v>10176</v>
      </c>
      <c r="G956" s="51">
        <v>21253</v>
      </c>
      <c r="H956" s="51">
        <v>10051</v>
      </c>
      <c r="I956" s="51">
        <v>21192</v>
      </c>
      <c r="J956" s="51">
        <v>9950</v>
      </c>
      <c r="K956" s="51">
        <v>21402</v>
      </c>
      <c r="L956" s="51">
        <v>9798</v>
      </c>
      <c r="M956" s="51">
        <v>21043</v>
      </c>
      <c r="N956" s="51">
        <v>9533</v>
      </c>
      <c r="O956" s="51">
        <v>20609</v>
      </c>
      <c r="P956" s="140">
        <v>9270</v>
      </c>
      <c r="Q956" s="51">
        <v>20235</v>
      </c>
      <c r="R956" s="140">
        <v>8997</v>
      </c>
    </row>
    <row r="957" spans="1:18" s="12" customFormat="1" ht="12.75" x14ac:dyDescent="0.2">
      <c r="A957" s="133" t="s">
        <v>370</v>
      </c>
      <c r="B957" s="134" t="s">
        <v>371</v>
      </c>
      <c r="C957" s="45" t="s">
        <v>375</v>
      </c>
      <c r="D957" s="166" t="s">
        <v>61</v>
      </c>
      <c r="E957" s="51">
        <v>16151</v>
      </c>
      <c r="F957" s="51">
        <v>7924</v>
      </c>
      <c r="G957" s="51">
        <v>16070</v>
      </c>
      <c r="H957" s="51">
        <v>7800</v>
      </c>
      <c r="I957" s="51">
        <v>15953</v>
      </c>
      <c r="J957" s="51">
        <v>7690</v>
      </c>
      <c r="K957" s="51">
        <v>16061</v>
      </c>
      <c r="L957" s="51">
        <v>7535</v>
      </c>
      <c r="M957" s="51">
        <v>15679</v>
      </c>
      <c r="N957" s="51">
        <v>7274</v>
      </c>
      <c r="O957" s="51">
        <v>15264</v>
      </c>
      <c r="P957" s="140">
        <v>7022</v>
      </c>
      <c r="Q957" s="51">
        <v>14867</v>
      </c>
      <c r="R957" s="140">
        <v>6756</v>
      </c>
    </row>
    <row r="958" spans="1:18" s="12" customFormat="1" ht="12.75" x14ac:dyDescent="0.2">
      <c r="A958" s="133" t="s">
        <v>370</v>
      </c>
      <c r="B958" s="134" t="s">
        <v>371</v>
      </c>
      <c r="C958" s="45" t="s">
        <v>375</v>
      </c>
      <c r="D958" s="166" t="s">
        <v>62</v>
      </c>
      <c r="E958" s="51">
        <v>5132</v>
      </c>
      <c r="F958" s="51">
        <v>2252</v>
      </c>
      <c r="G958" s="51">
        <v>5183</v>
      </c>
      <c r="H958" s="51">
        <v>2251</v>
      </c>
      <c r="I958" s="51">
        <v>5239</v>
      </c>
      <c r="J958" s="51">
        <v>2260</v>
      </c>
      <c r="K958" s="51">
        <v>5341</v>
      </c>
      <c r="L958" s="51">
        <v>2263</v>
      </c>
      <c r="M958" s="51">
        <v>5364</v>
      </c>
      <c r="N958" s="51">
        <v>2259</v>
      </c>
      <c r="O958" s="51">
        <v>5345</v>
      </c>
      <c r="P958" s="140">
        <v>2248</v>
      </c>
      <c r="Q958" s="51">
        <v>5368</v>
      </c>
      <c r="R958" s="140">
        <v>2241</v>
      </c>
    </row>
    <row r="959" spans="1:18" s="12" customFormat="1" ht="12.75" x14ac:dyDescent="0.2">
      <c r="A959" s="133" t="s">
        <v>370</v>
      </c>
      <c r="B959" s="134" t="s">
        <v>371</v>
      </c>
      <c r="C959" s="45" t="s">
        <v>376</v>
      </c>
      <c r="D959" s="166" t="s">
        <v>60</v>
      </c>
      <c r="E959" s="51">
        <v>23594</v>
      </c>
      <c r="F959" s="51">
        <v>11129</v>
      </c>
      <c r="G959" s="51">
        <v>23623</v>
      </c>
      <c r="H959" s="51">
        <v>11000</v>
      </c>
      <c r="I959" s="51">
        <v>23603</v>
      </c>
      <c r="J959" s="51">
        <v>10890</v>
      </c>
      <c r="K959" s="51">
        <v>23911</v>
      </c>
      <c r="L959" s="51">
        <v>10720</v>
      </c>
      <c r="M959" s="51">
        <v>23631</v>
      </c>
      <c r="N959" s="51">
        <v>10472</v>
      </c>
      <c r="O959" s="51">
        <v>23295</v>
      </c>
      <c r="P959" s="140">
        <v>10213</v>
      </c>
      <c r="Q959" s="51">
        <v>22886</v>
      </c>
      <c r="R959" s="140">
        <v>9988</v>
      </c>
    </row>
    <row r="960" spans="1:18" s="12" customFormat="1" ht="12.75" x14ac:dyDescent="0.2">
      <c r="A960" s="133" t="s">
        <v>370</v>
      </c>
      <c r="B960" s="134" t="s">
        <v>371</v>
      </c>
      <c r="C960" s="45" t="s">
        <v>376</v>
      </c>
      <c r="D960" s="166" t="s">
        <v>61</v>
      </c>
      <c r="E960" s="51">
        <v>15205</v>
      </c>
      <c r="F960" s="51">
        <v>7453</v>
      </c>
      <c r="G960" s="51">
        <v>15104</v>
      </c>
      <c r="H960" s="51">
        <v>7337</v>
      </c>
      <c r="I960" s="51">
        <v>15030</v>
      </c>
      <c r="J960" s="51">
        <v>7244</v>
      </c>
      <c r="K960" s="51">
        <v>15111</v>
      </c>
      <c r="L960" s="51">
        <v>7077</v>
      </c>
      <c r="M960" s="51">
        <v>14847</v>
      </c>
      <c r="N960" s="51">
        <v>6869</v>
      </c>
      <c r="O960" s="51">
        <v>14524</v>
      </c>
      <c r="P960" s="140">
        <v>6661</v>
      </c>
      <c r="Q960" s="51">
        <v>14112</v>
      </c>
      <c r="R960" s="140">
        <v>6444</v>
      </c>
    </row>
    <row r="961" spans="1:18" s="12" customFormat="1" ht="12.75" x14ac:dyDescent="0.2">
      <c r="A961" s="133" t="s">
        <v>370</v>
      </c>
      <c r="B961" s="134" t="s">
        <v>371</v>
      </c>
      <c r="C961" s="45" t="s">
        <v>376</v>
      </c>
      <c r="D961" s="166" t="s">
        <v>62</v>
      </c>
      <c r="E961" s="51">
        <v>8389</v>
      </c>
      <c r="F961" s="51">
        <v>3676</v>
      </c>
      <c r="G961" s="51">
        <v>8519</v>
      </c>
      <c r="H961" s="51">
        <v>3663</v>
      </c>
      <c r="I961" s="51">
        <v>8573</v>
      </c>
      <c r="J961" s="51">
        <v>3646</v>
      </c>
      <c r="K961" s="51">
        <v>8800</v>
      </c>
      <c r="L961" s="51">
        <v>3643</v>
      </c>
      <c r="M961" s="51">
        <v>8784</v>
      </c>
      <c r="N961" s="51">
        <v>3603</v>
      </c>
      <c r="O961" s="51">
        <v>8771</v>
      </c>
      <c r="P961" s="140">
        <v>3552</v>
      </c>
      <c r="Q961" s="51">
        <v>8774</v>
      </c>
      <c r="R961" s="140">
        <v>3544</v>
      </c>
    </row>
    <row r="962" spans="1:18" s="12" customFormat="1" ht="12.75" x14ac:dyDescent="0.2">
      <c r="A962" s="133" t="s">
        <v>370</v>
      </c>
      <c r="B962" s="134" t="s">
        <v>377</v>
      </c>
      <c r="C962" s="38"/>
      <c r="D962" s="167" t="s">
        <v>60</v>
      </c>
      <c r="E962" s="42">
        <v>119470</v>
      </c>
      <c r="F962" s="42">
        <v>53006</v>
      </c>
      <c r="G962" s="42">
        <v>119744</v>
      </c>
      <c r="H962" s="42">
        <v>52582</v>
      </c>
      <c r="I962" s="42">
        <v>119839</v>
      </c>
      <c r="J962" s="42">
        <v>52182</v>
      </c>
      <c r="K962" s="42">
        <v>121443</v>
      </c>
      <c r="L962" s="42">
        <v>51813</v>
      </c>
      <c r="M962" s="42">
        <v>120408</v>
      </c>
      <c r="N962" s="42">
        <v>50875</v>
      </c>
      <c r="O962" s="42">
        <v>118838</v>
      </c>
      <c r="P962" s="138">
        <v>49986</v>
      </c>
      <c r="Q962" s="42">
        <v>117246</v>
      </c>
      <c r="R962" s="138">
        <v>49123</v>
      </c>
    </row>
    <row r="963" spans="1:18" s="12" customFormat="1" ht="12.75" x14ac:dyDescent="0.2">
      <c r="A963" s="133" t="s">
        <v>370</v>
      </c>
      <c r="B963" s="134" t="s">
        <v>377</v>
      </c>
      <c r="C963" s="38"/>
      <c r="D963" s="167" t="s">
        <v>61</v>
      </c>
      <c r="E963" s="42">
        <v>38376</v>
      </c>
      <c r="F963" s="42">
        <v>18707</v>
      </c>
      <c r="G963" s="42">
        <v>38271</v>
      </c>
      <c r="H963" s="42">
        <v>18473</v>
      </c>
      <c r="I963" s="42">
        <v>37981</v>
      </c>
      <c r="J963" s="42">
        <v>18164</v>
      </c>
      <c r="K963" s="42">
        <v>38130</v>
      </c>
      <c r="L963" s="42">
        <v>17871</v>
      </c>
      <c r="M963" s="42">
        <v>37396</v>
      </c>
      <c r="N963" s="42">
        <v>17328</v>
      </c>
      <c r="O963" s="42">
        <v>36445</v>
      </c>
      <c r="P963" s="138">
        <v>16812</v>
      </c>
      <c r="Q963" s="42">
        <v>35479</v>
      </c>
      <c r="R963" s="138">
        <v>16242</v>
      </c>
    </row>
    <row r="964" spans="1:18" s="12" customFormat="1" ht="12.75" x14ac:dyDescent="0.2">
      <c r="A964" s="133" t="s">
        <v>370</v>
      </c>
      <c r="B964" s="134" t="s">
        <v>377</v>
      </c>
      <c r="C964" s="38"/>
      <c r="D964" s="167" t="s">
        <v>62</v>
      </c>
      <c r="E964" s="42">
        <v>81094</v>
      </c>
      <c r="F964" s="42">
        <v>34299</v>
      </c>
      <c r="G964" s="42">
        <v>81473</v>
      </c>
      <c r="H964" s="42">
        <v>34109</v>
      </c>
      <c r="I964" s="42">
        <v>81858</v>
      </c>
      <c r="J964" s="42">
        <v>34018</v>
      </c>
      <c r="K964" s="42">
        <v>83313</v>
      </c>
      <c r="L964" s="42">
        <v>33942</v>
      </c>
      <c r="M964" s="42">
        <v>83012</v>
      </c>
      <c r="N964" s="42">
        <v>33547</v>
      </c>
      <c r="O964" s="42">
        <v>82393</v>
      </c>
      <c r="P964" s="138">
        <v>33174</v>
      </c>
      <c r="Q964" s="42">
        <v>81767</v>
      </c>
      <c r="R964" s="138">
        <v>32881</v>
      </c>
    </row>
    <row r="965" spans="1:18" s="12" customFormat="1" ht="12.75" x14ac:dyDescent="0.2">
      <c r="A965" s="133" t="s">
        <v>370</v>
      </c>
      <c r="B965" s="134" t="s">
        <v>377</v>
      </c>
      <c r="C965" s="45" t="s">
        <v>378</v>
      </c>
      <c r="D965" s="166" t="s">
        <v>60</v>
      </c>
      <c r="E965" s="51">
        <v>17597</v>
      </c>
      <c r="F965" s="51">
        <v>7770</v>
      </c>
      <c r="G965" s="51">
        <v>17722</v>
      </c>
      <c r="H965" s="51">
        <v>7762</v>
      </c>
      <c r="I965" s="51">
        <v>17706</v>
      </c>
      <c r="J965" s="51">
        <v>7685</v>
      </c>
      <c r="K965" s="51">
        <v>17993</v>
      </c>
      <c r="L965" s="51">
        <v>7611</v>
      </c>
      <c r="M965" s="51">
        <v>17884</v>
      </c>
      <c r="N965" s="51">
        <v>7494</v>
      </c>
      <c r="O965" s="51">
        <v>17608</v>
      </c>
      <c r="P965" s="140">
        <v>7366</v>
      </c>
      <c r="Q965" s="51">
        <v>17397</v>
      </c>
      <c r="R965" s="140">
        <v>7257</v>
      </c>
    </row>
    <row r="966" spans="1:18" s="12" customFormat="1" ht="12.75" x14ac:dyDescent="0.2">
      <c r="A966" s="133" t="s">
        <v>370</v>
      </c>
      <c r="B966" s="134" t="s">
        <v>377</v>
      </c>
      <c r="C966" s="45" t="s">
        <v>378</v>
      </c>
      <c r="D966" s="166" t="s">
        <v>61</v>
      </c>
      <c r="E966" s="51">
        <v>4676</v>
      </c>
      <c r="F966" s="51">
        <v>2319</v>
      </c>
      <c r="G966" s="51">
        <v>4642</v>
      </c>
      <c r="H966" s="51">
        <v>2281</v>
      </c>
      <c r="I966" s="51">
        <v>4593</v>
      </c>
      <c r="J966" s="51">
        <v>2240</v>
      </c>
      <c r="K966" s="51">
        <v>4574</v>
      </c>
      <c r="L966" s="51">
        <v>2196</v>
      </c>
      <c r="M966" s="51">
        <v>4467</v>
      </c>
      <c r="N966" s="51">
        <v>2122</v>
      </c>
      <c r="O966" s="51">
        <v>4336</v>
      </c>
      <c r="P966" s="140">
        <v>2037</v>
      </c>
      <c r="Q966" s="51">
        <v>4211</v>
      </c>
      <c r="R966" s="140">
        <v>1978</v>
      </c>
    </row>
    <row r="967" spans="1:18" s="12" customFormat="1" ht="12.75" x14ac:dyDescent="0.2">
      <c r="A967" s="133" t="s">
        <v>370</v>
      </c>
      <c r="B967" s="134" t="s">
        <v>377</v>
      </c>
      <c r="C967" s="45" t="s">
        <v>378</v>
      </c>
      <c r="D967" s="166" t="s">
        <v>62</v>
      </c>
      <c r="E967" s="51">
        <v>12921</v>
      </c>
      <c r="F967" s="51">
        <v>5451</v>
      </c>
      <c r="G967" s="51">
        <v>13080</v>
      </c>
      <c r="H967" s="51">
        <v>5481</v>
      </c>
      <c r="I967" s="51">
        <v>13113</v>
      </c>
      <c r="J967" s="51">
        <v>5445</v>
      </c>
      <c r="K967" s="51">
        <v>13419</v>
      </c>
      <c r="L967" s="51">
        <v>5415</v>
      </c>
      <c r="M967" s="51">
        <v>13417</v>
      </c>
      <c r="N967" s="51">
        <v>5372</v>
      </c>
      <c r="O967" s="51">
        <v>13272</v>
      </c>
      <c r="P967" s="140">
        <v>5329</v>
      </c>
      <c r="Q967" s="51">
        <v>13186</v>
      </c>
      <c r="R967" s="140">
        <v>5279</v>
      </c>
    </row>
    <row r="968" spans="1:18" s="12" customFormat="1" ht="12.75" x14ac:dyDescent="0.2">
      <c r="A968" s="133" t="s">
        <v>370</v>
      </c>
      <c r="B968" s="134" t="s">
        <v>377</v>
      </c>
      <c r="C968" s="45" t="s">
        <v>379</v>
      </c>
      <c r="D968" s="166" t="s">
        <v>60</v>
      </c>
      <c r="E968" s="51">
        <v>21947</v>
      </c>
      <c r="F968" s="51">
        <v>9936</v>
      </c>
      <c r="G968" s="51">
        <v>21884</v>
      </c>
      <c r="H968" s="51">
        <v>9799</v>
      </c>
      <c r="I968" s="51">
        <v>21743</v>
      </c>
      <c r="J968" s="51">
        <v>9657</v>
      </c>
      <c r="K968" s="51">
        <v>21615</v>
      </c>
      <c r="L968" s="51">
        <v>9350</v>
      </c>
      <c r="M968" s="51">
        <v>21312</v>
      </c>
      <c r="N968" s="51">
        <v>9105</v>
      </c>
      <c r="O968" s="51">
        <v>20919</v>
      </c>
      <c r="P968" s="140">
        <v>8875</v>
      </c>
      <c r="Q968" s="51">
        <v>20523</v>
      </c>
      <c r="R968" s="140">
        <v>8635</v>
      </c>
    </row>
    <row r="969" spans="1:18" s="12" customFormat="1" ht="12.75" x14ac:dyDescent="0.2">
      <c r="A969" s="133" t="s">
        <v>370</v>
      </c>
      <c r="B969" s="134" t="s">
        <v>377</v>
      </c>
      <c r="C969" s="45" t="s">
        <v>379</v>
      </c>
      <c r="D969" s="166" t="s">
        <v>61</v>
      </c>
      <c r="E969" s="51">
        <v>7742</v>
      </c>
      <c r="F969" s="51">
        <v>3845</v>
      </c>
      <c r="G969" s="51">
        <v>7678</v>
      </c>
      <c r="H969" s="51">
        <v>3759</v>
      </c>
      <c r="I969" s="51">
        <v>7495</v>
      </c>
      <c r="J969" s="51">
        <v>3614</v>
      </c>
      <c r="K969" s="51">
        <v>7316</v>
      </c>
      <c r="L969" s="51">
        <v>3431</v>
      </c>
      <c r="M969" s="51">
        <v>7101</v>
      </c>
      <c r="N969" s="51">
        <v>3273</v>
      </c>
      <c r="O969" s="51">
        <v>6847</v>
      </c>
      <c r="P969" s="140">
        <v>3124</v>
      </c>
      <c r="Q969" s="51">
        <v>6581</v>
      </c>
      <c r="R969" s="140">
        <v>2959</v>
      </c>
    </row>
    <row r="970" spans="1:18" s="12" customFormat="1" ht="12.75" x14ac:dyDescent="0.2">
      <c r="A970" s="133" t="s">
        <v>370</v>
      </c>
      <c r="B970" s="134" t="s">
        <v>377</v>
      </c>
      <c r="C970" s="45" t="s">
        <v>379</v>
      </c>
      <c r="D970" s="166" t="s">
        <v>62</v>
      </c>
      <c r="E970" s="51">
        <v>14205</v>
      </c>
      <c r="F970" s="51">
        <v>6091</v>
      </c>
      <c r="G970" s="51">
        <v>14206</v>
      </c>
      <c r="H970" s="51">
        <v>6040</v>
      </c>
      <c r="I970" s="51">
        <v>14248</v>
      </c>
      <c r="J970" s="51">
        <v>6043</v>
      </c>
      <c r="K970" s="51">
        <v>14299</v>
      </c>
      <c r="L970" s="51">
        <v>5919</v>
      </c>
      <c r="M970" s="51">
        <v>14211</v>
      </c>
      <c r="N970" s="51">
        <v>5832</v>
      </c>
      <c r="O970" s="51">
        <v>14072</v>
      </c>
      <c r="P970" s="140">
        <v>5751</v>
      </c>
      <c r="Q970" s="51">
        <v>13942</v>
      </c>
      <c r="R970" s="140">
        <v>5676</v>
      </c>
    </row>
    <row r="971" spans="1:18" s="12" customFormat="1" ht="12.75" x14ac:dyDescent="0.2">
      <c r="A971" s="133" t="s">
        <v>370</v>
      </c>
      <c r="B971" s="134" t="s">
        <v>377</v>
      </c>
      <c r="C971" s="45" t="s">
        <v>380</v>
      </c>
      <c r="D971" s="166" t="s">
        <v>60</v>
      </c>
      <c r="E971" s="51">
        <v>8277</v>
      </c>
      <c r="F971" s="51">
        <v>3600</v>
      </c>
      <c r="G971" s="51">
        <v>8331</v>
      </c>
      <c r="H971" s="51">
        <v>3602</v>
      </c>
      <c r="I971" s="51">
        <v>8347</v>
      </c>
      <c r="J971" s="51">
        <v>3586</v>
      </c>
      <c r="K971" s="51">
        <v>8696</v>
      </c>
      <c r="L971" s="51">
        <v>3690</v>
      </c>
      <c r="M971" s="51">
        <v>8629</v>
      </c>
      <c r="N971" s="51">
        <v>3631</v>
      </c>
      <c r="O971" s="51">
        <v>8554</v>
      </c>
      <c r="P971" s="140">
        <v>3597</v>
      </c>
      <c r="Q971" s="51">
        <v>8502</v>
      </c>
      <c r="R971" s="140">
        <v>3547</v>
      </c>
    </row>
    <row r="972" spans="1:18" s="12" customFormat="1" ht="12.75" x14ac:dyDescent="0.2">
      <c r="A972" s="133" t="s">
        <v>370</v>
      </c>
      <c r="B972" s="134" t="s">
        <v>377</v>
      </c>
      <c r="C972" s="45" t="s">
        <v>380</v>
      </c>
      <c r="D972" s="166" t="s">
        <v>61</v>
      </c>
      <c r="E972" s="51">
        <v>1834</v>
      </c>
      <c r="F972" s="51">
        <v>853</v>
      </c>
      <c r="G972" s="51">
        <v>1849</v>
      </c>
      <c r="H972" s="51">
        <v>853</v>
      </c>
      <c r="I972" s="51">
        <v>1869</v>
      </c>
      <c r="J972" s="51">
        <v>865</v>
      </c>
      <c r="K972" s="51">
        <v>1947</v>
      </c>
      <c r="L972" s="51">
        <v>895</v>
      </c>
      <c r="M972" s="51">
        <v>1923</v>
      </c>
      <c r="N972" s="51">
        <v>870</v>
      </c>
      <c r="O972" s="51">
        <v>1886</v>
      </c>
      <c r="P972" s="140">
        <v>863</v>
      </c>
      <c r="Q972" s="51">
        <v>1863</v>
      </c>
      <c r="R972" s="140">
        <v>843</v>
      </c>
    </row>
    <row r="973" spans="1:18" s="12" customFormat="1" ht="12.75" x14ac:dyDescent="0.2">
      <c r="A973" s="133" t="s">
        <v>370</v>
      </c>
      <c r="B973" s="134" t="s">
        <v>377</v>
      </c>
      <c r="C973" s="45" t="s">
        <v>380</v>
      </c>
      <c r="D973" s="166" t="s">
        <v>62</v>
      </c>
      <c r="E973" s="51">
        <v>6443</v>
      </c>
      <c r="F973" s="51">
        <v>2747</v>
      </c>
      <c r="G973" s="51">
        <v>6482</v>
      </c>
      <c r="H973" s="51">
        <v>2749</v>
      </c>
      <c r="I973" s="51">
        <v>6478</v>
      </c>
      <c r="J973" s="51">
        <v>2721</v>
      </c>
      <c r="K973" s="51">
        <v>6749</v>
      </c>
      <c r="L973" s="51">
        <v>2795</v>
      </c>
      <c r="M973" s="51">
        <v>6706</v>
      </c>
      <c r="N973" s="51">
        <v>2761</v>
      </c>
      <c r="O973" s="51">
        <v>6668</v>
      </c>
      <c r="P973" s="140">
        <v>2734</v>
      </c>
      <c r="Q973" s="51">
        <v>6639</v>
      </c>
      <c r="R973" s="140">
        <v>2704</v>
      </c>
    </row>
    <row r="974" spans="1:18" s="12" customFormat="1" ht="12.75" x14ac:dyDescent="0.2">
      <c r="A974" s="133" t="s">
        <v>370</v>
      </c>
      <c r="B974" s="134" t="s">
        <v>377</v>
      </c>
      <c r="C974" s="45" t="s">
        <v>381</v>
      </c>
      <c r="D974" s="166" t="s">
        <v>60</v>
      </c>
      <c r="E974" s="51">
        <v>13512</v>
      </c>
      <c r="F974" s="51">
        <v>5941</v>
      </c>
      <c r="G974" s="51">
        <v>13588</v>
      </c>
      <c r="H974" s="51">
        <v>5890</v>
      </c>
      <c r="I974" s="51">
        <v>13704</v>
      </c>
      <c r="J974" s="51">
        <v>5869</v>
      </c>
      <c r="K974" s="51">
        <v>13938</v>
      </c>
      <c r="L974" s="51">
        <v>5849</v>
      </c>
      <c r="M974" s="51">
        <v>13886</v>
      </c>
      <c r="N974" s="51">
        <v>5781</v>
      </c>
      <c r="O974" s="51">
        <v>13751</v>
      </c>
      <c r="P974" s="140">
        <v>5671</v>
      </c>
      <c r="Q974" s="51">
        <v>13522</v>
      </c>
      <c r="R974" s="140">
        <v>5580</v>
      </c>
    </row>
    <row r="975" spans="1:18" s="12" customFormat="1" ht="12.75" x14ac:dyDescent="0.2">
      <c r="A975" s="133" t="s">
        <v>370</v>
      </c>
      <c r="B975" s="134" t="s">
        <v>377</v>
      </c>
      <c r="C975" s="45" t="s">
        <v>381</v>
      </c>
      <c r="D975" s="166" t="s">
        <v>61</v>
      </c>
      <c r="E975" s="51">
        <v>3297</v>
      </c>
      <c r="F975" s="51">
        <v>1657</v>
      </c>
      <c r="G975" s="51">
        <v>3284</v>
      </c>
      <c r="H975" s="51">
        <v>1633</v>
      </c>
      <c r="I975" s="51">
        <v>3239</v>
      </c>
      <c r="J975" s="51">
        <v>1597</v>
      </c>
      <c r="K975" s="51">
        <v>3269</v>
      </c>
      <c r="L975" s="51">
        <v>1566</v>
      </c>
      <c r="M975" s="51">
        <v>3190</v>
      </c>
      <c r="N975" s="51">
        <v>1498</v>
      </c>
      <c r="O975" s="51">
        <v>3095</v>
      </c>
      <c r="P975" s="140">
        <v>1438</v>
      </c>
      <c r="Q975" s="51">
        <v>2995</v>
      </c>
      <c r="R975" s="140">
        <v>1378</v>
      </c>
    </row>
    <row r="976" spans="1:18" s="12" customFormat="1" ht="12.75" x14ac:dyDescent="0.2">
      <c r="A976" s="133" t="s">
        <v>370</v>
      </c>
      <c r="B976" s="134" t="s">
        <v>377</v>
      </c>
      <c r="C976" s="45" t="s">
        <v>381</v>
      </c>
      <c r="D976" s="166" t="s">
        <v>62</v>
      </c>
      <c r="E976" s="51">
        <v>10215</v>
      </c>
      <c r="F976" s="51">
        <v>4284</v>
      </c>
      <c r="G976" s="51">
        <v>10304</v>
      </c>
      <c r="H976" s="51">
        <v>4257</v>
      </c>
      <c r="I976" s="51">
        <v>10465</v>
      </c>
      <c r="J976" s="51">
        <v>4272</v>
      </c>
      <c r="K976" s="51">
        <v>10669</v>
      </c>
      <c r="L976" s="51">
        <v>4283</v>
      </c>
      <c r="M976" s="51">
        <v>10696</v>
      </c>
      <c r="N976" s="51">
        <v>4283</v>
      </c>
      <c r="O976" s="51">
        <v>10656</v>
      </c>
      <c r="P976" s="140">
        <v>4233</v>
      </c>
      <c r="Q976" s="51">
        <v>10527</v>
      </c>
      <c r="R976" s="140">
        <v>4202</v>
      </c>
    </row>
    <row r="977" spans="1:18" s="12" customFormat="1" ht="12.75" x14ac:dyDescent="0.2">
      <c r="A977" s="133" t="s">
        <v>370</v>
      </c>
      <c r="B977" s="134" t="s">
        <v>377</v>
      </c>
      <c r="C977" s="45" t="s">
        <v>382</v>
      </c>
      <c r="D977" s="166" t="s">
        <v>60</v>
      </c>
      <c r="E977" s="51">
        <v>10309</v>
      </c>
      <c r="F977" s="51">
        <v>4479</v>
      </c>
      <c r="G977" s="51">
        <v>10259</v>
      </c>
      <c r="H977" s="51">
        <v>4402</v>
      </c>
      <c r="I977" s="51">
        <v>10267</v>
      </c>
      <c r="J977" s="51">
        <v>4382</v>
      </c>
      <c r="K977" s="51">
        <v>10403</v>
      </c>
      <c r="L977" s="51">
        <v>4372</v>
      </c>
      <c r="M977" s="51">
        <v>10341</v>
      </c>
      <c r="N977" s="51">
        <v>4295</v>
      </c>
      <c r="O977" s="51">
        <v>10210</v>
      </c>
      <c r="P977" s="140">
        <v>4217</v>
      </c>
      <c r="Q977" s="51">
        <v>10054</v>
      </c>
      <c r="R977" s="140">
        <v>4139</v>
      </c>
    </row>
    <row r="978" spans="1:18" s="12" customFormat="1" ht="12.75" x14ac:dyDescent="0.2">
      <c r="A978" s="133" t="s">
        <v>370</v>
      </c>
      <c r="B978" s="134" t="s">
        <v>377</v>
      </c>
      <c r="C978" s="45" t="s">
        <v>382</v>
      </c>
      <c r="D978" s="166" t="s">
        <v>61</v>
      </c>
      <c r="E978" s="51">
        <v>3577</v>
      </c>
      <c r="F978" s="51">
        <v>1677</v>
      </c>
      <c r="G978" s="51">
        <v>3571</v>
      </c>
      <c r="H978" s="51">
        <v>1655</v>
      </c>
      <c r="I978" s="51">
        <v>3565</v>
      </c>
      <c r="J978" s="51">
        <v>1627</v>
      </c>
      <c r="K978" s="51">
        <v>3599</v>
      </c>
      <c r="L978" s="51">
        <v>1634</v>
      </c>
      <c r="M978" s="51">
        <v>3528</v>
      </c>
      <c r="N978" s="51">
        <v>1577</v>
      </c>
      <c r="O978" s="51">
        <v>3435</v>
      </c>
      <c r="P978" s="140">
        <v>1534</v>
      </c>
      <c r="Q978" s="51">
        <v>3328</v>
      </c>
      <c r="R978" s="140">
        <v>1472</v>
      </c>
    </row>
    <row r="979" spans="1:18" s="12" customFormat="1" ht="12.75" x14ac:dyDescent="0.2">
      <c r="A979" s="133" t="s">
        <v>370</v>
      </c>
      <c r="B979" s="134" t="s">
        <v>377</v>
      </c>
      <c r="C979" s="45" t="s">
        <v>382</v>
      </c>
      <c r="D979" s="166" t="s">
        <v>62</v>
      </c>
      <c r="E979" s="51">
        <v>6732</v>
      </c>
      <c r="F979" s="51">
        <v>2802</v>
      </c>
      <c r="G979" s="51">
        <v>6688</v>
      </c>
      <c r="H979" s="51">
        <v>2747</v>
      </c>
      <c r="I979" s="51">
        <v>6702</v>
      </c>
      <c r="J979" s="51">
        <v>2755</v>
      </c>
      <c r="K979" s="51">
        <v>6804</v>
      </c>
      <c r="L979" s="51">
        <v>2738</v>
      </c>
      <c r="M979" s="51">
        <v>6813</v>
      </c>
      <c r="N979" s="51">
        <v>2718</v>
      </c>
      <c r="O979" s="51">
        <v>6775</v>
      </c>
      <c r="P979" s="140">
        <v>2683</v>
      </c>
      <c r="Q979" s="51">
        <v>6726</v>
      </c>
      <c r="R979" s="140">
        <v>2667</v>
      </c>
    </row>
    <row r="980" spans="1:18" s="12" customFormat="1" ht="12.75" x14ac:dyDescent="0.2">
      <c r="A980" s="133" t="s">
        <v>370</v>
      </c>
      <c r="B980" s="134" t="s">
        <v>377</v>
      </c>
      <c r="C980" s="45" t="s">
        <v>383</v>
      </c>
      <c r="D980" s="166" t="s">
        <v>60</v>
      </c>
      <c r="E980" s="51">
        <v>19039</v>
      </c>
      <c r="F980" s="51">
        <v>8676</v>
      </c>
      <c r="G980" s="51">
        <v>19090</v>
      </c>
      <c r="H980" s="51">
        <v>8615</v>
      </c>
      <c r="I980" s="51">
        <v>19168</v>
      </c>
      <c r="J980" s="51">
        <v>8578</v>
      </c>
      <c r="K980" s="51">
        <v>19485</v>
      </c>
      <c r="L980" s="51">
        <v>8538</v>
      </c>
      <c r="M980" s="51">
        <v>19266</v>
      </c>
      <c r="N980" s="51">
        <v>8369</v>
      </c>
      <c r="O980" s="51">
        <v>19010</v>
      </c>
      <c r="P980" s="140">
        <v>8205</v>
      </c>
      <c r="Q980" s="51">
        <v>18811</v>
      </c>
      <c r="R980" s="140">
        <v>8105</v>
      </c>
    </row>
    <row r="981" spans="1:18" s="12" customFormat="1" ht="12.75" x14ac:dyDescent="0.2">
      <c r="A981" s="133" t="s">
        <v>370</v>
      </c>
      <c r="B981" s="134" t="s">
        <v>377</v>
      </c>
      <c r="C981" s="45" t="s">
        <v>383</v>
      </c>
      <c r="D981" s="166" t="s">
        <v>61</v>
      </c>
      <c r="E981" s="51">
        <v>7147</v>
      </c>
      <c r="F981" s="51">
        <v>3503</v>
      </c>
      <c r="G981" s="51">
        <v>7149</v>
      </c>
      <c r="H981" s="51">
        <v>3479</v>
      </c>
      <c r="I981" s="51">
        <v>7166</v>
      </c>
      <c r="J981" s="51">
        <v>3458</v>
      </c>
      <c r="K981" s="51">
        <v>7341</v>
      </c>
      <c r="L981" s="51">
        <v>3446</v>
      </c>
      <c r="M981" s="51">
        <v>7280</v>
      </c>
      <c r="N981" s="51">
        <v>3391</v>
      </c>
      <c r="O981" s="51">
        <v>7171</v>
      </c>
      <c r="P981" s="140">
        <v>3331</v>
      </c>
      <c r="Q981" s="51">
        <v>7079</v>
      </c>
      <c r="R981" s="140">
        <v>3265</v>
      </c>
    </row>
    <row r="982" spans="1:18" s="12" customFormat="1" ht="12.75" x14ac:dyDescent="0.2">
      <c r="A982" s="133" t="s">
        <v>370</v>
      </c>
      <c r="B982" s="134" t="s">
        <v>377</v>
      </c>
      <c r="C982" s="45" t="s">
        <v>383</v>
      </c>
      <c r="D982" s="166" t="s">
        <v>62</v>
      </c>
      <c r="E982" s="51">
        <v>11892</v>
      </c>
      <c r="F982" s="51">
        <v>5173</v>
      </c>
      <c r="G982" s="51">
        <v>11941</v>
      </c>
      <c r="H982" s="51">
        <v>5136</v>
      </c>
      <c r="I982" s="51">
        <v>12002</v>
      </c>
      <c r="J982" s="51">
        <v>5120</v>
      </c>
      <c r="K982" s="51">
        <v>12144</v>
      </c>
      <c r="L982" s="51">
        <v>5092</v>
      </c>
      <c r="M982" s="51">
        <v>11986</v>
      </c>
      <c r="N982" s="51">
        <v>4978</v>
      </c>
      <c r="O982" s="51">
        <v>11839</v>
      </c>
      <c r="P982" s="140">
        <v>4874</v>
      </c>
      <c r="Q982" s="51">
        <v>11732</v>
      </c>
      <c r="R982" s="140">
        <v>4840</v>
      </c>
    </row>
    <row r="983" spans="1:18" s="12" customFormat="1" ht="12.75" x14ac:dyDescent="0.2">
      <c r="A983" s="133" t="s">
        <v>370</v>
      </c>
      <c r="B983" s="134" t="s">
        <v>377</v>
      </c>
      <c r="C983" s="45" t="s">
        <v>384</v>
      </c>
      <c r="D983" s="166" t="s">
        <v>60</v>
      </c>
      <c r="E983" s="51">
        <v>17780</v>
      </c>
      <c r="F983" s="51">
        <v>7839</v>
      </c>
      <c r="G983" s="51">
        <v>17852</v>
      </c>
      <c r="H983" s="51">
        <v>7797</v>
      </c>
      <c r="I983" s="51">
        <v>17891</v>
      </c>
      <c r="J983" s="51">
        <v>7749</v>
      </c>
      <c r="K983" s="51">
        <v>18173</v>
      </c>
      <c r="L983" s="51">
        <v>7777</v>
      </c>
      <c r="M983" s="51">
        <v>18056</v>
      </c>
      <c r="N983" s="51">
        <v>7672</v>
      </c>
      <c r="O983" s="51">
        <v>17846</v>
      </c>
      <c r="P983" s="140">
        <v>7586</v>
      </c>
      <c r="Q983" s="51">
        <v>17599</v>
      </c>
      <c r="R983" s="140">
        <v>7450</v>
      </c>
    </row>
    <row r="984" spans="1:18" s="12" customFormat="1" ht="12.75" x14ac:dyDescent="0.2">
      <c r="A984" s="133" t="s">
        <v>370</v>
      </c>
      <c r="B984" s="134" t="s">
        <v>377</v>
      </c>
      <c r="C984" s="45" t="s">
        <v>384</v>
      </c>
      <c r="D984" s="166" t="s">
        <v>61</v>
      </c>
      <c r="E984" s="51">
        <v>7171</v>
      </c>
      <c r="F984" s="51">
        <v>3413</v>
      </c>
      <c r="G984" s="51">
        <v>7170</v>
      </c>
      <c r="H984" s="51">
        <v>3387</v>
      </c>
      <c r="I984" s="51">
        <v>7163</v>
      </c>
      <c r="J984" s="51">
        <v>3360</v>
      </c>
      <c r="K984" s="51">
        <v>7185</v>
      </c>
      <c r="L984" s="51">
        <v>3323</v>
      </c>
      <c r="M984" s="51">
        <v>7061</v>
      </c>
      <c r="N984" s="51">
        <v>3257</v>
      </c>
      <c r="O984" s="51">
        <v>6901</v>
      </c>
      <c r="P984" s="140">
        <v>3181</v>
      </c>
      <c r="Q984" s="51">
        <v>6725</v>
      </c>
      <c r="R984" s="140">
        <v>3090</v>
      </c>
    </row>
    <row r="985" spans="1:18" s="12" customFormat="1" ht="12.75" x14ac:dyDescent="0.2">
      <c r="A985" s="133" t="s">
        <v>370</v>
      </c>
      <c r="B985" s="134" t="s">
        <v>377</v>
      </c>
      <c r="C985" s="45" t="s">
        <v>384</v>
      </c>
      <c r="D985" s="166" t="s">
        <v>62</v>
      </c>
      <c r="E985" s="51">
        <v>10609</v>
      </c>
      <c r="F985" s="51">
        <v>4426</v>
      </c>
      <c r="G985" s="51">
        <v>10682</v>
      </c>
      <c r="H985" s="51">
        <v>4410</v>
      </c>
      <c r="I985" s="51">
        <v>10728</v>
      </c>
      <c r="J985" s="51">
        <v>4389</v>
      </c>
      <c r="K985" s="51">
        <v>10988</v>
      </c>
      <c r="L985" s="51">
        <v>4454</v>
      </c>
      <c r="M985" s="51">
        <v>10995</v>
      </c>
      <c r="N985" s="51">
        <v>4415</v>
      </c>
      <c r="O985" s="51">
        <v>10945</v>
      </c>
      <c r="P985" s="140">
        <v>4405</v>
      </c>
      <c r="Q985" s="51">
        <v>10874</v>
      </c>
      <c r="R985" s="140">
        <v>4360</v>
      </c>
    </row>
    <row r="986" spans="1:18" s="12" customFormat="1" ht="12.75" x14ac:dyDescent="0.2">
      <c r="A986" s="133" t="s">
        <v>370</v>
      </c>
      <c r="B986" s="134" t="s">
        <v>377</v>
      </c>
      <c r="C986" s="45" t="s">
        <v>385</v>
      </c>
      <c r="D986" s="166" t="s">
        <v>60</v>
      </c>
      <c r="E986" s="51">
        <v>11009</v>
      </c>
      <c r="F986" s="51">
        <v>4765</v>
      </c>
      <c r="G986" s="51">
        <v>11018</v>
      </c>
      <c r="H986" s="51">
        <v>4715</v>
      </c>
      <c r="I986" s="51">
        <v>11013</v>
      </c>
      <c r="J986" s="51">
        <v>4676</v>
      </c>
      <c r="K986" s="51">
        <v>11140</v>
      </c>
      <c r="L986" s="51">
        <v>4626</v>
      </c>
      <c r="M986" s="51">
        <v>11034</v>
      </c>
      <c r="N986" s="51">
        <v>4528</v>
      </c>
      <c r="O986" s="51">
        <v>10940</v>
      </c>
      <c r="P986" s="140">
        <v>4469</v>
      </c>
      <c r="Q986" s="51">
        <v>10838</v>
      </c>
      <c r="R986" s="140">
        <v>4410</v>
      </c>
    </row>
    <row r="987" spans="1:18" s="12" customFormat="1" ht="12.75" x14ac:dyDescent="0.2">
      <c r="A987" s="133" t="s">
        <v>370</v>
      </c>
      <c r="B987" s="134" t="s">
        <v>377</v>
      </c>
      <c r="C987" s="45" t="s">
        <v>385</v>
      </c>
      <c r="D987" s="166" t="s">
        <v>61</v>
      </c>
      <c r="E987" s="51">
        <v>2932</v>
      </c>
      <c r="F987" s="51">
        <v>1440</v>
      </c>
      <c r="G987" s="51">
        <v>2928</v>
      </c>
      <c r="H987" s="51">
        <v>1426</v>
      </c>
      <c r="I987" s="51">
        <v>2891</v>
      </c>
      <c r="J987" s="51">
        <v>1403</v>
      </c>
      <c r="K987" s="51">
        <v>2899</v>
      </c>
      <c r="L987" s="51">
        <v>1380</v>
      </c>
      <c r="M987" s="51">
        <v>2846</v>
      </c>
      <c r="N987" s="51">
        <v>1340</v>
      </c>
      <c r="O987" s="51">
        <v>2774</v>
      </c>
      <c r="P987" s="140">
        <v>1304</v>
      </c>
      <c r="Q987" s="51">
        <v>2697</v>
      </c>
      <c r="R987" s="140">
        <v>1257</v>
      </c>
    </row>
    <row r="988" spans="1:18" s="12" customFormat="1" ht="12.75" x14ac:dyDescent="0.2">
      <c r="A988" s="133" t="s">
        <v>370</v>
      </c>
      <c r="B988" s="134" t="s">
        <v>377</v>
      </c>
      <c r="C988" s="45" t="s">
        <v>385</v>
      </c>
      <c r="D988" s="166" t="s">
        <v>62</v>
      </c>
      <c r="E988" s="51">
        <v>8077</v>
      </c>
      <c r="F988" s="51">
        <v>3325</v>
      </c>
      <c r="G988" s="51">
        <v>8090</v>
      </c>
      <c r="H988" s="51">
        <v>3289</v>
      </c>
      <c r="I988" s="51">
        <v>8122</v>
      </c>
      <c r="J988" s="51">
        <v>3273</v>
      </c>
      <c r="K988" s="51">
        <v>8241</v>
      </c>
      <c r="L988" s="51">
        <v>3246</v>
      </c>
      <c r="M988" s="51">
        <v>8188</v>
      </c>
      <c r="N988" s="51">
        <v>3188</v>
      </c>
      <c r="O988" s="51">
        <v>8166</v>
      </c>
      <c r="P988" s="140">
        <v>3165</v>
      </c>
      <c r="Q988" s="51">
        <v>8141</v>
      </c>
      <c r="R988" s="140">
        <v>3153</v>
      </c>
    </row>
    <row r="989" spans="1:18" s="12" customFormat="1" ht="12.75" x14ac:dyDescent="0.2">
      <c r="A989" s="133" t="s">
        <v>386</v>
      </c>
      <c r="B989" s="134"/>
      <c r="C989" s="38"/>
      <c r="D989" s="167" t="s">
        <v>60</v>
      </c>
      <c r="E989" s="42">
        <v>344804</v>
      </c>
      <c r="F989" s="42">
        <v>163121</v>
      </c>
      <c r="G989" s="42">
        <v>347959</v>
      </c>
      <c r="H989" s="42">
        <v>162981</v>
      </c>
      <c r="I989" s="42">
        <v>350114</v>
      </c>
      <c r="J989" s="42">
        <v>162040</v>
      </c>
      <c r="K989" s="42">
        <v>359480</v>
      </c>
      <c r="L989" s="42">
        <v>161802</v>
      </c>
      <c r="M989" s="42">
        <v>358219</v>
      </c>
      <c r="N989" s="42">
        <v>159737</v>
      </c>
      <c r="O989" s="42">
        <v>355362</v>
      </c>
      <c r="P989" s="138">
        <v>157109</v>
      </c>
      <c r="Q989" s="42">
        <v>351157</v>
      </c>
      <c r="R989" s="138">
        <v>154294</v>
      </c>
    </row>
    <row r="990" spans="1:18" s="12" customFormat="1" ht="12.75" x14ac:dyDescent="0.2">
      <c r="A990" s="133" t="s">
        <v>386</v>
      </c>
      <c r="B990" s="134"/>
      <c r="C990" s="38"/>
      <c r="D990" s="167" t="s">
        <v>61</v>
      </c>
      <c r="E990" s="42">
        <v>219209</v>
      </c>
      <c r="F990" s="42">
        <v>108162</v>
      </c>
      <c r="G990" s="42">
        <v>219581</v>
      </c>
      <c r="H990" s="42">
        <v>107326</v>
      </c>
      <c r="I990" s="42">
        <v>219298</v>
      </c>
      <c r="J990" s="42">
        <v>105893</v>
      </c>
      <c r="K990" s="42">
        <v>223109</v>
      </c>
      <c r="L990" s="42">
        <v>104812</v>
      </c>
      <c r="M990" s="42">
        <v>220500</v>
      </c>
      <c r="N990" s="42">
        <v>102567</v>
      </c>
      <c r="O990" s="42">
        <v>216709</v>
      </c>
      <c r="P990" s="138">
        <v>99768</v>
      </c>
      <c r="Q990" s="42">
        <v>212093</v>
      </c>
      <c r="R990" s="138">
        <v>97042</v>
      </c>
    </row>
    <row r="991" spans="1:18" s="12" customFormat="1" ht="12.75" x14ac:dyDescent="0.2">
      <c r="A991" s="133" t="s">
        <v>386</v>
      </c>
      <c r="B991" s="134"/>
      <c r="C991" s="38"/>
      <c r="D991" s="167" t="s">
        <v>62</v>
      </c>
      <c r="E991" s="42">
        <v>125595</v>
      </c>
      <c r="F991" s="42">
        <v>54959</v>
      </c>
      <c r="G991" s="42">
        <v>128378</v>
      </c>
      <c r="H991" s="42">
        <v>55655</v>
      </c>
      <c r="I991" s="42">
        <v>130816</v>
      </c>
      <c r="J991" s="42">
        <v>56147</v>
      </c>
      <c r="K991" s="42">
        <v>136371</v>
      </c>
      <c r="L991" s="42">
        <v>56990</v>
      </c>
      <c r="M991" s="42">
        <v>137719</v>
      </c>
      <c r="N991" s="42">
        <v>57170</v>
      </c>
      <c r="O991" s="42">
        <v>138653</v>
      </c>
      <c r="P991" s="138">
        <v>57341</v>
      </c>
      <c r="Q991" s="42">
        <v>139064</v>
      </c>
      <c r="R991" s="138">
        <v>57252</v>
      </c>
    </row>
    <row r="992" spans="1:18" s="12" customFormat="1" ht="12.75" x14ac:dyDescent="0.2">
      <c r="A992" s="133" t="s">
        <v>386</v>
      </c>
      <c r="B992" s="134" t="s">
        <v>387</v>
      </c>
      <c r="C992" s="38"/>
      <c r="D992" s="167" t="s">
        <v>60</v>
      </c>
      <c r="E992" s="42">
        <v>129216</v>
      </c>
      <c r="F992" s="42">
        <v>60809</v>
      </c>
      <c r="G992" s="42">
        <v>130232</v>
      </c>
      <c r="H992" s="42">
        <v>60648</v>
      </c>
      <c r="I992" s="42">
        <v>130946</v>
      </c>
      <c r="J992" s="42">
        <v>60240</v>
      </c>
      <c r="K992" s="42">
        <v>133371</v>
      </c>
      <c r="L992" s="42">
        <v>59711</v>
      </c>
      <c r="M992" s="42">
        <v>132576</v>
      </c>
      <c r="N992" s="42">
        <v>58741</v>
      </c>
      <c r="O992" s="42">
        <v>131107</v>
      </c>
      <c r="P992" s="138">
        <v>57519</v>
      </c>
      <c r="Q992" s="42">
        <v>129443</v>
      </c>
      <c r="R992" s="138">
        <v>56448</v>
      </c>
    </row>
    <row r="993" spans="1:18" s="12" customFormat="1" ht="12.75" x14ac:dyDescent="0.2">
      <c r="A993" s="133" t="s">
        <v>386</v>
      </c>
      <c r="B993" s="134" t="s">
        <v>387</v>
      </c>
      <c r="C993" s="38"/>
      <c r="D993" s="167" t="s">
        <v>61</v>
      </c>
      <c r="E993" s="42">
        <v>81496</v>
      </c>
      <c r="F993" s="42">
        <v>39906</v>
      </c>
      <c r="G993" s="42">
        <v>81582</v>
      </c>
      <c r="H993" s="42">
        <v>39566</v>
      </c>
      <c r="I993" s="42">
        <v>81485</v>
      </c>
      <c r="J993" s="42">
        <v>39087</v>
      </c>
      <c r="K993" s="42">
        <v>82209</v>
      </c>
      <c r="L993" s="42">
        <v>38410</v>
      </c>
      <c r="M993" s="42">
        <v>81093</v>
      </c>
      <c r="N993" s="42">
        <v>37464</v>
      </c>
      <c r="O993" s="42">
        <v>79565</v>
      </c>
      <c r="P993" s="138">
        <v>36330</v>
      </c>
      <c r="Q993" s="42">
        <v>77817</v>
      </c>
      <c r="R993" s="138">
        <v>35319</v>
      </c>
    </row>
    <row r="994" spans="1:18" s="12" customFormat="1" ht="12.75" x14ac:dyDescent="0.2">
      <c r="A994" s="133" t="s">
        <v>386</v>
      </c>
      <c r="B994" s="134" t="s">
        <v>387</v>
      </c>
      <c r="C994" s="38"/>
      <c r="D994" s="167" t="s">
        <v>62</v>
      </c>
      <c r="E994" s="42">
        <v>47720</v>
      </c>
      <c r="F994" s="42">
        <v>20903</v>
      </c>
      <c r="G994" s="42">
        <v>48650</v>
      </c>
      <c r="H994" s="42">
        <v>21082</v>
      </c>
      <c r="I994" s="42">
        <v>49461</v>
      </c>
      <c r="J994" s="42">
        <v>21153</v>
      </c>
      <c r="K994" s="42">
        <v>51162</v>
      </c>
      <c r="L994" s="42">
        <v>21301</v>
      </c>
      <c r="M994" s="42">
        <v>51483</v>
      </c>
      <c r="N994" s="42">
        <v>21277</v>
      </c>
      <c r="O994" s="42">
        <v>51542</v>
      </c>
      <c r="P994" s="138">
        <v>21189</v>
      </c>
      <c r="Q994" s="42">
        <v>51626</v>
      </c>
      <c r="R994" s="138">
        <v>21129</v>
      </c>
    </row>
    <row r="995" spans="1:18" s="12" customFormat="1" ht="12.75" x14ac:dyDescent="0.2">
      <c r="A995" s="133" t="s">
        <v>386</v>
      </c>
      <c r="B995" s="134" t="s">
        <v>387</v>
      </c>
      <c r="C995" s="45" t="s">
        <v>388</v>
      </c>
      <c r="D995" s="166" t="s">
        <v>60</v>
      </c>
      <c r="E995" s="51">
        <v>10463</v>
      </c>
      <c r="F995" s="51">
        <v>4828</v>
      </c>
      <c r="G995" s="51">
        <v>10609</v>
      </c>
      <c r="H995" s="51">
        <v>4827</v>
      </c>
      <c r="I995" s="51">
        <v>10689</v>
      </c>
      <c r="J995" s="51">
        <v>4787</v>
      </c>
      <c r="K995" s="51">
        <v>10934</v>
      </c>
      <c r="L995" s="51">
        <v>4801</v>
      </c>
      <c r="M995" s="51">
        <v>10890</v>
      </c>
      <c r="N995" s="51">
        <v>4720</v>
      </c>
      <c r="O995" s="51">
        <v>10821</v>
      </c>
      <c r="P995" s="140">
        <v>4647</v>
      </c>
      <c r="Q995" s="51">
        <v>10698</v>
      </c>
      <c r="R995" s="140">
        <v>4536</v>
      </c>
    </row>
    <row r="996" spans="1:18" s="12" customFormat="1" ht="12.75" x14ac:dyDescent="0.2">
      <c r="A996" s="133" t="s">
        <v>386</v>
      </c>
      <c r="B996" s="134" t="s">
        <v>387</v>
      </c>
      <c r="C996" s="45" t="s">
        <v>388</v>
      </c>
      <c r="D996" s="166" t="s">
        <v>61</v>
      </c>
      <c r="E996" s="51">
        <v>5926</v>
      </c>
      <c r="F996" s="51">
        <v>2923</v>
      </c>
      <c r="G996" s="51">
        <v>5994</v>
      </c>
      <c r="H996" s="51">
        <v>2920</v>
      </c>
      <c r="I996" s="51">
        <v>5997</v>
      </c>
      <c r="J996" s="51">
        <v>2885</v>
      </c>
      <c r="K996" s="51">
        <v>6107</v>
      </c>
      <c r="L996" s="51">
        <v>2880</v>
      </c>
      <c r="M996" s="51">
        <v>6032</v>
      </c>
      <c r="N996" s="51">
        <v>2804</v>
      </c>
      <c r="O996" s="51">
        <v>5939</v>
      </c>
      <c r="P996" s="140">
        <v>2727</v>
      </c>
      <c r="Q996" s="51">
        <v>5829</v>
      </c>
      <c r="R996" s="140">
        <v>2653</v>
      </c>
    </row>
    <row r="997" spans="1:18" s="12" customFormat="1" ht="12.75" x14ac:dyDescent="0.2">
      <c r="A997" s="133" t="s">
        <v>386</v>
      </c>
      <c r="B997" s="134" t="s">
        <v>387</v>
      </c>
      <c r="C997" s="45" t="s">
        <v>388</v>
      </c>
      <c r="D997" s="166" t="s">
        <v>62</v>
      </c>
      <c r="E997" s="51">
        <v>4537</v>
      </c>
      <c r="F997" s="51">
        <v>1905</v>
      </c>
      <c r="G997" s="51">
        <v>4615</v>
      </c>
      <c r="H997" s="51">
        <v>1907</v>
      </c>
      <c r="I997" s="51">
        <v>4692</v>
      </c>
      <c r="J997" s="51">
        <v>1902</v>
      </c>
      <c r="K997" s="51">
        <v>4827</v>
      </c>
      <c r="L997" s="51">
        <v>1921</v>
      </c>
      <c r="M997" s="51">
        <v>4858</v>
      </c>
      <c r="N997" s="51">
        <v>1916</v>
      </c>
      <c r="O997" s="51">
        <v>4882</v>
      </c>
      <c r="P997" s="140">
        <v>1920</v>
      </c>
      <c r="Q997" s="51">
        <v>4869</v>
      </c>
      <c r="R997" s="140">
        <v>1883</v>
      </c>
    </row>
    <row r="998" spans="1:18" s="12" customFormat="1" ht="12.75" x14ac:dyDescent="0.2">
      <c r="A998" s="133" t="s">
        <v>386</v>
      </c>
      <c r="B998" s="134" t="s">
        <v>387</v>
      </c>
      <c r="C998" s="45" t="s">
        <v>389</v>
      </c>
      <c r="D998" s="166" t="s">
        <v>60</v>
      </c>
      <c r="E998" s="51">
        <v>15140</v>
      </c>
      <c r="F998" s="51">
        <v>7075</v>
      </c>
      <c r="G998" s="51">
        <v>15345</v>
      </c>
      <c r="H998" s="51">
        <v>7114</v>
      </c>
      <c r="I998" s="51">
        <v>15595</v>
      </c>
      <c r="J998" s="51">
        <v>7151</v>
      </c>
      <c r="K998" s="51">
        <v>16048</v>
      </c>
      <c r="L998" s="51">
        <v>7176</v>
      </c>
      <c r="M998" s="51">
        <v>15994</v>
      </c>
      <c r="N998" s="51">
        <v>7118</v>
      </c>
      <c r="O998" s="51">
        <v>15907</v>
      </c>
      <c r="P998" s="140">
        <v>7044</v>
      </c>
      <c r="Q998" s="51">
        <v>15818</v>
      </c>
      <c r="R998" s="140">
        <v>6942</v>
      </c>
    </row>
    <row r="999" spans="1:18" s="12" customFormat="1" ht="12.75" x14ac:dyDescent="0.2">
      <c r="A999" s="133" t="s">
        <v>386</v>
      </c>
      <c r="B999" s="134" t="s">
        <v>387</v>
      </c>
      <c r="C999" s="45" t="s">
        <v>389</v>
      </c>
      <c r="D999" s="166" t="s">
        <v>61</v>
      </c>
      <c r="E999" s="51">
        <v>7566</v>
      </c>
      <c r="F999" s="51">
        <v>3741</v>
      </c>
      <c r="G999" s="51">
        <v>7640</v>
      </c>
      <c r="H999" s="51">
        <v>3746</v>
      </c>
      <c r="I999" s="51">
        <v>7734</v>
      </c>
      <c r="J999" s="51">
        <v>3759</v>
      </c>
      <c r="K999" s="51">
        <v>7866</v>
      </c>
      <c r="L999" s="51">
        <v>3729</v>
      </c>
      <c r="M999" s="51">
        <v>7768</v>
      </c>
      <c r="N999" s="51">
        <v>3672</v>
      </c>
      <c r="O999" s="51">
        <v>7665</v>
      </c>
      <c r="P999" s="140">
        <v>3597</v>
      </c>
      <c r="Q999" s="51">
        <v>7565</v>
      </c>
      <c r="R999" s="140">
        <v>3510</v>
      </c>
    </row>
    <row r="1000" spans="1:18" s="12" customFormat="1" ht="12.75" x14ac:dyDescent="0.2">
      <c r="A1000" s="133" t="s">
        <v>386</v>
      </c>
      <c r="B1000" s="134" t="s">
        <v>387</v>
      </c>
      <c r="C1000" s="45" t="s">
        <v>389</v>
      </c>
      <c r="D1000" s="166" t="s">
        <v>62</v>
      </c>
      <c r="E1000" s="51">
        <v>7574</v>
      </c>
      <c r="F1000" s="51">
        <v>3334</v>
      </c>
      <c r="G1000" s="51">
        <v>7705</v>
      </c>
      <c r="H1000" s="51">
        <v>3368</v>
      </c>
      <c r="I1000" s="51">
        <v>7861</v>
      </c>
      <c r="J1000" s="51">
        <v>3392</v>
      </c>
      <c r="K1000" s="51">
        <v>8182</v>
      </c>
      <c r="L1000" s="51">
        <v>3447</v>
      </c>
      <c r="M1000" s="51">
        <v>8226</v>
      </c>
      <c r="N1000" s="51">
        <v>3446</v>
      </c>
      <c r="O1000" s="51">
        <v>8242</v>
      </c>
      <c r="P1000" s="140">
        <v>3447</v>
      </c>
      <c r="Q1000" s="51">
        <v>8253</v>
      </c>
      <c r="R1000" s="140">
        <v>3432</v>
      </c>
    </row>
    <row r="1001" spans="1:18" s="12" customFormat="1" ht="12.75" x14ac:dyDescent="0.2">
      <c r="A1001" s="133" t="s">
        <v>386</v>
      </c>
      <c r="B1001" s="134" t="s">
        <v>387</v>
      </c>
      <c r="C1001" s="45" t="s">
        <v>387</v>
      </c>
      <c r="D1001" s="166" t="s">
        <v>60</v>
      </c>
      <c r="E1001" s="51">
        <v>13377</v>
      </c>
      <c r="F1001" s="51">
        <v>6021</v>
      </c>
      <c r="G1001" s="51">
        <v>13599</v>
      </c>
      <c r="H1001" s="51">
        <v>6071</v>
      </c>
      <c r="I1001" s="51">
        <v>13769</v>
      </c>
      <c r="J1001" s="51">
        <v>6073</v>
      </c>
      <c r="K1001" s="51">
        <v>14282</v>
      </c>
      <c r="L1001" s="51">
        <v>6142</v>
      </c>
      <c r="M1001" s="51">
        <v>14298</v>
      </c>
      <c r="N1001" s="51">
        <v>6091</v>
      </c>
      <c r="O1001" s="51">
        <v>14228</v>
      </c>
      <c r="P1001" s="140">
        <v>5997</v>
      </c>
      <c r="Q1001" s="51">
        <v>14157</v>
      </c>
      <c r="R1001" s="140">
        <v>5949</v>
      </c>
    </row>
    <row r="1002" spans="1:18" s="12" customFormat="1" ht="12.75" x14ac:dyDescent="0.2">
      <c r="A1002" s="133" t="s">
        <v>386</v>
      </c>
      <c r="B1002" s="134" t="s">
        <v>387</v>
      </c>
      <c r="C1002" s="45" t="s">
        <v>387</v>
      </c>
      <c r="D1002" s="166" t="s">
        <v>61</v>
      </c>
      <c r="E1002" s="51">
        <v>4318</v>
      </c>
      <c r="F1002" s="51">
        <v>2068</v>
      </c>
      <c r="G1002" s="51">
        <v>4343</v>
      </c>
      <c r="H1002" s="51">
        <v>2068</v>
      </c>
      <c r="I1002" s="51">
        <v>4397</v>
      </c>
      <c r="J1002" s="51">
        <v>2075</v>
      </c>
      <c r="K1002" s="51">
        <v>4491</v>
      </c>
      <c r="L1002" s="51">
        <v>2064</v>
      </c>
      <c r="M1002" s="51">
        <v>4471</v>
      </c>
      <c r="N1002" s="51">
        <v>2039</v>
      </c>
      <c r="O1002" s="51">
        <v>4406</v>
      </c>
      <c r="P1002" s="140">
        <v>1983</v>
      </c>
      <c r="Q1002" s="51">
        <v>4342</v>
      </c>
      <c r="R1002" s="140">
        <v>1966</v>
      </c>
    </row>
    <row r="1003" spans="1:18" s="12" customFormat="1" ht="12.75" x14ac:dyDescent="0.2">
      <c r="A1003" s="133" t="s">
        <v>386</v>
      </c>
      <c r="B1003" s="134" t="s">
        <v>387</v>
      </c>
      <c r="C1003" s="45" t="s">
        <v>387</v>
      </c>
      <c r="D1003" s="166" t="s">
        <v>62</v>
      </c>
      <c r="E1003" s="51">
        <v>9059</v>
      </c>
      <c r="F1003" s="51">
        <v>3953</v>
      </c>
      <c r="G1003" s="51">
        <v>9256</v>
      </c>
      <c r="H1003" s="51">
        <v>4003</v>
      </c>
      <c r="I1003" s="51">
        <v>9372</v>
      </c>
      <c r="J1003" s="51">
        <v>3998</v>
      </c>
      <c r="K1003" s="51">
        <v>9791</v>
      </c>
      <c r="L1003" s="51">
        <v>4078</v>
      </c>
      <c r="M1003" s="51">
        <v>9827</v>
      </c>
      <c r="N1003" s="51">
        <v>4052</v>
      </c>
      <c r="O1003" s="51">
        <v>9822</v>
      </c>
      <c r="P1003" s="140">
        <v>4014</v>
      </c>
      <c r="Q1003" s="51">
        <v>9815</v>
      </c>
      <c r="R1003" s="140">
        <v>3983</v>
      </c>
    </row>
    <row r="1004" spans="1:18" s="12" customFormat="1" ht="12.75" x14ac:dyDescent="0.2">
      <c r="A1004" s="133" t="s">
        <v>386</v>
      </c>
      <c r="B1004" s="134" t="s">
        <v>387</v>
      </c>
      <c r="C1004" s="45" t="s">
        <v>390</v>
      </c>
      <c r="D1004" s="166" t="s">
        <v>60</v>
      </c>
      <c r="E1004" s="51">
        <v>21440</v>
      </c>
      <c r="F1004" s="51">
        <v>10091</v>
      </c>
      <c r="G1004" s="51">
        <v>21643</v>
      </c>
      <c r="H1004" s="51">
        <v>10125</v>
      </c>
      <c r="I1004" s="51">
        <v>21844</v>
      </c>
      <c r="J1004" s="51">
        <v>10101</v>
      </c>
      <c r="K1004" s="51">
        <v>22337</v>
      </c>
      <c r="L1004" s="51">
        <v>10010</v>
      </c>
      <c r="M1004" s="51">
        <v>22328</v>
      </c>
      <c r="N1004" s="51">
        <v>9889</v>
      </c>
      <c r="O1004" s="51">
        <v>22161</v>
      </c>
      <c r="P1004" s="140">
        <v>9711</v>
      </c>
      <c r="Q1004" s="51">
        <v>22021</v>
      </c>
      <c r="R1004" s="140">
        <v>9640</v>
      </c>
    </row>
    <row r="1005" spans="1:18" s="12" customFormat="1" ht="12.75" x14ac:dyDescent="0.2">
      <c r="A1005" s="133" t="s">
        <v>386</v>
      </c>
      <c r="B1005" s="134" t="s">
        <v>387</v>
      </c>
      <c r="C1005" s="45" t="s">
        <v>390</v>
      </c>
      <c r="D1005" s="166" t="s">
        <v>61</v>
      </c>
      <c r="E1005" s="51">
        <v>13545</v>
      </c>
      <c r="F1005" s="51">
        <v>6599</v>
      </c>
      <c r="G1005" s="51">
        <v>13604</v>
      </c>
      <c r="H1005" s="51">
        <v>6604</v>
      </c>
      <c r="I1005" s="51">
        <v>13599</v>
      </c>
      <c r="J1005" s="51">
        <v>6538</v>
      </c>
      <c r="K1005" s="51">
        <v>13870</v>
      </c>
      <c r="L1005" s="51">
        <v>6474</v>
      </c>
      <c r="M1005" s="51">
        <v>13736</v>
      </c>
      <c r="N1005" s="51">
        <v>6320</v>
      </c>
      <c r="O1005" s="51">
        <v>13500</v>
      </c>
      <c r="P1005" s="140">
        <v>6141</v>
      </c>
      <c r="Q1005" s="51">
        <v>13282</v>
      </c>
      <c r="R1005" s="140">
        <v>6051</v>
      </c>
    </row>
    <row r="1006" spans="1:18" s="12" customFormat="1" ht="12.75" x14ac:dyDescent="0.2">
      <c r="A1006" s="133" t="s">
        <v>386</v>
      </c>
      <c r="B1006" s="134" t="s">
        <v>387</v>
      </c>
      <c r="C1006" s="45" t="s">
        <v>390</v>
      </c>
      <c r="D1006" s="166" t="s">
        <v>62</v>
      </c>
      <c r="E1006" s="51">
        <v>7895</v>
      </c>
      <c r="F1006" s="51">
        <v>3492</v>
      </c>
      <c r="G1006" s="51">
        <v>8039</v>
      </c>
      <c r="H1006" s="51">
        <v>3521</v>
      </c>
      <c r="I1006" s="51">
        <v>8245</v>
      </c>
      <c r="J1006" s="51">
        <v>3563</v>
      </c>
      <c r="K1006" s="51">
        <v>8467</v>
      </c>
      <c r="L1006" s="51">
        <v>3536</v>
      </c>
      <c r="M1006" s="51">
        <v>8592</v>
      </c>
      <c r="N1006" s="51">
        <v>3569</v>
      </c>
      <c r="O1006" s="51">
        <v>8661</v>
      </c>
      <c r="P1006" s="140">
        <v>3570</v>
      </c>
      <c r="Q1006" s="51">
        <v>8739</v>
      </c>
      <c r="R1006" s="140">
        <v>3589</v>
      </c>
    </row>
    <row r="1007" spans="1:18" s="12" customFormat="1" ht="12.75" x14ac:dyDescent="0.2">
      <c r="A1007" s="133" t="s">
        <v>386</v>
      </c>
      <c r="B1007" s="134" t="s">
        <v>387</v>
      </c>
      <c r="C1007" s="45" t="s">
        <v>391</v>
      </c>
      <c r="D1007" s="166" t="s">
        <v>71</v>
      </c>
      <c r="E1007" s="51">
        <v>33710</v>
      </c>
      <c r="F1007" s="51">
        <v>16531</v>
      </c>
      <c r="G1007" s="51">
        <v>33558</v>
      </c>
      <c r="H1007" s="51">
        <v>16265</v>
      </c>
      <c r="I1007" s="51">
        <v>33353</v>
      </c>
      <c r="J1007" s="51">
        <v>15973</v>
      </c>
      <c r="K1007" s="51">
        <v>33148</v>
      </c>
      <c r="L1007" s="51">
        <v>15479</v>
      </c>
      <c r="M1007" s="51">
        <v>32576</v>
      </c>
      <c r="N1007" s="51">
        <v>15033</v>
      </c>
      <c r="O1007" s="51">
        <v>31825</v>
      </c>
      <c r="P1007" s="140">
        <v>14494</v>
      </c>
      <c r="Q1007" s="51">
        <v>30945</v>
      </c>
      <c r="R1007" s="140">
        <v>13978</v>
      </c>
    </row>
    <row r="1008" spans="1:18" s="12" customFormat="1" ht="12.75" x14ac:dyDescent="0.2">
      <c r="A1008" s="133" t="s">
        <v>386</v>
      </c>
      <c r="B1008" s="134" t="s">
        <v>387</v>
      </c>
      <c r="C1008" s="45" t="s">
        <v>392</v>
      </c>
      <c r="D1008" s="166" t="s">
        <v>60</v>
      </c>
      <c r="E1008" s="51">
        <v>9583</v>
      </c>
      <c r="F1008" s="51">
        <v>4338</v>
      </c>
      <c r="G1008" s="51">
        <v>9768</v>
      </c>
      <c r="H1008" s="51">
        <v>4386</v>
      </c>
      <c r="I1008" s="51">
        <v>9870</v>
      </c>
      <c r="J1008" s="51">
        <v>4357</v>
      </c>
      <c r="K1008" s="51">
        <v>10005</v>
      </c>
      <c r="L1008" s="51">
        <v>4312</v>
      </c>
      <c r="M1008" s="51">
        <v>9978</v>
      </c>
      <c r="N1008" s="51">
        <v>4256</v>
      </c>
      <c r="O1008" s="51">
        <v>9940</v>
      </c>
      <c r="P1008" s="140">
        <v>4241</v>
      </c>
      <c r="Q1008" s="51">
        <v>9978</v>
      </c>
      <c r="R1008" s="140">
        <v>4239</v>
      </c>
    </row>
    <row r="1009" spans="1:18" s="12" customFormat="1" ht="12.75" x14ac:dyDescent="0.2">
      <c r="A1009" s="133" t="s">
        <v>386</v>
      </c>
      <c r="B1009" s="134" t="s">
        <v>387</v>
      </c>
      <c r="C1009" s="45" t="s">
        <v>392</v>
      </c>
      <c r="D1009" s="166" t="s">
        <v>61</v>
      </c>
      <c r="E1009" s="51">
        <v>2701</v>
      </c>
      <c r="F1009" s="51">
        <v>1328</v>
      </c>
      <c r="G1009" s="51">
        <v>2733</v>
      </c>
      <c r="H1009" s="51">
        <v>1333</v>
      </c>
      <c r="I1009" s="51">
        <v>2722</v>
      </c>
      <c r="J1009" s="51">
        <v>1303</v>
      </c>
      <c r="K1009" s="51">
        <v>2717</v>
      </c>
      <c r="L1009" s="51">
        <v>1273</v>
      </c>
      <c r="M1009" s="51">
        <v>2675</v>
      </c>
      <c r="N1009" s="51">
        <v>1233</v>
      </c>
      <c r="O1009" s="51">
        <v>2657</v>
      </c>
      <c r="P1009" s="140">
        <v>1215</v>
      </c>
      <c r="Q1009" s="51">
        <v>2671</v>
      </c>
      <c r="R1009" s="140">
        <v>1217</v>
      </c>
    </row>
    <row r="1010" spans="1:18" s="12" customFormat="1" ht="12.75" x14ac:dyDescent="0.2">
      <c r="A1010" s="133" t="s">
        <v>386</v>
      </c>
      <c r="B1010" s="134" t="s">
        <v>387</v>
      </c>
      <c r="C1010" s="45" t="s">
        <v>392</v>
      </c>
      <c r="D1010" s="166" t="s">
        <v>62</v>
      </c>
      <c r="E1010" s="51">
        <v>6882</v>
      </c>
      <c r="F1010" s="51">
        <v>3010</v>
      </c>
      <c r="G1010" s="51">
        <v>7035</v>
      </c>
      <c r="H1010" s="51">
        <v>3053</v>
      </c>
      <c r="I1010" s="51">
        <v>7148</v>
      </c>
      <c r="J1010" s="51">
        <v>3054</v>
      </c>
      <c r="K1010" s="51">
        <v>7288</v>
      </c>
      <c r="L1010" s="51">
        <v>3039</v>
      </c>
      <c r="M1010" s="51">
        <v>7303</v>
      </c>
      <c r="N1010" s="51">
        <v>3023</v>
      </c>
      <c r="O1010" s="51">
        <v>7283</v>
      </c>
      <c r="P1010" s="140">
        <v>3026</v>
      </c>
      <c r="Q1010" s="51">
        <v>7307</v>
      </c>
      <c r="R1010" s="140">
        <v>3022</v>
      </c>
    </row>
    <row r="1011" spans="1:18" s="12" customFormat="1" ht="12.75" x14ac:dyDescent="0.2">
      <c r="A1011" s="133" t="s">
        <v>386</v>
      </c>
      <c r="B1011" s="134" t="s">
        <v>387</v>
      </c>
      <c r="C1011" s="45" t="s">
        <v>393</v>
      </c>
      <c r="D1011" s="166" t="s">
        <v>60</v>
      </c>
      <c r="E1011" s="51">
        <v>25503</v>
      </c>
      <c r="F1011" s="51">
        <v>11925</v>
      </c>
      <c r="G1011" s="51">
        <v>25710</v>
      </c>
      <c r="H1011" s="51">
        <v>11860</v>
      </c>
      <c r="I1011" s="51">
        <v>25826</v>
      </c>
      <c r="J1011" s="51">
        <v>11798</v>
      </c>
      <c r="K1011" s="51">
        <v>26617</v>
      </c>
      <c r="L1011" s="51">
        <v>11791</v>
      </c>
      <c r="M1011" s="51">
        <v>26512</v>
      </c>
      <c r="N1011" s="51">
        <v>11634</v>
      </c>
      <c r="O1011" s="51">
        <v>26225</v>
      </c>
      <c r="P1011" s="140">
        <v>11385</v>
      </c>
      <c r="Q1011" s="51">
        <v>25826</v>
      </c>
      <c r="R1011" s="140">
        <v>11164</v>
      </c>
    </row>
    <row r="1012" spans="1:18" s="12" customFormat="1" ht="12.75" x14ac:dyDescent="0.2">
      <c r="A1012" s="133" t="s">
        <v>386</v>
      </c>
      <c r="B1012" s="134" t="s">
        <v>387</v>
      </c>
      <c r="C1012" s="45" t="s">
        <v>393</v>
      </c>
      <c r="D1012" s="166" t="s">
        <v>61</v>
      </c>
      <c r="E1012" s="51">
        <v>13730</v>
      </c>
      <c r="F1012" s="51">
        <v>6716</v>
      </c>
      <c r="G1012" s="51">
        <v>13710</v>
      </c>
      <c r="H1012" s="51">
        <v>6630</v>
      </c>
      <c r="I1012" s="51">
        <v>13683</v>
      </c>
      <c r="J1012" s="51">
        <v>6554</v>
      </c>
      <c r="K1012" s="51">
        <v>14010</v>
      </c>
      <c r="L1012" s="51">
        <v>6511</v>
      </c>
      <c r="M1012" s="51">
        <v>13835</v>
      </c>
      <c r="N1012" s="51">
        <v>6363</v>
      </c>
      <c r="O1012" s="51">
        <v>13573</v>
      </c>
      <c r="P1012" s="140">
        <v>6173</v>
      </c>
      <c r="Q1012" s="51">
        <v>13183</v>
      </c>
      <c r="R1012" s="140">
        <v>5944</v>
      </c>
    </row>
    <row r="1013" spans="1:18" s="12" customFormat="1" ht="12.75" x14ac:dyDescent="0.2">
      <c r="A1013" s="133" t="s">
        <v>386</v>
      </c>
      <c r="B1013" s="134" t="s">
        <v>387</v>
      </c>
      <c r="C1013" s="45" t="s">
        <v>393</v>
      </c>
      <c r="D1013" s="166" t="s">
        <v>62</v>
      </c>
      <c r="E1013" s="51">
        <v>11773</v>
      </c>
      <c r="F1013" s="51">
        <v>5209</v>
      </c>
      <c r="G1013" s="51">
        <v>12000</v>
      </c>
      <c r="H1013" s="51">
        <v>5230</v>
      </c>
      <c r="I1013" s="51">
        <v>12143</v>
      </c>
      <c r="J1013" s="51">
        <v>5244</v>
      </c>
      <c r="K1013" s="51">
        <v>12607</v>
      </c>
      <c r="L1013" s="51">
        <v>5280</v>
      </c>
      <c r="M1013" s="51">
        <v>12677</v>
      </c>
      <c r="N1013" s="51">
        <v>5271</v>
      </c>
      <c r="O1013" s="51">
        <v>12652</v>
      </c>
      <c r="P1013" s="140">
        <v>5212</v>
      </c>
      <c r="Q1013" s="51">
        <v>12643</v>
      </c>
      <c r="R1013" s="140">
        <v>5220</v>
      </c>
    </row>
    <row r="1014" spans="1:18" s="12" customFormat="1" ht="12.75" x14ac:dyDescent="0.2">
      <c r="A1014" s="133" t="s">
        <v>386</v>
      </c>
      <c r="B1014" s="134" t="s">
        <v>394</v>
      </c>
      <c r="C1014" s="38"/>
      <c r="D1014" s="167" t="s">
        <v>60</v>
      </c>
      <c r="E1014" s="42">
        <v>66392</v>
      </c>
      <c r="F1014" s="42">
        <v>30944</v>
      </c>
      <c r="G1014" s="42">
        <v>67154</v>
      </c>
      <c r="H1014" s="42">
        <v>30980</v>
      </c>
      <c r="I1014" s="42">
        <v>67944</v>
      </c>
      <c r="J1014" s="42">
        <v>31038</v>
      </c>
      <c r="K1014" s="42">
        <v>70337</v>
      </c>
      <c r="L1014" s="42">
        <v>31255</v>
      </c>
      <c r="M1014" s="42">
        <v>70371</v>
      </c>
      <c r="N1014" s="42">
        <v>31074</v>
      </c>
      <c r="O1014" s="42">
        <v>70166</v>
      </c>
      <c r="P1014" s="138">
        <v>30738</v>
      </c>
      <c r="Q1014" s="42">
        <v>69667</v>
      </c>
      <c r="R1014" s="138">
        <v>30328</v>
      </c>
    </row>
    <row r="1015" spans="1:18" s="12" customFormat="1" ht="12.75" x14ac:dyDescent="0.2">
      <c r="A1015" s="133" t="s">
        <v>386</v>
      </c>
      <c r="B1015" s="134" t="s">
        <v>394</v>
      </c>
      <c r="C1015" s="38"/>
      <c r="D1015" s="167" t="s">
        <v>61</v>
      </c>
      <c r="E1015" s="42">
        <v>40580</v>
      </c>
      <c r="F1015" s="42">
        <v>19837</v>
      </c>
      <c r="G1015" s="42">
        <v>40772</v>
      </c>
      <c r="H1015" s="42">
        <v>19782</v>
      </c>
      <c r="I1015" s="42">
        <v>41033</v>
      </c>
      <c r="J1015" s="42">
        <v>19729</v>
      </c>
      <c r="K1015" s="42">
        <v>42270</v>
      </c>
      <c r="L1015" s="42">
        <v>19759</v>
      </c>
      <c r="M1015" s="42">
        <v>42066</v>
      </c>
      <c r="N1015" s="42">
        <v>19546</v>
      </c>
      <c r="O1015" s="42">
        <v>41575</v>
      </c>
      <c r="P1015" s="138">
        <v>19134</v>
      </c>
      <c r="Q1015" s="42">
        <v>40913</v>
      </c>
      <c r="R1015" s="138">
        <v>18708</v>
      </c>
    </row>
    <row r="1016" spans="1:18" s="12" customFormat="1" ht="12.75" x14ac:dyDescent="0.2">
      <c r="A1016" s="133" t="s">
        <v>386</v>
      </c>
      <c r="B1016" s="134" t="s">
        <v>394</v>
      </c>
      <c r="C1016" s="38"/>
      <c r="D1016" s="167" t="s">
        <v>62</v>
      </c>
      <c r="E1016" s="42">
        <v>25812</v>
      </c>
      <c r="F1016" s="42">
        <v>11107</v>
      </c>
      <c r="G1016" s="42">
        <v>26382</v>
      </c>
      <c r="H1016" s="42">
        <v>11198</v>
      </c>
      <c r="I1016" s="42">
        <v>26911</v>
      </c>
      <c r="J1016" s="42">
        <v>11309</v>
      </c>
      <c r="K1016" s="42">
        <v>28067</v>
      </c>
      <c r="L1016" s="42">
        <v>11496</v>
      </c>
      <c r="M1016" s="42">
        <v>28305</v>
      </c>
      <c r="N1016" s="42">
        <v>11528</v>
      </c>
      <c r="O1016" s="42">
        <v>28591</v>
      </c>
      <c r="P1016" s="138">
        <v>11604</v>
      </c>
      <c r="Q1016" s="42">
        <v>28754</v>
      </c>
      <c r="R1016" s="138">
        <v>11620</v>
      </c>
    </row>
    <row r="1017" spans="1:18" s="12" customFormat="1" ht="12.75" x14ac:dyDescent="0.2">
      <c r="A1017" s="133" t="s">
        <v>386</v>
      </c>
      <c r="B1017" s="134" t="s">
        <v>394</v>
      </c>
      <c r="C1017" s="45" t="s">
        <v>394</v>
      </c>
      <c r="D1017" s="166" t="s">
        <v>60</v>
      </c>
      <c r="E1017" s="51">
        <v>19710</v>
      </c>
      <c r="F1017" s="51">
        <v>9417</v>
      </c>
      <c r="G1017" s="51">
        <v>20029</v>
      </c>
      <c r="H1017" s="51">
        <v>9491</v>
      </c>
      <c r="I1017" s="51">
        <v>20314</v>
      </c>
      <c r="J1017" s="51">
        <v>9532</v>
      </c>
      <c r="K1017" s="51">
        <v>20975</v>
      </c>
      <c r="L1017" s="51">
        <v>9587</v>
      </c>
      <c r="M1017" s="51">
        <v>20939</v>
      </c>
      <c r="N1017" s="51">
        <v>9533</v>
      </c>
      <c r="O1017" s="51">
        <v>20926</v>
      </c>
      <c r="P1017" s="140">
        <v>9456</v>
      </c>
      <c r="Q1017" s="51">
        <v>20853</v>
      </c>
      <c r="R1017" s="140">
        <v>9385</v>
      </c>
    </row>
    <row r="1018" spans="1:18" s="12" customFormat="1" ht="12.75" x14ac:dyDescent="0.2">
      <c r="A1018" s="133" t="s">
        <v>386</v>
      </c>
      <c r="B1018" s="134" t="s">
        <v>394</v>
      </c>
      <c r="C1018" s="45" t="s">
        <v>394</v>
      </c>
      <c r="D1018" s="166" t="s">
        <v>61</v>
      </c>
      <c r="E1018" s="51">
        <v>13665</v>
      </c>
      <c r="F1018" s="51">
        <v>6805</v>
      </c>
      <c r="G1018" s="51">
        <v>13876</v>
      </c>
      <c r="H1018" s="51">
        <v>6889</v>
      </c>
      <c r="I1018" s="51">
        <v>14018</v>
      </c>
      <c r="J1018" s="51">
        <v>6899</v>
      </c>
      <c r="K1018" s="51">
        <v>14364</v>
      </c>
      <c r="L1018" s="51">
        <v>6896</v>
      </c>
      <c r="M1018" s="51">
        <v>14265</v>
      </c>
      <c r="N1018" s="51">
        <v>6817</v>
      </c>
      <c r="O1018" s="51">
        <v>14173</v>
      </c>
      <c r="P1018" s="140">
        <v>6715</v>
      </c>
      <c r="Q1018" s="51">
        <v>13991</v>
      </c>
      <c r="R1018" s="140">
        <v>6600</v>
      </c>
    </row>
    <row r="1019" spans="1:18" s="12" customFormat="1" ht="12.75" x14ac:dyDescent="0.2">
      <c r="A1019" s="133" t="s">
        <v>386</v>
      </c>
      <c r="B1019" s="134" t="s">
        <v>394</v>
      </c>
      <c r="C1019" s="45" t="s">
        <v>394</v>
      </c>
      <c r="D1019" s="166" t="s">
        <v>62</v>
      </c>
      <c r="E1019" s="51">
        <v>6045</v>
      </c>
      <c r="F1019" s="51">
        <v>2612</v>
      </c>
      <c r="G1019" s="51">
        <v>6153</v>
      </c>
      <c r="H1019" s="51">
        <v>2602</v>
      </c>
      <c r="I1019" s="51">
        <v>6296</v>
      </c>
      <c r="J1019" s="51">
        <v>2633</v>
      </c>
      <c r="K1019" s="51">
        <v>6611</v>
      </c>
      <c r="L1019" s="51">
        <v>2691</v>
      </c>
      <c r="M1019" s="51">
        <v>6674</v>
      </c>
      <c r="N1019" s="51">
        <v>2716</v>
      </c>
      <c r="O1019" s="51">
        <v>6753</v>
      </c>
      <c r="P1019" s="140">
        <v>2741</v>
      </c>
      <c r="Q1019" s="51">
        <v>6862</v>
      </c>
      <c r="R1019" s="140">
        <v>2785</v>
      </c>
    </row>
    <row r="1020" spans="1:18" s="12" customFormat="1" ht="12.75" x14ac:dyDescent="0.2">
      <c r="A1020" s="133" t="s">
        <v>386</v>
      </c>
      <c r="B1020" s="134" t="s">
        <v>394</v>
      </c>
      <c r="C1020" s="45" t="s">
        <v>395</v>
      </c>
      <c r="D1020" s="166" t="s">
        <v>60</v>
      </c>
      <c r="E1020" s="51">
        <v>14033</v>
      </c>
      <c r="F1020" s="51">
        <v>6612</v>
      </c>
      <c r="G1020" s="51">
        <v>14188</v>
      </c>
      <c r="H1020" s="51">
        <v>6612</v>
      </c>
      <c r="I1020" s="51">
        <v>14274</v>
      </c>
      <c r="J1020" s="51">
        <v>6606</v>
      </c>
      <c r="K1020" s="51">
        <v>14770</v>
      </c>
      <c r="L1020" s="51">
        <v>6664</v>
      </c>
      <c r="M1020" s="51">
        <v>14796</v>
      </c>
      <c r="N1020" s="51">
        <v>6600</v>
      </c>
      <c r="O1020" s="51">
        <v>14668</v>
      </c>
      <c r="P1020" s="140">
        <v>6449</v>
      </c>
      <c r="Q1020" s="51">
        <v>14488</v>
      </c>
      <c r="R1020" s="140">
        <v>6296</v>
      </c>
    </row>
    <row r="1021" spans="1:18" s="12" customFormat="1" ht="12.75" x14ac:dyDescent="0.2">
      <c r="A1021" s="133" t="s">
        <v>386</v>
      </c>
      <c r="B1021" s="134" t="s">
        <v>394</v>
      </c>
      <c r="C1021" s="45" t="s">
        <v>395</v>
      </c>
      <c r="D1021" s="166" t="s">
        <v>61</v>
      </c>
      <c r="E1021" s="51">
        <v>8363</v>
      </c>
      <c r="F1021" s="51">
        <v>4145</v>
      </c>
      <c r="G1021" s="51">
        <v>8382</v>
      </c>
      <c r="H1021" s="51">
        <v>4086</v>
      </c>
      <c r="I1021" s="51">
        <v>8392</v>
      </c>
      <c r="J1021" s="51">
        <v>4073</v>
      </c>
      <c r="K1021" s="51">
        <v>8676</v>
      </c>
      <c r="L1021" s="51">
        <v>4093</v>
      </c>
      <c r="M1021" s="51">
        <v>8676</v>
      </c>
      <c r="N1021" s="51">
        <v>4065</v>
      </c>
      <c r="O1021" s="51">
        <v>8481</v>
      </c>
      <c r="P1021" s="140">
        <v>3912</v>
      </c>
      <c r="Q1021" s="51">
        <v>8258</v>
      </c>
      <c r="R1021" s="140">
        <v>3767</v>
      </c>
    </row>
    <row r="1022" spans="1:18" s="12" customFormat="1" ht="12.75" x14ac:dyDescent="0.2">
      <c r="A1022" s="133" t="s">
        <v>386</v>
      </c>
      <c r="B1022" s="134" t="s">
        <v>394</v>
      </c>
      <c r="C1022" s="45" t="s">
        <v>395</v>
      </c>
      <c r="D1022" s="166" t="s">
        <v>62</v>
      </c>
      <c r="E1022" s="51">
        <v>5670</v>
      </c>
      <c r="F1022" s="51">
        <v>2467</v>
      </c>
      <c r="G1022" s="51">
        <v>5806</v>
      </c>
      <c r="H1022" s="51">
        <v>2526</v>
      </c>
      <c r="I1022" s="51">
        <v>5882</v>
      </c>
      <c r="J1022" s="51">
        <v>2533</v>
      </c>
      <c r="K1022" s="51">
        <v>6094</v>
      </c>
      <c r="L1022" s="51">
        <v>2571</v>
      </c>
      <c r="M1022" s="51">
        <v>6120</v>
      </c>
      <c r="N1022" s="51">
        <v>2535</v>
      </c>
      <c r="O1022" s="51">
        <v>6187</v>
      </c>
      <c r="P1022" s="140">
        <v>2537</v>
      </c>
      <c r="Q1022" s="51">
        <v>6230</v>
      </c>
      <c r="R1022" s="140">
        <v>2529</v>
      </c>
    </row>
    <row r="1023" spans="1:18" s="12" customFormat="1" ht="12.75" x14ac:dyDescent="0.2">
      <c r="A1023" s="133" t="s">
        <v>386</v>
      </c>
      <c r="B1023" s="134" t="s">
        <v>394</v>
      </c>
      <c r="C1023" s="45" t="s">
        <v>396</v>
      </c>
      <c r="D1023" s="166" t="s">
        <v>60</v>
      </c>
      <c r="E1023" s="51">
        <v>6054</v>
      </c>
      <c r="F1023" s="51">
        <v>2784</v>
      </c>
      <c r="G1023" s="51">
        <v>5981</v>
      </c>
      <c r="H1023" s="51">
        <v>2740</v>
      </c>
      <c r="I1023" s="51">
        <v>6134</v>
      </c>
      <c r="J1023" s="51">
        <v>2749</v>
      </c>
      <c r="K1023" s="51">
        <v>6481</v>
      </c>
      <c r="L1023" s="51">
        <v>2795</v>
      </c>
      <c r="M1023" s="51">
        <v>6471</v>
      </c>
      <c r="N1023" s="51">
        <v>2789</v>
      </c>
      <c r="O1023" s="51">
        <v>6478</v>
      </c>
      <c r="P1023" s="140">
        <v>2769</v>
      </c>
      <c r="Q1023" s="51">
        <v>6418</v>
      </c>
      <c r="R1023" s="140">
        <v>2738</v>
      </c>
    </row>
    <row r="1024" spans="1:18" s="12" customFormat="1" ht="12.75" x14ac:dyDescent="0.2">
      <c r="A1024" s="133" t="s">
        <v>386</v>
      </c>
      <c r="B1024" s="134" t="s">
        <v>394</v>
      </c>
      <c r="C1024" s="45" t="s">
        <v>396</v>
      </c>
      <c r="D1024" s="166" t="s">
        <v>61</v>
      </c>
      <c r="E1024" s="51">
        <v>3164</v>
      </c>
      <c r="F1024" s="51">
        <v>1534</v>
      </c>
      <c r="G1024" s="51">
        <v>3100</v>
      </c>
      <c r="H1024" s="51">
        <v>1502</v>
      </c>
      <c r="I1024" s="51">
        <v>3192</v>
      </c>
      <c r="J1024" s="51">
        <v>1514</v>
      </c>
      <c r="K1024" s="51">
        <v>3376</v>
      </c>
      <c r="L1024" s="51">
        <v>1533</v>
      </c>
      <c r="M1024" s="51">
        <v>3365</v>
      </c>
      <c r="N1024" s="51">
        <v>1520</v>
      </c>
      <c r="O1024" s="51">
        <v>3369</v>
      </c>
      <c r="P1024" s="140">
        <v>1510</v>
      </c>
      <c r="Q1024" s="51">
        <v>3328</v>
      </c>
      <c r="R1024" s="140">
        <v>1490</v>
      </c>
    </row>
    <row r="1025" spans="1:18" s="12" customFormat="1" ht="12.75" x14ac:dyDescent="0.2">
      <c r="A1025" s="133" t="s">
        <v>386</v>
      </c>
      <c r="B1025" s="134" t="s">
        <v>394</v>
      </c>
      <c r="C1025" s="45" t="s">
        <v>396</v>
      </c>
      <c r="D1025" s="166" t="s">
        <v>62</v>
      </c>
      <c r="E1025" s="51">
        <v>2890</v>
      </c>
      <c r="F1025" s="51">
        <v>1250</v>
      </c>
      <c r="G1025" s="51">
        <v>2881</v>
      </c>
      <c r="H1025" s="51">
        <v>1238</v>
      </c>
      <c r="I1025" s="51">
        <v>2942</v>
      </c>
      <c r="J1025" s="51">
        <v>1235</v>
      </c>
      <c r="K1025" s="51">
        <v>3105</v>
      </c>
      <c r="L1025" s="51">
        <v>1262</v>
      </c>
      <c r="M1025" s="51">
        <v>3106</v>
      </c>
      <c r="N1025" s="51">
        <v>1269</v>
      </c>
      <c r="O1025" s="51">
        <v>3109</v>
      </c>
      <c r="P1025" s="140">
        <v>1259</v>
      </c>
      <c r="Q1025" s="51">
        <v>3090</v>
      </c>
      <c r="R1025" s="140">
        <v>1248</v>
      </c>
    </row>
    <row r="1026" spans="1:18" s="12" customFormat="1" ht="12.75" x14ac:dyDescent="0.2">
      <c r="A1026" s="133" t="s">
        <v>386</v>
      </c>
      <c r="B1026" s="134" t="s">
        <v>394</v>
      </c>
      <c r="C1026" s="45" t="s">
        <v>397</v>
      </c>
      <c r="D1026" s="166" t="s">
        <v>60</v>
      </c>
      <c r="E1026" s="51">
        <v>7926</v>
      </c>
      <c r="F1026" s="51">
        <v>3694</v>
      </c>
      <c r="G1026" s="51">
        <v>8060</v>
      </c>
      <c r="H1026" s="51">
        <v>3695</v>
      </c>
      <c r="I1026" s="51">
        <v>8124</v>
      </c>
      <c r="J1026" s="51">
        <v>3688</v>
      </c>
      <c r="K1026" s="51">
        <v>8448</v>
      </c>
      <c r="L1026" s="51">
        <v>3720</v>
      </c>
      <c r="M1026" s="51">
        <v>8397</v>
      </c>
      <c r="N1026" s="51">
        <v>3680</v>
      </c>
      <c r="O1026" s="51">
        <v>8345</v>
      </c>
      <c r="P1026" s="140">
        <v>3647</v>
      </c>
      <c r="Q1026" s="51">
        <v>8282</v>
      </c>
      <c r="R1026" s="140">
        <v>3588</v>
      </c>
    </row>
    <row r="1027" spans="1:18" s="12" customFormat="1" ht="12.75" x14ac:dyDescent="0.2">
      <c r="A1027" s="133" t="s">
        <v>386</v>
      </c>
      <c r="B1027" s="134" t="s">
        <v>394</v>
      </c>
      <c r="C1027" s="45" t="s">
        <v>397</v>
      </c>
      <c r="D1027" s="166" t="s">
        <v>61</v>
      </c>
      <c r="E1027" s="51">
        <v>4167</v>
      </c>
      <c r="F1027" s="51">
        <v>2048</v>
      </c>
      <c r="G1027" s="51">
        <v>4179</v>
      </c>
      <c r="H1027" s="51">
        <v>2030</v>
      </c>
      <c r="I1027" s="51">
        <v>4159</v>
      </c>
      <c r="J1027" s="51">
        <v>2007</v>
      </c>
      <c r="K1027" s="51">
        <v>4265</v>
      </c>
      <c r="L1027" s="51">
        <v>2011</v>
      </c>
      <c r="M1027" s="51">
        <v>4171</v>
      </c>
      <c r="N1027" s="51">
        <v>1946</v>
      </c>
      <c r="O1027" s="51">
        <v>4105</v>
      </c>
      <c r="P1027" s="140">
        <v>1909</v>
      </c>
      <c r="Q1027" s="51">
        <v>4037</v>
      </c>
      <c r="R1027" s="140">
        <v>1866</v>
      </c>
    </row>
    <row r="1028" spans="1:18" s="12" customFormat="1" ht="12.75" x14ac:dyDescent="0.2">
      <c r="A1028" s="133" t="s">
        <v>386</v>
      </c>
      <c r="B1028" s="134" t="s">
        <v>394</v>
      </c>
      <c r="C1028" s="45" t="s">
        <v>397</v>
      </c>
      <c r="D1028" s="166" t="s">
        <v>62</v>
      </c>
      <c r="E1028" s="51">
        <v>3759</v>
      </c>
      <c r="F1028" s="51">
        <v>1646</v>
      </c>
      <c r="G1028" s="51">
        <v>3881</v>
      </c>
      <c r="H1028" s="51">
        <v>1665</v>
      </c>
      <c r="I1028" s="51">
        <v>3965</v>
      </c>
      <c r="J1028" s="51">
        <v>1681</v>
      </c>
      <c r="K1028" s="51">
        <v>4183</v>
      </c>
      <c r="L1028" s="51">
        <v>1709</v>
      </c>
      <c r="M1028" s="51">
        <v>4226</v>
      </c>
      <c r="N1028" s="51">
        <v>1734</v>
      </c>
      <c r="O1028" s="51">
        <v>4240</v>
      </c>
      <c r="P1028" s="140">
        <v>1738</v>
      </c>
      <c r="Q1028" s="51">
        <v>4245</v>
      </c>
      <c r="R1028" s="140">
        <v>1722</v>
      </c>
    </row>
    <row r="1029" spans="1:18" s="12" customFormat="1" ht="12.75" x14ac:dyDescent="0.2">
      <c r="A1029" s="133" t="s">
        <v>386</v>
      </c>
      <c r="B1029" s="134" t="s">
        <v>394</v>
      </c>
      <c r="C1029" s="45" t="s">
        <v>398</v>
      </c>
      <c r="D1029" s="166" t="s">
        <v>60</v>
      </c>
      <c r="E1029" s="51">
        <v>12587</v>
      </c>
      <c r="F1029" s="51">
        <v>5721</v>
      </c>
      <c r="G1029" s="51">
        <v>12814</v>
      </c>
      <c r="H1029" s="51">
        <v>5766</v>
      </c>
      <c r="I1029" s="51">
        <v>13008</v>
      </c>
      <c r="J1029" s="51">
        <v>5845</v>
      </c>
      <c r="K1029" s="51">
        <v>13439</v>
      </c>
      <c r="L1029" s="51">
        <v>5872</v>
      </c>
      <c r="M1029" s="51">
        <v>13539</v>
      </c>
      <c r="N1029" s="51">
        <v>5869</v>
      </c>
      <c r="O1029" s="51">
        <v>13576</v>
      </c>
      <c r="P1029" s="140">
        <v>5853</v>
      </c>
      <c r="Q1029" s="51">
        <v>13564</v>
      </c>
      <c r="R1029" s="140">
        <v>5797</v>
      </c>
    </row>
    <row r="1030" spans="1:18" s="12" customFormat="1" ht="12.75" x14ac:dyDescent="0.2">
      <c r="A1030" s="133" t="s">
        <v>386</v>
      </c>
      <c r="B1030" s="134" t="s">
        <v>394</v>
      </c>
      <c r="C1030" s="45" t="s">
        <v>398</v>
      </c>
      <c r="D1030" s="166" t="s">
        <v>61</v>
      </c>
      <c r="E1030" s="51">
        <v>7995</v>
      </c>
      <c r="F1030" s="51">
        <v>3801</v>
      </c>
      <c r="G1030" s="51">
        <v>8055</v>
      </c>
      <c r="H1030" s="51">
        <v>3805</v>
      </c>
      <c r="I1030" s="51">
        <v>8117</v>
      </c>
      <c r="J1030" s="51">
        <v>3819</v>
      </c>
      <c r="K1030" s="51">
        <v>8378</v>
      </c>
      <c r="L1030" s="51">
        <v>3821</v>
      </c>
      <c r="M1030" s="51">
        <v>8393</v>
      </c>
      <c r="N1030" s="51">
        <v>3806</v>
      </c>
      <c r="O1030" s="51">
        <v>8306</v>
      </c>
      <c r="P1030" s="140">
        <v>3733</v>
      </c>
      <c r="Q1030" s="51">
        <v>8239</v>
      </c>
      <c r="R1030" s="140">
        <v>3669</v>
      </c>
    </row>
    <row r="1031" spans="1:18" s="12" customFormat="1" ht="12.75" x14ac:dyDescent="0.2">
      <c r="A1031" s="133" t="s">
        <v>386</v>
      </c>
      <c r="B1031" s="134" t="s">
        <v>394</v>
      </c>
      <c r="C1031" s="45" t="s">
        <v>398</v>
      </c>
      <c r="D1031" s="166" t="s">
        <v>62</v>
      </c>
      <c r="E1031" s="51">
        <v>4592</v>
      </c>
      <c r="F1031" s="51">
        <v>1920</v>
      </c>
      <c r="G1031" s="51">
        <v>4759</v>
      </c>
      <c r="H1031" s="51">
        <v>1961</v>
      </c>
      <c r="I1031" s="51">
        <v>4891</v>
      </c>
      <c r="J1031" s="51">
        <v>2026</v>
      </c>
      <c r="K1031" s="51">
        <v>5061</v>
      </c>
      <c r="L1031" s="51">
        <v>2051</v>
      </c>
      <c r="M1031" s="51">
        <v>5146</v>
      </c>
      <c r="N1031" s="51">
        <v>2063</v>
      </c>
      <c r="O1031" s="51">
        <v>5270</v>
      </c>
      <c r="P1031" s="140">
        <v>2120</v>
      </c>
      <c r="Q1031" s="51">
        <v>5325</v>
      </c>
      <c r="R1031" s="140">
        <v>2128</v>
      </c>
    </row>
    <row r="1032" spans="1:18" s="12" customFormat="1" ht="12.75" x14ac:dyDescent="0.2">
      <c r="A1032" s="133" t="s">
        <v>386</v>
      </c>
      <c r="B1032" s="134" t="s">
        <v>394</v>
      </c>
      <c r="C1032" s="45" t="s">
        <v>399</v>
      </c>
      <c r="D1032" s="166" t="s">
        <v>60</v>
      </c>
      <c r="E1032" s="51">
        <v>6082</v>
      </c>
      <c r="F1032" s="51">
        <v>2716</v>
      </c>
      <c r="G1032" s="51">
        <v>6082</v>
      </c>
      <c r="H1032" s="51">
        <v>2676</v>
      </c>
      <c r="I1032" s="51">
        <v>6090</v>
      </c>
      <c r="J1032" s="51">
        <v>2618</v>
      </c>
      <c r="K1032" s="51">
        <v>6224</v>
      </c>
      <c r="L1032" s="51">
        <v>2617</v>
      </c>
      <c r="M1032" s="51">
        <v>6229</v>
      </c>
      <c r="N1032" s="51">
        <v>2603</v>
      </c>
      <c r="O1032" s="51">
        <v>6173</v>
      </c>
      <c r="P1032" s="140">
        <v>2564</v>
      </c>
      <c r="Q1032" s="51">
        <v>6062</v>
      </c>
      <c r="R1032" s="140">
        <v>2524</v>
      </c>
    </row>
    <row r="1033" spans="1:18" s="12" customFormat="1" ht="12.75" x14ac:dyDescent="0.2">
      <c r="A1033" s="133" t="s">
        <v>386</v>
      </c>
      <c r="B1033" s="134" t="s">
        <v>394</v>
      </c>
      <c r="C1033" s="45" t="s">
        <v>399</v>
      </c>
      <c r="D1033" s="166" t="s">
        <v>61</v>
      </c>
      <c r="E1033" s="51">
        <v>3226</v>
      </c>
      <c r="F1033" s="51">
        <v>1504</v>
      </c>
      <c r="G1033" s="51">
        <v>3180</v>
      </c>
      <c r="H1033" s="51">
        <v>1470</v>
      </c>
      <c r="I1033" s="51">
        <v>3155</v>
      </c>
      <c r="J1033" s="51">
        <v>1417</v>
      </c>
      <c r="K1033" s="51">
        <v>3211</v>
      </c>
      <c r="L1033" s="51">
        <v>1405</v>
      </c>
      <c r="M1033" s="51">
        <v>3196</v>
      </c>
      <c r="N1033" s="51">
        <v>1392</v>
      </c>
      <c r="O1033" s="51">
        <v>3141</v>
      </c>
      <c r="P1033" s="140">
        <v>1355</v>
      </c>
      <c r="Q1033" s="51">
        <v>3060</v>
      </c>
      <c r="R1033" s="140">
        <v>1316</v>
      </c>
    </row>
    <row r="1034" spans="1:18" s="12" customFormat="1" ht="12.75" x14ac:dyDescent="0.2">
      <c r="A1034" s="133" t="s">
        <v>386</v>
      </c>
      <c r="B1034" s="134" t="s">
        <v>394</v>
      </c>
      <c r="C1034" s="45" t="s">
        <v>399</v>
      </c>
      <c r="D1034" s="166" t="s">
        <v>62</v>
      </c>
      <c r="E1034" s="51">
        <v>2856</v>
      </c>
      <c r="F1034" s="51">
        <v>1212</v>
      </c>
      <c r="G1034" s="51">
        <v>2902</v>
      </c>
      <c r="H1034" s="51">
        <v>1206</v>
      </c>
      <c r="I1034" s="51">
        <v>2935</v>
      </c>
      <c r="J1034" s="51">
        <v>1201</v>
      </c>
      <c r="K1034" s="51">
        <v>3013</v>
      </c>
      <c r="L1034" s="51">
        <v>1212</v>
      </c>
      <c r="M1034" s="51">
        <v>3033</v>
      </c>
      <c r="N1034" s="51">
        <v>1211</v>
      </c>
      <c r="O1034" s="51">
        <v>3032</v>
      </c>
      <c r="P1034" s="140">
        <v>1209</v>
      </c>
      <c r="Q1034" s="51">
        <v>3002</v>
      </c>
      <c r="R1034" s="140">
        <v>1208</v>
      </c>
    </row>
    <row r="1035" spans="1:18" s="12" customFormat="1" ht="12.75" x14ac:dyDescent="0.2">
      <c r="A1035" s="133" t="s">
        <v>386</v>
      </c>
      <c r="B1035" s="134" t="s">
        <v>400</v>
      </c>
      <c r="C1035" s="38"/>
      <c r="D1035" s="167" t="s">
        <v>60</v>
      </c>
      <c r="E1035" s="42">
        <v>149196</v>
      </c>
      <c r="F1035" s="42">
        <v>71368</v>
      </c>
      <c r="G1035" s="42">
        <v>150573</v>
      </c>
      <c r="H1035" s="42">
        <v>71353</v>
      </c>
      <c r="I1035" s="42">
        <v>151224</v>
      </c>
      <c r="J1035" s="42">
        <v>70762</v>
      </c>
      <c r="K1035" s="42">
        <v>155772</v>
      </c>
      <c r="L1035" s="42">
        <v>70836</v>
      </c>
      <c r="M1035" s="42">
        <v>155272</v>
      </c>
      <c r="N1035" s="42">
        <v>69922</v>
      </c>
      <c r="O1035" s="42">
        <v>154089</v>
      </c>
      <c r="P1035" s="138">
        <v>68852</v>
      </c>
      <c r="Q1035" s="42">
        <v>152047</v>
      </c>
      <c r="R1035" s="138">
        <v>67518</v>
      </c>
    </row>
    <row r="1036" spans="1:18" s="12" customFormat="1" ht="12.75" x14ac:dyDescent="0.2">
      <c r="A1036" s="133" t="s">
        <v>386</v>
      </c>
      <c r="B1036" s="134" t="s">
        <v>400</v>
      </c>
      <c r="C1036" s="38"/>
      <c r="D1036" s="167" t="s">
        <v>61</v>
      </c>
      <c r="E1036" s="42">
        <v>97133</v>
      </c>
      <c r="F1036" s="42">
        <v>48419</v>
      </c>
      <c r="G1036" s="42">
        <v>97227</v>
      </c>
      <c r="H1036" s="42">
        <v>47978</v>
      </c>
      <c r="I1036" s="42">
        <v>96780</v>
      </c>
      <c r="J1036" s="42">
        <v>47077</v>
      </c>
      <c r="K1036" s="42">
        <v>98630</v>
      </c>
      <c r="L1036" s="42">
        <v>46643</v>
      </c>
      <c r="M1036" s="42">
        <v>97341</v>
      </c>
      <c r="N1036" s="42">
        <v>45557</v>
      </c>
      <c r="O1036" s="42">
        <v>95569</v>
      </c>
      <c r="P1036" s="138">
        <v>44304</v>
      </c>
      <c r="Q1036" s="42">
        <v>93363</v>
      </c>
      <c r="R1036" s="138">
        <v>43015</v>
      </c>
    </row>
    <row r="1037" spans="1:18" s="12" customFormat="1" ht="12.75" x14ac:dyDescent="0.2">
      <c r="A1037" s="133" t="s">
        <v>386</v>
      </c>
      <c r="B1037" s="134" t="s">
        <v>400</v>
      </c>
      <c r="C1037" s="38"/>
      <c r="D1037" s="167" t="s">
        <v>62</v>
      </c>
      <c r="E1037" s="42">
        <v>52063</v>
      </c>
      <c r="F1037" s="42">
        <v>22949</v>
      </c>
      <c r="G1037" s="42">
        <v>53346</v>
      </c>
      <c r="H1037" s="42">
        <v>23375</v>
      </c>
      <c r="I1037" s="42">
        <v>54444</v>
      </c>
      <c r="J1037" s="42">
        <v>23685</v>
      </c>
      <c r="K1037" s="42">
        <v>57142</v>
      </c>
      <c r="L1037" s="42">
        <v>24193</v>
      </c>
      <c r="M1037" s="42">
        <v>57931</v>
      </c>
      <c r="N1037" s="42">
        <v>24365</v>
      </c>
      <c r="O1037" s="42">
        <v>58520</v>
      </c>
      <c r="P1037" s="138">
        <v>24548</v>
      </c>
      <c r="Q1037" s="42">
        <v>58684</v>
      </c>
      <c r="R1037" s="138">
        <v>24503</v>
      </c>
    </row>
    <row r="1038" spans="1:18" s="12" customFormat="1" ht="12.75" x14ac:dyDescent="0.2">
      <c r="A1038" s="133" t="s">
        <v>386</v>
      </c>
      <c r="B1038" s="134" t="s">
        <v>400</v>
      </c>
      <c r="C1038" s="45" t="s">
        <v>401</v>
      </c>
      <c r="D1038" s="166" t="s">
        <v>60</v>
      </c>
      <c r="E1038" s="51">
        <v>14977</v>
      </c>
      <c r="F1038" s="51">
        <v>7081</v>
      </c>
      <c r="G1038" s="51">
        <v>15181</v>
      </c>
      <c r="H1038" s="51">
        <v>7124</v>
      </c>
      <c r="I1038" s="51">
        <v>15246</v>
      </c>
      <c r="J1038" s="51">
        <v>7086</v>
      </c>
      <c r="K1038" s="51">
        <v>15705</v>
      </c>
      <c r="L1038" s="51">
        <v>7098</v>
      </c>
      <c r="M1038" s="51">
        <v>15652</v>
      </c>
      <c r="N1038" s="51">
        <v>7033</v>
      </c>
      <c r="O1038" s="51">
        <v>15555</v>
      </c>
      <c r="P1038" s="140">
        <v>6921</v>
      </c>
      <c r="Q1038" s="51">
        <v>15198</v>
      </c>
      <c r="R1038" s="140">
        <v>6719</v>
      </c>
    </row>
    <row r="1039" spans="1:18" s="12" customFormat="1" ht="12.75" x14ac:dyDescent="0.2">
      <c r="A1039" s="133" t="s">
        <v>386</v>
      </c>
      <c r="B1039" s="134" t="s">
        <v>400</v>
      </c>
      <c r="C1039" s="45" t="s">
        <v>401</v>
      </c>
      <c r="D1039" s="166" t="s">
        <v>61</v>
      </c>
      <c r="E1039" s="51">
        <v>8878</v>
      </c>
      <c r="F1039" s="51">
        <v>4425</v>
      </c>
      <c r="G1039" s="51">
        <v>8947</v>
      </c>
      <c r="H1039" s="51">
        <v>4425</v>
      </c>
      <c r="I1039" s="51">
        <v>8964</v>
      </c>
      <c r="J1039" s="51">
        <v>4385</v>
      </c>
      <c r="K1039" s="51">
        <v>9197</v>
      </c>
      <c r="L1039" s="51">
        <v>4379</v>
      </c>
      <c r="M1039" s="51">
        <v>9116</v>
      </c>
      <c r="N1039" s="51">
        <v>4316</v>
      </c>
      <c r="O1039" s="51">
        <v>8997</v>
      </c>
      <c r="P1039" s="140">
        <v>4212</v>
      </c>
      <c r="Q1039" s="51">
        <v>8677</v>
      </c>
      <c r="R1039" s="140">
        <v>4044</v>
      </c>
    </row>
    <row r="1040" spans="1:18" s="12" customFormat="1" ht="12.75" x14ac:dyDescent="0.2">
      <c r="A1040" s="133" t="s">
        <v>386</v>
      </c>
      <c r="B1040" s="134" t="s">
        <v>400</v>
      </c>
      <c r="C1040" s="45" t="s">
        <v>401</v>
      </c>
      <c r="D1040" s="166" t="s">
        <v>62</v>
      </c>
      <c r="E1040" s="51">
        <v>6099</v>
      </c>
      <c r="F1040" s="51">
        <v>2656</v>
      </c>
      <c r="G1040" s="51">
        <v>6234</v>
      </c>
      <c r="H1040" s="51">
        <v>2699</v>
      </c>
      <c r="I1040" s="51">
        <v>6282</v>
      </c>
      <c r="J1040" s="51">
        <v>2701</v>
      </c>
      <c r="K1040" s="51">
        <v>6508</v>
      </c>
      <c r="L1040" s="51">
        <v>2719</v>
      </c>
      <c r="M1040" s="51">
        <v>6536</v>
      </c>
      <c r="N1040" s="51">
        <v>2717</v>
      </c>
      <c r="O1040" s="51">
        <v>6558</v>
      </c>
      <c r="P1040" s="140">
        <v>2709</v>
      </c>
      <c r="Q1040" s="51">
        <v>6521</v>
      </c>
      <c r="R1040" s="140">
        <v>2675</v>
      </c>
    </row>
    <row r="1041" spans="1:18" s="12" customFormat="1" ht="12.75" x14ac:dyDescent="0.2">
      <c r="A1041" s="133" t="s">
        <v>386</v>
      </c>
      <c r="B1041" s="134" t="s">
        <v>400</v>
      </c>
      <c r="C1041" s="45" t="s">
        <v>402</v>
      </c>
      <c r="D1041" s="166" t="s">
        <v>60</v>
      </c>
      <c r="E1041" s="51">
        <v>16671</v>
      </c>
      <c r="F1041" s="51">
        <v>7858</v>
      </c>
      <c r="G1041" s="51">
        <v>16743</v>
      </c>
      <c r="H1041" s="51">
        <v>7863</v>
      </c>
      <c r="I1041" s="51">
        <v>16795</v>
      </c>
      <c r="J1041" s="51">
        <v>7786</v>
      </c>
      <c r="K1041" s="51">
        <v>17360</v>
      </c>
      <c r="L1041" s="51">
        <v>7795</v>
      </c>
      <c r="M1041" s="51">
        <v>17288</v>
      </c>
      <c r="N1041" s="51">
        <v>7683</v>
      </c>
      <c r="O1041" s="51">
        <v>17083</v>
      </c>
      <c r="P1041" s="140">
        <v>7543</v>
      </c>
      <c r="Q1041" s="51">
        <v>16826</v>
      </c>
      <c r="R1041" s="140">
        <v>7392</v>
      </c>
    </row>
    <row r="1042" spans="1:18" s="12" customFormat="1" ht="12.75" x14ac:dyDescent="0.2">
      <c r="A1042" s="133" t="s">
        <v>386</v>
      </c>
      <c r="B1042" s="134" t="s">
        <v>400</v>
      </c>
      <c r="C1042" s="45" t="s">
        <v>402</v>
      </c>
      <c r="D1042" s="166" t="s">
        <v>61</v>
      </c>
      <c r="E1042" s="51">
        <v>10323</v>
      </c>
      <c r="F1042" s="51">
        <v>5081</v>
      </c>
      <c r="G1042" s="51">
        <v>10321</v>
      </c>
      <c r="H1042" s="51">
        <v>5043</v>
      </c>
      <c r="I1042" s="51">
        <v>10226</v>
      </c>
      <c r="J1042" s="51">
        <v>4917</v>
      </c>
      <c r="K1042" s="51">
        <v>10389</v>
      </c>
      <c r="L1042" s="51">
        <v>4843</v>
      </c>
      <c r="M1042" s="51">
        <v>10283</v>
      </c>
      <c r="N1042" s="51">
        <v>4743</v>
      </c>
      <c r="O1042" s="51">
        <v>10041</v>
      </c>
      <c r="P1042" s="140">
        <v>4575</v>
      </c>
      <c r="Q1042" s="51">
        <v>9814</v>
      </c>
      <c r="R1042" s="140">
        <v>4452</v>
      </c>
    </row>
    <row r="1043" spans="1:18" s="12" customFormat="1" ht="12.75" x14ac:dyDescent="0.2">
      <c r="A1043" s="133" t="s">
        <v>386</v>
      </c>
      <c r="B1043" s="134" t="s">
        <v>400</v>
      </c>
      <c r="C1043" s="45" t="s">
        <v>402</v>
      </c>
      <c r="D1043" s="166" t="s">
        <v>62</v>
      </c>
      <c r="E1043" s="51">
        <v>6348</v>
      </c>
      <c r="F1043" s="51">
        <v>2777</v>
      </c>
      <c r="G1043" s="51">
        <v>6422</v>
      </c>
      <c r="H1043" s="51">
        <v>2820</v>
      </c>
      <c r="I1043" s="51">
        <v>6569</v>
      </c>
      <c r="J1043" s="51">
        <v>2869</v>
      </c>
      <c r="K1043" s="51">
        <v>6971</v>
      </c>
      <c r="L1043" s="51">
        <v>2952</v>
      </c>
      <c r="M1043" s="51">
        <v>7005</v>
      </c>
      <c r="N1043" s="51">
        <v>2940</v>
      </c>
      <c r="O1043" s="51">
        <v>7042</v>
      </c>
      <c r="P1043" s="140">
        <v>2968</v>
      </c>
      <c r="Q1043" s="51">
        <v>7012</v>
      </c>
      <c r="R1043" s="140">
        <v>2940</v>
      </c>
    </row>
    <row r="1044" spans="1:18" s="12" customFormat="1" ht="12.75" x14ac:dyDescent="0.2">
      <c r="A1044" s="133" t="s">
        <v>386</v>
      </c>
      <c r="B1044" s="134" t="s">
        <v>400</v>
      </c>
      <c r="C1044" s="45" t="s">
        <v>403</v>
      </c>
      <c r="D1044" s="166" t="s">
        <v>60</v>
      </c>
      <c r="E1044" s="51">
        <v>10267</v>
      </c>
      <c r="F1044" s="51">
        <v>4779</v>
      </c>
      <c r="G1044" s="51">
        <v>10386</v>
      </c>
      <c r="H1044" s="51">
        <v>4812</v>
      </c>
      <c r="I1044" s="51">
        <v>10447</v>
      </c>
      <c r="J1044" s="51">
        <v>4775</v>
      </c>
      <c r="K1044" s="51">
        <v>10723</v>
      </c>
      <c r="L1044" s="51">
        <v>4745</v>
      </c>
      <c r="M1044" s="51">
        <v>10747</v>
      </c>
      <c r="N1044" s="51">
        <v>4723</v>
      </c>
      <c r="O1044" s="51">
        <v>10644</v>
      </c>
      <c r="P1044" s="140">
        <v>4641</v>
      </c>
      <c r="Q1044" s="51">
        <v>10481</v>
      </c>
      <c r="R1044" s="140">
        <v>4554</v>
      </c>
    </row>
    <row r="1045" spans="1:18" s="12" customFormat="1" ht="12.75" x14ac:dyDescent="0.2">
      <c r="A1045" s="133" t="s">
        <v>386</v>
      </c>
      <c r="B1045" s="134" t="s">
        <v>400</v>
      </c>
      <c r="C1045" s="45" t="s">
        <v>403</v>
      </c>
      <c r="D1045" s="166" t="s">
        <v>61</v>
      </c>
      <c r="E1045" s="51">
        <v>6493</v>
      </c>
      <c r="F1045" s="51">
        <v>3184</v>
      </c>
      <c r="G1045" s="51">
        <v>6521</v>
      </c>
      <c r="H1045" s="51">
        <v>3186</v>
      </c>
      <c r="I1045" s="51">
        <v>6508</v>
      </c>
      <c r="J1045" s="51">
        <v>3127</v>
      </c>
      <c r="K1045" s="51">
        <v>6656</v>
      </c>
      <c r="L1045" s="51">
        <v>3091</v>
      </c>
      <c r="M1045" s="51">
        <v>6623</v>
      </c>
      <c r="N1045" s="51">
        <v>3049</v>
      </c>
      <c r="O1045" s="51">
        <v>6507</v>
      </c>
      <c r="P1045" s="140">
        <v>2964</v>
      </c>
      <c r="Q1045" s="51">
        <v>6369</v>
      </c>
      <c r="R1045" s="140">
        <v>2899</v>
      </c>
    </row>
    <row r="1046" spans="1:18" s="12" customFormat="1" ht="12.75" x14ac:dyDescent="0.2">
      <c r="A1046" s="133" t="s">
        <v>386</v>
      </c>
      <c r="B1046" s="134" t="s">
        <v>400</v>
      </c>
      <c r="C1046" s="45" t="s">
        <v>403</v>
      </c>
      <c r="D1046" s="166" t="s">
        <v>62</v>
      </c>
      <c r="E1046" s="51">
        <v>3774</v>
      </c>
      <c r="F1046" s="51">
        <v>1595</v>
      </c>
      <c r="G1046" s="51">
        <v>3865</v>
      </c>
      <c r="H1046" s="51">
        <v>1626</v>
      </c>
      <c r="I1046" s="51">
        <v>3939</v>
      </c>
      <c r="J1046" s="51">
        <v>1648</v>
      </c>
      <c r="K1046" s="51">
        <v>4067</v>
      </c>
      <c r="L1046" s="51">
        <v>1654</v>
      </c>
      <c r="M1046" s="51">
        <v>4124</v>
      </c>
      <c r="N1046" s="51">
        <v>1674</v>
      </c>
      <c r="O1046" s="51">
        <v>4137</v>
      </c>
      <c r="P1046" s="140">
        <v>1677</v>
      </c>
      <c r="Q1046" s="51">
        <v>4112</v>
      </c>
      <c r="R1046" s="140">
        <v>1655</v>
      </c>
    </row>
    <row r="1047" spans="1:18" s="12" customFormat="1" ht="12.75" x14ac:dyDescent="0.2">
      <c r="A1047" s="133" t="s">
        <v>386</v>
      </c>
      <c r="B1047" s="134" t="s">
        <v>400</v>
      </c>
      <c r="C1047" s="45" t="s">
        <v>404</v>
      </c>
      <c r="D1047" s="166" t="s">
        <v>71</v>
      </c>
      <c r="E1047" s="51">
        <v>43428</v>
      </c>
      <c r="F1047" s="51">
        <v>21972</v>
      </c>
      <c r="G1047" s="51">
        <v>43186</v>
      </c>
      <c r="H1047" s="51">
        <v>21569</v>
      </c>
      <c r="I1047" s="51">
        <v>42910</v>
      </c>
      <c r="J1047" s="51">
        <v>21083</v>
      </c>
      <c r="K1047" s="51">
        <v>43530</v>
      </c>
      <c r="L1047" s="51">
        <v>20807</v>
      </c>
      <c r="M1047" s="51">
        <v>42901</v>
      </c>
      <c r="N1047" s="51">
        <v>20250</v>
      </c>
      <c r="O1047" s="51">
        <v>41958</v>
      </c>
      <c r="P1047" s="140">
        <v>19597</v>
      </c>
      <c r="Q1047" s="51">
        <v>41062</v>
      </c>
      <c r="R1047" s="140">
        <v>19037</v>
      </c>
    </row>
    <row r="1048" spans="1:18" s="12" customFormat="1" ht="12.75" x14ac:dyDescent="0.2">
      <c r="A1048" s="133" t="s">
        <v>386</v>
      </c>
      <c r="B1048" s="134" t="s">
        <v>400</v>
      </c>
      <c r="C1048" s="45" t="s">
        <v>405</v>
      </c>
      <c r="D1048" s="166" t="s">
        <v>60</v>
      </c>
      <c r="E1048" s="51">
        <v>12289</v>
      </c>
      <c r="F1048" s="51">
        <v>5813</v>
      </c>
      <c r="G1048" s="51">
        <v>12498</v>
      </c>
      <c r="H1048" s="51">
        <v>5866</v>
      </c>
      <c r="I1048" s="51">
        <v>12609</v>
      </c>
      <c r="J1048" s="51">
        <v>5883</v>
      </c>
      <c r="K1048" s="51">
        <v>13112</v>
      </c>
      <c r="L1048" s="51">
        <v>5934</v>
      </c>
      <c r="M1048" s="51">
        <v>13092</v>
      </c>
      <c r="N1048" s="51">
        <v>5888</v>
      </c>
      <c r="O1048" s="51">
        <v>13089</v>
      </c>
      <c r="P1048" s="140">
        <v>5863</v>
      </c>
      <c r="Q1048" s="51">
        <v>12987</v>
      </c>
      <c r="R1048" s="140">
        <v>5803</v>
      </c>
    </row>
    <row r="1049" spans="1:18" s="12" customFormat="1" ht="12.75" x14ac:dyDescent="0.2">
      <c r="A1049" s="133" t="s">
        <v>386</v>
      </c>
      <c r="B1049" s="134" t="s">
        <v>400</v>
      </c>
      <c r="C1049" s="45" t="s">
        <v>405</v>
      </c>
      <c r="D1049" s="166" t="s">
        <v>61</v>
      </c>
      <c r="E1049" s="51">
        <v>6856</v>
      </c>
      <c r="F1049" s="51">
        <v>3380</v>
      </c>
      <c r="G1049" s="51">
        <v>6910</v>
      </c>
      <c r="H1049" s="51">
        <v>3371</v>
      </c>
      <c r="I1049" s="51">
        <v>6934</v>
      </c>
      <c r="J1049" s="51">
        <v>3364</v>
      </c>
      <c r="K1049" s="51">
        <v>7162</v>
      </c>
      <c r="L1049" s="51">
        <v>3379</v>
      </c>
      <c r="M1049" s="51">
        <v>7103</v>
      </c>
      <c r="N1049" s="51">
        <v>3338</v>
      </c>
      <c r="O1049" s="51">
        <v>7016</v>
      </c>
      <c r="P1049" s="140">
        <v>3278</v>
      </c>
      <c r="Q1049" s="51">
        <v>6915</v>
      </c>
      <c r="R1049" s="140">
        <v>3239</v>
      </c>
    </row>
    <row r="1050" spans="1:18" s="12" customFormat="1" ht="12.75" x14ac:dyDescent="0.2">
      <c r="A1050" s="133" t="s">
        <v>386</v>
      </c>
      <c r="B1050" s="134" t="s">
        <v>400</v>
      </c>
      <c r="C1050" s="45" t="s">
        <v>405</v>
      </c>
      <c r="D1050" s="166" t="s">
        <v>62</v>
      </c>
      <c r="E1050" s="51">
        <v>5433</v>
      </c>
      <c r="F1050" s="51">
        <v>2433</v>
      </c>
      <c r="G1050" s="51">
        <v>5588</v>
      </c>
      <c r="H1050" s="51">
        <v>2495</v>
      </c>
      <c r="I1050" s="51">
        <v>5675</v>
      </c>
      <c r="J1050" s="51">
        <v>2519</v>
      </c>
      <c r="K1050" s="51">
        <v>5950</v>
      </c>
      <c r="L1050" s="51">
        <v>2555</v>
      </c>
      <c r="M1050" s="51">
        <v>5989</v>
      </c>
      <c r="N1050" s="51">
        <v>2550</v>
      </c>
      <c r="O1050" s="51">
        <v>6073</v>
      </c>
      <c r="P1050" s="140">
        <v>2585</v>
      </c>
      <c r="Q1050" s="51">
        <v>6072</v>
      </c>
      <c r="R1050" s="140">
        <v>2564</v>
      </c>
    </row>
    <row r="1051" spans="1:18" s="12" customFormat="1" ht="12.75" x14ac:dyDescent="0.2">
      <c r="A1051" s="133" t="s">
        <v>386</v>
      </c>
      <c r="B1051" s="134" t="s">
        <v>400</v>
      </c>
      <c r="C1051" s="45" t="s">
        <v>406</v>
      </c>
      <c r="D1051" s="166" t="s">
        <v>60</v>
      </c>
      <c r="E1051" s="51">
        <v>7736</v>
      </c>
      <c r="F1051" s="51">
        <v>3566</v>
      </c>
      <c r="G1051" s="51">
        <v>7833</v>
      </c>
      <c r="H1051" s="51">
        <v>3567</v>
      </c>
      <c r="I1051" s="51">
        <v>7895</v>
      </c>
      <c r="J1051" s="51">
        <v>3547</v>
      </c>
      <c r="K1051" s="51">
        <v>8206</v>
      </c>
      <c r="L1051" s="51">
        <v>3598</v>
      </c>
      <c r="M1051" s="51">
        <v>8196</v>
      </c>
      <c r="N1051" s="51">
        <v>3572</v>
      </c>
      <c r="O1051" s="51">
        <v>8171</v>
      </c>
      <c r="P1051" s="140">
        <v>3571</v>
      </c>
      <c r="Q1051" s="51">
        <v>8124</v>
      </c>
      <c r="R1051" s="140">
        <v>3536</v>
      </c>
    </row>
    <row r="1052" spans="1:18" s="12" customFormat="1" ht="12.75" x14ac:dyDescent="0.2">
      <c r="A1052" s="133" t="s">
        <v>386</v>
      </c>
      <c r="B1052" s="134" t="s">
        <v>400</v>
      </c>
      <c r="C1052" s="45" t="s">
        <v>406</v>
      </c>
      <c r="D1052" s="166" t="s">
        <v>61</v>
      </c>
      <c r="E1052" s="51">
        <v>3682</v>
      </c>
      <c r="F1052" s="51">
        <v>1815</v>
      </c>
      <c r="G1052" s="51">
        <v>3723</v>
      </c>
      <c r="H1052" s="51">
        <v>1802</v>
      </c>
      <c r="I1052" s="51">
        <v>3728</v>
      </c>
      <c r="J1052" s="51">
        <v>1784</v>
      </c>
      <c r="K1052" s="51">
        <v>3842</v>
      </c>
      <c r="L1052" s="51">
        <v>1806</v>
      </c>
      <c r="M1052" s="51">
        <v>3784</v>
      </c>
      <c r="N1052" s="51">
        <v>1769</v>
      </c>
      <c r="O1052" s="51">
        <v>3755</v>
      </c>
      <c r="P1052" s="140">
        <v>1757</v>
      </c>
      <c r="Q1052" s="51">
        <v>3720</v>
      </c>
      <c r="R1052" s="140">
        <v>1737</v>
      </c>
    </row>
    <row r="1053" spans="1:18" s="12" customFormat="1" ht="12.75" x14ac:dyDescent="0.2">
      <c r="A1053" s="133" t="s">
        <v>386</v>
      </c>
      <c r="B1053" s="134" t="s">
        <v>400</v>
      </c>
      <c r="C1053" s="45" t="s">
        <v>406</v>
      </c>
      <c r="D1053" s="166" t="s">
        <v>62</v>
      </c>
      <c r="E1053" s="51">
        <v>4054</v>
      </c>
      <c r="F1053" s="51">
        <v>1751</v>
      </c>
      <c r="G1053" s="51">
        <v>4110</v>
      </c>
      <c r="H1053" s="51">
        <v>1765</v>
      </c>
      <c r="I1053" s="51">
        <v>4167</v>
      </c>
      <c r="J1053" s="51">
        <v>1763</v>
      </c>
      <c r="K1053" s="51">
        <v>4364</v>
      </c>
      <c r="L1053" s="51">
        <v>1792</v>
      </c>
      <c r="M1053" s="51">
        <v>4412</v>
      </c>
      <c r="N1053" s="51">
        <v>1803</v>
      </c>
      <c r="O1053" s="51">
        <v>4416</v>
      </c>
      <c r="P1053" s="140">
        <v>1814</v>
      </c>
      <c r="Q1053" s="51">
        <v>4404</v>
      </c>
      <c r="R1053" s="140">
        <v>1799</v>
      </c>
    </row>
    <row r="1054" spans="1:18" s="12" customFormat="1" ht="12.75" x14ac:dyDescent="0.2">
      <c r="A1054" s="133" t="s">
        <v>386</v>
      </c>
      <c r="B1054" s="134" t="s">
        <v>400</v>
      </c>
      <c r="C1054" s="45" t="s">
        <v>400</v>
      </c>
      <c r="D1054" s="166" t="s">
        <v>60</v>
      </c>
      <c r="E1054" s="51">
        <v>27841</v>
      </c>
      <c r="F1054" s="51">
        <v>12897</v>
      </c>
      <c r="G1054" s="51">
        <v>28439</v>
      </c>
      <c r="H1054" s="51">
        <v>13079</v>
      </c>
      <c r="I1054" s="51">
        <v>28883</v>
      </c>
      <c r="J1054" s="51">
        <v>13160</v>
      </c>
      <c r="K1054" s="51">
        <v>30013</v>
      </c>
      <c r="L1054" s="51">
        <v>13330</v>
      </c>
      <c r="M1054" s="51">
        <v>30233</v>
      </c>
      <c r="N1054" s="51">
        <v>13306</v>
      </c>
      <c r="O1054" s="51">
        <v>30386</v>
      </c>
      <c r="P1054" s="140">
        <v>13276</v>
      </c>
      <c r="Q1054" s="51">
        <v>30229</v>
      </c>
      <c r="R1054" s="140">
        <v>13145</v>
      </c>
    </row>
    <row r="1055" spans="1:18" s="12" customFormat="1" ht="12.75" x14ac:dyDescent="0.2">
      <c r="A1055" s="133" t="s">
        <v>386</v>
      </c>
      <c r="B1055" s="134" t="s">
        <v>400</v>
      </c>
      <c r="C1055" s="45" t="s">
        <v>400</v>
      </c>
      <c r="D1055" s="166" t="s">
        <v>61</v>
      </c>
      <c r="E1055" s="51">
        <v>10277</v>
      </c>
      <c r="F1055" s="51">
        <v>5042</v>
      </c>
      <c r="G1055" s="51">
        <v>10345</v>
      </c>
      <c r="H1055" s="51">
        <v>5061</v>
      </c>
      <c r="I1055" s="51">
        <v>10314</v>
      </c>
      <c r="J1055" s="51">
        <v>4980</v>
      </c>
      <c r="K1055" s="51">
        <v>10510</v>
      </c>
      <c r="L1055" s="51">
        <v>4922</v>
      </c>
      <c r="M1055" s="51">
        <v>10342</v>
      </c>
      <c r="N1055" s="51">
        <v>4785</v>
      </c>
      <c r="O1055" s="51">
        <v>10207</v>
      </c>
      <c r="P1055" s="140">
        <v>4688</v>
      </c>
      <c r="Q1055" s="51">
        <v>9933</v>
      </c>
      <c r="R1055" s="140">
        <v>4519</v>
      </c>
    </row>
    <row r="1056" spans="1:18" s="12" customFormat="1" ht="12.75" x14ac:dyDescent="0.2">
      <c r="A1056" s="133" t="s">
        <v>386</v>
      </c>
      <c r="B1056" s="134" t="s">
        <v>400</v>
      </c>
      <c r="C1056" s="45" t="s">
        <v>400</v>
      </c>
      <c r="D1056" s="166" t="s">
        <v>62</v>
      </c>
      <c r="E1056" s="51">
        <v>17564</v>
      </c>
      <c r="F1056" s="51">
        <v>7855</v>
      </c>
      <c r="G1056" s="51">
        <v>18094</v>
      </c>
      <c r="H1056" s="51">
        <v>8018</v>
      </c>
      <c r="I1056" s="51">
        <v>18569</v>
      </c>
      <c r="J1056" s="51">
        <v>8180</v>
      </c>
      <c r="K1056" s="51">
        <v>19503</v>
      </c>
      <c r="L1056" s="51">
        <v>8408</v>
      </c>
      <c r="M1056" s="51">
        <v>19891</v>
      </c>
      <c r="N1056" s="51">
        <v>8521</v>
      </c>
      <c r="O1056" s="51">
        <v>20179</v>
      </c>
      <c r="P1056" s="140">
        <v>8588</v>
      </c>
      <c r="Q1056" s="51">
        <v>20296</v>
      </c>
      <c r="R1056" s="140">
        <v>8626</v>
      </c>
    </row>
    <row r="1057" spans="1:18" s="12" customFormat="1" ht="12.75" x14ac:dyDescent="0.2">
      <c r="A1057" s="133" t="s">
        <v>386</v>
      </c>
      <c r="B1057" s="134" t="s">
        <v>400</v>
      </c>
      <c r="C1057" s="45" t="s">
        <v>407</v>
      </c>
      <c r="D1057" s="166" t="s">
        <v>60</v>
      </c>
      <c r="E1057" s="51">
        <v>15987</v>
      </c>
      <c r="F1057" s="51">
        <v>7402</v>
      </c>
      <c r="G1057" s="51">
        <v>16307</v>
      </c>
      <c r="H1057" s="51">
        <v>7473</v>
      </c>
      <c r="I1057" s="51">
        <v>16439</v>
      </c>
      <c r="J1057" s="51">
        <v>7442</v>
      </c>
      <c r="K1057" s="51">
        <v>17123</v>
      </c>
      <c r="L1057" s="51">
        <v>7529</v>
      </c>
      <c r="M1057" s="51">
        <v>17163</v>
      </c>
      <c r="N1057" s="51">
        <v>7467</v>
      </c>
      <c r="O1057" s="51">
        <v>17203</v>
      </c>
      <c r="P1057" s="140">
        <v>7440</v>
      </c>
      <c r="Q1057" s="51">
        <v>17140</v>
      </c>
      <c r="R1057" s="140">
        <v>7332</v>
      </c>
    </row>
    <row r="1058" spans="1:18" s="12" customFormat="1" ht="12.75" x14ac:dyDescent="0.2">
      <c r="A1058" s="133" t="s">
        <v>386</v>
      </c>
      <c r="B1058" s="134" t="s">
        <v>400</v>
      </c>
      <c r="C1058" s="45" t="s">
        <v>407</v>
      </c>
      <c r="D1058" s="166" t="s">
        <v>61</v>
      </c>
      <c r="E1058" s="51">
        <v>7196</v>
      </c>
      <c r="F1058" s="51">
        <v>3520</v>
      </c>
      <c r="G1058" s="51">
        <v>7274</v>
      </c>
      <c r="H1058" s="51">
        <v>3521</v>
      </c>
      <c r="I1058" s="51">
        <v>7196</v>
      </c>
      <c r="J1058" s="51">
        <v>3437</v>
      </c>
      <c r="K1058" s="51">
        <v>7344</v>
      </c>
      <c r="L1058" s="51">
        <v>3416</v>
      </c>
      <c r="M1058" s="51">
        <v>7189</v>
      </c>
      <c r="N1058" s="51">
        <v>3307</v>
      </c>
      <c r="O1058" s="51">
        <v>7088</v>
      </c>
      <c r="P1058" s="140">
        <v>3233</v>
      </c>
      <c r="Q1058" s="51">
        <v>6873</v>
      </c>
      <c r="R1058" s="140">
        <v>3088</v>
      </c>
    </row>
    <row r="1059" spans="1:18" s="12" customFormat="1" ht="12.75" x14ac:dyDescent="0.2">
      <c r="A1059" s="133" t="s">
        <v>386</v>
      </c>
      <c r="B1059" s="134" t="s">
        <v>400</v>
      </c>
      <c r="C1059" s="45" t="s">
        <v>407</v>
      </c>
      <c r="D1059" s="166" t="s">
        <v>62</v>
      </c>
      <c r="E1059" s="51">
        <v>8791</v>
      </c>
      <c r="F1059" s="51">
        <v>3882</v>
      </c>
      <c r="G1059" s="51">
        <v>9033</v>
      </c>
      <c r="H1059" s="51">
        <v>3952</v>
      </c>
      <c r="I1059" s="51">
        <v>9243</v>
      </c>
      <c r="J1059" s="51">
        <v>4005</v>
      </c>
      <c r="K1059" s="51">
        <v>9779</v>
      </c>
      <c r="L1059" s="51">
        <v>4113</v>
      </c>
      <c r="M1059" s="51">
        <v>9974</v>
      </c>
      <c r="N1059" s="51">
        <v>4160</v>
      </c>
      <c r="O1059" s="51">
        <v>10115</v>
      </c>
      <c r="P1059" s="140">
        <v>4207</v>
      </c>
      <c r="Q1059" s="51">
        <v>10267</v>
      </c>
      <c r="R1059" s="140">
        <v>4244</v>
      </c>
    </row>
    <row r="1060" spans="1:18" s="12" customFormat="1" ht="12.75" x14ac:dyDescent="0.2">
      <c r="A1060" s="133" t="s">
        <v>408</v>
      </c>
      <c r="B1060" s="134"/>
      <c r="C1060" s="38"/>
      <c r="D1060" s="167" t="s">
        <v>60</v>
      </c>
      <c r="E1060" s="42">
        <v>807462</v>
      </c>
      <c r="F1060" s="42">
        <v>380438</v>
      </c>
      <c r="G1060" s="42">
        <v>810743</v>
      </c>
      <c r="H1060" s="42">
        <v>377107</v>
      </c>
      <c r="I1060" s="42">
        <v>811958</v>
      </c>
      <c r="J1060" s="42">
        <v>372372</v>
      </c>
      <c r="K1060" s="42">
        <v>822177</v>
      </c>
      <c r="L1060" s="42">
        <v>369121</v>
      </c>
      <c r="M1060" s="42">
        <v>811685</v>
      </c>
      <c r="N1060" s="42">
        <v>362931</v>
      </c>
      <c r="O1060" s="42">
        <v>801821</v>
      </c>
      <c r="P1060" s="138">
        <v>356425</v>
      </c>
      <c r="Q1060" s="42">
        <v>791817</v>
      </c>
      <c r="R1060" s="138">
        <v>350248</v>
      </c>
    </row>
    <row r="1061" spans="1:18" s="12" customFormat="1" ht="12.75" x14ac:dyDescent="0.2">
      <c r="A1061" s="133" t="s">
        <v>408</v>
      </c>
      <c r="B1061" s="134"/>
      <c r="C1061" s="38"/>
      <c r="D1061" s="167" t="s">
        <v>61</v>
      </c>
      <c r="E1061" s="42">
        <v>481567</v>
      </c>
      <c r="F1061" s="42">
        <v>234984</v>
      </c>
      <c r="G1061" s="42">
        <v>478914</v>
      </c>
      <c r="H1061" s="42">
        <v>230603</v>
      </c>
      <c r="I1061" s="42">
        <v>475286</v>
      </c>
      <c r="J1061" s="42">
        <v>225475</v>
      </c>
      <c r="K1061" s="42">
        <v>478520</v>
      </c>
      <c r="L1061" s="42">
        <v>221839</v>
      </c>
      <c r="M1061" s="42">
        <v>467745</v>
      </c>
      <c r="N1061" s="42">
        <v>215893</v>
      </c>
      <c r="O1061" s="42">
        <v>457438</v>
      </c>
      <c r="P1061" s="138">
        <v>209720</v>
      </c>
      <c r="Q1061" s="42">
        <v>446781</v>
      </c>
      <c r="R1061" s="138">
        <v>203342</v>
      </c>
    </row>
    <row r="1062" spans="1:18" s="12" customFormat="1" ht="12.75" x14ac:dyDescent="0.2">
      <c r="A1062" s="133" t="s">
        <v>408</v>
      </c>
      <c r="B1062" s="134"/>
      <c r="C1062" s="38"/>
      <c r="D1062" s="167" t="s">
        <v>62</v>
      </c>
      <c r="E1062" s="42">
        <v>325895</v>
      </c>
      <c r="F1062" s="42">
        <v>145454</v>
      </c>
      <c r="G1062" s="42">
        <v>331829</v>
      </c>
      <c r="H1062" s="42">
        <v>146504</v>
      </c>
      <c r="I1062" s="42">
        <v>336672</v>
      </c>
      <c r="J1062" s="42">
        <v>146897</v>
      </c>
      <c r="K1062" s="42">
        <v>343657</v>
      </c>
      <c r="L1062" s="42">
        <v>147282</v>
      </c>
      <c r="M1062" s="42">
        <v>343940</v>
      </c>
      <c r="N1062" s="42">
        <v>147038</v>
      </c>
      <c r="O1062" s="42">
        <v>344383</v>
      </c>
      <c r="P1062" s="138">
        <v>146705</v>
      </c>
      <c r="Q1062" s="42">
        <v>345036</v>
      </c>
      <c r="R1062" s="138">
        <v>146906</v>
      </c>
    </row>
    <row r="1063" spans="1:18" s="12" customFormat="1" ht="12.75" x14ac:dyDescent="0.2">
      <c r="A1063" s="133" t="s">
        <v>408</v>
      </c>
      <c r="B1063" s="134" t="s">
        <v>409</v>
      </c>
      <c r="C1063" s="38"/>
      <c r="D1063" s="167" t="s">
        <v>60</v>
      </c>
      <c r="E1063" s="42">
        <v>158062</v>
      </c>
      <c r="F1063" s="42">
        <v>73829</v>
      </c>
      <c r="G1063" s="42">
        <v>158942</v>
      </c>
      <c r="H1063" s="42">
        <v>73303</v>
      </c>
      <c r="I1063" s="42">
        <v>159497</v>
      </c>
      <c r="J1063" s="42">
        <v>72626</v>
      </c>
      <c r="K1063" s="42">
        <v>161086</v>
      </c>
      <c r="L1063" s="42">
        <v>71960</v>
      </c>
      <c r="M1063" s="42">
        <v>159375</v>
      </c>
      <c r="N1063" s="42">
        <v>70932</v>
      </c>
      <c r="O1063" s="42">
        <v>157828</v>
      </c>
      <c r="P1063" s="138">
        <v>69823</v>
      </c>
      <c r="Q1063" s="42">
        <v>156347</v>
      </c>
      <c r="R1063" s="138">
        <v>68885</v>
      </c>
    </row>
    <row r="1064" spans="1:18" s="12" customFormat="1" ht="12.75" x14ac:dyDescent="0.2">
      <c r="A1064" s="133" t="s">
        <v>408</v>
      </c>
      <c r="B1064" s="134" t="s">
        <v>409</v>
      </c>
      <c r="C1064" s="38"/>
      <c r="D1064" s="167" t="s">
        <v>61</v>
      </c>
      <c r="E1064" s="42">
        <v>81761</v>
      </c>
      <c r="F1064" s="42">
        <v>39817</v>
      </c>
      <c r="G1064" s="42">
        <v>81363</v>
      </c>
      <c r="H1064" s="42">
        <v>39145</v>
      </c>
      <c r="I1064" s="42">
        <v>80995</v>
      </c>
      <c r="J1064" s="42">
        <v>38413</v>
      </c>
      <c r="K1064" s="42">
        <v>81206</v>
      </c>
      <c r="L1064" s="42">
        <v>37747</v>
      </c>
      <c r="M1064" s="42">
        <v>79447</v>
      </c>
      <c r="N1064" s="42">
        <v>36806</v>
      </c>
      <c r="O1064" s="42">
        <v>77866</v>
      </c>
      <c r="P1064" s="138">
        <v>35764</v>
      </c>
      <c r="Q1064" s="42">
        <v>76266</v>
      </c>
      <c r="R1064" s="138">
        <v>34789</v>
      </c>
    </row>
    <row r="1065" spans="1:18" s="12" customFormat="1" ht="12.75" x14ac:dyDescent="0.2">
      <c r="A1065" s="133" t="s">
        <v>408</v>
      </c>
      <c r="B1065" s="134" t="s">
        <v>409</v>
      </c>
      <c r="C1065" s="38"/>
      <c r="D1065" s="167" t="s">
        <v>62</v>
      </c>
      <c r="E1065" s="42">
        <v>76301</v>
      </c>
      <c r="F1065" s="42">
        <v>34012</v>
      </c>
      <c r="G1065" s="42">
        <v>77579</v>
      </c>
      <c r="H1065" s="42">
        <v>34158</v>
      </c>
      <c r="I1065" s="42">
        <v>78502</v>
      </c>
      <c r="J1065" s="42">
        <v>34213</v>
      </c>
      <c r="K1065" s="42">
        <v>79880</v>
      </c>
      <c r="L1065" s="42">
        <v>34213</v>
      </c>
      <c r="M1065" s="42">
        <v>79928</v>
      </c>
      <c r="N1065" s="42">
        <v>34126</v>
      </c>
      <c r="O1065" s="42">
        <v>79962</v>
      </c>
      <c r="P1065" s="138">
        <v>34059</v>
      </c>
      <c r="Q1065" s="42">
        <v>80081</v>
      </c>
      <c r="R1065" s="138">
        <v>34096</v>
      </c>
    </row>
    <row r="1066" spans="1:18" s="12" customFormat="1" ht="12.75" x14ac:dyDescent="0.2">
      <c r="A1066" s="133" t="s">
        <v>408</v>
      </c>
      <c r="B1066" s="134" t="s">
        <v>409</v>
      </c>
      <c r="C1066" s="45" t="s">
        <v>410</v>
      </c>
      <c r="D1066" s="166" t="s">
        <v>60</v>
      </c>
      <c r="E1066" s="51">
        <v>16932</v>
      </c>
      <c r="F1066" s="51">
        <v>7949</v>
      </c>
      <c r="G1066" s="51">
        <v>17098</v>
      </c>
      <c r="H1066" s="51">
        <v>7896</v>
      </c>
      <c r="I1066" s="51">
        <v>17114</v>
      </c>
      <c r="J1066" s="51">
        <v>7825</v>
      </c>
      <c r="K1066" s="51">
        <v>17293</v>
      </c>
      <c r="L1066" s="51">
        <v>7790</v>
      </c>
      <c r="M1066" s="51">
        <v>17082</v>
      </c>
      <c r="N1066" s="51">
        <v>7692</v>
      </c>
      <c r="O1066" s="51">
        <v>16955</v>
      </c>
      <c r="P1066" s="140">
        <v>7592</v>
      </c>
      <c r="Q1066" s="51">
        <v>16820</v>
      </c>
      <c r="R1066" s="140">
        <v>7500</v>
      </c>
    </row>
    <row r="1067" spans="1:18" s="12" customFormat="1" ht="12.75" x14ac:dyDescent="0.2">
      <c r="A1067" s="133" t="s">
        <v>408</v>
      </c>
      <c r="B1067" s="134" t="s">
        <v>409</v>
      </c>
      <c r="C1067" s="45" t="s">
        <v>410</v>
      </c>
      <c r="D1067" s="166" t="s">
        <v>61</v>
      </c>
      <c r="E1067" s="51">
        <v>7558</v>
      </c>
      <c r="F1067" s="51">
        <v>3662</v>
      </c>
      <c r="G1067" s="51">
        <v>7569</v>
      </c>
      <c r="H1067" s="51">
        <v>3608</v>
      </c>
      <c r="I1067" s="51">
        <v>7510</v>
      </c>
      <c r="J1067" s="51">
        <v>3555</v>
      </c>
      <c r="K1067" s="51">
        <v>7551</v>
      </c>
      <c r="L1067" s="51">
        <v>3510</v>
      </c>
      <c r="M1067" s="51">
        <v>7325</v>
      </c>
      <c r="N1067" s="51">
        <v>3421</v>
      </c>
      <c r="O1067" s="51">
        <v>7197</v>
      </c>
      <c r="P1067" s="140">
        <v>3334</v>
      </c>
      <c r="Q1067" s="51">
        <v>7080</v>
      </c>
      <c r="R1067" s="140">
        <v>3253</v>
      </c>
    </row>
    <row r="1068" spans="1:18" s="12" customFormat="1" ht="12.75" x14ac:dyDescent="0.2">
      <c r="A1068" s="133" t="s">
        <v>408</v>
      </c>
      <c r="B1068" s="134" t="s">
        <v>409</v>
      </c>
      <c r="C1068" s="45" t="s">
        <v>410</v>
      </c>
      <c r="D1068" s="166" t="s">
        <v>62</v>
      </c>
      <c r="E1068" s="51">
        <v>9374</v>
      </c>
      <c r="F1068" s="51">
        <v>4287</v>
      </c>
      <c r="G1068" s="51">
        <v>9529</v>
      </c>
      <c r="H1068" s="51">
        <v>4288</v>
      </c>
      <c r="I1068" s="51">
        <v>9604</v>
      </c>
      <c r="J1068" s="51">
        <v>4270</v>
      </c>
      <c r="K1068" s="51">
        <v>9742</v>
      </c>
      <c r="L1068" s="51">
        <v>4280</v>
      </c>
      <c r="M1068" s="51">
        <v>9757</v>
      </c>
      <c r="N1068" s="51">
        <v>4271</v>
      </c>
      <c r="O1068" s="51">
        <v>9758</v>
      </c>
      <c r="P1068" s="140">
        <v>4258</v>
      </c>
      <c r="Q1068" s="51">
        <v>9740</v>
      </c>
      <c r="R1068" s="140">
        <v>4247</v>
      </c>
    </row>
    <row r="1069" spans="1:18" s="12" customFormat="1" ht="12.75" x14ac:dyDescent="0.2">
      <c r="A1069" s="133" t="s">
        <v>408</v>
      </c>
      <c r="B1069" s="134" t="s">
        <v>409</v>
      </c>
      <c r="C1069" s="45" t="s">
        <v>409</v>
      </c>
      <c r="D1069" s="166" t="s">
        <v>60</v>
      </c>
      <c r="E1069" s="51">
        <v>17858</v>
      </c>
      <c r="F1069" s="51">
        <v>8028</v>
      </c>
      <c r="G1069" s="51">
        <v>18169</v>
      </c>
      <c r="H1069" s="51">
        <v>8094</v>
      </c>
      <c r="I1069" s="51">
        <v>18409</v>
      </c>
      <c r="J1069" s="51">
        <v>8153</v>
      </c>
      <c r="K1069" s="51">
        <v>18775</v>
      </c>
      <c r="L1069" s="51">
        <v>8189</v>
      </c>
      <c r="M1069" s="51">
        <v>18790</v>
      </c>
      <c r="N1069" s="51">
        <v>8158</v>
      </c>
      <c r="O1069" s="51">
        <v>18779</v>
      </c>
      <c r="P1069" s="140">
        <v>8156</v>
      </c>
      <c r="Q1069" s="51">
        <v>18851</v>
      </c>
      <c r="R1069" s="140">
        <v>8143</v>
      </c>
    </row>
    <row r="1070" spans="1:18" s="12" customFormat="1" ht="12.75" x14ac:dyDescent="0.2">
      <c r="A1070" s="133" t="s">
        <v>408</v>
      </c>
      <c r="B1070" s="134" t="s">
        <v>409</v>
      </c>
      <c r="C1070" s="45" t="s">
        <v>409</v>
      </c>
      <c r="D1070" s="166" t="s">
        <v>61</v>
      </c>
      <c r="E1070" s="51">
        <v>388</v>
      </c>
      <c r="F1070" s="51">
        <v>183</v>
      </c>
      <c r="G1070" s="51">
        <v>380</v>
      </c>
      <c r="H1070" s="51">
        <v>177</v>
      </c>
      <c r="I1070" s="51">
        <v>382</v>
      </c>
      <c r="J1070" s="51">
        <v>180</v>
      </c>
      <c r="K1070" s="51">
        <v>387</v>
      </c>
      <c r="L1070" s="51">
        <v>182</v>
      </c>
      <c r="M1070" s="51">
        <v>385</v>
      </c>
      <c r="N1070" s="51">
        <v>173</v>
      </c>
      <c r="O1070" s="51">
        <v>379</v>
      </c>
      <c r="P1070" s="140">
        <v>170</v>
      </c>
      <c r="Q1070" s="51">
        <v>381</v>
      </c>
      <c r="R1070" s="140">
        <v>173</v>
      </c>
    </row>
    <row r="1071" spans="1:18" s="12" customFormat="1" ht="12.75" x14ac:dyDescent="0.2">
      <c r="A1071" s="133" t="s">
        <v>408</v>
      </c>
      <c r="B1071" s="134" t="s">
        <v>409</v>
      </c>
      <c r="C1071" s="45" t="s">
        <v>409</v>
      </c>
      <c r="D1071" s="166" t="s">
        <v>62</v>
      </c>
      <c r="E1071" s="51">
        <v>17470</v>
      </c>
      <c r="F1071" s="51">
        <v>7845</v>
      </c>
      <c r="G1071" s="51">
        <v>17789</v>
      </c>
      <c r="H1071" s="51">
        <v>7917</v>
      </c>
      <c r="I1071" s="51">
        <v>18027</v>
      </c>
      <c r="J1071" s="51">
        <v>7973</v>
      </c>
      <c r="K1071" s="51">
        <v>18388</v>
      </c>
      <c r="L1071" s="51">
        <v>8007</v>
      </c>
      <c r="M1071" s="51">
        <v>18405</v>
      </c>
      <c r="N1071" s="51">
        <v>7985</v>
      </c>
      <c r="O1071" s="51">
        <v>18400</v>
      </c>
      <c r="P1071" s="140">
        <v>7986</v>
      </c>
      <c r="Q1071" s="51">
        <v>18470</v>
      </c>
      <c r="R1071" s="140">
        <v>7970</v>
      </c>
    </row>
    <row r="1072" spans="1:18" s="12" customFormat="1" ht="12.75" x14ac:dyDescent="0.2">
      <c r="A1072" s="133" t="s">
        <v>408</v>
      </c>
      <c r="B1072" s="134" t="s">
        <v>409</v>
      </c>
      <c r="C1072" s="45" t="s">
        <v>411</v>
      </c>
      <c r="D1072" s="166" t="s">
        <v>60</v>
      </c>
      <c r="E1072" s="51">
        <v>12798</v>
      </c>
      <c r="F1072" s="51">
        <v>5847</v>
      </c>
      <c r="G1072" s="51">
        <v>12969</v>
      </c>
      <c r="H1072" s="51">
        <v>5819</v>
      </c>
      <c r="I1072" s="51">
        <v>12964</v>
      </c>
      <c r="J1072" s="51">
        <v>5723</v>
      </c>
      <c r="K1072" s="51">
        <v>13158</v>
      </c>
      <c r="L1072" s="51">
        <v>5697</v>
      </c>
      <c r="M1072" s="51">
        <v>13089</v>
      </c>
      <c r="N1072" s="51">
        <v>5643</v>
      </c>
      <c r="O1072" s="51">
        <v>12992</v>
      </c>
      <c r="P1072" s="140">
        <v>5562</v>
      </c>
      <c r="Q1072" s="51">
        <v>12866</v>
      </c>
      <c r="R1072" s="140">
        <v>5522</v>
      </c>
    </row>
    <row r="1073" spans="1:18" s="12" customFormat="1" ht="12.75" x14ac:dyDescent="0.2">
      <c r="A1073" s="133" t="s">
        <v>408</v>
      </c>
      <c r="B1073" s="134" t="s">
        <v>409</v>
      </c>
      <c r="C1073" s="45" t="s">
        <v>411</v>
      </c>
      <c r="D1073" s="166" t="s">
        <v>61</v>
      </c>
      <c r="E1073" s="51">
        <v>3852</v>
      </c>
      <c r="F1073" s="51">
        <v>1891</v>
      </c>
      <c r="G1073" s="51">
        <v>3865</v>
      </c>
      <c r="H1073" s="51">
        <v>1859</v>
      </c>
      <c r="I1073" s="51">
        <v>3793</v>
      </c>
      <c r="J1073" s="51">
        <v>1794</v>
      </c>
      <c r="K1073" s="51">
        <v>3807</v>
      </c>
      <c r="L1073" s="51">
        <v>1768</v>
      </c>
      <c r="M1073" s="51">
        <v>3741</v>
      </c>
      <c r="N1073" s="51">
        <v>1722</v>
      </c>
      <c r="O1073" s="51">
        <v>3646</v>
      </c>
      <c r="P1073" s="140">
        <v>1670</v>
      </c>
      <c r="Q1073" s="51">
        <v>3537</v>
      </c>
      <c r="R1073" s="140">
        <v>1611</v>
      </c>
    </row>
    <row r="1074" spans="1:18" s="12" customFormat="1" ht="12.75" x14ac:dyDescent="0.2">
      <c r="A1074" s="133" t="s">
        <v>408</v>
      </c>
      <c r="B1074" s="134" t="s">
        <v>409</v>
      </c>
      <c r="C1074" s="45" t="s">
        <v>411</v>
      </c>
      <c r="D1074" s="166" t="s">
        <v>62</v>
      </c>
      <c r="E1074" s="51">
        <v>8946</v>
      </c>
      <c r="F1074" s="51">
        <v>3956</v>
      </c>
      <c r="G1074" s="51">
        <v>9104</v>
      </c>
      <c r="H1074" s="51">
        <v>3960</v>
      </c>
      <c r="I1074" s="51">
        <v>9171</v>
      </c>
      <c r="J1074" s="51">
        <v>3929</v>
      </c>
      <c r="K1074" s="51">
        <v>9351</v>
      </c>
      <c r="L1074" s="51">
        <v>3929</v>
      </c>
      <c r="M1074" s="51">
        <v>9348</v>
      </c>
      <c r="N1074" s="51">
        <v>3921</v>
      </c>
      <c r="O1074" s="51">
        <v>9346</v>
      </c>
      <c r="P1074" s="140">
        <v>3892</v>
      </c>
      <c r="Q1074" s="51">
        <v>9329</v>
      </c>
      <c r="R1074" s="140">
        <v>3911</v>
      </c>
    </row>
    <row r="1075" spans="1:18" s="12" customFormat="1" ht="12.75" x14ac:dyDescent="0.2">
      <c r="A1075" s="133" t="s">
        <v>408</v>
      </c>
      <c r="B1075" s="134" t="s">
        <v>409</v>
      </c>
      <c r="C1075" s="45" t="s">
        <v>412</v>
      </c>
      <c r="D1075" s="166" t="s">
        <v>60</v>
      </c>
      <c r="E1075" s="51">
        <v>18074</v>
      </c>
      <c r="F1075" s="51">
        <v>8388</v>
      </c>
      <c r="G1075" s="51">
        <v>18214</v>
      </c>
      <c r="H1075" s="51">
        <v>8339</v>
      </c>
      <c r="I1075" s="51">
        <v>18335</v>
      </c>
      <c r="J1075" s="51">
        <v>8283</v>
      </c>
      <c r="K1075" s="51">
        <v>18643</v>
      </c>
      <c r="L1075" s="51">
        <v>8251</v>
      </c>
      <c r="M1075" s="51">
        <v>18518</v>
      </c>
      <c r="N1075" s="51">
        <v>8176</v>
      </c>
      <c r="O1075" s="51">
        <v>18324</v>
      </c>
      <c r="P1075" s="140">
        <v>8083</v>
      </c>
      <c r="Q1075" s="51">
        <v>18161</v>
      </c>
      <c r="R1075" s="140">
        <v>7985</v>
      </c>
    </row>
    <row r="1076" spans="1:18" s="12" customFormat="1" ht="12.75" x14ac:dyDescent="0.2">
      <c r="A1076" s="133" t="s">
        <v>408</v>
      </c>
      <c r="B1076" s="134" t="s">
        <v>409</v>
      </c>
      <c r="C1076" s="45" t="s">
        <v>412</v>
      </c>
      <c r="D1076" s="166" t="s">
        <v>61</v>
      </c>
      <c r="E1076" s="51">
        <v>11315</v>
      </c>
      <c r="F1076" s="51">
        <v>5389</v>
      </c>
      <c r="G1076" s="51">
        <v>11387</v>
      </c>
      <c r="H1076" s="51">
        <v>5354</v>
      </c>
      <c r="I1076" s="51">
        <v>11450</v>
      </c>
      <c r="J1076" s="51">
        <v>5317</v>
      </c>
      <c r="K1076" s="51">
        <v>11653</v>
      </c>
      <c r="L1076" s="51">
        <v>5322</v>
      </c>
      <c r="M1076" s="51">
        <v>11516</v>
      </c>
      <c r="N1076" s="51">
        <v>5238</v>
      </c>
      <c r="O1076" s="51">
        <v>11395</v>
      </c>
      <c r="P1076" s="140">
        <v>5184</v>
      </c>
      <c r="Q1076" s="51">
        <v>11238</v>
      </c>
      <c r="R1076" s="140">
        <v>5071</v>
      </c>
    </row>
    <row r="1077" spans="1:18" s="12" customFormat="1" ht="12.75" x14ac:dyDescent="0.2">
      <c r="A1077" s="133" t="s">
        <v>408</v>
      </c>
      <c r="B1077" s="134" t="s">
        <v>409</v>
      </c>
      <c r="C1077" s="45" t="s">
        <v>412</v>
      </c>
      <c r="D1077" s="166" t="s">
        <v>62</v>
      </c>
      <c r="E1077" s="51">
        <v>6759</v>
      </c>
      <c r="F1077" s="51">
        <v>2999</v>
      </c>
      <c r="G1077" s="51">
        <v>6827</v>
      </c>
      <c r="H1077" s="51">
        <v>2985</v>
      </c>
      <c r="I1077" s="51">
        <v>6885</v>
      </c>
      <c r="J1077" s="51">
        <v>2966</v>
      </c>
      <c r="K1077" s="51">
        <v>6990</v>
      </c>
      <c r="L1077" s="51">
        <v>2929</v>
      </c>
      <c r="M1077" s="51">
        <v>7002</v>
      </c>
      <c r="N1077" s="51">
        <v>2938</v>
      </c>
      <c r="O1077" s="51">
        <v>6929</v>
      </c>
      <c r="P1077" s="140">
        <v>2899</v>
      </c>
      <c r="Q1077" s="51">
        <v>6923</v>
      </c>
      <c r="R1077" s="140">
        <v>2914</v>
      </c>
    </row>
    <row r="1078" spans="1:18" s="12" customFormat="1" ht="12.75" x14ac:dyDescent="0.2">
      <c r="A1078" s="133" t="s">
        <v>408</v>
      </c>
      <c r="B1078" s="134" t="s">
        <v>409</v>
      </c>
      <c r="C1078" s="45" t="s">
        <v>413</v>
      </c>
      <c r="D1078" s="166" t="s">
        <v>71</v>
      </c>
      <c r="E1078" s="51">
        <v>27356</v>
      </c>
      <c r="F1078" s="51">
        <v>13497</v>
      </c>
      <c r="G1078" s="51">
        <v>26908</v>
      </c>
      <c r="H1078" s="51">
        <v>13137</v>
      </c>
      <c r="I1078" s="51">
        <v>26620</v>
      </c>
      <c r="J1078" s="51">
        <v>12796</v>
      </c>
      <c r="K1078" s="51">
        <v>26406</v>
      </c>
      <c r="L1078" s="51">
        <v>12478</v>
      </c>
      <c r="M1078" s="51">
        <v>25754</v>
      </c>
      <c r="N1078" s="51">
        <v>12117</v>
      </c>
      <c r="O1078" s="51">
        <v>25127</v>
      </c>
      <c r="P1078" s="140">
        <v>11694</v>
      </c>
      <c r="Q1078" s="51">
        <v>24499</v>
      </c>
      <c r="R1078" s="140">
        <v>11325</v>
      </c>
    </row>
    <row r="1079" spans="1:18" s="12" customFormat="1" ht="12.75" x14ac:dyDescent="0.2">
      <c r="A1079" s="133" t="s">
        <v>408</v>
      </c>
      <c r="B1079" s="134" t="s">
        <v>409</v>
      </c>
      <c r="C1079" s="45" t="s">
        <v>226</v>
      </c>
      <c r="D1079" s="166" t="s">
        <v>60</v>
      </c>
      <c r="E1079" s="51">
        <v>37904</v>
      </c>
      <c r="F1079" s="51">
        <v>17702</v>
      </c>
      <c r="G1079" s="51">
        <v>38203</v>
      </c>
      <c r="H1079" s="51">
        <v>17595</v>
      </c>
      <c r="I1079" s="51">
        <v>38501</v>
      </c>
      <c r="J1079" s="51">
        <v>17497</v>
      </c>
      <c r="K1079" s="51">
        <v>38942</v>
      </c>
      <c r="L1079" s="51">
        <v>17301</v>
      </c>
      <c r="M1079" s="51">
        <v>38551</v>
      </c>
      <c r="N1079" s="51">
        <v>17096</v>
      </c>
      <c r="O1079" s="51">
        <v>38307</v>
      </c>
      <c r="P1079" s="140">
        <v>16869</v>
      </c>
      <c r="Q1079" s="51">
        <v>37922</v>
      </c>
      <c r="R1079" s="140">
        <v>16658</v>
      </c>
    </row>
    <row r="1080" spans="1:18" s="12" customFormat="1" ht="12.75" x14ac:dyDescent="0.2">
      <c r="A1080" s="133" t="s">
        <v>408</v>
      </c>
      <c r="B1080" s="134" t="s">
        <v>409</v>
      </c>
      <c r="C1080" s="45" t="s">
        <v>226</v>
      </c>
      <c r="D1080" s="166" t="s">
        <v>61</v>
      </c>
      <c r="E1080" s="51">
        <v>21957</v>
      </c>
      <c r="F1080" s="51">
        <v>10648</v>
      </c>
      <c r="G1080" s="51">
        <v>21949</v>
      </c>
      <c r="H1080" s="51">
        <v>10510</v>
      </c>
      <c r="I1080" s="51">
        <v>21953</v>
      </c>
      <c r="J1080" s="51">
        <v>10336</v>
      </c>
      <c r="K1080" s="51">
        <v>22046</v>
      </c>
      <c r="L1080" s="51">
        <v>10123</v>
      </c>
      <c r="M1080" s="51">
        <v>21576</v>
      </c>
      <c r="N1080" s="51">
        <v>9906</v>
      </c>
      <c r="O1080" s="51">
        <v>21209</v>
      </c>
      <c r="P1080" s="140">
        <v>9625</v>
      </c>
      <c r="Q1080" s="51">
        <v>20820</v>
      </c>
      <c r="R1080" s="140">
        <v>9415</v>
      </c>
    </row>
    <row r="1081" spans="1:18" s="12" customFormat="1" ht="12.75" x14ac:dyDescent="0.2">
      <c r="A1081" s="133" t="s">
        <v>408</v>
      </c>
      <c r="B1081" s="134" t="s">
        <v>409</v>
      </c>
      <c r="C1081" s="45" t="s">
        <v>226</v>
      </c>
      <c r="D1081" s="166" t="s">
        <v>62</v>
      </c>
      <c r="E1081" s="51">
        <v>15947</v>
      </c>
      <c r="F1081" s="51">
        <v>7054</v>
      </c>
      <c r="G1081" s="51">
        <v>16254</v>
      </c>
      <c r="H1081" s="51">
        <v>7085</v>
      </c>
      <c r="I1081" s="51">
        <v>16548</v>
      </c>
      <c r="J1081" s="51">
        <v>7161</v>
      </c>
      <c r="K1081" s="51">
        <v>16896</v>
      </c>
      <c r="L1081" s="51">
        <v>7178</v>
      </c>
      <c r="M1081" s="51">
        <v>16975</v>
      </c>
      <c r="N1081" s="51">
        <v>7190</v>
      </c>
      <c r="O1081" s="51">
        <v>17098</v>
      </c>
      <c r="P1081" s="140">
        <v>7244</v>
      </c>
      <c r="Q1081" s="51">
        <v>17102</v>
      </c>
      <c r="R1081" s="140">
        <v>7243</v>
      </c>
    </row>
    <row r="1082" spans="1:18" s="12" customFormat="1" ht="12.75" x14ac:dyDescent="0.2">
      <c r="A1082" s="133" t="s">
        <v>408</v>
      </c>
      <c r="B1082" s="134" t="s">
        <v>409</v>
      </c>
      <c r="C1082" s="45" t="s">
        <v>414</v>
      </c>
      <c r="D1082" s="166" t="s">
        <v>60</v>
      </c>
      <c r="E1082" s="51">
        <v>12703</v>
      </c>
      <c r="F1082" s="51">
        <v>5769</v>
      </c>
      <c r="G1082" s="51">
        <v>12862</v>
      </c>
      <c r="H1082" s="51">
        <v>5783</v>
      </c>
      <c r="I1082" s="51">
        <v>12906</v>
      </c>
      <c r="J1082" s="51">
        <v>5742</v>
      </c>
      <c r="K1082" s="51">
        <v>13108</v>
      </c>
      <c r="L1082" s="51">
        <v>5709</v>
      </c>
      <c r="M1082" s="51">
        <v>12981</v>
      </c>
      <c r="N1082" s="51">
        <v>5615</v>
      </c>
      <c r="O1082" s="51">
        <v>12870</v>
      </c>
      <c r="P1082" s="140">
        <v>5537</v>
      </c>
      <c r="Q1082" s="51">
        <v>12836</v>
      </c>
      <c r="R1082" s="140">
        <v>5487</v>
      </c>
    </row>
    <row r="1083" spans="1:18" s="12" customFormat="1" ht="12.75" x14ac:dyDescent="0.2">
      <c r="A1083" s="133" t="s">
        <v>408</v>
      </c>
      <c r="B1083" s="134" t="s">
        <v>409</v>
      </c>
      <c r="C1083" s="45" t="s">
        <v>414</v>
      </c>
      <c r="D1083" s="166" t="s">
        <v>61</v>
      </c>
      <c r="E1083" s="51">
        <v>4827</v>
      </c>
      <c r="F1083" s="51">
        <v>2373</v>
      </c>
      <c r="G1083" s="51">
        <v>4854</v>
      </c>
      <c r="H1083" s="51">
        <v>2371</v>
      </c>
      <c r="I1083" s="51">
        <v>4799</v>
      </c>
      <c r="J1083" s="51">
        <v>2329</v>
      </c>
      <c r="K1083" s="51">
        <v>4812</v>
      </c>
      <c r="L1083" s="51">
        <v>2281</v>
      </c>
      <c r="M1083" s="51">
        <v>4683</v>
      </c>
      <c r="N1083" s="51">
        <v>2199</v>
      </c>
      <c r="O1083" s="51">
        <v>4554</v>
      </c>
      <c r="P1083" s="140">
        <v>2126</v>
      </c>
      <c r="Q1083" s="51">
        <v>4437</v>
      </c>
      <c r="R1083" s="140">
        <v>2034</v>
      </c>
    </row>
    <row r="1084" spans="1:18" s="12" customFormat="1" ht="12.75" x14ac:dyDescent="0.2">
      <c r="A1084" s="133" t="s">
        <v>408</v>
      </c>
      <c r="B1084" s="134" t="s">
        <v>409</v>
      </c>
      <c r="C1084" s="45" t="s">
        <v>414</v>
      </c>
      <c r="D1084" s="166" t="s">
        <v>62</v>
      </c>
      <c r="E1084" s="51">
        <v>7876</v>
      </c>
      <c r="F1084" s="51">
        <v>3396</v>
      </c>
      <c r="G1084" s="51">
        <v>8008</v>
      </c>
      <c r="H1084" s="51">
        <v>3412</v>
      </c>
      <c r="I1084" s="51">
        <v>8107</v>
      </c>
      <c r="J1084" s="51">
        <v>3413</v>
      </c>
      <c r="K1084" s="51">
        <v>8296</v>
      </c>
      <c r="L1084" s="51">
        <v>3428</v>
      </c>
      <c r="M1084" s="51">
        <v>8298</v>
      </c>
      <c r="N1084" s="51">
        <v>3416</v>
      </c>
      <c r="O1084" s="51">
        <v>8316</v>
      </c>
      <c r="P1084" s="140">
        <v>3411</v>
      </c>
      <c r="Q1084" s="51">
        <v>8399</v>
      </c>
      <c r="R1084" s="140">
        <v>3453</v>
      </c>
    </row>
    <row r="1085" spans="1:18" s="12" customFormat="1" ht="12.75" x14ac:dyDescent="0.2">
      <c r="A1085" s="133" t="s">
        <v>408</v>
      </c>
      <c r="B1085" s="134" t="s">
        <v>409</v>
      </c>
      <c r="C1085" s="45" t="s">
        <v>415</v>
      </c>
      <c r="D1085" s="166" t="s">
        <v>60</v>
      </c>
      <c r="E1085" s="51">
        <v>14437</v>
      </c>
      <c r="F1085" s="51">
        <v>6649</v>
      </c>
      <c r="G1085" s="51">
        <v>14519</v>
      </c>
      <c r="H1085" s="51">
        <v>6640</v>
      </c>
      <c r="I1085" s="51">
        <v>14648</v>
      </c>
      <c r="J1085" s="51">
        <v>6607</v>
      </c>
      <c r="K1085" s="51">
        <v>14761</v>
      </c>
      <c r="L1085" s="51">
        <v>6545</v>
      </c>
      <c r="M1085" s="51">
        <v>14610</v>
      </c>
      <c r="N1085" s="51">
        <v>6435</v>
      </c>
      <c r="O1085" s="51">
        <v>14474</v>
      </c>
      <c r="P1085" s="140">
        <v>6330</v>
      </c>
      <c r="Q1085" s="51">
        <v>14392</v>
      </c>
      <c r="R1085" s="140">
        <v>6265</v>
      </c>
    </row>
    <row r="1086" spans="1:18" s="12" customFormat="1" ht="12.75" x14ac:dyDescent="0.2">
      <c r="A1086" s="133" t="s">
        <v>408</v>
      </c>
      <c r="B1086" s="134" t="s">
        <v>409</v>
      </c>
      <c r="C1086" s="45" t="s">
        <v>415</v>
      </c>
      <c r="D1086" s="166" t="s">
        <v>61</v>
      </c>
      <c r="E1086" s="51">
        <v>4508</v>
      </c>
      <c r="F1086" s="51">
        <v>2174</v>
      </c>
      <c r="G1086" s="51">
        <v>4451</v>
      </c>
      <c r="H1086" s="51">
        <v>2129</v>
      </c>
      <c r="I1086" s="51">
        <v>4488</v>
      </c>
      <c r="J1086" s="51">
        <v>2106</v>
      </c>
      <c r="K1086" s="51">
        <v>4544</v>
      </c>
      <c r="L1086" s="51">
        <v>2083</v>
      </c>
      <c r="M1086" s="51">
        <v>4467</v>
      </c>
      <c r="N1086" s="51">
        <v>2030</v>
      </c>
      <c r="O1086" s="51">
        <v>4359</v>
      </c>
      <c r="P1086" s="140">
        <v>1961</v>
      </c>
      <c r="Q1086" s="51">
        <v>4274</v>
      </c>
      <c r="R1086" s="140">
        <v>1907</v>
      </c>
    </row>
    <row r="1087" spans="1:18" s="12" customFormat="1" ht="12.75" x14ac:dyDescent="0.2">
      <c r="A1087" s="133" t="s">
        <v>408</v>
      </c>
      <c r="B1087" s="134" t="s">
        <v>409</v>
      </c>
      <c r="C1087" s="45" t="s">
        <v>415</v>
      </c>
      <c r="D1087" s="166" t="s">
        <v>62</v>
      </c>
      <c r="E1087" s="51">
        <v>9929</v>
      </c>
      <c r="F1087" s="51">
        <v>4475</v>
      </c>
      <c r="G1087" s="51">
        <v>10068</v>
      </c>
      <c r="H1087" s="51">
        <v>4511</v>
      </c>
      <c r="I1087" s="51">
        <v>10160</v>
      </c>
      <c r="J1087" s="51">
        <v>4501</v>
      </c>
      <c r="K1087" s="51">
        <v>10217</v>
      </c>
      <c r="L1087" s="51">
        <v>4462</v>
      </c>
      <c r="M1087" s="51">
        <v>10143</v>
      </c>
      <c r="N1087" s="51">
        <v>4405</v>
      </c>
      <c r="O1087" s="51">
        <v>10115</v>
      </c>
      <c r="P1087" s="140">
        <v>4369</v>
      </c>
      <c r="Q1087" s="51">
        <v>10118</v>
      </c>
      <c r="R1087" s="140">
        <v>4358</v>
      </c>
    </row>
    <row r="1088" spans="1:18" s="12" customFormat="1" ht="12.75" x14ac:dyDescent="0.2">
      <c r="A1088" s="133" t="s">
        <v>408</v>
      </c>
      <c r="B1088" s="134" t="s">
        <v>416</v>
      </c>
      <c r="C1088" s="38"/>
      <c r="D1088" s="167" t="s">
        <v>60</v>
      </c>
      <c r="E1088" s="42">
        <v>153345</v>
      </c>
      <c r="F1088" s="42">
        <v>71331</v>
      </c>
      <c r="G1088" s="42">
        <v>154168</v>
      </c>
      <c r="H1088" s="42">
        <v>70902</v>
      </c>
      <c r="I1088" s="42">
        <v>154669</v>
      </c>
      <c r="J1088" s="42">
        <v>70247</v>
      </c>
      <c r="K1088" s="42">
        <v>157161</v>
      </c>
      <c r="L1088" s="42">
        <v>69868</v>
      </c>
      <c r="M1088" s="42">
        <v>155761</v>
      </c>
      <c r="N1088" s="42">
        <v>68973</v>
      </c>
      <c r="O1088" s="42">
        <v>154572</v>
      </c>
      <c r="P1088" s="138">
        <v>68123</v>
      </c>
      <c r="Q1088" s="42">
        <v>153315</v>
      </c>
      <c r="R1088" s="138">
        <v>67217</v>
      </c>
    </row>
    <row r="1089" spans="1:18" s="12" customFormat="1" ht="12.75" x14ac:dyDescent="0.2">
      <c r="A1089" s="133" t="s">
        <v>408</v>
      </c>
      <c r="B1089" s="134" t="s">
        <v>416</v>
      </c>
      <c r="C1089" s="38"/>
      <c r="D1089" s="167" t="s">
        <v>61</v>
      </c>
      <c r="E1089" s="42">
        <v>79955</v>
      </c>
      <c r="F1089" s="42">
        <v>38956</v>
      </c>
      <c r="G1089" s="42">
        <v>79676</v>
      </c>
      <c r="H1089" s="42">
        <v>38383</v>
      </c>
      <c r="I1089" s="42">
        <v>79197</v>
      </c>
      <c r="J1089" s="42">
        <v>37679</v>
      </c>
      <c r="K1089" s="42">
        <v>79754</v>
      </c>
      <c r="L1089" s="42">
        <v>37115</v>
      </c>
      <c r="M1089" s="42">
        <v>78099</v>
      </c>
      <c r="N1089" s="42">
        <v>36131</v>
      </c>
      <c r="O1089" s="42">
        <v>76659</v>
      </c>
      <c r="P1089" s="138">
        <v>35299</v>
      </c>
      <c r="Q1089" s="42">
        <v>75173</v>
      </c>
      <c r="R1089" s="138">
        <v>34330</v>
      </c>
    </row>
    <row r="1090" spans="1:18" s="12" customFormat="1" ht="12.75" x14ac:dyDescent="0.2">
      <c r="A1090" s="133" t="s">
        <v>408</v>
      </c>
      <c r="B1090" s="134" t="s">
        <v>416</v>
      </c>
      <c r="C1090" s="38"/>
      <c r="D1090" s="167" t="s">
        <v>62</v>
      </c>
      <c r="E1090" s="42">
        <v>73390</v>
      </c>
      <c r="F1090" s="42">
        <v>32375</v>
      </c>
      <c r="G1090" s="42">
        <v>74492</v>
      </c>
      <c r="H1090" s="42">
        <v>32519</v>
      </c>
      <c r="I1090" s="42">
        <v>75472</v>
      </c>
      <c r="J1090" s="42">
        <v>32568</v>
      </c>
      <c r="K1090" s="42">
        <v>77407</v>
      </c>
      <c r="L1090" s="42">
        <v>32753</v>
      </c>
      <c r="M1090" s="42">
        <v>77662</v>
      </c>
      <c r="N1090" s="42">
        <v>32842</v>
      </c>
      <c r="O1090" s="42">
        <v>77913</v>
      </c>
      <c r="P1090" s="138">
        <v>32824</v>
      </c>
      <c r="Q1090" s="42">
        <v>78142</v>
      </c>
      <c r="R1090" s="138">
        <v>32887</v>
      </c>
    </row>
    <row r="1091" spans="1:18" s="12" customFormat="1" ht="12.75" x14ac:dyDescent="0.2">
      <c r="A1091" s="133" t="s">
        <v>408</v>
      </c>
      <c r="B1091" s="134" t="s">
        <v>416</v>
      </c>
      <c r="C1091" s="45" t="s">
        <v>417</v>
      </c>
      <c r="D1091" s="166" t="s">
        <v>60</v>
      </c>
      <c r="E1091" s="51">
        <v>34438</v>
      </c>
      <c r="F1091" s="51">
        <v>16197</v>
      </c>
      <c r="G1091" s="51">
        <v>34529</v>
      </c>
      <c r="H1091" s="51">
        <v>16059</v>
      </c>
      <c r="I1091" s="51">
        <v>34492</v>
      </c>
      <c r="J1091" s="51">
        <v>15824</v>
      </c>
      <c r="K1091" s="51">
        <v>34889</v>
      </c>
      <c r="L1091" s="51">
        <v>15668</v>
      </c>
      <c r="M1091" s="51">
        <v>34379</v>
      </c>
      <c r="N1091" s="51">
        <v>15362</v>
      </c>
      <c r="O1091" s="51">
        <v>33908</v>
      </c>
      <c r="P1091" s="140">
        <v>15058</v>
      </c>
      <c r="Q1091" s="51">
        <v>33495</v>
      </c>
      <c r="R1091" s="140">
        <v>14817</v>
      </c>
    </row>
    <row r="1092" spans="1:18" s="12" customFormat="1" ht="12.75" x14ac:dyDescent="0.2">
      <c r="A1092" s="133" t="s">
        <v>408</v>
      </c>
      <c r="B1092" s="134" t="s">
        <v>416</v>
      </c>
      <c r="C1092" s="45" t="s">
        <v>417</v>
      </c>
      <c r="D1092" s="166" t="s">
        <v>61</v>
      </c>
      <c r="E1092" s="51">
        <v>23145</v>
      </c>
      <c r="F1092" s="51">
        <v>11168</v>
      </c>
      <c r="G1092" s="51">
        <v>22999</v>
      </c>
      <c r="H1092" s="51">
        <v>10985</v>
      </c>
      <c r="I1092" s="51">
        <v>22811</v>
      </c>
      <c r="J1092" s="51">
        <v>10782</v>
      </c>
      <c r="K1092" s="51">
        <v>22983</v>
      </c>
      <c r="L1092" s="51">
        <v>10578</v>
      </c>
      <c r="M1092" s="51">
        <v>22453</v>
      </c>
      <c r="N1092" s="51">
        <v>10286</v>
      </c>
      <c r="O1092" s="51">
        <v>22025</v>
      </c>
      <c r="P1092" s="140">
        <v>10023</v>
      </c>
      <c r="Q1092" s="51">
        <v>21589</v>
      </c>
      <c r="R1092" s="140">
        <v>9747</v>
      </c>
    </row>
    <row r="1093" spans="1:18" s="12" customFormat="1" ht="12.75" x14ac:dyDescent="0.2">
      <c r="A1093" s="133" t="s">
        <v>408</v>
      </c>
      <c r="B1093" s="134" t="s">
        <v>416</v>
      </c>
      <c r="C1093" s="45" t="s">
        <v>417</v>
      </c>
      <c r="D1093" s="166" t="s">
        <v>62</v>
      </c>
      <c r="E1093" s="51">
        <v>11293</v>
      </c>
      <c r="F1093" s="51">
        <v>5029</v>
      </c>
      <c r="G1093" s="51">
        <v>11530</v>
      </c>
      <c r="H1093" s="51">
        <v>5074</v>
      </c>
      <c r="I1093" s="51">
        <v>11681</v>
      </c>
      <c r="J1093" s="51">
        <v>5042</v>
      </c>
      <c r="K1093" s="51">
        <v>11906</v>
      </c>
      <c r="L1093" s="51">
        <v>5090</v>
      </c>
      <c r="M1093" s="51">
        <v>11926</v>
      </c>
      <c r="N1093" s="51">
        <v>5076</v>
      </c>
      <c r="O1093" s="51">
        <v>11883</v>
      </c>
      <c r="P1093" s="140">
        <v>5035</v>
      </c>
      <c r="Q1093" s="51">
        <v>11906</v>
      </c>
      <c r="R1093" s="140">
        <v>5070</v>
      </c>
    </row>
    <row r="1094" spans="1:18" s="12" customFormat="1" ht="12.75" x14ac:dyDescent="0.2">
      <c r="A1094" s="133" t="s">
        <v>408</v>
      </c>
      <c r="B1094" s="134" t="s">
        <v>416</v>
      </c>
      <c r="C1094" s="45" t="s">
        <v>418</v>
      </c>
      <c r="D1094" s="166" t="s">
        <v>60</v>
      </c>
      <c r="E1094" s="51">
        <v>21190</v>
      </c>
      <c r="F1094" s="51">
        <v>9763</v>
      </c>
      <c r="G1094" s="51">
        <v>21280</v>
      </c>
      <c r="H1094" s="51">
        <v>9671</v>
      </c>
      <c r="I1094" s="51">
        <v>21324</v>
      </c>
      <c r="J1094" s="51">
        <v>9603</v>
      </c>
      <c r="K1094" s="51">
        <v>21712</v>
      </c>
      <c r="L1094" s="51">
        <v>9572</v>
      </c>
      <c r="M1094" s="51">
        <v>21381</v>
      </c>
      <c r="N1094" s="51">
        <v>9406</v>
      </c>
      <c r="O1094" s="51">
        <v>21134</v>
      </c>
      <c r="P1094" s="140">
        <v>9245</v>
      </c>
      <c r="Q1094" s="51">
        <v>20965</v>
      </c>
      <c r="R1094" s="140">
        <v>9103</v>
      </c>
    </row>
    <row r="1095" spans="1:18" s="12" customFormat="1" ht="12.75" x14ac:dyDescent="0.2">
      <c r="A1095" s="133" t="s">
        <v>408</v>
      </c>
      <c r="B1095" s="134" t="s">
        <v>416</v>
      </c>
      <c r="C1095" s="45" t="s">
        <v>418</v>
      </c>
      <c r="D1095" s="166" t="s">
        <v>61</v>
      </c>
      <c r="E1095" s="51">
        <v>8991</v>
      </c>
      <c r="F1095" s="51">
        <v>4460</v>
      </c>
      <c r="G1095" s="51">
        <v>8959</v>
      </c>
      <c r="H1095" s="51">
        <v>4384</v>
      </c>
      <c r="I1095" s="51">
        <v>8886</v>
      </c>
      <c r="J1095" s="51">
        <v>4287</v>
      </c>
      <c r="K1095" s="51">
        <v>9015</v>
      </c>
      <c r="L1095" s="51">
        <v>4250</v>
      </c>
      <c r="M1095" s="51">
        <v>8744</v>
      </c>
      <c r="N1095" s="51">
        <v>4116</v>
      </c>
      <c r="O1095" s="51">
        <v>8521</v>
      </c>
      <c r="P1095" s="140">
        <v>3995</v>
      </c>
      <c r="Q1095" s="51">
        <v>8385</v>
      </c>
      <c r="R1095" s="140">
        <v>3884</v>
      </c>
    </row>
    <row r="1096" spans="1:18" s="12" customFormat="1" ht="12.75" x14ac:dyDescent="0.2">
      <c r="A1096" s="133" t="s">
        <v>408</v>
      </c>
      <c r="B1096" s="134" t="s">
        <v>416</v>
      </c>
      <c r="C1096" s="45" t="s">
        <v>418</v>
      </c>
      <c r="D1096" s="166" t="s">
        <v>62</v>
      </c>
      <c r="E1096" s="51">
        <v>12199</v>
      </c>
      <c r="F1096" s="51">
        <v>5303</v>
      </c>
      <c r="G1096" s="51">
        <v>12321</v>
      </c>
      <c r="H1096" s="51">
        <v>5287</v>
      </c>
      <c r="I1096" s="51">
        <v>12438</v>
      </c>
      <c r="J1096" s="51">
        <v>5316</v>
      </c>
      <c r="K1096" s="51">
        <v>12697</v>
      </c>
      <c r="L1096" s="51">
        <v>5322</v>
      </c>
      <c r="M1096" s="51">
        <v>12637</v>
      </c>
      <c r="N1096" s="51">
        <v>5290</v>
      </c>
      <c r="O1096" s="51">
        <v>12613</v>
      </c>
      <c r="P1096" s="140">
        <v>5250</v>
      </c>
      <c r="Q1096" s="51">
        <v>12580</v>
      </c>
      <c r="R1096" s="140">
        <v>5219</v>
      </c>
    </row>
    <row r="1097" spans="1:18" s="12" customFormat="1" ht="12.75" x14ac:dyDescent="0.2">
      <c r="A1097" s="133" t="s">
        <v>408</v>
      </c>
      <c r="B1097" s="134" t="s">
        <v>416</v>
      </c>
      <c r="C1097" s="45" t="s">
        <v>416</v>
      </c>
      <c r="D1097" s="166" t="s">
        <v>60</v>
      </c>
      <c r="E1097" s="51">
        <v>26658</v>
      </c>
      <c r="F1097" s="51">
        <v>11892</v>
      </c>
      <c r="G1097" s="51">
        <v>27122</v>
      </c>
      <c r="H1097" s="51">
        <v>12026</v>
      </c>
      <c r="I1097" s="51">
        <v>27628</v>
      </c>
      <c r="J1097" s="51">
        <v>12158</v>
      </c>
      <c r="K1097" s="51">
        <v>28515</v>
      </c>
      <c r="L1097" s="51">
        <v>12320</v>
      </c>
      <c r="M1097" s="51">
        <v>28709</v>
      </c>
      <c r="N1097" s="51">
        <v>12378</v>
      </c>
      <c r="O1097" s="51">
        <v>28930</v>
      </c>
      <c r="P1097" s="140">
        <v>12401</v>
      </c>
      <c r="Q1097" s="51">
        <v>29116</v>
      </c>
      <c r="R1097" s="140">
        <v>12490</v>
      </c>
    </row>
    <row r="1098" spans="1:18" s="12" customFormat="1" ht="12.75" x14ac:dyDescent="0.2">
      <c r="A1098" s="133" t="s">
        <v>408</v>
      </c>
      <c r="B1098" s="134" t="s">
        <v>416</v>
      </c>
      <c r="C1098" s="45" t="s">
        <v>416</v>
      </c>
      <c r="D1098" s="166" t="s">
        <v>61</v>
      </c>
      <c r="E1098" s="51">
        <v>4119</v>
      </c>
      <c r="F1098" s="51">
        <v>1918</v>
      </c>
      <c r="G1098" s="51">
        <v>4224</v>
      </c>
      <c r="H1098" s="51">
        <v>1951</v>
      </c>
      <c r="I1098" s="51">
        <v>4301</v>
      </c>
      <c r="J1098" s="51">
        <v>1980</v>
      </c>
      <c r="K1098" s="51">
        <v>4502</v>
      </c>
      <c r="L1098" s="51">
        <v>2064</v>
      </c>
      <c r="M1098" s="51">
        <v>4514</v>
      </c>
      <c r="N1098" s="51">
        <v>2062</v>
      </c>
      <c r="O1098" s="51">
        <v>4536</v>
      </c>
      <c r="P1098" s="140">
        <v>2069</v>
      </c>
      <c r="Q1098" s="51">
        <v>4530</v>
      </c>
      <c r="R1098" s="140">
        <v>2054</v>
      </c>
    </row>
    <row r="1099" spans="1:18" s="12" customFormat="1" ht="12.75" x14ac:dyDescent="0.2">
      <c r="A1099" s="133" t="s">
        <v>408</v>
      </c>
      <c r="B1099" s="134" t="s">
        <v>416</v>
      </c>
      <c r="C1099" s="45" t="s">
        <v>416</v>
      </c>
      <c r="D1099" s="166" t="s">
        <v>62</v>
      </c>
      <c r="E1099" s="51">
        <v>22539</v>
      </c>
      <c r="F1099" s="51">
        <v>9974</v>
      </c>
      <c r="G1099" s="51">
        <v>22898</v>
      </c>
      <c r="H1099" s="51">
        <v>10075</v>
      </c>
      <c r="I1099" s="51">
        <v>23327</v>
      </c>
      <c r="J1099" s="51">
        <v>10178</v>
      </c>
      <c r="K1099" s="51">
        <v>24013</v>
      </c>
      <c r="L1099" s="51">
        <v>10256</v>
      </c>
      <c r="M1099" s="51">
        <v>24195</v>
      </c>
      <c r="N1099" s="51">
        <v>10316</v>
      </c>
      <c r="O1099" s="51">
        <v>24394</v>
      </c>
      <c r="P1099" s="140">
        <v>10332</v>
      </c>
      <c r="Q1099" s="51">
        <v>24586</v>
      </c>
      <c r="R1099" s="140">
        <v>10436</v>
      </c>
    </row>
    <row r="1100" spans="1:18" s="12" customFormat="1" ht="12.75" x14ac:dyDescent="0.2">
      <c r="A1100" s="133" t="s">
        <v>408</v>
      </c>
      <c r="B1100" s="134" t="s">
        <v>416</v>
      </c>
      <c r="C1100" s="45" t="s">
        <v>419</v>
      </c>
      <c r="D1100" s="166" t="s">
        <v>71</v>
      </c>
      <c r="E1100" s="51">
        <v>20720</v>
      </c>
      <c r="F1100" s="51">
        <v>10170</v>
      </c>
      <c r="G1100" s="51">
        <v>20513</v>
      </c>
      <c r="H1100" s="51">
        <v>9928</v>
      </c>
      <c r="I1100" s="51">
        <v>20293</v>
      </c>
      <c r="J1100" s="51">
        <v>9641</v>
      </c>
      <c r="K1100" s="51">
        <v>20028</v>
      </c>
      <c r="L1100" s="51">
        <v>9358</v>
      </c>
      <c r="M1100" s="51">
        <v>19533</v>
      </c>
      <c r="N1100" s="51">
        <v>9038</v>
      </c>
      <c r="O1100" s="51">
        <v>19133</v>
      </c>
      <c r="P1100" s="140">
        <v>8831</v>
      </c>
      <c r="Q1100" s="51">
        <v>18767</v>
      </c>
      <c r="R1100" s="140">
        <v>8610</v>
      </c>
    </row>
    <row r="1101" spans="1:18" s="12" customFormat="1" ht="12.75" x14ac:dyDescent="0.2">
      <c r="A1101" s="133" t="s">
        <v>408</v>
      </c>
      <c r="B1101" s="134" t="s">
        <v>416</v>
      </c>
      <c r="C1101" s="45" t="s">
        <v>420</v>
      </c>
      <c r="D1101" s="166" t="s">
        <v>60</v>
      </c>
      <c r="E1101" s="51">
        <v>13829</v>
      </c>
      <c r="F1101" s="51">
        <v>6342</v>
      </c>
      <c r="G1101" s="51">
        <v>13938</v>
      </c>
      <c r="H1101" s="51">
        <v>6284</v>
      </c>
      <c r="I1101" s="51">
        <v>13931</v>
      </c>
      <c r="J1101" s="51">
        <v>6180</v>
      </c>
      <c r="K1101" s="51">
        <v>14211</v>
      </c>
      <c r="L1101" s="51">
        <v>6130</v>
      </c>
      <c r="M1101" s="51">
        <v>14130</v>
      </c>
      <c r="N1101" s="51">
        <v>6085</v>
      </c>
      <c r="O1101" s="51">
        <v>13935</v>
      </c>
      <c r="P1101" s="140">
        <v>5969</v>
      </c>
      <c r="Q1101" s="51">
        <v>13751</v>
      </c>
      <c r="R1101" s="140">
        <v>5831</v>
      </c>
    </row>
    <row r="1102" spans="1:18" s="12" customFormat="1" ht="12.75" x14ac:dyDescent="0.2">
      <c r="A1102" s="133" t="s">
        <v>408</v>
      </c>
      <c r="B1102" s="134" t="s">
        <v>416</v>
      </c>
      <c r="C1102" s="45" t="s">
        <v>420</v>
      </c>
      <c r="D1102" s="166" t="s">
        <v>61</v>
      </c>
      <c r="E1102" s="51">
        <v>4685</v>
      </c>
      <c r="F1102" s="51">
        <v>2308</v>
      </c>
      <c r="G1102" s="51">
        <v>4667</v>
      </c>
      <c r="H1102" s="51">
        <v>2269</v>
      </c>
      <c r="I1102" s="51">
        <v>4625</v>
      </c>
      <c r="J1102" s="51">
        <v>2226</v>
      </c>
      <c r="K1102" s="51">
        <v>4595</v>
      </c>
      <c r="L1102" s="51">
        <v>2154</v>
      </c>
      <c r="M1102" s="51">
        <v>4499</v>
      </c>
      <c r="N1102" s="51">
        <v>2086</v>
      </c>
      <c r="O1102" s="51">
        <v>4332</v>
      </c>
      <c r="P1102" s="140">
        <v>1995</v>
      </c>
      <c r="Q1102" s="51">
        <v>4174</v>
      </c>
      <c r="R1102" s="140">
        <v>1899</v>
      </c>
    </row>
    <row r="1103" spans="1:18" s="12" customFormat="1" ht="12.75" x14ac:dyDescent="0.2">
      <c r="A1103" s="133" t="s">
        <v>408</v>
      </c>
      <c r="B1103" s="134" t="s">
        <v>416</v>
      </c>
      <c r="C1103" s="45" t="s">
        <v>420</v>
      </c>
      <c r="D1103" s="166" t="s">
        <v>62</v>
      </c>
      <c r="E1103" s="51">
        <v>9144</v>
      </c>
      <c r="F1103" s="51">
        <v>4034</v>
      </c>
      <c r="G1103" s="51">
        <v>9271</v>
      </c>
      <c r="H1103" s="51">
        <v>4015</v>
      </c>
      <c r="I1103" s="51">
        <v>9306</v>
      </c>
      <c r="J1103" s="51">
        <v>3954</v>
      </c>
      <c r="K1103" s="51">
        <v>9616</v>
      </c>
      <c r="L1103" s="51">
        <v>3976</v>
      </c>
      <c r="M1103" s="51">
        <v>9631</v>
      </c>
      <c r="N1103" s="51">
        <v>3999</v>
      </c>
      <c r="O1103" s="51">
        <v>9603</v>
      </c>
      <c r="P1103" s="140">
        <v>3974</v>
      </c>
      <c r="Q1103" s="51">
        <v>9577</v>
      </c>
      <c r="R1103" s="140">
        <v>3932</v>
      </c>
    </row>
    <row r="1104" spans="1:18" s="12" customFormat="1" ht="12.75" x14ac:dyDescent="0.2">
      <c r="A1104" s="133" t="s">
        <v>408</v>
      </c>
      <c r="B1104" s="134" t="s">
        <v>416</v>
      </c>
      <c r="C1104" s="45" t="s">
        <v>421</v>
      </c>
      <c r="D1104" s="166" t="s">
        <v>60</v>
      </c>
      <c r="E1104" s="51">
        <v>18831</v>
      </c>
      <c r="F1104" s="51">
        <v>8736</v>
      </c>
      <c r="G1104" s="51">
        <v>18989</v>
      </c>
      <c r="H1104" s="51">
        <v>8738</v>
      </c>
      <c r="I1104" s="51">
        <v>19161</v>
      </c>
      <c r="J1104" s="51">
        <v>8732</v>
      </c>
      <c r="K1104" s="51">
        <v>19645</v>
      </c>
      <c r="L1104" s="51">
        <v>8749</v>
      </c>
      <c r="M1104" s="51">
        <v>19645</v>
      </c>
      <c r="N1104" s="51">
        <v>8756</v>
      </c>
      <c r="O1104" s="51">
        <v>19686</v>
      </c>
      <c r="P1104" s="140">
        <v>8759</v>
      </c>
      <c r="Q1104" s="51">
        <v>19549</v>
      </c>
      <c r="R1104" s="140">
        <v>8639</v>
      </c>
    </row>
    <row r="1105" spans="1:18" s="12" customFormat="1" ht="12.75" x14ac:dyDescent="0.2">
      <c r="A1105" s="133" t="s">
        <v>408</v>
      </c>
      <c r="B1105" s="134" t="s">
        <v>416</v>
      </c>
      <c r="C1105" s="45" t="s">
        <v>421</v>
      </c>
      <c r="D1105" s="166" t="s">
        <v>61</v>
      </c>
      <c r="E1105" s="51">
        <v>8601</v>
      </c>
      <c r="F1105" s="51">
        <v>4211</v>
      </c>
      <c r="G1105" s="51">
        <v>8605</v>
      </c>
      <c r="H1105" s="51">
        <v>4193</v>
      </c>
      <c r="I1105" s="51">
        <v>8614</v>
      </c>
      <c r="J1105" s="51">
        <v>4165</v>
      </c>
      <c r="K1105" s="51">
        <v>8791</v>
      </c>
      <c r="L1105" s="51">
        <v>4147</v>
      </c>
      <c r="M1105" s="51">
        <v>8731</v>
      </c>
      <c r="N1105" s="51">
        <v>4119</v>
      </c>
      <c r="O1105" s="51">
        <v>8634</v>
      </c>
      <c r="P1105" s="140">
        <v>4058</v>
      </c>
      <c r="Q1105" s="51">
        <v>8382</v>
      </c>
      <c r="R1105" s="140">
        <v>3895</v>
      </c>
    </row>
    <row r="1106" spans="1:18" s="12" customFormat="1" ht="12.75" x14ac:dyDescent="0.2">
      <c r="A1106" s="133" t="s">
        <v>408</v>
      </c>
      <c r="B1106" s="134" t="s">
        <v>416</v>
      </c>
      <c r="C1106" s="45" t="s">
        <v>421</v>
      </c>
      <c r="D1106" s="166" t="s">
        <v>62</v>
      </c>
      <c r="E1106" s="51">
        <v>10230</v>
      </c>
      <c r="F1106" s="51">
        <v>4525</v>
      </c>
      <c r="G1106" s="51">
        <v>10384</v>
      </c>
      <c r="H1106" s="51">
        <v>4545</v>
      </c>
      <c r="I1106" s="51">
        <v>10547</v>
      </c>
      <c r="J1106" s="51">
        <v>4567</v>
      </c>
      <c r="K1106" s="51">
        <v>10854</v>
      </c>
      <c r="L1106" s="51">
        <v>4602</v>
      </c>
      <c r="M1106" s="51">
        <v>10914</v>
      </c>
      <c r="N1106" s="51">
        <v>4637</v>
      </c>
      <c r="O1106" s="51">
        <v>11052</v>
      </c>
      <c r="P1106" s="140">
        <v>4701</v>
      </c>
      <c r="Q1106" s="51">
        <v>11167</v>
      </c>
      <c r="R1106" s="140">
        <v>4744</v>
      </c>
    </row>
    <row r="1107" spans="1:18" s="12" customFormat="1" ht="12.75" x14ac:dyDescent="0.2">
      <c r="A1107" s="133" t="s">
        <v>408</v>
      </c>
      <c r="B1107" s="134" t="s">
        <v>416</v>
      </c>
      <c r="C1107" s="45" t="s">
        <v>422</v>
      </c>
      <c r="D1107" s="166" t="s">
        <v>60</v>
      </c>
      <c r="E1107" s="51">
        <v>17679</v>
      </c>
      <c r="F1107" s="51">
        <v>8231</v>
      </c>
      <c r="G1107" s="51">
        <v>17797</v>
      </c>
      <c r="H1107" s="51">
        <v>8196</v>
      </c>
      <c r="I1107" s="51">
        <v>17840</v>
      </c>
      <c r="J1107" s="51">
        <v>8109</v>
      </c>
      <c r="K1107" s="51">
        <v>18161</v>
      </c>
      <c r="L1107" s="51">
        <v>8071</v>
      </c>
      <c r="M1107" s="51">
        <v>17984</v>
      </c>
      <c r="N1107" s="51">
        <v>7948</v>
      </c>
      <c r="O1107" s="51">
        <v>17846</v>
      </c>
      <c r="P1107" s="140">
        <v>7860</v>
      </c>
      <c r="Q1107" s="51">
        <v>17672</v>
      </c>
      <c r="R1107" s="140">
        <v>7727</v>
      </c>
    </row>
    <row r="1108" spans="1:18" s="12" customFormat="1" ht="12.75" x14ac:dyDescent="0.2">
      <c r="A1108" s="133" t="s">
        <v>408</v>
      </c>
      <c r="B1108" s="134" t="s">
        <v>416</v>
      </c>
      <c r="C1108" s="45" t="s">
        <v>422</v>
      </c>
      <c r="D1108" s="166" t="s">
        <v>61</v>
      </c>
      <c r="E1108" s="51">
        <v>9694</v>
      </c>
      <c r="F1108" s="51">
        <v>4721</v>
      </c>
      <c r="G1108" s="51">
        <v>9709</v>
      </c>
      <c r="H1108" s="51">
        <v>4673</v>
      </c>
      <c r="I1108" s="51">
        <v>9667</v>
      </c>
      <c r="J1108" s="51">
        <v>4598</v>
      </c>
      <c r="K1108" s="51">
        <v>9840</v>
      </c>
      <c r="L1108" s="51">
        <v>4564</v>
      </c>
      <c r="M1108" s="51">
        <v>9625</v>
      </c>
      <c r="N1108" s="51">
        <v>4424</v>
      </c>
      <c r="O1108" s="51">
        <v>9478</v>
      </c>
      <c r="P1108" s="140">
        <v>4328</v>
      </c>
      <c r="Q1108" s="51">
        <v>9346</v>
      </c>
      <c r="R1108" s="140">
        <v>4241</v>
      </c>
    </row>
    <row r="1109" spans="1:18" s="12" customFormat="1" ht="12.75" x14ac:dyDescent="0.2">
      <c r="A1109" s="133" t="s">
        <v>408</v>
      </c>
      <c r="B1109" s="134" t="s">
        <v>416</v>
      </c>
      <c r="C1109" s="45" t="s">
        <v>422</v>
      </c>
      <c r="D1109" s="166" t="s">
        <v>62</v>
      </c>
      <c r="E1109" s="51">
        <v>7985</v>
      </c>
      <c r="F1109" s="51">
        <v>3510</v>
      </c>
      <c r="G1109" s="51">
        <v>8088</v>
      </c>
      <c r="H1109" s="51">
        <v>3523</v>
      </c>
      <c r="I1109" s="51">
        <v>8173</v>
      </c>
      <c r="J1109" s="51">
        <v>3511</v>
      </c>
      <c r="K1109" s="51">
        <v>8321</v>
      </c>
      <c r="L1109" s="51">
        <v>3507</v>
      </c>
      <c r="M1109" s="51">
        <v>8359</v>
      </c>
      <c r="N1109" s="51">
        <v>3524</v>
      </c>
      <c r="O1109" s="51">
        <v>8368</v>
      </c>
      <c r="P1109" s="140">
        <v>3532</v>
      </c>
      <c r="Q1109" s="51">
        <v>8326</v>
      </c>
      <c r="R1109" s="140">
        <v>3486</v>
      </c>
    </row>
    <row r="1110" spans="1:18" s="12" customFormat="1" ht="12.75" x14ac:dyDescent="0.2">
      <c r="A1110" s="133" t="s">
        <v>408</v>
      </c>
      <c r="B1110" s="134" t="s">
        <v>423</v>
      </c>
      <c r="C1110" s="38"/>
      <c r="D1110" s="167" t="s">
        <v>60</v>
      </c>
      <c r="E1110" s="42">
        <v>127115</v>
      </c>
      <c r="F1110" s="42">
        <v>59060</v>
      </c>
      <c r="G1110" s="42">
        <v>128303</v>
      </c>
      <c r="H1110" s="42">
        <v>58788</v>
      </c>
      <c r="I1110" s="42">
        <v>128827</v>
      </c>
      <c r="J1110" s="42">
        <v>58162</v>
      </c>
      <c r="K1110" s="42">
        <v>130478</v>
      </c>
      <c r="L1110" s="42">
        <v>57763</v>
      </c>
      <c r="M1110" s="42">
        <v>129164</v>
      </c>
      <c r="N1110" s="42">
        <v>57045</v>
      </c>
      <c r="O1110" s="42">
        <v>127749</v>
      </c>
      <c r="P1110" s="138">
        <v>56151</v>
      </c>
      <c r="Q1110" s="42">
        <v>126313</v>
      </c>
      <c r="R1110" s="138">
        <v>55289</v>
      </c>
    </row>
    <row r="1111" spans="1:18" s="12" customFormat="1" ht="12.75" x14ac:dyDescent="0.2">
      <c r="A1111" s="133" t="s">
        <v>408</v>
      </c>
      <c r="B1111" s="134" t="s">
        <v>423</v>
      </c>
      <c r="C1111" s="38"/>
      <c r="D1111" s="167" t="s">
        <v>61</v>
      </c>
      <c r="E1111" s="42">
        <v>62818</v>
      </c>
      <c r="F1111" s="42">
        <v>30463</v>
      </c>
      <c r="G1111" s="42">
        <v>62986</v>
      </c>
      <c r="H1111" s="42">
        <v>30085</v>
      </c>
      <c r="I1111" s="42">
        <v>62632</v>
      </c>
      <c r="J1111" s="42">
        <v>29429</v>
      </c>
      <c r="K1111" s="42">
        <v>63206</v>
      </c>
      <c r="L1111" s="42">
        <v>29089</v>
      </c>
      <c r="M1111" s="42">
        <v>62106</v>
      </c>
      <c r="N1111" s="42">
        <v>28527</v>
      </c>
      <c r="O1111" s="42">
        <v>60901</v>
      </c>
      <c r="P1111" s="138">
        <v>27837</v>
      </c>
      <c r="Q1111" s="42">
        <v>59684</v>
      </c>
      <c r="R1111" s="138">
        <v>27046</v>
      </c>
    </row>
    <row r="1112" spans="1:18" s="12" customFormat="1" ht="12.75" x14ac:dyDescent="0.2">
      <c r="A1112" s="133" t="s">
        <v>408</v>
      </c>
      <c r="B1112" s="134" t="s">
        <v>423</v>
      </c>
      <c r="C1112" s="38"/>
      <c r="D1112" s="167" t="s">
        <v>62</v>
      </c>
      <c r="E1112" s="42">
        <v>64297</v>
      </c>
      <c r="F1112" s="42">
        <v>28597</v>
      </c>
      <c r="G1112" s="42">
        <v>65317</v>
      </c>
      <c r="H1112" s="42">
        <v>28703</v>
      </c>
      <c r="I1112" s="42">
        <v>66195</v>
      </c>
      <c r="J1112" s="42">
        <v>28733</v>
      </c>
      <c r="K1112" s="42">
        <v>67272</v>
      </c>
      <c r="L1112" s="42">
        <v>28674</v>
      </c>
      <c r="M1112" s="42">
        <v>67058</v>
      </c>
      <c r="N1112" s="42">
        <v>28518</v>
      </c>
      <c r="O1112" s="42">
        <v>66848</v>
      </c>
      <c r="P1112" s="138">
        <v>28314</v>
      </c>
      <c r="Q1112" s="42">
        <v>66629</v>
      </c>
      <c r="R1112" s="138">
        <v>28243</v>
      </c>
    </row>
    <row r="1113" spans="1:18" s="12" customFormat="1" ht="12.75" x14ac:dyDescent="0.2">
      <c r="A1113" s="133" t="s">
        <v>408</v>
      </c>
      <c r="B1113" s="134" t="s">
        <v>423</v>
      </c>
      <c r="C1113" s="45" t="s">
        <v>424</v>
      </c>
      <c r="D1113" s="166" t="s">
        <v>60</v>
      </c>
      <c r="E1113" s="51">
        <v>17304</v>
      </c>
      <c r="F1113" s="51">
        <v>7956</v>
      </c>
      <c r="G1113" s="51">
        <v>17570</v>
      </c>
      <c r="H1113" s="51">
        <v>7989</v>
      </c>
      <c r="I1113" s="51">
        <v>17790</v>
      </c>
      <c r="J1113" s="51">
        <v>8015</v>
      </c>
      <c r="K1113" s="51">
        <v>18053</v>
      </c>
      <c r="L1113" s="51">
        <v>7986</v>
      </c>
      <c r="M1113" s="51">
        <v>17982</v>
      </c>
      <c r="N1113" s="51">
        <v>7905</v>
      </c>
      <c r="O1113" s="51">
        <v>17811</v>
      </c>
      <c r="P1113" s="140">
        <v>7812</v>
      </c>
      <c r="Q1113" s="51">
        <v>17680</v>
      </c>
      <c r="R1113" s="140">
        <v>7740</v>
      </c>
    </row>
    <row r="1114" spans="1:18" s="12" customFormat="1" ht="12.75" x14ac:dyDescent="0.2">
      <c r="A1114" s="133" t="s">
        <v>408</v>
      </c>
      <c r="B1114" s="134" t="s">
        <v>423</v>
      </c>
      <c r="C1114" s="45" t="s">
        <v>424</v>
      </c>
      <c r="D1114" s="166" t="s">
        <v>61</v>
      </c>
      <c r="E1114" s="51">
        <v>7968</v>
      </c>
      <c r="F1114" s="51">
        <v>3849</v>
      </c>
      <c r="G1114" s="51">
        <v>8065</v>
      </c>
      <c r="H1114" s="51">
        <v>3867</v>
      </c>
      <c r="I1114" s="51">
        <v>8095</v>
      </c>
      <c r="J1114" s="51">
        <v>3828</v>
      </c>
      <c r="K1114" s="51">
        <v>8160</v>
      </c>
      <c r="L1114" s="51">
        <v>3795</v>
      </c>
      <c r="M1114" s="51">
        <v>8069</v>
      </c>
      <c r="N1114" s="51">
        <v>3731</v>
      </c>
      <c r="O1114" s="51">
        <v>7904</v>
      </c>
      <c r="P1114" s="140">
        <v>3631</v>
      </c>
      <c r="Q1114" s="51">
        <v>7822</v>
      </c>
      <c r="R1114" s="140">
        <v>3557</v>
      </c>
    </row>
    <row r="1115" spans="1:18" s="12" customFormat="1" ht="12.75" x14ac:dyDescent="0.2">
      <c r="A1115" s="133" t="s">
        <v>408</v>
      </c>
      <c r="B1115" s="134" t="s">
        <v>423</v>
      </c>
      <c r="C1115" s="45" t="s">
        <v>424</v>
      </c>
      <c r="D1115" s="166" t="s">
        <v>62</v>
      </c>
      <c r="E1115" s="51">
        <v>9336</v>
      </c>
      <c r="F1115" s="51">
        <v>4107</v>
      </c>
      <c r="G1115" s="51">
        <v>9505</v>
      </c>
      <c r="H1115" s="51">
        <v>4122</v>
      </c>
      <c r="I1115" s="51">
        <v>9695</v>
      </c>
      <c r="J1115" s="51">
        <v>4187</v>
      </c>
      <c r="K1115" s="51">
        <v>9893</v>
      </c>
      <c r="L1115" s="51">
        <v>4191</v>
      </c>
      <c r="M1115" s="51">
        <v>9913</v>
      </c>
      <c r="N1115" s="51">
        <v>4174</v>
      </c>
      <c r="O1115" s="51">
        <v>9907</v>
      </c>
      <c r="P1115" s="140">
        <v>4181</v>
      </c>
      <c r="Q1115" s="51">
        <v>9858</v>
      </c>
      <c r="R1115" s="140">
        <v>4183</v>
      </c>
    </row>
    <row r="1116" spans="1:18" s="12" customFormat="1" ht="12.75" x14ac:dyDescent="0.2">
      <c r="A1116" s="133" t="s">
        <v>408</v>
      </c>
      <c r="B1116" s="134" t="s">
        <v>423</v>
      </c>
      <c r="C1116" s="45" t="s">
        <v>249</v>
      </c>
      <c r="D1116" s="166" t="s">
        <v>60</v>
      </c>
      <c r="E1116" s="51">
        <v>11148</v>
      </c>
      <c r="F1116" s="51">
        <v>5077</v>
      </c>
      <c r="G1116" s="51">
        <v>11382</v>
      </c>
      <c r="H1116" s="51">
        <v>5105</v>
      </c>
      <c r="I1116" s="51">
        <v>11466</v>
      </c>
      <c r="J1116" s="51">
        <v>5074</v>
      </c>
      <c r="K1116" s="51">
        <v>11620</v>
      </c>
      <c r="L1116" s="51">
        <v>5063</v>
      </c>
      <c r="M1116" s="51">
        <v>11593</v>
      </c>
      <c r="N1116" s="51">
        <v>5032</v>
      </c>
      <c r="O1116" s="51">
        <v>11555</v>
      </c>
      <c r="P1116" s="140">
        <v>4972</v>
      </c>
      <c r="Q1116" s="51">
        <v>11504</v>
      </c>
      <c r="R1116" s="140">
        <v>4939</v>
      </c>
    </row>
    <row r="1117" spans="1:18" s="12" customFormat="1" ht="12.75" x14ac:dyDescent="0.2">
      <c r="A1117" s="133" t="s">
        <v>408</v>
      </c>
      <c r="B1117" s="134" t="s">
        <v>423</v>
      </c>
      <c r="C1117" s="45" t="s">
        <v>249</v>
      </c>
      <c r="D1117" s="166" t="s">
        <v>61</v>
      </c>
      <c r="E1117" s="51">
        <v>4467</v>
      </c>
      <c r="F1117" s="51">
        <v>2094</v>
      </c>
      <c r="G1117" s="51">
        <v>4571</v>
      </c>
      <c r="H1117" s="51">
        <v>2101</v>
      </c>
      <c r="I1117" s="51">
        <v>4570</v>
      </c>
      <c r="J1117" s="51">
        <v>2080</v>
      </c>
      <c r="K1117" s="51">
        <v>4624</v>
      </c>
      <c r="L1117" s="51">
        <v>2080</v>
      </c>
      <c r="M1117" s="51">
        <v>4609</v>
      </c>
      <c r="N1117" s="51">
        <v>2061</v>
      </c>
      <c r="O1117" s="51">
        <v>4582</v>
      </c>
      <c r="P1117" s="140">
        <v>2032</v>
      </c>
      <c r="Q1117" s="51">
        <v>4551</v>
      </c>
      <c r="R1117" s="140">
        <v>1994</v>
      </c>
    </row>
    <row r="1118" spans="1:18" s="12" customFormat="1" ht="12.75" x14ac:dyDescent="0.2">
      <c r="A1118" s="133" t="s">
        <v>408</v>
      </c>
      <c r="B1118" s="134" t="s">
        <v>423</v>
      </c>
      <c r="C1118" s="45" t="s">
        <v>249</v>
      </c>
      <c r="D1118" s="166" t="s">
        <v>62</v>
      </c>
      <c r="E1118" s="51">
        <v>6681</v>
      </c>
      <c r="F1118" s="51">
        <v>2983</v>
      </c>
      <c r="G1118" s="51">
        <v>6811</v>
      </c>
      <c r="H1118" s="51">
        <v>3004</v>
      </c>
      <c r="I1118" s="51">
        <v>6896</v>
      </c>
      <c r="J1118" s="51">
        <v>2994</v>
      </c>
      <c r="K1118" s="51">
        <v>6996</v>
      </c>
      <c r="L1118" s="51">
        <v>2983</v>
      </c>
      <c r="M1118" s="51">
        <v>6984</v>
      </c>
      <c r="N1118" s="51">
        <v>2971</v>
      </c>
      <c r="O1118" s="51">
        <v>6973</v>
      </c>
      <c r="P1118" s="140">
        <v>2940</v>
      </c>
      <c r="Q1118" s="51">
        <v>6953</v>
      </c>
      <c r="R1118" s="140">
        <v>2945</v>
      </c>
    </row>
    <row r="1119" spans="1:18" s="12" customFormat="1" ht="12.75" x14ac:dyDescent="0.2">
      <c r="A1119" s="133" t="s">
        <v>408</v>
      </c>
      <c r="B1119" s="134" t="s">
        <v>423</v>
      </c>
      <c r="C1119" s="45" t="s">
        <v>425</v>
      </c>
      <c r="D1119" s="166" t="s">
        <v>60</v>
      </c>
      <c r="E1119" s="51">
        <v>18481</v>
      </c>
      <c r="F1119" s="51">
        <v>8605</v>
      </c>
      <c r="G1119" s="51">
        <v>18800</v>
      </c>
      <c r="H1119" s="51">
        <v>8635</v>
      </c>
      <c r="I1119" s="51">
        <v>18944</v>
      </c>
      <c r="J1119" s="51">
        <v>8539</v>
      </c>
      <c r="K1119" s="51">
        <v>19263</v>
      </c>
      <c r="L1119" s="51">
        <v>8525</v>
      </c>
      <c r="M1119" s="51">
        <v>19125</v>
      </c>
      <c r="N1119" s="51">
        <v>8478</v>
      </c>
      <c r="O1119" s="51">
        <v>18963</v>
      </c>
      <c r="P1119" s="140">
        <v>8399</v>
      </c>
      <c r="Q1119" s="51">
        <v>18772</v>
      </c>
      <c r="R1119" s="140">
        <v>8285</v>
      </c>
    </row>
    <row r="1120" spans="1:18" s="12" customFormat="1" ht="12.75" x14ac:dyDescent="0.2">
      <c r="A1120" s="133" t="s">
        <v>408</v>
      </c>
      <c r="B1120" s="134" t="s">
        <v>423</v>
      </c>
      <c r="C1120" s="45" t="s">
        <v>425</v>
      </c>
      <c r="D1120" s="166" t="s">
        <v>61</v>
      </c>
      <c r="E1120" s="51">
        <v>9057</v>
      </c>
      <c r="F1120" s="51">
        <v>4384</v>
      </c>
      <c r="G1120" s="51">
        <v>9153</v>
      </c>
      <c r="H1120" s="51">
        <v>4368</v>
      </c>
      <c r="I1120" s="51">
        <v>9114</v>
      </c>
      <c r="J1120" s="51">
        <v>4255</v>
      </c>
      <c r="K1120" s="51">
        <v>9346</v>
      </c>
      <c r="L1120" s="51">
        <v>4272</v>
      </c>
      <c r="M1120" s="51">
        <v>9222</v>
      </c>
      <c r="N1120" s="51">
        <v>4242</v>
      </c>
      <c r="O1120" s="51">
        <v>9063</v>
      </c>
      <c r="P1120" s="140">
        <v>4154</v>
      </c>
      <c r="Q1120" s="51">
        <v>8926</v>
      </c>
      <c r="R1120" s="140">
        <v>4085</v>
      </c>
    </row>
    <row r="1121" spans="1:18" s="12" customFormat="1" ht="12.75" x14ac:dyDescent="0.2">
      <c r="A1121" s="133" t="s">
        <v>408</v>
      </c>
      <c r="B1121" s="134" t="s">
        <v>423</v>
      </c>
      <c r="C1121" s="45" t="s">
        <v>425</v>
      </c>
      <c r="D1121" s="166" t="s">
        <v>62</v>
      </c>
      <c r="E1121" s="51">
        <v>9424</v>
      </c>
      <c r="F1121" s="51">
        <v>4221</v>
      </c>
      <c r="G1121" s="51">
        <v>9647</v>
      </c>
      <c r="H1121" s="51">
        <v>4267</v>
      </c>
      <c r="I1121" s="51">
        <v>9830</v>
      </c>
      <c r="J1121" s="51">
        <v>4284</v>
      </c>
      <c r="K1121" s="51">
        <v>9917</v>
      </c>
      <c r="L1121" s="51">
        <v>4253</v>
      </c>
      <c r="M1121" s="51">
        <v>9903</v>
      </c>
      <c r="N1121" s="51">
        <v>4236</v>
      </c>
      <c r="O1121" s="51">
        <v>9900</v>
      </c>
      <c r="P1121" s="140">
        <v>4245</v>
      </c>
      <c r="Q1121" s="51">
        <v>9846</v>
      </c>
      <c r="R1121" s="140">
        <v>4200</v>
      </c>
    </row>
    <row r="1122" spans="1:18" s="12" customFormat="1" ht="12.75" x14ac:dyDescent="0.2">
      <c r="A1122" s="133" t="s">
        <v>408</v>
      </c>
      <c r="B1122" s="134" t="s">
        <v>423</v>
      </c>
      <c r="C1122" s="45" t="s">
        <v>423</v>
      </c>
      <c r="D1122" s="166" t="s">
        <v>60</v>
      </c>
      <c r="E1122" s="51">
        <v>11369</v>
      </c>
      <c r="F1122" s="51">
        <v>5190</v>
      </c>
      <c r="G1122" s="51">
        <v>11576</v>
      </c>
      <c r="H1122" s="51">
        <v>5208</v>
      </c>
      <c r="I1122" s="51">
        <v>11694</v>
      </c>
      <c r="J1122" s="51">
        <v>5190</v>
      </c>
      <c r="K1122" s="51">
        <v>11896</v>
      </c>
      <c r="L1122" s="51">
        <v>5163</v>
      </c>
      <c r="M1122" s="51">
        <v>11851</v>
      </c>
      <c r="N1122" s="51">
        <v>5140</v>
      </c>
      <c r="O1122" s="51">
        <v>11805</v>
      </c>
      <c r="P1122" s="140">
        <v>5103</v>
      </c>
      <c r="Q1122" s="51">
        <v>11829</v>
      </c>
      <c r="R1122" s="140">
        <v>5088</v>
      </c>
    </row>
    <row r="1123" spans="1:18" s="12" customFormat="1" ht="12.75" x14ac:dyDescent="0.2">
      <c r="A1123" s="133" t="s">
        <v>408</v>
      </c>
      <c r="B1123" s="134" t="s">
        <v>423</v>
      </c>
      <c r="C1123" s="45" t="s">
        <v>423</v>
      </c>
      <c r="D1123" s="166" t="s">
        <v>61</v>
      </c>
      <c r="E1123" s="51">
        <v>1144</v>
      </c>
      <c r="F1123" s="51">
        <v>550</v>
      </c>
      <c r="G1123" s="51">
        <v>1171</v>
      </c>
      <c r="H1123" s="51">
        <v>544</v>
      </c>
      <c r="I1123" s="51">
        <v>1157</v>
      </c>
      <c r="J1123" s="51">
        <v>526</v>
      </c>
      <c r="K1123" s="51">
        <v>1187</v>
      </c>
      <c r="L1123" s="51">
        <v>532</v>
      </c>
      <c r="M1123" s="51">
        <v>1158</v>
      </c>
      <c r="N1123" s="51">
        <v>528</v>
      </c>
      <c r="O1123" s="51">
        <v>1162</v>
      </c>
      <c r="P1123" s="140">
        <v>531</v>
      </c>
      <c r="Q1123" s="51">
        <v>1141</v>
      </c>
      <c r="R1123" s="140">
        <v>512</v>
      </c>
    </row>
    <row r="1124" spans="1:18" s="12" customFormat="1" ht="12.75" x14ac:dyDescent="0.2">
      <c r="A1124" s="133" t="s">
        <v>408</v>
      </c>
      <c r="B1124" s="134" t="s">
        <v>423</v>
      </c>
      <c r="C1124" s="45" t="s">
        <v>423</v>
      </c>
      <c r="D1124" s="166" t="s">
        <v>62</v>
      </c>
      <c r="E1124" s="51">
        <v>10225</v>
      </c>
      <c r="F1124" s="51">
        <v>4640</v>
      </c>
      <c r="G1124" s="51">
        <v>10405</v>
      </c>
      <c r="H1124" s="51">
        <v>4664</v>
      </c>
      <c r="I1124" s="51">
        <v>10537</v>
      </c>
      <c r="J1124" s="51">
        <v>4664</v>
      </c>
      <c r="K1124" s="51">
        <v>10709</v>
      </c>
      <c r="L1124" s="51">
        <v>4631</v>
      </c>
      <c r="M1124" s="51">
        <v>10693</v>
      </c>
      <c r="N1124" s="51">
        <v>4612</v>
      </c>
      <c r="O1124" s="51">
        <v>10643</v>
      </c>
      <c r="P1124" s="140">
        <v>4572</v>
      </c>
      <c r="Q1124" s="51">
        <v>10688</v>
      </c>
      <c r="R1124" s="140">
        <v>4576</v>
      </c>
    </row>
    <row r="1125" spans="1:18" s="12" customFormat="1" ht="12.75" x14ac:dyDescent="0.2">
      <c r="A1125" s="133" t="s">
        <v>408</v>
      </c>
      <c r="B1125" s="134" t="s">
        <v>423</v>
      </c>
      <c r="C1125" s="45" t="s">
        <v>426</v>
      </c>
      <c r="D1125" s="166" t="s">
        <v>71</v>
      </c>
      <c r="E1125" s="51">
        <v>16225</v>
      </c>
      <c r="F1125" s="51">
        <v>7964</v>
      </c>
      <c r="G1125" s="51">
        <v>16192</v>
      </c>
      <c r="H1125" s="51">
        <v>7836</v>
      </c>
      <c r="I1125" s="51">
        <v>16087</v>
      </c>
      <c r="J1125" s="51">
        <v>7631</v>
      </c>
      <c r="K1125" s="51">
        <v>16162</v>
      </c>
      <c r="L1125" s="51">
        <v>7499</v>
      </c>
      <c r="M1125" s="51">
        <v>15839</v>
      </c>
      <c r="N1125" s="51">
        <v>7300</v>
      </c>
      <c r="O1125" s="51">
        <v>15494</v>
      </c>
      <c r="P1125" s="140">
        <v>7134</v>
      </c>
      <c r="Q1125" s="51">
        <v>15114</v>
      </c>
      <c r="R1125" s="140">
        <v>6869</v>
      </c>
    </row>
    <row r="1126" spans="1:18" s="12" customFormat="1" ht="12.75" x14ac:dyDescent="0.2">
      <c r="A1126" s="133" t="s">
        <v>408</v>
      </c>
      <c r="B1126" s="134" t="s">
        <v>423</v>
      </c>
      <c r="C1126" s="45" t="s">
        <v>427</v>
      </c>
      <c r="D1126" s="166" t="s">
        <v>60</v>
      </c>
      <c r="E1126" s="51">
        <v>9053</v>
      </c>
      <c r="F1126" s="51">
        <v>4150</v>
      </c>
      <c r="G1126" s="51">
        <v>9063</v>
      </c>
      <c r="H1126" s="51">
        <v>4090</v>
      </c>
      <c r="I1126" s="51">
        <v>9069</v>
      </c>
      <c r="J1126" s="51">
        <v>4010</v>
      </c>
      <c r="K1126" s="51">
        <v>9156</v>
      </c>
      <c r="L1126" s="51">
        <v>3969</v>
      </c>
      <c r="M1126" s="51">
        <v>8993</v>
      </c>
      <c r="N1126" s="51">
        <v>3896</v>
      </c>
      <c r="O1126" s="51">
        <v>8840</v>
      </c>
      <c r="P1126" s="140">
        <v>3811</v>
      </c>
      <c r="Q1126" s="51">
        <v>8700</v>
      </c>
      <c r="R1126" s="140">
        <v>3735</v>
      </c>
    </row>
    <row r="1127" spans="1:18" s="12" customFormat="1" ht="12.75" x14ac:dyDescent="0.2">
      <c r="A1127" s="133" t="s">
        <v>408</v>
      </c>
      <c r="B1127" s="134" t="s">
        <v>423</v>
      </c>
      <c r="C1127" s="45" t="s">
        <v>427</v>
      </c>
      <c r="D1127" s="166" t="s">
        <v>61</v>
      </c>
      <c r="E1127" s="51">
        <v>4286</v>
      </c>
      <c r="F1127" s="51">
        <v>2081</v>
      </c>
      <c r="G1127" s="51">
        <v>4281</v>
      </c>
      <c r="H1127" s="51">
        <v>2043</v>
      </c>
      <c r="I1127" s="51">
        <v>4219</v>
      </c>
      <c r="J1127" s="51">
        <v>1969</v>
      </c>
      <c r="K1127" s="51">
        <v>4239</v>
      </c>
      <c r="L1127" s="51">
        <v>1925</v>
      </c>
      <c r="M1127" s="51">
        <v>4133</v>
      </c>
      <c r="N1127" s="51">
        <v>1876</v>
      </c>
      <c r="O1127" s="51">
        <v>4059</v>
      </c>
      <c r="P1127" s="140">
        <v>1831</v>
      </c>
      <c r="Q1127" s="51">
        <v>3951</v>
      </c>
      <c r="R1127" s="140">
        <v>1783</v>
      </c>
    </row>
    <row r="1128" spans="1:18" s="12" customFormat="1" ht="12.75" x14ac:dyDescent="0.2">
      <c r="A1128" s="133" t="s">
        <v>408</v>
      </c>
      <c r="B1128" s="134" t="s">
        <v>423</v>
      </c>
      <c r="C1128" s="45" t="s">
        <v>427</v>
      </c>
      <c r="D1128" s="166" t="s">
        <v>62</v>
      </c>
      <c r="E1128" s="51">
        <v>4767</v>
      </c>
      <c r="F1128" s="51">
        <v>2069</v>
      </c>
      <c r="G1128" s="51">
        <v>4782</v>
      </c>
      <c r="H1128" s="51">
        <v>2047</v>
      </c>
      <c r="I1128" s="51">
        <v>4850</v>
      </c>
      <c r="J1128" s="51">
        <v>2041</v>
      </c>
      <c r="K1128" s="51">
        <v>4917</v>
      </c>
      <c r="L1128" s="51">
        <v>2044</v>
      </c>
      <c r="M1128" s="51">
        <v>4860</v>
      </c>
      <c r="N1128" s="51">
        <v>2020</v>
      </c>
      <c r="O1128" s="51">
        <v>4781</v>
      </c>
      <c r="P1128" s="140">
        <v>1980</v>
      </c>
      <c r="Q1128" s="51">
        <v>4749</v>
      </c>
      <c r="R1128" s="140">
        <v>1952</v>
      </c>
    </row>
    <row r="1129" spans="1:18" s="12" customFormat="1" ht="12.75" x14ac:dyDescent="0.2">
      <c r="A1129" s="133" t="s">
        <v>408</v>
      </c>
      <c r="B1129" s="134" t="s">
        <v>423</v>
      </c>
      <c r="C1129" s="45" t="s">
        <v>428</v>
      </c>
      <c r="D1129" s="166" t="s">
        <v>60</v>
      </c>
      <c r="E1129" s="51">
        <v>16889</v>
      </c>
      <c r="F1129" s="51">
        <v>7781</v>
      </c>
      <c r="G1129" s="51">
        <v>16990</v>
      </c>
      <c r="H1129" s="51">
        <v>7725</v>
      </c>
      <c r="I1129" s="51">
        <v>17024</v>
      </c>
      <c r="J1129" s="51">
        <v>7665</v>
      </c>
      <c r="K1129" s="51">
        <v>17179</v>
      </c>
      <c r="L1129" s="51">
        <v>7593</v>
      </c>
      <c r="M1129" s="51">
        <v>16978</v>
      </c>
      <c r="N1129" s="51">
        <v>7533</v>
      </c>
      <c r="O1129" s="51">
        <v>16795</v>
      </c>
      <c r="P1129" s="140">
        <v>7400</v>
      </c>
      <c r="Q1129" s="51">
        <v>16590</v>
      </c>
      <c r="R1129" s="140">
        <v>7279</v>
      </c>
    </row>
    <row r="1130" spans="1:18" s="12" customFormat="1" ht="12.75" x14ac:dyDescent="0.2">
      <c r="A1130" s="133" t="s">
        <v>408</v>
      </c>
      <c r="B1130" s="134" t="s">
        <v>423</v>
      </c>
      <c r="C1130" s="45" t="s">
        <v>428</v>
      </c>
      <c r="D1130" s="166" t="s">
        <v>61</v>
      </c>
      <c r="E1130" s="51">
        <v>8802</v>
      </c>
      <c r="F1130" s="51">
        <v>4241</v>
      </c>
      <c r="G1130" s="51">
        <v>8783</v>
      </c>
      <c r="H1130" s="51">
        <v>4166</v>
      </c>
      <c r="I1130" s="51">
        <v>8749</v>
      </c>
      <c r="J1130" s="51">
        <v>4111</v>
      </c>
      <c r="K1130" s="51">
        <v>8750</v>
      </c>
      <c r="L1130" s="51">
        <v>4052</v>
      </c>
      <c r="M1130" s="51">
        <v>8583</v>
      </c>
      <c r="N1130" s="51">
        <v>3990</v>
      </c>
      <c r="O1130" s="51">
        <v>8415</v>
      </c>
      <c r="P1130" s="140">
        <v>3878</v>
      </c>
      <c r="Q1130" s="51">
        <v>8202</v>
      </c>
      <c r="R1130" s="140">
        <v>3741</v>
      </c>
    </row>
    <row r="1131" spans="1:18" s="12" customFormat="1" ht="12.75" x14ac:dyDescent="0.2">
      <c r="A1131" s="133" t="s">
        <v>408</v>
      </c>
      <c r="B1131" s="134" t="s">
        <v>423</v>
      </c>
      <c r="C1131" s="45" t="s">
        <v>428</v>
      </c>
      <c r="D1131" s="166" t="s">
        <v>62</v>
      </c>
      <c r="E1131" s="51">
        <v>8087</v>
      </c>
      <c r="F1131" s="51">
        <v>3540</v>
      </c>
      <c r="G1131" s="51">
        <v>8207</v>
      </c>
      <c r="H1131" s="51">
        <v>3559</v>
      </c>
      <c r="I1131" s="51">
        <v>8275</v>
      </c>
      <c r="J1131" s="51">
        <v>3554</v>
      </c>
      <c r="K1131" s="51">
        <v>8429</v>
      </c>
      <c r="L1131" s="51">
        <v>3541</v>
      </c>
      <c r="M1131" s="51">
        <v>8395</v>
      </c>
      <c r="N1131" s="51">
        <v>3543</v>
      </c>
      <c r="O1131" s="51">
        <v>8380</v>
      </c>
      <c r="P1131" s="140">
        <v>3522</v>
      </c>
      <c r="Q1131" s="51">
        <v>8388</v>
      </c>
      <c r="R1131" s="140">
        <v>3538</v>
      </c>
    </row>
    <row r="1132" spans="1:18" s="12" customFormat="1" ht="12.75" x14ac:dyDescent="0.2">
      <c r="A1132" s="133" t="s">
        <v>408</v>
      </c>
      <c r="B1132" s="134" t="s">
        <v>423</v>
      </c>
      <c r="C1132" s="45" t="s">
        <v>429</v>
      </c>
      <c r="D1132" s="166" t="s">
        <v>60</v>
      </c>
      <c r="E1132" s="51">
        <v>14106</v>
      </c>
      <c r="F1132" s="51">
        <v>6537</v>
      </c>
      <c r="G1132" s="51">
        <v>14106</v>
      </c>
      <c r="H1132" s="51">
        <v>6438</v>
      </c>
      <c r="I1132" s="51">
        <v>14111</v>
      </c>
      <c r="J1132" s="51">
        <v>6349</v>
      </c>
      <c r="K1132" s="51">
        <v>14286</v>
      </c>
      <c r="L1132" s="51">
        <v>6298</v>
      </c>
      <c r="M1132" s="51">
        <v>14036</v>
      </c>
      <c r="N1132" s="51">
        <v>6153</v>
      </c>
      <c r="O1132" s="51">
        <v>13812</v>
      </c>
      <c r="P1132" s="140">
        <v>6014</v>
      </c>
      <c r="Q1132" s="51">
        <v>13561</v>
      </c>
      <c r="R1132" s="140">
        <v>5880</v>
      </c>
    </row>
    <row r="1133" spans="1:18" s="12" customFormat="1" ht="12.75" x14ac:dyDescent="0.2">
      <c r="A1133" s="133" t="s">
        <v>408</v>
      </c>
      <c r="B1133" s="134" t="s">
        <v>423</v>
      </c>
      <c r="C1133" s="45" t="s">
        <v>429</v>
      </c>
      <c r="D1133" s="166" t="s">
        <v>61</v>
      </c>
      <c r="E1133" s="51">
        <v>7383</v>
      </c>
      <c r="F1133" s="51">
        <v>3590</v>
      </c>
      <c r="G1133" s="51">
        <v>7328</v>
      </c>
      <c r="H1133" s="51">
        <v>3497</v>
      </c>
      <c r="I1133" s="51">
        <v>7258</v>
      </c>
      <c r="J1133" s="51">
        <v>3406</v>
      </c>
      <c r="K1133" s="51">
        <v>7327</v>
      </c>
      <c r="L1133" s="51">
        <v>3353</v>
      </c>
      <c r="M1133" s="51">
        <v>7164</v>
      </c>
      <c r="N1133" s="51">
        <v>3263</v>
      </c>
      <c r="O1133" s="51">
        <v>6972</v>
      </c>
      <c r="P1133" s="140">
        <v>3156</v>
      </c>
      <c r="Q1133" s="51">
        <v>6811</v>
      </c>
      <c r="R1133" s="140">
        <v>3055</v>
      </c>
    </row>
    <row r="1134" spans="1:18" s="12" customFormat="1" ht="12.75" x14ac:dyDescent="0.2">
      <c r="A1134" s="133" t="s">
        <v>408</v>
      </c>
      <c r="B1134" s="134" t="s">
        <v>423</v>
      </c>
      <c r="C1134" s="45" t="s">
        <v>429</v>
      </c>
      <c r="D1134" s="166" t="s">
        <v>62</v>
      </c>
      <c r="E1134" s="51">
        <v>6723</v>
      </c>
      <c r="F1134" s="51">
        <v>2947</v>
      </c>
      <c r="G1134" s="51">
        <v>6778</v>
      </c>
      <c r="H1134" s="51">
        <v>2941</v>
      </c>
      <c r="I1134" s="51">
        <v>6853</v>
      </c>
      <c r="J1134" s="51">
        <v>2943</v>
      </c>
      <c r="K1134" s="51">
        <v>6959</v>
      </c>
      <c r="L1134" s="51">
        <v>2945</v>
      </c>
      <c r="M1134" s="51">
        <v>6872</v>
      </c>
      <c r="N1134" s="51">
        <v>2890</v>
      </c>
      <c r="O1134" s="51">
        <v>6840</v>
      </c>
      <c r="P1134" s="140">
        <v>2858</v>
      </c>
      <c r="Q1134" s="51">
        <v>6750</v>
      </c>
      <c r="R1134" s="140">
        <v>2825</v>
      </c>
    </row>
    <row r="1135" spans="1:18" s="12" customFormat="1" ht="12.75" x14ac:dyDescent="0.2">
      <c r="A1135" s="133" t="s">
        <v>408</v>
      </c>
      <c r="B1135" s="134" t="s">
        <v>423</v>
      </c>
      <c r="C1135" s="45" t="s">
        <v>430</v>
      </c>
      <c r="D1135" s="166" t="s">
        <v>60</v>
      </c>
      <c r="E1135" s="51">
        <v>12540</v>
      </c>
      <c r="F1135" s="51">
        <v>5800</v>
      </c>
      <c r="G1135" s="51">
        <v>12624</v>
      </c>
      <c r="H1135" s="51">
        <v>5762</v>
      </c>
      <c r="I1135" s="51">
        <v>12642</v>
      </c>
      <c r="J1135" s="51">
        <v>5689</v>
      </c>
      <c r="K1135" s="51">
        <v>12863</v>
      </c>
      <c r="L1135" s="51">
        <v>5667</v>
      </c>
      <c r="M1135" s="51">
        <v>12767</v>
      </c>
      <c r="N1135" s="51">
        <v>5608</v>
      </c>
      <c r="O1135" s="51">
        <v>12674</v>
      </c>
      <c r="P1135" s="140">
        <v>5506</v>
      </c>
      <c r="Q1135" s="51">
        <v>12563</v>
      </c>
      <c r="R1135" s="140">
        <v>5474</v>
      </c>
    </row>
    <row r="1136" spans="1:18" s="12" customFormat="1" ht="12.75" x14ac:dyDescent="0.2">
      <c r="A1136" s="133" t="s">
        <v>408</v>
      </c>
      <c r="B1136" s="134" t="s">
        <v>423</v>
      </c>
      <c r="C1136" s="45" t="s">
        <v>430</v>
      </c>
      <c r="D1136" s="166" t="s">
        <v>61</v>
      </c>
      <c r="E1136" s="51">
        <v>3486</v>
      </c>
      <c r="F1136" s="51">
        <v>1710</v>
      </c>
      <c r="G1136" s="51">
        <v>3442</v>
      </c>
      <c r="H1136" s="51">
        <v>1663</v>
      </c>
      <c r="I1136" s="51">
        <v>3383</v>
      </c>
      <c r="J1136" s="51">
        <v>1623</v>
      </c>
      <c r="K1136" s="51">
        <v>3411</v>
      </c>
      <c r="L1136" s="51">
        <v>1581</v>
      </c>
      <c r="M1136" s="51">
        <v>3329</v>
      </c>
      <c r="N1136" s="51">
        <v>1536</v>
      </c>
      <c r="O1136" s="51">
        <v>3250</v>
      </c>
      <c r="P1136" s="140">
        <v>1490</v>
      </c>
      <c r="Q1136" s="51">
        <v>3166</v>
      </c>
      <c r="R1136" s="140">
        <v>1450</v>
      </c>
    </row>
    <row r="1137" spans="1:18" s="12" customFormat="1" ht="12.75" x14ac:dyDescent="0.2">
      <c r="A1137" s="133" t="s">
        <v>408</v>
      </c>
      <c r="B1137" s="134" t="s">
        <v>423</v>
      </c>
      <c r="C1137" s="45" t="s">
        <v>430</v>
      </c>
      <c r="D1137" s="166" t="s">
        <v>62</v>
      </c>
      <c r="E1137" s="51">
        <v>9054</v>
      </c>
      <c r="F1137" s="51">
        <v>4090</v>
      </c>
      <c r="G1137" s="51">
        <v>9182</v>
      </c>
      <c r="H1137" s="51">
        <v>4099</v>
      </c>
      <c r="I1137" s="51">
        <v>9259</v>
      </c>
      <c r="J1137" s="51">
        <v>4066</v>
      </c>
      <c r="K1137" s="51">
        <v>9452</v>
      </c>
      <c r="L1137" s="51">
        <v>4086</v>
      </c>
      <c r="M1137" s="51">
        <v>9438</v>
      </c>
      <c r="N1137" s="51">
        <v>4072</v>
      </c>
      <c r="O1137" s="51">
        <v>9424</v>
      </c>
      <c r="P1137" s="140">
        <v>4016</v>
      </c>
      <c r="Q1137" s="51">
        <v>9397</v>
      </c>
      <c r="R1137" s="140">
        <v>4024</v>
      </c>
    </row>
    <row r="1138" spans="1:18" s="12" customFormat="1" ht="12.75" x14ac:dyDescent="0.2">
      <c r="A1138" s="133" t="s">
        <v>408</v>
      </c>
      <c r="B1138" s="134" t="s">
        <v>431</v>
      </c>
      <c r="C1138" s="38"/>
      <c r="D1138" s="167" t="s">
        <v>71</v>
      </c>
      <c r="E1138" s="42">
        <v>137596</v>
      </c>
      <c r="F1138" s="42">
        <v>67838</v>
      </c>
      <c r="G1138" s="42">
        <v>135238</v>
      </c>
      <c r="H1138" s="42">
        <v>65665</v>
      </c>
      <c r="I1138" s="42">
        <v>132937</v>
      </c>
      <c r="J1138" s="42">
        <v>63490</v>
      </c>
      <c r="K1138" s="42">
        <v>133170</v>
      </c>
      <c r="L1138" s="42">
        <v>62016</v>
      </c>
      <c r="M1138" s="42">
        <v>128785</v>
      </c>
      <c r="N1138" s="42">
        <v>59665</v>
      </c>
      <c r="O1138" s="42">
        <v>124587</v>
      </c>
      <c r="P1138" s="138">
        <v>57262</v>
      </c>
      <c r="Q1138" s="42">
        <v>120169</v>
      </c>
      <c r="R1138" s="138">
        <v>54761</v>
      </c>
    </row>
    <row r="1139" spans="1:18" s="12" customFormat="1" ht="12.75" x14ac:dyDescent="0.2">
      <c r="A1139" s="133" t="s">
        <v>408</v>
      </c>
      <c r="B1139" s="134" t="s">
        <v>431</v>
      </c>
      <c r="C1139" s="45" t="s">
        <v>431</v>
      </c>
      <c r="D1139" s="166" t="s">
        <v>71</v>
      </c>
      <c r="E1139" s="51">
        <v>137596</v>
      </c>
      <c r="F1139" s="51">
        <v>67838</v>
      </c>
      <c r="G1139" s="51">
        <v>135238</v>
      </c>
      <c r="H1139" s="51">
        <v>65665</v>
      </c>
      <c r="I1139" s="51">
        <v>132937</v>
      </c>
      <c r="J1139" s="51">
        <v>63490</v>
      </c>
      <c r="K1139" s="51">
        <v>133170</v>
      </c>
      <c r="L1139" s="51">
        <v>62016</v>
      </c>
      <c r="M1139" s="51">
        <v>128785</v>
      </c>
      <c r="N1139" s="51">
        <v>59665</v>
      </c>
      <c r="O1139" s="51">
        <v>124587</v>
      </c>
      <c r="P1139" s="140">
        <v>57262</v>
      </c>
      <c r="Q1139" s="51">
        <v>120169</v>
      </c>
      <c r="R1139" s="140">
        <v>54761</v>
      </c>
    </row>
    <row r="1140" spans="1:18" s="12" customFormat="1" ht="12.75" x14ac:dyDescent="0.2">
      <c r="A1140" s="133" t="s">
        <v>408</v>
      </c>
      <c r="B1140" s="134" t="s">
        <v>432</v>
      </c>
      <c r="C1140" s="38"/>
      <c r="D1140" s="167" t="s">
        <v>60</v>
      </c>
      <c r="E1140" s="42">
        <v>98674</v>
      </c>
      <c r="F1140" s="42">
        <v>45866</v>
      </c>
      <c r="G1140" s="42">
        <v>99320</v>
      </c>
      <c r="H1140" s="42">
        <v>45605</v>
      </c>
      <c r="I1140" s="42">
        <v>99471</v>
      </c>
      <c r="J1140" s="42">
        <v>45060</v>
      </c>
      <c r="K1140" s="42">
        <v>101108</v>
      </c>
      <c r="L1140" s="42">
        <v>44759</v>
      </c>
      <c r="M1140" s="42">
        <v>99953</v>
      </c>
      <c r="N1140" s="42">
        <v>44012</v>
      </c>
      <c r="O1140" s="42">
        <v>98879</v>
      </c>
      <c r="P1140" s="138">
        <v>43348</v>
      </c>
      <c r="Q1140" s="42">
        <v>97648</v>
      </c>
      <c r="R1140" s="138">
        <v>42691</v>
      </c>
    </row>
    <row r="1141" spans="1:18" s="12" customFormat="1" ht="12.75" x14ac:dyDescent="0.2">
      <c r="A1141" s="133" t="s">
        <v>408</v>
      </c>
      <c r="B1141" s="134" t="s">
        <v>432</v>
      </c>
      <c r="C1141" s="38"/>
      <c r="D1141" s="167" t="s">
        <v>61</v>
      </c>
      <c r="E1141" s="42">
        <v>57298</v>
      </c>
      <c r="F1141" s="42">
        <v>27752</v>
      </c>
      <c r="G1141" s="42">
        <v>57233</v>
      </c>
      <c r="H1141" s="42">
        <v>27409</v>
      </c>
      <c r="I1141" s="42">
        <v>56893</v>
      </c>
      <c r="J1141" s="42">
        <v>26908</v>
      </c>
      <c r="K1141" s="42">
        <v>57652</v>
      </c>
      <c r="L1141" s="42">
        <v>26539</v>
      </c>
      <c r="M1141" s="42">
        <v>56593</v>
      </c>
      <c r="N1141" s="42">
        <v>25893</v>
      </c>
      <c r="O1141" s="42">
        <v>55648</v>
      </c>
      <c r="P1141" s="138">
        <v>25339</v>
      </c>
      <c r="Q1141" s="42">
        <v>54572</v>
      </c>
      <c r="R1141" s="138">
        <v>24742</v>
      </c>
    </row>
    <row r="1142" spans="1:18" s="12" customFormat="1" ht="12.75" x14ac:dyDescent="0.2">
      <c r="A1142" s="133" t="s">
        <v>408</v>
      </c>
      <c r="B1142" s="134" t="s">
        <v>432</v>
      </c>
      <c r="C1142" s="38"/>
      <c r="D1142" s="167" t="s">
        <v>62</v>
      </c>
      <c r="E1142" s="42">
        <v>41376</v>
      </c>
      <c r="F1142" s="42">
        <v>18114</v>
      </c>
      <c r="G1142" s="42">
        <v>42087</v>
      </c>
      <c r="H1142" s="42">
        <v>18196</v>
      </c>
      <c r="I1142" s="42">
        <v>42578</v>
      </c>
      <c r="J1142" s="42">
        <v>18152</v>
      </c>
      <c r="K1142" s="42">
        <v>43456</v>
      </c>
      <c r="L1142" s="42">
        <v>18220</v>
      </c>
      <c r="M1142" s="42">
        <v>43360</v>
      </c>
      <c r="N1142" s="42">
        <v>18119</v>
      </c>
      <c r="O1142" s="42">
        <v>43231</v>
      </c>
      <c r="P1142" s="138">
        <v>18009</v>
      </c>
      <c r="Q1142" s="42">
        <v>43076</v>
      </c>
      <c r="R1142" s="138">
        <v>17949</v>
      </c>
    </row>
    <row r="1143" spans="1:18" s="12" customFormat="1" ht="12.75" x14ac:dyDescent="0.2">
      <c r="A1143" s="133" t="s">
        <v>408</v>
      </c>
      <c r="B1143" s="134" t="s">
        <v>432</v>
      </c>
      <c r="C1143" s="45" t="s">
        <v>433</v>
      </c>
      <c r="D1143" s="166" t="s">
        <v>60</v>
      </c>
      <c r="E1143" s="51">
        <v>11576</v>
      </c>
      <c r="F1143" s="51">
        <v>5419</v>
      </c>
      <c r="G1143" s="51">
        <v>11573</v>
      </c>
      <c r="H1143" s="51">
        <v>5366</v>
      </c>
      <c r="I1143" s="51">
        <v>11561</v>
      </c>
      <c r="J1143" s="51">
        <v>5276</v>
      </c>
      <c r="K1143" s="51">
        <v>11748</v>
      </c>
      <c r="L1143" s="51">
        <v>5253</v>
      </c>
      <c r="M1143" s="51">
        <v>11543</v>
      </c>
      <c r="N1143" s="51">
        <v>5125</v>
      </c>
      <c r="O1143" s="51">
        <v>11369</v>
      </c>
      <c r="P1143" s="140">
        <v>5029</v>
      </c>
      <c r="Q1143" s="51">
        <v>11130</v>
      </c>
      <c r="R1143" s="140">
        <v>4918</v>
      </c>
    </row>
    <row r="1144" spans="1:18" s="12" customFormat="1" ht="12.75" x14ac:dyDescent="0.2">
      <c r="A1144" s="133" t="s">
        <v>408</v>
      </c>
      <c r="B1144" s="134" t="s">
        <v>432</v>
      </c>
      <c r="C1144" s="45" t="s">
        <v>433</v>
      </c>
      <c r="D1144" s="166" t="s">
        <v>61</v>
      </c>
      <c r="E1144" s="51">
        <v>6886</v>
      </c>
      <c r="F1144" s="51">
        <v>3327</v>
      </c>
      <c r="G1144" s="51">
        <v>6839</v>
      </c>
      <c r="H1144" s="51">
        <v>3274</v>
      </c>
      <c r="I1144" s="51">
        <v>6779</v>
      </c>
      <c r="J1144" s="51">
        <v>3183</v>
      </c>
      <c r="K1144" s="51">
        <v>6852</v>
      </c>
      <c r="L1144" s="51">
        <v>3126</v>
      </c>
      <c r="M1144" s="51">
        <v>6655</v>
      </c>
      <c r="N1144" s="51">
        <v>3018</v>
      </c>
      <c r="O1144" s="51">
        <v>6530</v>
      </c>
      <c r="P1144" s="140">
        <v>2953</v>
      </c>
      <c r="Q1144" s="51">
        <v>6349</v>
      </c>
      <c r="R1144" s="140">
        <v>2866</v>
      </c>
    </row>
    <row r="1145" spans="1:18" s="12" customFormat="1" ht="12.75" x14ac:dyDescent="0.2">
      <c r="A1145" s="133" t="s">
        <v>408</v>
      </c>
      <c r="B1145" s="134" t="s">
        <v>432</v>
      </c>
      <c r="C1145" s="45" t="s">
        <v>433</v>
      </c>
      <c r="D1145" s="166" t="s">
        <v>62</v>
      </c>
      <c r="E1145" s="51">
        <v>4690</v>
      </c>
      <c r="F1145" s="51">
        <v>2092</v>
      </c>
      <c r="G1145" s="51">
        <v>4734</v>
      </c>
      <c r="H1145" s="51">
        <v>2092</v>
      </c>
      <c r="I1145" s="51">
        <v>4782</v>
      </c>
      <c r="J1145" s="51">
        <v>2093</v>
      </c>
      <c r="K1145" s="51">
        <v>4896</v>
      </c>
      <c r="L1145" s="51">
        <v>2127</v>
      </c>
      <c r="M1145" s="51">
        <v>4888</v>
      </c>
      <c r="N1145" s="51">
        <v>2107</v>
      </c>
      <c r="O1145" s="51">
        <v>4839</v>
      </c>
      <c r="P1145" s="140">
        <v>2076</v>
      </c>
      <c r="Q1145" s="51">
        <v>4781</v>
      </c>
      <c r="R1145" s="140">
        <v>2052</v>
      </c>
    </row>
    <row r="1146" spans="1:18" s="12" customFormat="1" ht="12.75" x14ac:dyDescent="0.2">
      <c r="A1146" s="133" t="s">
        <v>408</v>
      </c>
      <c r="B1146" s="134" t="s">
        <v>432</v>
      </c>
      <c r="C1146" s="45" t="s">
        <v>434</v>
      </c>
      <c r="D1146" s="166" t="s">
        <v>60</v>
      </c>
      <c r="E1146" s="51">
        <v>20764</v>
      </c>
      <c r="F1146" s="51">
        <v>9455</v>
      </c>
      <c r="G1146" s="51">
        <v>20881</v>
      </c>
      <c r="H1146" s="51">
        <v>9330</v>
      </c>
      <c r="I1146" s="51">
        <v>20929</v>
      </c>
      <c r="J1146" s="51">
        <v>9199</v>
      </c>
      <c r="K1146" s="51">
        <v>21294</v>
      </c>
      <c r="L1146" s="51">
        <v>9168</v>
      </c>
      <c r="M1146" s="51">
        <v>21068</v>
      </c>
      <c r="N1146" s="51">
        <v>9006</v>
      </c>
      <c r="O1146" s="51">
        <v>20859</v>
      </c>
      <c r="P1146" s="140">
        <v>8841</v>
      </c>
      <c r="Q1146" s="51">
        <v>20627</v>
      </c>
      <c r="R1146" s="140">
        <v>8704</v>
      </c>
    </row>
    <row r="1147" spans="1:18" s="12" customFormat="1" ht="12.75" x14ac:dyDescent="0.2">
      <c r="A1147" s="133" t="s">
        <v>408</v>
      </c>
      <c r="B1147" s="134" t="s">
        <v>432</v>
      </c>
      <c r="C1147" s="45" t="s">
        <v>434</v>
      </c>
      <c r="D1147" s="166" t="s">
        <v>61</v>
      </c>
      <c r="E1147" s="51">
        <v>10513</v>
      </c>
      <c r="F1147" s="51">
        <v>5048</v>
      </c>
      <c r="G1147" s="51">
        <v>10458</v>
      </c>
      <c r="H1147" s="51">
        <v>4942</v>
      </c>
      <c r="I1147" s="51">
        <v>10370</v>
      </c>
      <c r="J1147" s="51">
        <v>4818</v>
      </c>
      <c r="K1147" s="51">
        <v>10490</v>
      </c>
      <c r="L1147" s="51">
        <v>4764</v>
      </c>
      <c r="M1147" s="51">
        <v>10287</v>
      </c>
      <c r="N1147" s="51">
        <v>4639</v>
      </c>
      <c r="O1147" s="51">
        <v>10095</v>
      </c>
      <c r="P1147" s="140">
        <v>4515</v>
      </c>
      <c r="Q1147" s="51">
        <v>9888</v>
      </c>
      <c r="R1147" s="140">
        <v>4384</v>
      </c>
    </row>
    <row r="1148" spans="1:18" s="12" customFormat="1" ht="12.75" x14ac:dyDescent="0.2">
      <c r="A1148" s="133" t="s">
        <v>408</v>
      </c>
      <c r="B1148" s="134" t="s">
        <v>432</v>
      </c>
      <c r="C1148" s="45" t="s">
        <v>434</v>
      </c>
      <c r="D1148" s="166" t="s">
        <v>62</v>
      </c>
      <c r="E1148" s="51">
        <v>10251</v>
      </c>
      <c r="F1148" s="51">
        <v>4407</v>
      </c>
      <c r="G1148" s="51">
        <v>10423</v>
      </c>
      <c r="H1148" s="51">
        <v>4388</v>
      </c>
      <c r="I1148" s="51">
        <v>10559</v>
      </c>
      <c r="J1148" s="51">
        <v>4381</v>
      </c>
      <c r="K1148" s="51">
        <v>10804</v>
      </c>
      <c r="L1148" s="51">
        <v>4404</v>
      </c>
      <c r="M1148" s="51">
        <v>10781</v>
      </c>
      <c r="N1148" s="51">
        <v>4367</v>
      </c>
      <c r="O1148" s="51">
        <v>10764</v>
      </c>
      <c r="P1148" s="140">
        <v>4326</v>
      </c>
      <c r="Q1148" s="51">
        <v>10739</v>
      </c>
      <c r="R1148" s="140">
        <v>4320</v>
      </c>
    </row>
    <row r="1149" spans="1:18" s="12" customFormat="1" ht="12.75" x14ac:dyDescent="0.2">
      <c r="A1149" s="133" t="s">
        <v>408</v>
      </c>
      <c r="B1149" s="134" t="s">
        <v>432</v>
      </c>
      <c r="C1149" s="45" t="s">
        <v>432</v>
      </c>
      <c r="D1149" s="166" t="s">
        <v>60</v>
      </c>
      <c r="E1149" s="51">
        <v>33849</v>
      </c>
      <c r="F1149" s="51">
        <v>16159</v>
      </c>
      <c r="G1149" s="51">
        <v>33996</v>
      </c>
      <c r="H1149" s="51">
        <v>16044</v>
      </c>
      <c r="I1149" s="51">
        <v>33950</v>
      </c>
      <c r="J1149" s="51">
        <v>15816</v>
      </c>
      <c r="K1149" s="51">
        <v>34311</v>
      </c>
      <c r="L1149" s="51">
        <v>15583</v>
      </c>
      <c r="M1149" s="51">
        <v>33884</v>
      </c>
      <c r="N1149" s="51">
        <v>15289</v>
      </c>
      <c r="O1149" s="51">
        <v>33539</v>
      </c>
      <c r="P1149" s="140">
        <v>15079</v>
      </c>
      <c r="Q1149" s="51">
        <v>33163</v>
      </c>
      <c r="R1149" s="140">
        <v>14812</v>
      </c>
    </row>
    <row r="1150" spans="1:18" s="12" customFormat="1" ht="12.75" x14ac:dyDescent="0.2">
      <c r="A1150" s="133" t="s">
        <v>408</v>
      </c>
      <c r="B1150" s="134" t="s">
        <v>432</v>
      </c>
      <c r="C1150" s="45" t="s">
        <v>432</v>
      </c>
      <c r="D1150" s="166" t="s">
        <v>61</v>
      </c>
      <c r="E1150" s="51">
        <v>23202</v>
      </c>
      <c r="F1150" s="51">
        <v>11393</v>
      </c>
      <c r="G1150" s="51">
        <v>23196</v>
      </c>
      <c r="H1150" s="51">
        <v>11260</v>
      </c>
      <c r="I1150" s="51">
        <v>23008</v>
      </c>
      <c r="J1150" s="51">
        <v>11030</v>
      </c>
      <c r="K1150" s="51">
        <v>23203</v>
      </c>
      <c r="L1150" s="51">
        <v>10795</v>
      </c>
      <c r="M1150" s="51">
        <v>22800</v>
      </c>
      <c r="N1150" s="51">
        <v>10538</v>
      </c>
      <c r="O1150" s="51">
        <v>22477</v>
      </c>
      <c r="P1150" s="140">
        <v>10357</v>
      </c>
      <c r="Q1150" s="51">
        <v>22069</v>
      </c>
      <c r="R1150" s="140">
        <v>10106</v>
      </c>
    </row>
    <row r="1151" spans="1:18" s="12" customFormat="1" ht="12.75" x14ac:dyDescent="0.2">
      <c r="A1151" s="133" t="s">
        <v>408</v>
      </c>
      <c r="B1151" s="134" t="s">
        <v>432</v>
      </c>
      <c r="C1151" s="45" t="s">
        <v>432</v>
      </c>
      <c r="D1151" s="166" t="s">
        <v>62</v>
      </c>
      <c r="E1151" s="51">
        <v>10647</v>
      </c>
      <c r="F1151" s="51">
        <v>4766</v>
      </c>
      <c r="G1151" s="51">
        <v>10800</v>
      </c>
      <c r="H1151" s="51">
        <v>4784</v>
      </c>
      <c r="I1151" s="51">
        <v>10942</v>
      </c>
      <c r="J1151" s="51">
        <v>4786</v>
      </c>
      <c r="K1151" s="51">
        <v>11108</v>
      </c>
      <c r="L1151" s="51">
        <v>4788</v>
      </c>
      <c r="M1151" s="51">
        <v>11084</v>
      </c>
      <c r="N1151" s="51">
        <v>4751</v>
      </c>
      <c r="O1151" s="51">
        <v>11062</v>
      </c>
      <c r="P1151" s="140">
        <v>4722</v>
      </c>
      <c r="Q1151" s="51">
        <v>11094</v>
      </c>
      <c r="R1151" s="140">
        <v>4706</v>
      </c>
    </row>
    <row r="1152" spans="1:18" s="12" customFormat="1" ht="12.75" x14ac:dyDescent="0.2">
      <c r="A1152" s="133" t="s">
        <v>408</v>
      </c>
      <c r="B1152" s="134" t="s">
        <v>432</v>
      </c>
      <c r="C1152" s="45" t="s">
        <v>435</v>
      </c>
      <c r="D1152" s="166" t="s">
        <v>60</v>
      </c>
      <c r="E1152" s="51">
        <v>16105</v>
      </c>
      <c r="F1152" s="51">
        <v>7343</v>
      </c>
      <c r="G1152" s="51">
        <v>16319</v>
      </c>
      <c r="H1152" s="51">
        <v>7372</v>
      </c>
      <c r="I1152" s="51">
        <v>16354</v>
      </c>
      <c r="J1152" s="51">
        <v>7292</v>
      </c>
      <c r="K1152" s="51">
        <v>16595</v>
      </c>
      <c r="L1152" s="51">
        <v>7261</v>
      </c>
      <c r="M1152" s="51">
        <v>16427</v>
      </c>
      <c r="N1152" s="51">
        <v>7198</v>
      </c>
      <c r="O1152" s="51">
        <v>16264</v>
      </c>
      <c r="P1152" s="140">
        <v>7110</v>
      </c>
      <c r="Q1152" s="51">
        <v>16123</v>
      </c>
      <c r="R1152" s="140">
        <v>7034</v>
      </c>
    </row>
    <row r="1153" spans="1:18" s="12" customFormat="1" ht="12.75" x14ac:dyDescent="0.2">
      <c r="A1153" s="133" t="s">
        <v>408</v>
      </c>
      <c r="B1153" s="134" t="s">
        <v>432</v>
      </c>
      <c r="C1153" s="45" t="s">
        <v>435</v>
      </c>
      <c r="D1153" s="166" t="s">
        <v>61</v>
      </c>
      <c r="E1153" s="51">
        <v>7954</v>
      </c>
      <c r="F1153" s="51">
        <v>3787</v>
      </c>
      <c r="G1153" s="51">
        <v>8000</v>
      </c>
      <c r="H1153" s="51">
        <v>3778</v>
      </c>
      <c r="I1153" s="51">
        <v>7980</v>
      </c>
      <c r="J1153" s="51">
        <v>3728</v>
      </c>
      <c r="K1153" s="51">
        <v>8100</v>
      </c>
      <c r="L1153" s="51">
        <v>3707</v>
      </c>
      <c r="M1153" s="51">
        <v>7998</v>
      </c>
      <c r="N1153" s="51">
        <v>3661</v>
      </c>
      <c r="O1153" s="51">
        <v>7851</v>
      </c>
      <c r="P1153" s="140">
        <v>3584</v>
      </c>
      <c r="Q1153" s="51">
        <v>7751</v>
      </c>
      <c r="R1153" s="140">
        <v>3530</v>
      </c>
    </row>
    <row r="1154" spans="1:18" s="12" customFormat="1" ht="12.75" x14ac:dyDescent="0.2">
      <c r="A1154" s="133" t="s">
        <v>408</v>
      </c>
      <c r="B1154" s="134" t="s">
        <v>432</v>
      </c>
      <c r="C1154" s="45" t="s">
        <v>435</v>
      </c>
      <c r="D1154" s="166" t="s">
        <v>62</v>
      </c>
      <c r="E1154" s="51">
        <v>8151</v>
      </c>
      <c r="F1154" s="51">
        <v>3556</v>
      </c>
      <c r="G1154" s="51">
        <v>8319</v>
      </c>
      <c r="H1154" s="51">
        <v>3594</v>
      </c>
      <c r="I1154" s="51">
        <v>8374</v>
      </c>
      <c r="J1154" s="51">
        <v>3564</v>
      </c>
      <c r="K1154" s="51">
        <v>8495</v>
      </c>
      <c r="L1154" s="51">
        <v>3554</v>
      </c>
      <c r="M1154" s="51">
        <v>8429</v>
      </c>
      <c r="N1154" s="51">
        <v>3537</v>
      </c>
      <c r="O1154" s="51">
        <v>8413</v>
      </c>
      <c r="P1154" s="140">
        <v>3526</v>
      </c>
      <c r="Q1154" s="51">
        <v>8372</v>
      </c>
      <c r="R1154" s="140">
        <v>3504</v>
      </c>
    </row>
    <row r="1155" spans="1:18" s="12" customFormat="1" ht="12.75" x14ac:dyDescent="0.2">
      <c r="A1155" s="133" t="s">
        <v>408</v>
      </c>
      <c r="B1155" s="134" t="s">
        <v>432</v>
      </c>
      <c r="C1155" s="45" t="s">
        <v>436</v>
      </c>
      <c r="D1155" s="166" t="s">
        <v>60</v>
      </c>
      <c r="E1155" s="51">
        <v>16380</v>
      </c>
      <c r="F1155" s="51">
        <v>7490</v>
      </c>
      <c r="G1155" s="51">
        <v>16551</v>
      </c>
      <c r="H1155" s="51">
        <v>7493</v>
      </c>
      <c r="I1155" s="51">
        <v>16677</v>
      </c>
      <c r="J1155" s="51">
        <v>7477</v>
      </c>
      <c r="K1155" s="51">
        <v>17160</v>
      </c>
      <c r="L1155" s="51">
        <v>7494</v>
      </c>
      <c r="M1155" s="51">
        <v>17031</v>
      </c>
      <c r="N1155" s="51">
        <v>7394</v>
      </c>
      <c r="O1155" s="51">
        <v>16848</v>
      </c>
      <c r="P1155" s="140">
        <v>7289</v>
      </c>
      <c r="Q1155" s="51">
        <v>16605</v>
      </c>
      <c r="R1155" s="140">
        <v>7223</v>
      </c>
    </row>
    <row r="1156" spans="1:18" s="12" customFormat="1" ht="12.75" x14ac:dyDescent="0.2">
      <c r="A1156" s="133" t="s">
        <v>408</v>
      </c>
      <c r="B1156" s="134" t="s">
        <v>432</v>
      </c>
      <c r="C1156" s="45" t="s">
        <v>436</v>
      </c>
      <c r="D1156" s="166" t="s">
        <v>61</v>
      </c>
      <c r="E1156" s="51">
        <v>8743</v>
      </c>
      <c r="F1156" s="51">
        <v>4197</v>
      </c>
      <c r="G1156" s="51">
        <v>8740</v>
      </c>
      <c r="H1156" s="51">
        <v>4155</v>
      </c>
      <c r="I1156" s="51">
        <v>8756</v>
      </c>
      <c r="J1156" s="51">
        <v>4149</v>
      </c>
      <c r="K1156" s="51">
        <v>9007</v>
      </c>
      <c r="L1156" s="51">
        <v>4147</v>
      </c>
      <c r="M1156" s="51">
        <v>8853</v>
      </c>
      <c r="N1156" s="51">
        <v>4037</v>
      </c>
      <c r="O1156" s="51">
        <v>8695</v>
      </c>
      <c r="P1156" s="140">
        <v>3930</v>
      </c>
      <c r="Q1156" s="51">
        <v>8515</v>
      </c>
      <c r="R1156" s="140">
        <v>3856</v>
      </c>
    </row>
    <row r="1157" spans="1:18" s="12" customFormat="1" ht="12.75" x14ac:dyDescent="0.2">
      <c r="A1157" s="133" t="s">
        <v>408</v>
      </c>
      <c r="B1157" s="134" t="s">
        <v>432</v>
      </c>
      <c r="C1157" s="45" t="s">
        <v>436</v>
      </c>
      <c r="D1157" s="166" t="s">
        <v>62</v>
      </c>
      <c r="E1157" s="51">
        <v>7637</v>
      </c>
      <c r="F1157" s="51">
        <v>3293</v>
      </c>
      <c r="G1157" s="51">
        <v>7811</v>
      </c>
      <c r="H1157" s="51">
        <v>3338</v>
      </c>
      <c r="I1157" s="51">
        <v>7921</v>
      </c>
      <c r="J1157" s="51">
        <v>3328</v>
      </c>
      <c r="K1157" s="51">
        <v>8153</v>
      </c>
      <c r="L1157" s="51">
        <v>3347</v>
      </c>
      <c r="M1157" s="51">
        <v>8178</v>
      </c>
      <c r="N1157" s="51">
        <v>3357</v>
      </c>
      <c r="O1157" s="51">
        <v>8153</v>
      </c>
      <c r="P1157" s="140">
        <v>3359</v>
      </c>
      <c r="Q1157" s="51">
        <v>8090</v>
      </c>
      <c r="R1157" s="140">
        <v>3367</v>
      </c>
    </row>
    <row r="1158" spans="1:18" s="12" customFormat="1" ht="12.75" x14ac:dyDescent="0.2">
      <c r="A1158" s="133" t="s">
        <v>408</v>
      </c>
      <c r="B1158" s="134" t="s">
        <v>437</v>
      </c>
      <c r="C1158" s="38"/>
      <c r="D1158" s="167" t="s">
        <v>60</v>
      </c>
      <c r="E1158" s="42">
        <v>132670</v>
      </c>
      <c r="F1158" s="42">
        <v>62514</v>
      </c>
      <c r="G1158" s="42">
        <v>134772</v>
      </c>
      <c r="H1158" s="42">
        <v>62844</v>
      </c>
      <c r="I1158" s="42">
        <v>136557</v>
      </c>
      <c r="J1158" s="42">
        <v>62787</v>
      </c>
      <c r="K1158" s="42">
        <v>139174</v>
      </c>
      <c r="L1158" s="42">
        <v>62755</v>
      </c>
      <c r="M1158" s="42">
        <v>138647</v>
      </c>
      <c r="N1158" s="42">
        <v>62304</v>
      </c>
      <c r="O1158" s="42">
        <v>138206</v>
      </c>
      <c r="P1158" s="138">
        <v>61718</v>
      </c>
      <c r="Q1158" s="42">
        <v>138025</v>
      </c>
      <c r="R1158" s="138">
        <v>61405</v>
      </c>
    </row>
    <row r="1159" spans="1:18" s="12" customFormat="1" ht="12.75" x14ac:dyDescent="0.2">
      <c r="A1159" s="133" t="s">
        <v>408</v>
      </c>
      <c r="B1159" s="134" t="s">
        <v>437</v>
      </c>
      <c r="C1159" s="38"/>
      <c r="D1159" s="167" t="s">
        <v>61</v>
      </c>
      <c r="E1159" s="42">
        <v>62139</v>
      </c>
      <c r="F1159" s="42">
        <v>30158</v>
      </c>
      <c r="G1159" s="42">
        <v>62418</v>
      </c>
      <c r="H1159" s="42">
        <v>29916</v>
      </c>
      <c r="I1159" s="42">
        <v>62632</v>
      </c>
      <c r="J1159" s="42">
        <v>29556</v>
      </c>
      <c r="K1159" s="42">
        <v>63532</v>
      </c>
      <c r="L1159" s="42">
        <v>29333</v>
      </c>
      <c r="M1159" s="42">
        <v>62715</v>
      </c>
      <c r="N1159" s="42">
        <v>28871</v>
      </c>
      <c r="O1159" s="42">
        <v>61777</v>
      </c>
      <c r="P1159" s="138">
        <v>28219</v>
      </c>
      <c r="Q1159" s="42">
        <v>60917</v>
      </c>
      <c r="R1159" s="138">
        <v>27674</v>
      </c>
    </row>
    <row r="1160" spans="1:18" s="12" customFormat="1" ht="12.75" x14ac:dyDescent="0.2">
      <c r="A1160" s="133" t="s">
        <v>408</v>
      </c>
      <c r="B1160" s="134" t="s">
        <v>437</v>
      </c>
      <c r="C1160" s="38"/>
      <c r="D1160" s="167" t="s">
        <v>62</v>
      </c>
      <c r="E1160" s="42">
        <v>70531</v>
      </c>
      <c r="F1160" s="42">
        <v>32356</v>
      </c>
      <c r="G1160" s="42">
        <v>72354</v>
      </c>
      <c r="H1160" s="42">
        <v>32928</v>
      </c>
      <c r="I1160" s="42">
        <v>73925</v>
      </c>
      <c r="J1160" s="42">
        <v>33231</v>
      </c>
      <c r="K1160" s="42">
        <v>75642</v>
      </c>
      <c r="L1160" s="42">
        <v>33422</v>
      </c>
      <c r="M1160" s="42">
        <v>75932</v>
      </c>
      <c r="N1160" s="42">
        <v>33433</v>
      </c>
      <c r="O1160" s="42">
        <v>76429</v>
      </c>
      <c r="P1160" s="138">
        <v>33499</v>
      </c>
      <c r="Q1160" s="42">
        <v>77108</v>
      </c>
      <c r="R1160" s="138">
        <v>33731</v>
      </c>
    </row>
    <row r="1161" spans="1:18" s="12" customFormat="1" ht="12.75" x14ac:dyDescent="0.2">
      <c r="A1161" s="133" t="s">
        <v>408</v>
      </c>
      <c r="B1161" s="134" t="s">
        <v>437</v>
      </c>
      <c r="C1161" s="45" t="s">
        <v>438</v>
      </c>
      <c r="D1161" s="166" t="s">
        <v>60</v>
      </c>
      <c r="E1161" s="51">
        <v>13588</v>
      </c>
      <c r="F1161" s="51">
        <v>6397</v>
      </c>
      <c r="G1161" s="51">
        <v>13730</v>
      </c>
      <c r="H1161" s="51">
        <v>6387</v>
      </c>
      <c r="I1161" s="51">
        <v>13818</v>
      </c>
      <c r="J1161" s="51">
        <v>6292</v>
      </c>
      <c r="K1161" s="51">
        <v>14060</v>
      </c>
      <c r="L1161" s="51">
        <v>6281</v>
      </c>
      <c r="M1161" s="51">
        <v>13890</v>
      </c>
      <c r="N1161" s="51">
        <v>6175</v>
      </c>
      <c r="O1161" s="51">
        <v>13760</v>
      </c>
      <c r="P1161" s="140">
        <v>6089</v>
      </c>
      <c r="Q1161" s="51">
        <v>13585</v>
      </c>
      <c r="R1161" s="140">
        <v>5979</v>
      </c>
    </row>
    <row r="1162" spans="1:18" s="12" customFormat="1" ht="12.75" x14ac:dyDescent="0.2">
      <c r="A1162" s="133" t="s">
        <v>408</v>
      </c>
      <c r="B1162" s="134" t="s">
        <v>437</v>
      </c>
      <c r="C1162" s="45" t="s">
        <v>438</v>
      </c>
      <c r="D1162" s="166" t="s">
        <v>61</v>
      </c>
      <c r="E1162" s="51">
        <v>7341</v>
      </c>
      <c r="F1162" s="51">
        <v>3569</v>
      </c>
      <c r="G1162" s="51">
        <v>7335</v>
      </c>
      <c r="H1162" s="51">
        <v>3525</v>
      </c>
      <c r="I1162" s="51">
        <v>7337</v>
      </c>
      <c r="J1162" s="51">
        <v>3454</v>
      </c>
      <c r="K1162" s="51">
        <v>7443</v>
      </c>
      <c r="L1162" s="51">
        <v>3425</v>
      </c>
      <c r="M1162" s="51">
        <v>7334</v>
      </c>
      <c r="N1162" s="51">
        <v>3367</v>
      </c>
      <c r="O1162" s="51">
        <v>7188</v>
      </c>
      <c r="P1162" s="140">
        <v>3272</v>
      </c>
      <c r="Q1162" s="51">
        <v>7018</v>
      </c>
      <c r="R1162" s="140">
        <v>3179</v>
      </c>
    </row>
    <row r="1163" spans="1:18" s="12" customFormat="1" ht="12.75" x14ac:dyDescent="0.2">
      <c r="A1163" s="133" t="s">
        <v>408</v>
      </c>
      <c r="B1163" s="134" t="s">
        <v>437</v>
      </c>
      <c r="C1163" s="45" t="s">
        <v>438</v>
      </c>
      <c r="D1163" s="166" t="s">
        <v>62</v>
      </c>
      <c r="E1163" s="51">
        <v>6247</v>
      </c>
      <c r="F1163" s="51">
        <v>2828</v>
      </c>
      <c r="G1163" s="51">
        <v>6395</v>
      </c>
      <c r="H1163" s="51">
        <v>2862</v>
      </c>
      <c r="I1163" s="51">
        <v>6481</v>
      </c>
      <c r="J1163" s="51">
        <v>2838</v>
      </c>
      <c r="K1163" s="51">
        <v>6617</v>
      </c>
      <c r="L1163" s="51">
        <v>2856</v>
      </c>
      <c r="M1163" s="51">
        <v>6556</v>
      </c>
      <c r="N1163" s="51">
        <v>2808</v>
      </c>
      <c r="O1163" s="51">
        <v>6572</v>
      </c>
      <c r="P1163" s="140">
        <v>2817</v>
      </c>
      <c r="Q1163" s="51">
        <v>6567</v>
      </c>
      <c r="R1163" s="140">
        <v>2800</v>
      </c>
    </row>
    <row r="1164" spans="1:18" s="12" customFormat="1" ht="12.75" x14ac:dyDescent="0.2">
      <c r="A1164" s="133" t="s">
        <v>408</v>
      </c>
      <c r="B1164" s="134" t="s">
        <v>437</v>
      </c>
      <c r="C1164" s="45" t="s">
        <v>437</v>
      </c>
      <c r="D1164" s="166" t="s">
        <v>60</v>
      </c>
      <c r="E1164" s="51">
        <v>71332</v>
      </c>
      <c r="F1164" s="51">
        <v>33778</v>
      </c>
      <c r="G1164" s="51">
        <v>72790</v>
      </c>
      <c r="H1164" s="51">
        <v>34105</v>
      </c>
      <c r="I1164" s="51">
        <v>74227</v>
      </c>
      <c r="J1164" s="51">
        <v>34332</v>
      </c>
      <c r="K1164" s="51">
        <v>75893</v>
      </c>
      <c r="L1164" s="51">
        <v>34515</v>
      </c>
      <c r="M1164" s="51">
        <v>76088</v>
      </c>
      <c r="N1164" s="51">
        <v>34494</v>
      </c>
      <c r="O1164" s="51">
        <v>76281</v>
      </c>
      <c r="P1164" s="140">
        <v>34353</v>
      </c>
      <c r="Q1164" s="51">
        <v>76677</v>
      </c>
      <c r="R1164" s="140">
        <v>34394</v>
      </c>
    </row>
    <row r="1165" spans="1:18" s="12" customFormat="1" ht="12.75" x14ac:dyDescent="0.2">
      <c r="A1165" s="133" t="s">
        <v>408</v>
      </c>
      <c r="B1165" s="134" t="s">
        <v>437</v>
      </c>
      <c r="C1165" s="45" t="s">
        <v>437</v>
      </c>
      <c r="D1165" s="166" t="s">
        <v>61</v>
      </c>
      <c r="E1165" s="51">
        <v>30110</v>
      </c>
      <c r="F1165" s="51">
        <v>14567</v>
      </c>
      <c r="G1165" s="51">
        <v>30350</v>
      </c>
      <c r="H1165" s="51">
        <v>14496</v>
      </c>
      <c r="I1165" s="51">
        <v>30613</v>
      </c>
      <c r="J1165" s="51">
        <v>14423</v>
      </c>
      <c r="K1165" s="51">
        <v>31235</v>
      </c>
      <c r="L1165" s="51">
        <v>14428</v>
      </c>
      <c r="M1165" s="51">
        <v>30991</v>
      </c>
      <c r="N1165" s="51">
        <v>14297</v>
      </c>
      <c r="O1165" s="51">
        <v>30670</v>
      </c>
      <c r="P1165" s="140">
        <v>14035</v>
      </c>
      <c r="Q1165" s="51">
        <v>30436</v>
      </c>
      <c r="R1165" s="140">
        <v>13844</v>
      </c>
    </row>
    <row r="1166" spans="1:18" s="12" customFormat="1" ht="12.75" x14ac:dyDescent="0.2">
      <c r="A1166" s="133" t="s">
        <v>408</v>
      </c>
      <c r="B1166" s="134" t="s">
        <v>437</v>
      </c>
      <c r="C1166" s="45" t="s">
        <v>437</v>
      </c>
      <c r="D1166" s="166" t="s">
        <v>62</v>
      </c>
      <c r="E1166" s="51">
        <v>41222</v>
      </c>
      <c r="F1166" s="51">
        <v>19211</v>
      </c>
      <c r="G1166" s="51">
        <v>42440</v>
      </c>
      <c r="H1166" s="51">
        <v>19609</v>
      </c>
      <c r="I1166" s="51">
        <v>43614</v>
      </c>
      <c r="J1166" s="51">
        <v>19909</v>
      </c>
      <c r="K1166" s="51">
        <v>44658</v>
      </c>
      <c r="L1166" s="51">
        <v>20087</v>
      </c>
      <c r="M1166" s="51">
        <v>45097</v>
      </c>
      <c r="N1166" s="51">
        <v>20197</v>
      </c>
      <c r="O1166" s="51">
        <v>45611</v>
      </c>
      <c r="P1166" s="140">
        <v>20318</v>
      </c>
      <c r="Q1166" s="51">
        <v>46241</v>
      </c>
      <c r="R1166" s="140">
        <v>20550</v>
      </c>
    </row>
    <row r="1167" spans="1:18" s="12" customFormat="1" ht="12.75" x14ac:dyDescent="0.2">
      <c r="A1167" s="133" t="s">
        <v>408</v>
      </c>
      <c r="B1167" s="134" t="s">
        <v>437</v>
      </c>
      <c r="C1167" s="45" t="s">
        <v>439</v>
      </c>
      <c r="D1167" s="166" t="s">
        <v>60</v>
      </c>
      <c r="E1167" s="51">
        <v>20590</v>
      </c>
      <c r="F1167" s="51">
        <v>9586</v>
      </c>
      <c r="G1167" s="51">
        <v>20825</v>
      </c>
      <c r="H1167" s="51">
        <v>9605</v>
      </c>
      <c r="I1167" s="51">
        <v>20914</v>
      </c>
      <c r="J1167" s="51">
        <v>9528</v>
      </c>
      <c r="K1167" s="51">
        <v>21165</v>
      </c>
      <c r="L1167" s="51">
        <v>9372</v>
      </c>
      <c r="M1167" s="51">
        <v>20887</v>
      </c>
      <c r="N1167" s="51">
        <v>9224</v>
      </c>
      <c r="O1167" s="51">
        <v>20666</v>
      </c>
      <c r="P1167" s="140">
        <v>9070</v>
      </c>
      <c r="Q1167" s="51">
        <v>20543</v>
      </c>
      <c r="R1167" s="140">
        <v>8986</v>
      </c>
    </row>
    <row r="1168" spans="1:18" s="12" customFormat="1" ht="12.75" x14ac:dyDescent="0.2">
      <c r="A1168" s="133" t="s">
        <v>408</v>
      </c>
      <c r="B1168" s="134" t="s">
        <v>437</v>
      </c>
      <c r="C1168" s="45" t="s">
        <v>439</v>
      </c>
      <c r="D1168" s="166" t="s">
        <v>61</v>
      </c>
      <c r="E1168" s="51">
        <v>10525</v>
      </c>
      <c r="F1168" s="51">
        <v>5093</v>
      </c>
      <c r="G1168" s="51">
        <v>10574</v>
      </c>
      <c r="H1168" s="51">
        <v>5047</v>
      </c>
      <c r="I1168" s="51">
        <v>10577</v>
      </c>
      <c r="J1168" s="51">
        <v>4984</v>
      </c>
      <c r="K1168" s="51">
        <v>10624</v>
      </c>
      <c r="L1168" s="51">
        <v>4849</v>
      </c>
      <c r="M1168" s="51">
        <v>10404</v>
      </c>
      <c r="N1168" s="51">
        <v>4730</v>
      </c>
      <c r="O1168" s="51">
        <v>10188</v>
      </c>
      <c r="P1168" s="140">
        <v>4593</v>
      </c>
      <c r="Q1168" s="51">
        <v>10015</v>
      </c>
      <c r="R1168" s="140">
        <v>4471</v>
      </c>
    </row>
    <row r="1169" spans="1:18" s="12" customFormat="1" ht="12.75" x14ac:dyDescent="0.2">
      <c r="A1169" s="133" t="s">
        <v>408</v>
      </c>
      <c r="B1169" s="134" t="s">
        <v>437</v>
      </c>
      <c r="C1169" s="45" t="s">
        <v>439</v>
      </c>
      <c r="D1169" s="166" t="s">
        <v>62</v>
      </c>
      <c r="E1169" s="51">
        <v>10065</v>
      </c>
      <c r="F1169" s="51">
        <v>4493</v>
      </c>
      <c r="G1169" s="51">
        <v>10251</v>
      </c>
      <c r="H1169" s="51">
        <v>4558</v>
      </c>
      <c r="I1169" s="51">
        <v>10337</v>
      </c>
      <c r="J1169" s="51">
        <v>4544</v>
      </c>
      <c r="K1169" s="51">
        <v>10541</v>
      </c>
      <c r="L1169" s="51">
        <v>4523</v>
      </c>
      <c r="M1169" s="51">
        <v>10483</v>
      </c>
      <c r="N1169" s="51">
        <v>4494</v>
      </c>
      <c r="O1169" s="51">
        <v>10478</v>
      </c>
      <c r="P1169" s="140">
        <v>4477</v>
      </c>
      <c r="Q1169" s="51">
        <v>10528</v>
      </c>
      <c r="R1169" s="140">
        <v>4515</v>
      </c>
    </row>
    <row r="1170" spans="1:18" s="12" customFormat="1" ht="12.75" x14ac:dyDescent="0.2">
      <c r="A1170" s="133" t="s">
        <v>408</v>
      </c>
      <c r="B1170" s="134" t="s">
        <v>437</v>
      </c>
      <c r="C1170" s="45" t="s">
        <v>92</v>
      </c>
      <c r="D1170" s="166" t="s">
        <v>60</v>
      </c>
      <c r="E1170" s="51">
        <v>13072</v>
      </c>
      <c r="F1170" s="51">
        <v>6088</v>
      </c>
      <c r="G1170" s="51">
        <v>13191</v>
      </c>
      <c r="H1170" s="51">
        <v>6080</v>
      </c>
      <c r="I1170" s="51">
        <v>13297</v>
      </c>
      <c r="J1170" s="51">
        <v>6059</v>
      </c>
      <c r="K1170" s="51">
        <v>13543</v>
      </c>
      <c r="L1170" s="51">
        <v>6048</v>
      </c>
      <c r="M1170" s="51">
        <v>13440</v>
      </c>
      <c r="N1170" s="51">
        <v>5993</v>
      </c>
      <c r="O1170" s="51">
        <v>13284</v>
      </c>
      <c r="P1170" s="140">
        <v>5879</v>
      </c>
      <c r="Q1170" s="51">
        <v>13152</v>
      </c>
      <c r="R1170" s="140">
        <v>5795</v>
      </c>
    </row>
    <row r="1171" spans="1:18" s="12" customFormat="1" ht="12.75" x14ac:dyDescent="0.2">
      <c r="A1171" s="133" t="s">
        <v>408</v>
      </c>
      <c r="B1171" s="134" t="s">
        <v>437</v>
      </c>
      <c r="C1171" s="45" t="s">
        <v>92</v>
      </c>
      <c r="D1171" s="166" t="s">
        <v>61</v>
      </c>
      <c r="E1171" s="51">
        <v>5474</v>
      </c>
      <c r="F1171" s="51">
        <v>2656</v>
      </c>
      <c r="G1171" s="51">
        <v>5478</v>
      </c>
      <c r="H1171" s="51">
        <v>2628</v>
      </c>
      <c r="I1171" s="51">
        <v>5484</v>
      </c>
      <c r="J1171" s="51">
        <v>2595</v>
      </c>
      <c r="K1171" s="51">
        <v>5551</v>
      </c>
      <c r="L1171" s="51">
        <v>2580</v>
      </c>
      <c r="M1171" s="51">
        <v>5493</v>
      </c>
      <c r="N1171" s="51">
        <v>2549</v>
      </c>
      <c r="O1171" s="51">
        <v>5388</v>
      </c>
      <c r="P1171" s="140">
        <v>2470</v>
      </c>
      <c r="Q1171" s="51">
        <v>5287</v>
      </c>
      <c r="R1171" s="140">
        <v>2424</v>
      </c>
    </row>
    <row r="1172" spans="1:18" s="12" customFormat="1" ht="12.75" x14ac:dyDescent="0.2">
      <c r="A1172" s="133" t="s">
        <v>408</v>
      </c>
      <c r="B1172" s="134" t="s">
        <v>437</v>
      </c>
      <c r="C1172" s="45" t="s">
        <v>92</v>
      </c>
      <c r="D1172" s="166" t="s">
        <v>62</v>
      </c>
      <c r="E1172" s="51">
        <v>7598</v>
      </c>
      <c r="F1172" s="51">
        <v>3432</v>
      </c>
      <c r="G1172" s="51">
        <v>7713</v>
      </c>
      <c r="H1172" s="51">
        <v>3452</v>
      </c>
      <c r="I1172" s="51">
        <v>7813</v>
      </c>
      <c r="J1172" s="51">
        <v>3464</v>
      </c>
      <c r="K1172" s="51">
        <v>7992</v>
      </c>
      <c r="L1172" s="51">
        <v>3468</v>
      </c>
      <c r="M1172" s="51">
        <v>7947</v>
      </c>
      <c r="N1172" s="51">
        <v>3444</v>
      </c>
      <c r="O1172" s="51">
        <v>7896</v>
      </c>
      <c r="P1172" s="140">
        <v>3409</v>
      </c>
      <c r="Q1172" s="51">
        <v>7865</v>
      </c>
      <c r="R1172" s="140">
        <v>3371</v>
      </c>
    </row>
    <row r="1173" spans="1:18" s="12" customFormat="1" ht="12.75" x14ac:dyDescent="0.2">
      <c r="A1173" s="133" t="s">
        <v>408</v>
      </c>
      <c r="B1173" s="134" t="s">
        <v>437</v>
      </c>
      <c r="C1173" s="45" t="s">
        <v>440</v>
      </c>
      <c r="D1173" s="166" t="s">
        <v>60</v>
      </c>
      <c r="E1173" s="51">
        <v>14088</v>
      </c>
      <c r="F1173" s="51">
        <v>6665</v>
      </c>
      <c r="G1173" s="51">
        <v>14236</v>
      </c>
      <c r="H1173" s="51">
        <v>6667</v>
      </c>
      <c r="I1173" s="51">
        <v>14301</v>
      </c>
      <c r="J1173" s="51">
        <v>6576</v>
      </c>
      <c r="K1173" s="51">
        <v>14513</v>
      </c>
      <c r="L1173" s="51">
        <v>6539</v>
      </c>
      <c r="M1173" s="51">
        <v>14342</v>
      </c>
      <c r="N1173" s="51">
        <v>6418</v>
      </c>
      <c r="O1173" s="51">
        <v>14215</v>
      </c>
      <c r="P1173" s="140">
        <v>6327</v>
      </c>
      <c r="Q1173" s="51">
        <v>14068</v>
      </c>
      <c r="R1173" s="140">
        <v>6251</v>
      </c>
    </row>
    <row r="1174" spans="1:18" s="12" customFormat="1" ht="12.75" x14ac:dyDescent="0.2">
      <c r="A1174" s="133" t="s">
        <v>408</v>
      </c>
      <c r="B1174" s="134" t="s">
        <v>437</v>
      </c>
      <c r="C1174" s="45" t="s">
        <v>440</v>
      </c>
      <c r="D1174" s="166" t="s">
        <v>61</v>
      </c>
      <c r="E1174" s="51">
        <v>8689</v>
      </c>
      <c r="F1174" s="51">
        <v>4273</v>
      </c>
      <c r="G1174" s="51">
        <v>8681</v>
      </c>
      <c r="H1174" s="51">
        <v>4220</v>
      </c>
      <c r="I1174" s="51">
        <v>8621</v>
      </c>
      <c r="J1174" s="51">
        <v>4100</v>
      </c>
      <c r="K1174" s="51">
        <v>8679</v>
      </c>
      <c r="L1174" s="51">
        <v>4051</v>
      </c>
      <c r="M1174" s="51">
        <v>8493</v>
      </c>
      <c r="N1174" s="51">
        <v>3928</v>
      </c>
      <c r="O1174" s="51">
        <v>8343</v>
      </c>
      <c r="P1174" s="140">
        <v>3849</v>
      </c>
      <c r="Q1174" s="51">
        <v>8161</v>
      </c>
      <c r="R1174" s="140">
        <v>3756</v>
      </c>
    </row>
    <row r="1175" spans="1:18" s="12" customFormat="1" ht="12.75" x14ac:dyDescent="0.2">
      <c r="A1175" s="133" t="s">
        <v>408</v>
      </c>
      <c r="B1175" s="134" t="s">
        <v>437</v>
      </c>
      <c r="C1175" s="45" t="s">
        <v>440</v>
      </c>
      <c r="D1175" s="166" t="s">
        <v>62</v>
      </c>
      <c r="E1175" s="51">
        <v>5399</v>
      </c>
      <c r="F1175" s="51">
        <v>2392</v>
      </c>
      <c r="G1175" s="51">
        <v>5555</v>
      </c>
      <c r="H1175" s="51">
        <v>2447</v>
      </c>
      <c r="I1175" s="51">
        <v>5680</v>
      </c>
      <c r="J1175" s="51">
        <v>2476</v>
      </c>
      <c r="K1175" s="51">
        <v>5834</v>
      </c>
      <c r="L1175" s="51">
        <v>2488</v>
      </c>
      <c r="M1175" s="51">
        <v>5849</v>
      </c>
      <c r="N1175" s="51">
        <v>2490</v>
      </c>
      <c r="O1175" s="51">
        <v>5872</v>
      </c>
      <c r="P1175" s="140">
        <v>2478</v>
      </c>
      <c r="Q1175" s="51">
        <v>5907</v>
      </c>
      <c r="R1175" s="140">
        <v>2495</v>
      </c>
    </row>
    <row r="1176" spans="1:18" s="12" customFormat="1" ht="12.75" x14ac:dyDescent="0.2">
      <c r="A1176" s="133" t="s">
        <v>441</v>
      </c>
      <c r="B1176" s="134"/>
      <c r="C1176" s="38"/>
      <c r="D1176" s="167" t="s">
        <v>60</v>
      </c>
      <c r="E1176" s="42">
        <v>441622</v>
      </c>
      <c r="F1176" s="42">
        <v>208250</v>
      </c>
      <c r="G1176" s="42">
        <v>441778</v>
      </c>
      <c r="H1176" s="42">
        <v>205844</v>
      </c>
      <c r="I1176" s="42">
        <v>439912</v>
      </c>
      <c r="J1176" s="42">
        <v>202121</v>
      </c>
      <c r="K1176" s="42">
        <v>449082</v>
      </c>
      <c r="L1176" s="42">
        <v>200660</v>
      </c>
      <c r="M1176" s="42">
        <v>442253</v>
      </c>
      <c r="N1176" s="42">
        <v>195513</v>
      </c>
      <c r="O1176" s="42">
        <v>434153</v>
      </c>
      <c r="P1176" s="138">
        <v>190020</v>
      </c>
      <c r="Q1176" s="42">
        <v>425371</v>
      </c>
      <c r="R1176" s="138">
        <v>184842</v>
      </c>
    </row>
    <row r="1177" spans="1:18" s="12" customFormat="1" ht="12.75" x14ac:dyDescent="0.2">
      <c r="A1177" s="133" t="s">
        <v>441</v>
      </c>
      <c r="B1177" s="134"/>
      <c r="C1177" s="38"/>
      <c r="D1177" s="167" t="s">
        <v>61</v>
      </c>
      <c r="E1177" s="42">
        <v>315191</v>
      </c>
      <c r="F1177" s="42">
        <v>152665</v>
      </c>
      <c r="G1177" s="42">
        <v>313036</v>
      </c>
      <c r="H1177" s="42">
        <v>149664</v>
      </c>
      <c r="I1177" s="42">
        <v>309261</v>
      </c>
      <c r="J1177" s="42">
        <v>145672</v>
      </c>
      <c r="K1177" s="42">
        <v>316566</v>
      </c>
      <c r="L1177" s="42">
        <v>144894</v>
      </c>
      <c r="M1177" s="42">
        <v>309414</v>
      </c>
      <c r="N1177" s="42">
        <v>139960</v>
      </c>
      <c r="O1177" s="42">
        <v>301334</v>
      </c>
      <c r="P1177" s="138">
        <v>134808</v>
      </c>
      <c r="Q1177" s="42">
        <v>293056</v>
      </c>
      <c r="R1177" s="138">
        <v>130056</v>
      </c>
    </row>
    <row r="1178" spans="1:18" s="12" customFormat="1" ht="12.75" x14ac:dyDescent="0.2">
      <c r="A1178" s="133" t="s">
        <v>441</v>
      </c>
      <c r="B1178" s="134"/>
      <c r="C1178" s="38"/>
      <c r="D1178" s="167" t="s">
        <v>62</v>
      </c>
      <c r="E1178" s="42">
        <v>126431</v>
      </c>
      <c r="F1178" s="42">
        <v>55585</v>
      </c>
      <c r="G1178" s="42">
        <v>128742</v>
      </c>
      <c r="H1178" s="42">
        <v>56180</v>
      </c>
      <c r="I1178" s="42">
        <v>130651</v>
      </c>
      <c r="J1178" s="42">
        <v>56449</v>
      </c>
      <c r="K1178" s="42">
        <v>132516</v>
      </c>
      <c r="L1178" s="42">
        <v>55766</v>
      </c>
      <c r="M1178" s="42">
        <v>132839</v>
      </c>
      <c r="N1178" s="42">
        <v>55553</v>
      </c>
      <c r="O1178" s="42">
        <v>132819</v>
      </c>
      <c r="P1178" s="138">
        <v>55212</v>
      </c>
      <c r="Q1178" s="42">
        <v>132315</v>
      </c>
      <c r="R1178" s="138">
        <v>54786</v>
      </c>
    </row>
    <row r="1179" spans="1:18" s="12" customFormat="1" ht="12.75" x14ac:dyDescent="0.2">
      <c r="A1179" s="133" t="s">
        <v>441</v>
      </c>
      <c r="B1179" s="134" t="s">
        <v>442</v>
      </c>
      <c r="C1179" s="38"/>
      <c r="D1179" s="167" t="s">
        <v>60</v>
      </c>
      <c r="E1179" s="42">
        <v>153791</v>
      </c>
      <c r="F1179" s="42">
        <v>72492</v>
      </c>
      <c r="G1179" s="42">
        <v>153852</v>
      </c>
      <c r="H1179" s="42">
        <v>71647</v>
      </c>
      <c r="I1179" s="42">
        <v>153686</v>
      </c>
      <c r="J1179" s="42">
        <v>70610</v>
      </c>
      <c r="K1179" s="42">
        <v>157357</v>
      </c>
      <c r="L1179" s="42">
        <v>70314</v>
      </c>
      <c r="M1179" s="42">
        <v>155164</v>
      </c>
      <c r="N1179" s="42">
        <v>68608</v>
      </c>
      <c r="O1179" s="42">
        <v>152626</v>
      </c>
      <c r="P1179" s="138">
        <v>66951</v>
      </c>
      <c r="Q1179" s="42">
        <v>149750</v>
      </c>
      <c r="R1179" s="138">
        <v>65284</v>
      </c>
    </row>
    <row r="1180" spans="1:18" s="12" customFormat="1" ht="12.75" x14ac:dyDescent="0.2">
      <c r="A1180" s="133" t="s">
        <v>441</v>
      </c>
      <c r="B1180" s="134" t="s">
        <v>442</v>
      </c>
      <c r="C1180" s="38"/>
      <c r="D1180" s="167" t="s">
        <v>61</v>
      </c>
      <c r="E1180" s="42">
        <v>98759</v>
      </c>
      <c r="F1180" s="42">
        <v>48167</v>
      </c>
      <c r="G1180" s="42">
        <v>98013</v>
      </c>
      <c r="H1180" s="42">
        <v>47174</v>
      </c>
      <c r="I1180" s="42">
        <v>97069</v>
      </c>
      <c r="J1180" s="42">
        <v>46049</v>
      </c>
      <c r="K1180" s="42">
        <v>101096</v>
      </c>
      <c r="L1180" s="42">
        <v>46603</v>
      </c>
      <c r="M1180" s="42">
        <v>99031</v>
      </c>
      <c r="N1180" s="42">
        <v>45112</v>
      </c>
      <c r="O1180" s="42">
        <v>96761</v>
      </c>
      <c r="P1180" s="138">
        <v>43709</v>
      </c>
      <c r="Q1180" s="42">
        <v>94281</v>
      </c>
      <c r="R1180" s="138">
        <v>42291</v>
      </c>
    </row>
    <row r="1181" spans="1:18" s="12" customFormat="1" ht="12.75" x14ac:dyDescent="0.2">
      <c r="A1181" s="133" t="s">
        <v>441</v>
      </c>
      <c r="B1181" s="134" t="s">
        <v>442</v>
      </c>
      <c r="C1181" s="38"/>
      <c r="D1181" s="167" t="s">
        <v>62</v>
      </c>
      <c r="E1181" s="42">
        <v>55032</v>
      </c>
      <c r="F1181" s="42">
        <v>24325</v>
      </c>
      <c r="G1181" s="42">
        <v>55839</v>
      </c>
      <c r="H1181" s="42">
        <v>24473</v>
      </c>
      <c r="I1181" s="42">
        <v>56617</v>
      </c>
      <c r="J1181" s="42">
        <v>24561</v>
      </c>
      <c r="K1181" s="42">
        <v>56261</v>
      </c>
      <c r="L1181" s="42">
        <v>23711</v>
      </c>
      <c r="M1181" s="42">
        <v>56133</v>
      </c>
      <c r="N1181" s="42">
        <v>23496</v>
      </c>
      <c r="O1181" s="42">
        <v>55865</v>
      </c>
      <c r="P1181" s="138">
        <v>23242</v>
      </c>
      <c r="Q1181" s="42">
        <v>55469</v>
      </c>
      <c r="R1181" s="138">
        <v>22993</v>
      </c>
    </row>
    <row r="1182" spans="1:18" s="12" customFormat="1" ht="12.75" x14ac:dyDescent="0.2">
      <c r="A1182" s="133" t="s">
        <v>441</v>
      </c>
      <c r="B1182" s="134" t="s">
        <v>442</v>
      </c>
      <c r="C1182" s="45" t="s">
        <v>443</v>
      </c>
      <c r="D1182" s="166" t="s">
        <v>60</v>
      </c>
      <c r="E1182" s="51">
        <v>11966</v>
      </c>
      <c r="F1182" s="51">
        <v>5527</v>
      </c>
      <c r="G1182" s="51">
        <v>11969</v>
      </c>
      <c r="H1182" s="51">
        <v>5459</v>
      </c>
      <c r="I1182" s="51">
        <v>11947</v>
      </c>
      <c r="J1182" s="51">
        <v>5362</v>
      </c>
      <c r="K1182" s="51">
        <v>12344</v>
      </c>
      <c r="L1182" s="51">
        <v>5407</v>
      </c>
      <c r="M1182" s="51">
        <v>12212</v>
      </c>
      <c r="N1182" s="51">
        <v>5310</v>
      </c>
      <c r="O1182" s="51">
        <v>12049</v>
      </c>
      <c r="P1182" s="140">
        <v>5188</v>
      </c>
      <c r="Q1182" s="51">
        <v>11875</v>
      </c>
      <c r="R1182" s="140">
        <v>5107</v>
      </c>
    </row>
    <row r="1183" spans="1:18" s="12" customFormat="1" ht="12.75" x14ac:dyDescent="0.2">
      <c r="A1183" s="133" t="s">
        <v>441</v>
      </c>
      <c r="B1183" s="134" t="s">
        <v>442</v>
      </c>
      <c r="C1183" s="45" t="s">
        <v>443</v>
      </c>
      <c r="D1183" s="166" t="s">
        <v>61</v>
      </c>
      <c r="E1183" s="51">
        <v>7737</v>
      </c>
      <c r="F1183" s="51">
        <v>3716</v>
      </c>
      <c r="G1183" s="51">
        <v>7681</v>
      </c>
      <c r="H1183" s="51">
        <v>3646</v>
      </c>
      <c r="I1183" s="51">
        <v>7580</v>
      </c>
      <c r="J1183" s="51">
        <v>3529</v>
      </c>
      <c r="K1183" s="51">
        <v>8459</v>
      </c>
      <c r="L1183" s="51">
        <v>3829</v>
      </c>
      <c r="M1183" s="51">
        <v>8333</v>
      </c>
      <c r="N1183" s="51">
        <v>3733</v>
      </c>
      <c r="O1183" s="51">
        <v>8201</v>
      </c>
      <c r="P1183" s="140">
        <v>3630</v>
      </c>
      <c r="Q1183" s="51">
        <v>8077</v>
      </c>
      <c r="R1183" s="140">
        <v>3579</v>
      </c>
    </row>
    <row r="1184" spans="1:18" s="12" customFormat="1" ht="12.75" x14ac:dyDescent="0.2">
      <c r="A1184" s="133" t="s">
        <v>441</v>
      </c>
      <c r="B1184" s="134" t="s">
        <v>442</v>
      </c>
      <c r="C1184" s="45" t="s">
        <v>443</v>
      </c>
      <c r="D1184" s="166" t="s">
        <v>62</v>
      </c>
      <c r="E1184" s="51">
        <v>4229</v>
      </c>
      <c r="F1184" s="51">
        <v>1811</v>
      </c>
      <c r="G1184" s="51">
        <v>4288</v>
      </c>
      <c r="H1184" s="51">
        <v>1813</v>
      </c>
      <c r="I1184" s="51">
        <v>4367</v>
      </c>
      <c r="J1184" s="51">
        <v>1833</v>
      </c>
      <c r="K1184" s="51">
        <v>3885</v>
      </c>
      <c r="L1184" s="51">
        <v>1578</v>
      </c>
      <c r="M1184" s="51">
        <v>3879</v>
      </c>
      <c r="N1184" s="51">
        <v>1577</v>
      </c>
      <c r="O1184" s="51">
        <v>3848</v>
      </c>
      <c r="P1184" s="140">
        <v>1558</v>
      </c>
      <c r="Q1184" s="51">
        <v>3798</v>
      </c>
      <c r="R1184" s="140">
        <v>1528</v>
      </c>
    </row>
    <row r="1185" spans="1:18" s="12" customFormat="1" ht="12.75" x14ac:dyDescent="0.2">
      <c r="A1185" s="133" t="s">
        <v>441</v>
      </c>
      <c r="B1185" s="134" t="s">
        <v>442</v>
      </c>
      <c r="C1185" s="45" t="s">
        <v>444</v>
      </c>
      <c r="D1185" s="166" t="s">
        <v>60</v>
      </c>
      <c r="E1185" s="51">
        <v>15187</v>
      </c>
      <c r="F1185" s="51">
        <v>7000</v>
      </c>
      <c r="G1185" s="51">
        <v>15266</v>
      </c>
      <c r="H1185" s="51">
        <v>6974</v>
      </c>
      <c r="I1185" s="51">
        <v>15265</v>
      </c>
      <c r="J1185" s="51">
        <v>6856</v>
      </c>
      <c r="K1185" s="51">
        <v>15531</v>
      </c>
      <c r="L1185" s="51">
        <v>6791</v>
      </c>
      <c r="M1185" s="51">
        <v>15313</v>
      </c>
      <c r="N1185" s="51">
        <v>6612</v>
      </c>
      <c r="O1185" s="51">
        <v>15064</v>
      </c>
      <c r="P1185" s="140">
        <v>6443</v>
      </c>
      <c r="Q1185" s="51">
        <v>14746</v>
      </c>
      <c r="R1185" s="140">
        <v>6261</v>
      </c>
    </row>
    <row r="1186" spans="1:18" s="12" customFormat="1" ht="12.75" x14ac:dyDescent="0.2">
      <c r="A1186" s="133" t="s">
        <v>441</v>
      </c>
      <c r="B1186" s="134" t="s">
        <v>442</v>
      </c>
      <c r="C1186" s="45" t="s">
        <v>444</v>
      </c>
      <c r="D1186" s="166" t="s">
        <v>61</v>
      </c>
      <c r="E1186" s="51">
        <v>9723</v>
      </c>
      <c r="F1186" s="51">
        <v>4659</v>
      </c>
      <c r="G1186" s="51">
        <v>9777</v>
      </c>
      <c r="H1186" s="51">
        <v>4649</v>
      </c>
      <c r="I1186" s="51">
        <v>9731</v>
      </c>
      <c r="J1186" s="51">
        <v>4556</v>
      </c>
      <c r="K1186" s="51">
        <v>9940</v>
      </c>
      <c r="L1186" s="51">
        <v>4510</v>
      </c>
      <c r="M1186" s="51">
        <v>9738</v>
      </c>
      <c r="N1186" s="51">
        <v>4387</v>
      </c>
      <c r="O1186" s="51">
        <v>9529</v>
      </c>
      <c r="P1186" s="140">
        <v>4246</v>
      </c>
      <c r="Q1186" s="51">
        <v>9296</v>
      </c>
      <c r="R1186" s="140">
        <v>4103</v>
      </c>
    </row>
    <row r="1187" spans="1:18" s="12" customFormat="1" ht="12.75" x14ac:dyDescent="0.2">
      <c r="A1187" s="133" t="s">
        <v>441</v>
      </c>
      <c r="B1187" s="134" t="s">
        <v>442</v>
      </c>
      <c r="C1187" s="45" t="s">
        <v>444</v>
      </c>
      <c r="D1187" s="166" t="s">
        <v>62</v>
      </c>
      <c r="E1187" s="51">
        <v>5464</v>
      </c>
      <c r="F1187" s="51">
        <v>2341</v>
      </c>
      <c r="G1187" s="51">
        <v>5489</v>
      </c>
      <c r="H1187" s="51">
        <v>2325</v>
      </c>
      <c r="I1187" s="51">
        <v>5534</v>
      </c>
      <c r="J1187" s="51">
        <v>2300</v>
      </c>
      <c r="K1187" s="51">
        <v>5591</v>
      </c>
      <c r="L1187" s="51">
        <v>2281</v>
      </c>
      <c r="M1187" s="51">
        <v>5575</v>
      </c>
      <c r="N1187" s="51">
        <v>2225</v>
      </c>
      <c r="O1187" s="51">
        <v>5535</v>
      </c>
      <c r="P1187" s="140">
        <v>2197</v>
      </c>
      <c r="Q1187" s="51">
        <v>5450</v>
      </c>
      <c r="R1187" s="140">
        <v>2158</v>
      </c>
    </row>
    <row r="1188" spans="1:18" s="12" customFormat="1" ht="12.75" x14ac:dyDescent="0.2">
      <c r="A1188" s="133" t="s">
        <v>441</v>
      </c>
      <c r="B1188" s="134" t="s">
        <v>442</v>
      </c>
      <c r="C1188" s="45" t="s">
        <v>445</v>
      </c>
      <c r="D1188" s="166" t="s">
        <v>60</v>
      </c>
      <c r="E1188" s="51">
        <v>20317</v>
      </c>
      <c r="F1188" s="51">
        <v>9784</v>
      </c>
      <c r="G1188" s="51">
        <v>20409</v>
      </c>
      <c r="H1188" s="51">
        <v>9717</v>
      </c>
      <c r="I1188" s="51">
        <v>20436</v>
      </c>
      <c r="J1188" s="51">
        <v>9583</v>
      </c>
      <c r="K1188" s="51">
        <v>21172</v>
      </c>
      <c r="L1188" s="51">
        <v>9660</v>
      </c>
      <c r="M1188" s="51">
        <v>20947</v>
      </c>
      <c r="N1188" s="51">
        <v>9463</v>
      </c>
      <c r="O1188" s="51">
        <v>20713</v>
      </c>
      <c r="P1188" s="140">
        <v>9278</v>
      </c>
      <c r="Q1188" s="51">
        <v>20487</v>
      </c>
      <c r="R1188" s="140">
        <v>9129</v>
      </c>
    </row>
    <row r="1189" spans="1:18" s="12" customFormat="1" ht="12.75" x14ac:dyDescent="0.2">
      <c r="A1189" s="133" t="s">
        <v>441</v>
      </c>
      <c r="B1189" s="134" t="s">
        <v>442</v>
      </c>
      <c r="C1189" s="45" t="s">
        <v>445</v>
      </c>
      <c r="D1189" s="166" t="s">
        <v>61</v>
      </c>
      <c r="E1189" s="51">
        <v>12589</v>
      </c>
      <c r="F1189" s="51">
        <v>6258</v>
      </c>
      <c r="G1189" s="51">
        <v>12514</v>
      </c>
      <c r="H1189" s="51">
        <v>6152</v>
      </c>
      <c r="I1189" s="51">
        <v>12388</v>
      </c>
      <c r="J1189" s="51">
        <v>5970</v>
      </c>
      <c r="K1189" s="51">
        <v>13578</v>
      </c>
      <c r="L1189" s="51">
        <v>6341</v>
      </c>
      <c r="M1189" s="51">
        <v>13337</v>
      </c>
      <c r="N1189" s="51">
        <v>6152</v>
      </c>
      <c r="O1189" s="51">
        <v>13134</v>
      </c>
      <c r="P1189" s="140">
        <v>6026</v>
      </c>
      <c r="Q1189" s="51">
        <v>12862</v>
      </c>
      <c r="R1189" s="140">
        <v>5880</v>
      </c>
    </row>
    <row r="1190" spans="1:18" s="12" customFormat="1" ht="12.75" x14ac:dyDescent="0.2">
      <c r="A1190" s="133" t="s">
        <v>441</v>
      </c>
      <c r="B1190" s="134" t="s">
        <v>442</v>
      </c>
      <c r="C1190" s="45" t="s">
        <v>445</v>
      </c>
      <c r="D1190" s="166" t="s">
        <v>62</v>
      </c>
      <c r="E1190" s="51">
        <v>7728</v>
      </c>
      <c r="F1190" s="51">
        <v>3526</v>
      </c>
      <c r="G1190" s="51">
        <v>7895</v>
      </c>
      <c r="H1190" s="51">
        <v>3565</v>
      </c>
      <c r="I1190" s="51">
        <v>8048</v>
      </c>
      <c r="J1190" s="51">
        <v>3613</v>
      </c>
      <c r="K1190" s="51">
        <v>7594</v>
      </c>
      <c r="L1190" s="51">
        <v>3319</v>
      </c>
      <c r="M1190" s="51">
        <v>7610</v>
      </c>
      <c r="N1190" s="51">
        <v>3311</v>
      </c>
      <c r="O1190" s="51">
        <v>7579</v>
      </c>
      <c r="P1190" s="140">
        <v>3252</v>
      </c>
      <c r="Q1190" s="51">
        <v>7625</v>
      </c>
      <c r="R1190" s="140">
        <v>3249</v>
      </c>
    </row>
    <row r="1191" spans="1:18" s="12" customFormat="1" ht="12.75" x14ac:dyDescent="0.2">
      <c r="A1191" s="133" t="s">
        <v>441</v>
      </c>
      <c r="B1191" s="134" t="s">
        <v>442</v>
      </c>
      <c r="C1191" s="45" t="s">
        <v>442</v>
      </c>
      <c r="D1191" s="166" t="s">
        <v>60</v>
      </c>
      <c r="E1191" s="51">
        <v>16298</v>
      </c>
      <c r="F1191" s="51">
        <v>7448</v>
      </c>
      <c r="G1191" s="51">
        <v>16533</v>
      </c>
      <c r="H1191" s="51">
        <v>7494</v>
      </c>
      <c r="I1191" s="51">
        <v>16719</v>
      </c>
      <c r="J1191" s="51">
        <v>7484</v>
      </c>
      <c r="K1191" s="51">
        <v>16945</v>
      </c>
      <c r="L1191" s="51">
        <v>7387</v>
      </c>
      <c r="M1191" s="51">
        <v>16944</v>
      </c>
      <c r="N1191" s="51">
        <v>7364</v>
      </c>
      <c r="O1191" s="51">
        <v>16902</v>
      </c>
      <c r="P1191" s="140">
        <v>7293</v>
      </c>
      <c r="Q1191" s="51">
        <v>16753</v>
      </c>
      <c r="R1191" s="140">
        <v>7205</v>
      </c>
    </row>
    <row r="1192" spans="1:18" s="12" customFormat="1" ht="12.75" x14ac:dyDescent="0.2">
      <c r="A1192" s="133" t="s">
        <v>441</v>
      </c>
      <c r="B1192" s="134" t="s">
        <v>442</v>
      </c>
      <c r="C1192" s="45" t="s">
        <v>442</v>
      </c>
      <c r="D1192" s="166" t="s">
        <v>61</v>
      </c>
      <c r="E1192" s="51">
        <v>3554</v>
      </c>
      <c r="F1192" s="51">
        <v>1685</v>
      </c>
      <c r="G1192" s="51">
        <v>3573</v>
      </c>
      <c r="H1192" s="51">
        <v>1678</v>
      </c>
      <c r="I1192" s="51">
        <v>3568</v>
      </c>
      <c r="J1192" s="51">
        <v>1665</v>
      </c>
      <c r="K1192" s="51">
        <v>3681</v>
      </c>
      <c r="L1192" s="51">
        <v>1674</v>
      </c>
      <c r="M1192" s="51">
        <v>3639</v>
      </c>
      <c r="N1192" s="51">
        <v>1658</v>
      </c>
      <c r="O1192" s="51">
        <v>3629</v>
      </c>
      <c r="P1192" s="140">
        <v>1637</v>
      </c>
      <c r="Q1192" s="51">
        <v>3570</v>
      </c>
      <c r="R1192" s="140">
        <v>1612</v>
      </c>
    </row>
    <row r="1193" spans="1:18" s="12" customFormat="1" ht="12.75" x14ac:dyDescent="0.2">
      <c r="A1193" s="133" t="s">
        <v>441</v>
      </c>
      <c r="B1193" s="134" t="s">
        <v>442</v>
      </c>
      <c r="C1193" s="45" t="s">
        <v>442</v>
      </c>
      <c r="D1193" s="166" t="s">
        <v>62</v>
      </c>
      <c r="E1193" s="51">
        <v>12744</v>
      </c>
      <c r="F1193" s="51">
        <v>5763</v>
      </c>
      <c r="G1193" s="51">
        <v>12960</v>
      </c>
      <c r="H1193" s="51">
        <v>5816</v>
      </c>
      <c r="I1193" s="51">
        <v>13151</v>
      </c>
      <c r="J1193" s="51">
        <v>5819</v>
      </c>
      <c r="K1193" s="51">
        <v>13264</v>
      </c>
      <c r="L1193" s="51">
        <v>5713</v>
      </c>
      <c r="M1193" s="51">
        <v>13305</v>
      </c>
      <c r="N1193" s="51">
        <v>5706</v>
      </c>
      <c r="O1193" s="51">
        <v>13273</v>
      </c>
      <c r="P1193" s="140">
        <v>5656</v>
      </c>
      <c r="Q1193" s="51">
        <v>13183</v>
      </c>
      <c r="R1193" s="140">
        <v>5593</v>
      </c>
    </row>
    <row r="1194" spans="1:18" s="12" customFormat="1" ht="12.75" x14ac:dyDescent="0.2">
      <c r="A1194" s="133" t="s">
        <v>441</v>
      </c>
      <c r="B1194" s="134" t="s">
        <v>442</v>
      </c>
      <c r="C1194" s="45" t="s">
        <v>446</v>
      </c>
      <c r="D1194" s="166" t="s">
        <v>71</v>
      </c>
      <c r="E1194" s="51">
        <v>29100</v>
      </c>
      <c r="F1194" s="51">
        <v>14439</v>
      </c>
      <c r="G1194" s="51">
        <v>28565</v>
      </c>
      <c r="H1194" s="51">
        <v>13961</v>
      </c>
      <c r="I1194" s="51">
        <v>28248</v>
      </c>
      <c r="J1194" s="51">
        <v>13589</v>
      </c>
      <c r="K1194" s="51">
        <v>28645</v>
      </c>
      <c r="L1194" s="51">
        <v>13422</v>
      </c>
      <c r="M1194" s="51">
        <v>27866</v>
      </c>
      <c r="N1194" s="51">
        <v>12876</v>
      </c>
      <c r="O1194" s="51">
        <v>26991</v>
      </c>
      <c r="P1194" s="140">
        <v>12340</v>
      </c>
      <c r="Q1194" s="51">
        <v>26103</v>
      </c>
      <c r="R1194" s="140">
        <v>11804</v>
      </c>
    </row>
    <row r="1195" spans="1:18" s="12" customFormat="1" ht="12.75" x14ac:dyDescent="0.2">
      <c r="A1195" s="133" t="s">
        <v>441</v>
      </c>
      <c r="B1195" s="134" t="s">
        <v>442</v>
      </c>
      <c r="C1195" s="45" t="s">
        <v>447</v>
      </c>
      <c r="D1195" s="166" t="s">
        <v>60</v>
      </c>
      <c r="E1195" s="51">
        <v>14419</v>
      </c>
      <c r="F1195" s="51">
        <v>6648</v>
      </c>
      <c r="G1195" s="51">
        <v>14493</v>
      </c>
      <c r="H1195" s="51">
        <v>6592</v>
      </c>
      <c r="I1195" s="51">
        <v>14528</v>
      </c>
      <c r="J1195" s="51">
        <v>6574</v>
      </c>
      <c r="K1195" s="51">
        <v>14837</v>
      </c>
      <c r="L1195" s="51">
        <v>6467</v>
      </c>
      <c r="M1195" s="51">
        <v>14674</v>
      </c>
      <c r="N1195" s="51">
        <v>6360</v>
      </c>
      <c r="O1195" s="51">
        <v>14459</v>
      </c>
      <c r="P1195" s="140">
        <v>6210</v>
      </c>
      <c r="Q1195" s="51">
        <v>14260</v>
      </c>
      <c r="R1195" s="140">
        <v>6080</v>
      </c>
    </row>
    <row r="1196" spans="1:18" s="12" customFormat="1" ht="12.75" x14ac:dyDescent="0.2">
      <c r="A1196" s="133" t="s">
        <v>441</v>
      </c>
      <c r="B1196" s="134" t="s">
        <v>442</v>
      </c>
      <c r="C1196" s="45" t="s">
        <v>447</v>
      </c>
      <c r="D1196" s="166" t="s">
        <v>61</v>
      </c>
      <c r="E1196" s="51">
        <v>7488</v>
      </c>
      <c r="F1196" s="51">
        <v>3604</v>
      </c>
      <c r="G1196" s="51">
        <v>7435</v>
      </c>
      <c r="H1196" s="51">
        <v>3513</v>
      </c>
      <c r="I1196" s="51">
        <v>7338</v>
      </c>
      <c r="J1196" s="51">
        <v>3454</v>
      </c>
      <c r="K1196" s="51">
        <v>7435</v>
      </c>
      <c r="L1196" s="51">
        <v>3389</v>
      </c>
      <c r="M1196" s="51">
        <v>7287</v>
      </c>
      <c r="N1196" s="51">
        <v>3287</v>
      </c>
      <c r="O1196" s="51">
        <v>7089</v>
      </c>
      <c r="P1196" s="140">
        <v>3161</v>
      </c>
      <c r="Q1196" s="51">
        <v>6900</v>
      </c>
      <c r="R1196" s="140">
        <v>3038</v>
      </c>
    </row>
    <row r="1197" spans="1:18" s="12" customFormat="1" ht="12.75" x14ac:dyDescent="0.2">
      <c r="A1197" s="133" t="s">
        <v>441</v>
      </c>
      <c r="B1197" s="134" t="s">
        <v>442</v>
      </c>
      <c r="C1197" s="45" t="s">
        <v>447</v>
      </c>
      <c r="D1197" s="166" t="s">
        <v>62</v>
      </c>
      <c r="E1197" s="51">
        <v>6931</v>
      </c>
      <c r="F1197" s="51">
        <v>3044</v>
      </c>
      <c r="G1197" s="51">
        <v>7058</v>
      </c>
      <c r="H1197" s="51">
        <v>3079</v>
      </c>
      <c r="I1197" s="51">
        <v>7190</v>
      </c>
      <c r="J1197" s="51">
        <v>3120</v>
      </c>
      <c r="K1197" s="51">
        <v>7402</v>
      </c>
      <c r="L1197" s="51">
        <v>3078</v>
      </c>
      <c r="M1197" s="51">
        <v>7387</v>
      </c>
      <c r="N1197" s="51">
        <v>3073</v>
      </c>
      <c r="O1197" s="51">
        <v>7370</v>
      </c>
      <c r="P1197" s="140">
        <v>3049</v>
      </c>
      <c r="Q1197" s="51">
        <v>7360</v>
      </c>
      <c r="R1197" s="140">
        <v>3042</v>
      </c>
    </row>
    <row r="1198" spans="1:18" s="12" customFormat="1" ht="12.75" x14ac:dyDescent="0.2">
      <c r="A1198" s="133" t="s">
        <v>441</v>
      </c>
      <c r="B1198" s="134" t="s">
        <v>442</v>
      </c>
      <c r="C1198" s="45" t="s">
        <v>448</v>
      </c>
      <c r="D1198" s="166" t="s">
        <v>60</v>
      </c>
      <c r="E1198" s="51">
        <v>19673</v>
      </c>
      <c r="F1198" s="51">
        <v>9199</v>
      </c>
      <c r="G1198" s="51">
        <v>19690</v>
      </c>
      <c r="H1198" s="51">
        <v>9130</v>
      </c>
      <c r="I1198" s="51">
        <v>19720</v>
      </c>
      <c r="J1198" s="51">
        <v>9022</v>
      </c>
      <c r="K1198" s="51">
        <v>20506</v>
      </c>
      <c r="L1198" s="51">
        <v>9081</v>
      </c>
      <c r="M1198" s="51">
        <v>20264</v>
      </c>
      <c r="N1198" s="51">
        <v>8873</v>
      </c>
      <c r="O1198" s="51">
        <v>20002</v>
      </c>
      <c r="P1198" s="140">
        <v>8743</v>
      </c>
      <c r="Q1198" s="51">
        <v>19625</v>
      </c>
      <c r="R1198" s="140">
        <v>8538</v>
      </c>
    </row>
    <row r="1199" spans="1:18" s="12" customFormat="1" ht="12.75" x14ac:dyDescent="0.2">
      <c r="A1199" s="133" t="s">
        <v>441</v>
      </c>
      <c r="B1199" s="134" t="s">
        <v>442</v>
      </c>
      <c r="C1199" s="45" t="s">
        <v>448</v>
      </c>
      <c r="D1199" s="166" t="s">
        <v>61</v>
      </c>
      <c r="E1199" s="51">
        <v>12926</v>
      </c>
      <c r="F1199" s="51">
        <v>6271</v>
      </c>
      <c r="G1199" s="51">
        <v>12875</v>
      </c>
      <c r="H1199" s="51">
        <v>6207</v>
      </c>
      <c r="I1199" s="51">
        <v>12801</v>
      </c>
      <c r="J1199" s="51">
        <v>6063</v>
      </c>
      <c r="K1199" s="51">
        <v>13619</v>
      </c>
      <c r="L1199" s="51">
        <v>6233</v>
      </c>
      <c r="M1199" s="51">
        <v>13400</v>
      </c>
      <c r="N1199" s="51">
        <v>6043</v>
      </c>
      <c r="O1199" s="51">
        <v>13150</v>
      </c>
      <c r="P1199" s="140">
        <v>5912</v>
      </c>
      <c r="Q1199" s="51">
        <v>12831</v>
      </c>
      <c r="R1199" s="140">
        <v>5746</v>
      </c>
    </row>
    <row r="1200" spans="1:18" s="12" customFormat="1" ht="12.75" x14ac:dyDescent="0.2">
      <c r="A1200" s="133" t="s">
        <v>441</v>
      </c>
      <c r="B1200" s="134" t="s">
        <v>442</v>
      </c>
      <c r="C1200" s="45" t="s">
        <v>448</v>
      </c>
      <c r="D1200" s="166" t="s">
        <v>62</v>
      </c>
      <c r="E1200" s="51">
        <v>6747</v>
      </c>
      <c r="F1200" s="51">
        <v>2928</v>
      </c>
      <c r="G1200" s="51">
        <v>6815</v>
      </c>
      <c r="H1200" s="51">
        <v>2923</v>
      </c>
      <c r="I1200" s="51">
        <v>6919</v>
      </c>
      <c r="J1200" s="51">
        <v>2959</v>
      </c>
      <c r="K1200" s="51">
        <v>6887</v>
      </c>
      <c r="L1200" s="51">
        <v>2848</v>
      </c>
      <c r="M1200" s="51">
        <v>6864</v>
      </c>
      <c r="N1200" s="51">
        <v>2830</v>
      </c>
      <c r="O1200" s="51">
        <v>6852</v>
      </c>
      <c r="P1200" s="140">
        <v>2831</v>
      </c>
      <c r="Q1200" s="51">
        <v>6794</v>
      </c>
      <c r="R1200" s="140">
        <v>2792</v>
      </c>
    </row>
    <row r="1201" spans="1:18" s="12" customFormat="1" ht="12.75" x14ac:dyDescent="0.2">
      <c r="A1201" s="133" t="s">
        <v>441</v>
      </c>
      <c r="B1201" s="134" t="s">
        <v>442</v>
      </c>
      <c r="C1201" s="45" t="s">
        <v>449</v>
      </c>
      <c r="D1201" s="166" t="s">
        <v>60</v>
      </c>
      <c r="E1201" s="51">
        <v>12805</v>
      </c>
      <c r="F1201" s="51">
        <v>5863</v>
      </c>
      <c r="G1201" s="51">
        <v>12914</v>
      </c>
      <c r="H1201" s="51">
        <v>5849</v>
      </c>
      <c r="I1201" s="51">
        <v>12856</v>
      </c>
      <c r="J1201" s="51">
        <v>5764</v>
      </c>
      <c r="K1201" s="51">
        <v>13108</v>
      </c>
      <c r="L1201" s="51">
        <v>5723</v>
      </c>
      <c r="M1201" s="51">
        <v>12899</v>
      </c>
      <c r="N1201" s="51">
        <v>5551</v>
      </c>
      <c r="O1201" s="51">
        <v>12637</v>
      </c>
      <c r="P1201" s="140">
        <v>5409</v>
      </c>
      <c r="Q1201" s="51">
        <v>12384</v>
      </c>
      <c r="R1201" s="140">
        <v>5294</v>
      </c>
    </row>
    <row r="1202" spans="1:18" s="12" customFormat="1" ht="12.75" x14ac:dyDescent="0.2">
      <c r="A1202" s="133" t="s">
        <v>441</v>
      </c>
      <c r="B1202" s="134" t="s">
        <v>442</v>
      </c>
      <c r="C1202" s="45" t="s">
        <v>449</v>
      </c>
      <c r="D1202" s="166" t="s">
        <v>61</v>
      </c>
      <c r="E1202" s="51">
        <v>6592</v>
      </c>
      <c r="F1202" s="51">
        <v>3156</v>
      </c>
      <c r="G1202" s="51">
        <v>6624</v>
      </c>
      <c r="H1202" s="51">
        <v>3107</v>
      </c>
      <c r="I1202" s="51">
        <v>6564</v>
      </c>
      <c r="J1202" s="51">
        <v>3058</v>
      </c>
      <c r="K1202" s="51">
        <v>6663</v>
      </c>
      <c r="L1202" s="51">
        <v>3027</v>
      </c>
      <c r="M1202" s="51">
        <v>6515</v>
      </c>
      <c r="N1202" s="51">
        <v>2926</v>
      </c>
      <c r="O1202" s="51">
        <v>6331</v>
      </c>
      <c r="P1202" s="140">
        <v>2842</v>
      </c>
      <c r="Q1202" s="51">
        <v>6167</v>
      </c>
      <c r="R1202" s="140">
        <v>2750</v>
      </c>
    </row>
    <row r="1203" spans="1:18" s="12" customFormat="1" ht="12.75" x14ac:dyDescent="0.2">
      <c r="A1203" s="133" t="s">
        <v>441</v>
      </c>
      <c r="B1203" s="134" t="s">
        <v>442</v>
      </c>
      <c r="C1203" s="45" t="s">
        <v>449</v>
      </c>
      <c r="D1203" s="166" t="s">
        <v>62</v>
      </c>
      <c r="E1203" s="51">
        <v>6213</v>
      </c>
      <c r="F1203" s="51">
        <v>2707</v>
      </c>
      <c r="G1203" s="51">
        <v>6290</v>
      </c>
      <c r="H1203" s="51">
        <v>2742</v>
      </c>
      <c r="I1203" s="51">
        <v>6292</v>
      </c>
      <c r="J1203" s="51">
        <v>2706</v>
      </c>
      <c r="K1203" s="51">
        <v>6445</v>
      </c>
      <c r="L1203" s="51">
        <v>2696</v>
      </c>
      <c r="M1203" s="51">
        <v>6384</v>
      </c>
      <c r="N1203" s="51">
        <v>2625</v>
      </c>
      <c r="O1203" s="51">
        <v>6306</v>
      </c>
      <c r="P1203" s="140">
        <v>2567</v>
      </c>
      <c r="Q1203" s="51">
        <v>6217</v>
      </c>
      <c r="R1203" s="140">
        <v>2544</v>
      </c>
    </row>
    <row r="1204" spans="1:18" s="12" customFormat="1" ht="12.75" x14ac:dyDescent="0.2">
      <c r="A1204" s="133" t="s">
        <v>441</v>
      </c>
      <c r="B1204" s="134" t="s">
        <v>442</v>
      </c>
      <c r="C1204" s="45" t="s">
        <v>450</v>
      </c>
      <c r="D1204" s="166" t="s">
        <v>60</v>
      </c>
      <c r="E1204" s="51">
        <v>14026</v>
      </c>
      <c r="F1204" s="51">
        <v>6584</v>
      </c>
      <c r="G1204" s="51">
        <v>14013</v>
      </c>
      <c r="H1204" s="51">
        <v>6471</v>
      </c>
      <c r="I1204" s="51">
        <v>13967</v>
      </c>
      <c r="J1204" s="51">
        <v>6376</v>
      </c>
      <c r="K1204" s="51">
        <v>14269</v>
      </c>
      <c r="L1204" s="51">
        <v>6376</v>
      </c>
      <c r="M1204" s="51">
        <v>14045</v>
      </c>
      <c r="N1204" s="51">
        <v>6199</v>
      </c>
      <c r="O1204" s="51">
        <v>13809</v>
      </c>
      <c r="P1204" s="140">
        <v>6047</v>
      </c>
      <c r="Q1204" s="51">
        <v>13517</v>
      </c>
      <c r="R1204" s="140">
        <v>5866</v>
      </c>
    </row>
    <row r="1205" spans="1:18" s="12" customFormat="1" ht="12.75" x14ac:dyDescent="0.2">
      <c r="A1205" s="133" t="s">
        <v>441</v>
      </c>
      <c r="B1205" s="134" t="s">
        <v>442</v>
      </c>
      <c r="C1205" s="45" t="s">
        <v>450</v>
      </c>
      <c r="D1205" s="166" t="s">
        <v>61</v>
      </c>
      <c r="E1205" s="51">
        <v>9050</v>
      </c>
      <c r="F1205" s="51">
        <v>4379</v>
      </c>
      <c r="G1205" s="51">
        <v>8969</v>
      </c>
      <c r="H1205" s="51">
        <v>4261</v>
      </c>
      <c r="I1205" s="51">
        <v>8851</v>
      </c>
      <c r="J1205" s="51">
        <v>4165</v>
      </c>
      <c r="K1205" s="51">
        <v>9076</v>
      </c>
      <c r="L1205" s="51">
        <v>4178</v>
      </c>
      <c r="M1205" s="51">
        <v>8916</v>
      </c>
      <c r="N1205" s="51">
        <v>4050</v>
      </c>
      <c r="O1205" s="51">
        <v>8707</v>
      </c>
      <c r="P1205" s="140">
        <v>3915</v>
      </c>
      <c r="Q1205" s="51">
        <v>8475</v>
      </c>
      <c r="R1205" s="140">
        <v>3779</v>
      </c>
    </row>
    <row r="1206" spans="1:18" s="12" customFormat="1" ht="12.75" x14ac:dyDescent="0.2">
      <c r="A1206" s="133" t="s">
        <v>441</v>
      </c>
      <c r="B1206" s="134" t="s">
        <v>442</v>
      </c>
      <c r="C1206" s="45" t="s">
        <v>450</v>
      </c>
      <c r="D1206" s="166" t="s">
        <v>62</v>
      </c>
      <c r="E1206" s="51">
        <v>4976</v>
      </c>
      <c r="F1206" s="51">
        <v>2205</v>
      </c>
      <c r="G1206" s="51">
        <v>5044</v>
      </c>
      <c r="H1206" s="51">
        <v>2210</v>
      </c>
      <c r="I1206" s="51">
        <v>5116</v>
      </c>
      <c r="J1206" s="51">
        <v>2211</v>
      </c>
      <c r="K1206" s="51">
        <v>5193</v>
      </c>
      <c r="L1206" s="51">
        <v>2198</v>
      </c>
      <c r="M1206" s="51">
        <v>5129</v>
      </c>
      <c r="N1206" s="51">
        <v>2149</v>
      </c>
      <c r="O1206" s="51">
        <v>5102</v>
      </c>
      <c r="P1206" s="140">
        <v>2132</v>
      </c>
      <c r="Q1206" s="51">
        <v>5042</v>
      </c>
      <c r="R1206" s="140">
        <v>2087</v>
      </c>
    </row>
    <row r="1207" spans="1:18" s="12" customFormat="1" ht="12.75" x14ac:dyDescent="0.2">
      <c r="A1207" s="133" t="s">
        <v>441</v>
      </c>
      <c r="B1207" s="134" t="s">
        <v>451</v>
      </c>
      <c r="C1207" s="38"/>
      <c r="D1207" s="167" t="s">
        <v>71</v>
      </c>
      <c r="E1207" s="42">
        <v>106998</v>
      </c>
      <c r="F1207" s="42">
        <v>51742</v>
      </c>
      <c r="G1207" s="42">
        <v>105820</v>
      </c>
      <c r="H1207" s="42">
        <v>50444</v>
      </c>
      <c r="I1207" s="42">
        <v>104120</v>
      </c>
      <c r="J1207" s="42">
        <v>48839</v>
      </c>
      <c r="K1207" s="42">
        <v>106157</v>
      </c>
      <c r="L1207" s="42">
        <v>48353</v>
      </c>
      <c r="M1207" s="42">
        <v>103561</v>
      </c>
      <c r="N1207" s="42">
        <v>46594</v>
      </c>
      <c r="O1207" s="42">
        <v>100691</v>
      </c>
      <c r="P1207" s="138">
        <v>44740</v>
      </c>
      <c r="Q1207" s="42">
        <v>97841</v>
      </c>
      <c r="R1207" s="138">
        <v>43076</v>
      </c>
    </row>
    <row r="1208" spans="1:18" s="12" customFormat="1" ht="12.75" x14ac:dyDescent="0.2">
      <c r="A1208" s="133" t="s">
        <v>441</v>
      </c>
      <c r="B1208" s="134" t="s">
        <v>451</v>
      </c>
      <c r="C1208" s="45" t="s">
        <v>451</v>
      </c>
      <c r="D1208" s="166" t="s">
        <v>71</v>
      </c>
      <c r="E1208" s="51">
        <v>106998</v>
      </c>
      <c r="F1208" s="51">
        <v>51742</v>
      </c>
      <c r="G1208" s="51">
        <v>105820</v>
      </c>
      <c r="H1208" s="51">
        <v>50444</v>
      </c>
      <c r="I1208" s="51">
        <v>104120</v>
      </c>
      <c r="J1208" s="51">
        <v>48839</v>
      </c>
      <c r="K1208" s="51">
        <v>106157</v>
      </c>
      <c r="L1208" s="51">
        <v>48353</v>
      </c>
      <c r="M1208" s="51">
        <v>103561</v>
      </c>
      <c r="N1208" s="51">
        <v>46594</v>
      </c>
      <c r="O1208" s="51">
        <v>100691</v>
      </c>
      <c r="P1208" s="140">
        <v>44740</v>
      </c>
      <c r="Q1208" s="51">
        <v>97841</v>
      </c>
      <c r="R1208" s="140">
        <v>43076</v>
      </c>
    </row>
    <row r="1209" spans="1:18" s="12" customFormat="1" ht="12.75" x14ac:dyDescent="0.2">
      <c r="A1209" s="133" t="s">
        <v>441</v>
      </c>
      <c r="B1209" s="134" t="s">
        <v>452</v>
      </c>
      <c r="C1209" s="38"/>
      <c r="D1209" s="167" t="s">
        <v>60</v>
      </c>
      <c r="E1209" s="42">
        <v>96518</v>
      </c>
      <c r="F1209" s="42">
        <v>44587</v>
      </c>
      <c r="G1209" s="42">
        <v>97156</v>
      </c>
      <c r="H1209" s="42">
        <v>44465</v>
      </c>
      <c r="I1209" s="42">
        <v>97116</v>
      </c>
      <c r="J1209" s="42">
        <v>43913</v>
      </c>
      <c r="K1209" s="42">
        <v>98843</v>
      </c>
      <c r="L1209" s="42">
        <v>43490</v>
      </c>
      <c r="M1209" s="42">
        <v>97750</v>
      </c>
      <c r="N1209" s="42">
        <v>42517</v>
      </c>
      <c r="O1209" s="42">
        <v>96218</v>
      </c>
      <c r="P1209" s="138">
        <v>41468</v>
      </c>
      <c r="Q1209" s="42">
        <v>94533</v>
      </c>
      <c r="R1209" s="138">
        <v>40473</v>
      </c>
    </row>
    <row r="1210" spans="1:18" s="12" customFormat="1" ht="12.75" x14ac:dyDescent="0.2">
      <c r="A1210" s="133" t="s">
        <v>441</v>
      </c>
      <c r="B1210" s="134" t="s">
        <v>452</v>
      </c>
      <c r="C1210" s="38"/>
      <c r="D1210" s="167" t="s">
        <v>61</v>
      </c>
      <c r="E1210" s="42">
        <v>57870</v>
      </c>
      <c r="F1210" s="42">
        <v>27791</v>
      </c>
      <c r="G1210" s="42">
        <v>57832</v>
      </c>
      <c r="H1210" s="42">
        <v>27458</v>
      </c>
      <c r="I1210" s="42">
        <v>57222</v>
      </c>
      <c r="J1210" s="42">
        <v>26854</v>
      </c>
      <c r="K1210" s="42">
        <v>57893</v>
      </c>
      <c r="L1210" s="42">
        <v>26435</v>
      </c>
      <c r="M1210" s="42">
        <v>56603</v>
      </c>
      <c r="N1210" s="42">
        <v>25512</v>
      </c>
      <c r="O1210" s="42">
        <v>54990</v>
      </c>
      <c r="P1210" s="138">
        <v>24483</v>
      </c>
      <c r="Q1210" s="42">
        <v>53457</v>
      </c>
      <c r="R1210" s="138">
        <v>23621</v>
      </c>
    </row>
    <row r="1211" spans="1:18" s="12" customFormat="1" ht="12.75" x14ac:dyDescent="0.2">
      <c r="A1211" s="133" t="s">
        <v>441</v>
      </c>
      <c r="B1211" s="134" t="s">
        <v>452</v>
      </c>
      <c r="C1211" s="38"/>
      <c r="D1211" s="167" t="s">
        <v>62</v>
      </c>
      <c r="E1211" s="42">
        <v>38648</v>
      </c>
      <c r="F1211" s="42">
        <v>16796</v>
      </c>
      <c r="G1211" s="42">
        <v>39324</v>
      </c>
      <c r="H1211" s="42">
        <v>17007</v>
      </c>
      <c r="I1211" s="42">
        <v>39894</v>
      </c>
      <c r="J1211" s="42">
        <v>17059</v>
      </c>
      <c r="K1211" s="42">
        <v>40950</v>
      </c>
      <c r="L1211" s="42">
        <v>17055</v>
      </c>
      <c r="M1211" s="42">
        <v>41147</v>
      </c>
      <c r="N1211" s="42">
        <v>17005</v>
      </c>
      <c r="O1211" s="42">
        <v>41228</v>
      </c>
      <c r="P1211" s="138">
        <v>16985</v>
      </c>
      <c r="Q1211" s="42">
        <v>41076</v>
      </c>
      <c r="R1211" s="138">
        <v>16852</v>
      </c>
    </row>
    <row r="1212" spans="1:18" s="12" customFormat="1" ht="12.75" x14ac:dyDescent="0.2">
      <c r="A1212" s="133" t="s">
        <v>441</v>
      </c>
      <c r="B1212" s="134" t="s">
        <v>452</v>
      </c>
      <c r="C1212" s="45" t="s">
        <v>453</v>
      </c>
      <c r="D1212" s="166" t="s">
        <v>60</v>
      </c>
      <c r="E1212" s="51">
        <v>12666</v>
      </c>
      <c r="F1212" s="51">
        <v>5728</v>
      </c>
      <c r="G1212" s="51">
        <v>12741</v>
      </c>
      <c r="H1212" s="51">
        <v>5728</v>
      </c>
      <c r="I1212" s="51">
        <v>12737</v>
      </c>
      <c r="J1212" s="51">
        <v>5656</v>
      </c>
      <c r="K1212" s="51">
        <v>12910</v>
      </c>
      <c r="L1212" s="51">
        <v>5600</v>
      </c>
      <c r="M1212" s="51">
        <v>12778</v>
      </c>
      <c r="N1212" s="51">
        <v>5485</v>
      </c>
      <c r="O1212" s="51">
        <v>12599</v>
      </c>
      <c r="P1212" s="140">
        <v>5380</v>
      </c>
      <c r="Q1212" s="51">
        <v>12391</v>
      </c>
      <c r="R1212" s="140">
        <v>5280</v>
      </c>
    </row>
    <row r="1213" spans="1:18" s="12" customFormat="1" ht="12.75" x14ac:dyDescent="0.2">
      <c r="A1213" s="133" t="s">
        <v>441</v>
      </c>
      <c r="B1213" s="134" t="s">
        <v>452</v>
      </c>
      <c r="C1213" s="45" t="s">
        <v>453</v>
      </c>
      <c r="D1213" s="166" t="s">
        <v>61</v>
      </c>
      <c r="E1213" s="51">
        <v>6503</v>
      </c>
      <c r="F1213" s="51">
        <v>3071</v>
      </c>
      <c r="G1213" s="51">
        <v>6526</v>
      </c>
      <c r="H1213" s="51">
        <v>3048</v>
      </c>
      <c r="I1213" s="51">
        <v>6458</v>
      </c>
      <c r="J1213" s="51">
        <v>3007</v>
      </c>
      <c r="K1213" s="51">
        <v>6538</v>
      </c>
      <c r="L1213" s="51">
        <v>2964</v>
      </c>
      <c r="M1213" s="51">
        <v>6386</v>
      </c>
      <c r="N1213" s="51">
        <v>2849</v>
      </c>
      <c r="O1213" s="51">
        <v>6210</v>
      </c>
      <c r="P1213" s="140">
        <v>2754</v>
      </c>
      <c r="Q1213" s="51">
        <v>6078</v>
      </c>
      <c r="R1213" s="140">
        <v>2700</v>
      </c>
    </row>
    <row r="1214" spans="1:18" s="12" customFormat="1" ht="12.75" x14ac:dyDescent="0.2">
      <c r="A1214" s="133" t="s">
        <v>441</v>
      </c>
      <c r="B1214" s="134" t="s">
        <v>452</v>
      </c>
      <c r="C1214" s="45" t="s">
        <v>453</v>
      </c>
      <c r="D1214" s="166" t="s">
        <v>62</v>
      </c>
      <c r="E1214" s="51">
        <v>6163</v>
      </c>
      <c r="F1214" s="51">
        <v>2657</v>
      </c>
      <c r="G1214" s="51">
        <v>6215</v>
      </c>
      <c r="H1214" s="51">
        <v>2680</v>
      </c>
      <c r="I1214" s="51">
        <v>6279</v>
      </c>
      <c r="J1214" s="51">
        <v>2649</v>
      </c>
      <c r="K1214" s="51">
        <v>6372</v>
      </c>
      <c r="L1214" s="51">
        <v>2636</v>
      </c>
      <c r="M1214" s="51">
        <v>6392</v>
      </c>
      <c r="N1214" s="51">
        <v>2636</v>
      </c>
      <c r="O1214" s="51">
        <v>6389</v>
      </c>
      <c r="P1214" s="140">
        <v>2626</v>
      </c>
      <c r="Q1214" s="51">
        <v>6313</v>
      </c>
      <c r="R1214" s="140">
        <v>2580</v>
      </c>
    </row>
    <row r="1215" spans="1:18" s="12" customFormat="1" ht="12.75" x14ac:dyDescent="0.2">
      <c r="A1215" s="133" t="s">
        <v>441</v>
      </c>
      <c r="B1215" s="134" t="s">
        <v>452</v>
      </c>
      <c r="C1215" s="45" t="s">
        <v>454</v>
      </c>
      <c r="D1215" s="166" t="s">
        <v>60</v>
      </c>
      <c r="E1215" s="51">
        <v>15762</v>
      </c>
      <c r="F1215" s="51">
        <v>7184</v>
      </c>
      <c r="G1215" s="51">
        <v>15901</v>
      </c>
      <c r="H1215" s="51">
        <v>7210</v>
      </c>
      <c r="I1215" s="51">
        <v>15925</v>
      </c>
      <c r="J1215" s="51">
        <v>7148</v>
      </c>
      <c r="K1215" s="51">
        <v>16303</v>
      </c>
      <c r="L1215" s="51">
        <v>7113</v>
      </c>
      <c r="M1215" s="51">
        <v>16098</v>
      </c>
      <c r="N1215" s="51">
        <v>6970</v>
      </c>
      <c r="O1215" s="51">
        <v>15850</v>
      </c>
      <c r="P1215" s="140">
        <v>6837</v>
      </c>
      <c r="Q1215" s="51">
        <v>15621</v>
      </c>
      <c r="R1215" s="140">
        <v>6660</v>
      </c>
    </row>
    <row r="1216" spans="1:18" s="12" customFormat="1" ht="12.75" x14ac:dyDescent="0.2">
      <c r="A1216" s="133" t="s">
        <v>441</v>
      </c>
      <c r="B1216" s="134" t="s">
        <v>452</v>
      </c>
      <c r="C1216" s="45" t="s">
        <v>454</v>
      </c>
      <c r="D1216" s="166" t="s">
        <v>61</v>
      </c>
      <c r="E1216" s="51">
        <v>8457</v>
      </c>
      <c r="F1216" s="51">
        <v>3955</v>
      </c>
      <c r="G1216" s="51">
        <v>8535</v>
      </c>
      <c r="H1216" s="51">
        <v>3952</v>
      </c>
      <c r="I1216" s="51">
        <v>8475</v>
      </c>
      <c r="J1216" s="51">
        <v>3893</v>
      </c>
      <c r="K1216" s="51">
        <v>8679</v>
      </c>
      <c r="L1216" s="51">
        <v>3879</v>
      </c>
      <c r="M1216" s="51">
        <v>8489</v>
      </c>
      <c r="N1216" s="51">
        <v>3766</v>
      </c>
      <c r="O1216" s="51">
        <v>8275</v>
      </c>
      <c r="P1216" s="140">
        <v>3635</v>
      </c>
      <c r="Q1216" s="51">
        <v>8052</v>
      </c>
      <c r="R1216" s="140">
        <v>3488</v>
      </c>
    </row>
    <row r="1217" spans="1:18" s="12" customFormat="1" ht="12.75" x14ac:dyDescent="0.2">
      <c r="A1217" s="133" t="s">
        <v>441</v>
      </c>
      <c r="B1217" s="134" t="s">
        <v>452</v>
      </c>
      <c r="C1217" s="45" t="s">
        <v>454</v>
      </c>
      <c r="D1217" s="166" t="s">
        <v>62</v>
      </c>
      <c r="E1217" s="51">
        <v>7305</v>
      </c>
      <c r="F1217" s="51">
        <v>3229</v>
      </c>
      <c r="G1217" s="51">
        <v>7366</v>
      </c>
      <c r="H1217" s="51">
        <v>3258</v>
      </c>
      <c r="I1217" s="51">
        <v>7450</v>
      </c>
      <c r="J1217" s="51">
        <v>3255</v>
      </c>
      <c r="K1217" s="51">
        <v>7624</v>
      </c>
      <c r="L1217" s="51">
        <v>3234</v>
      </c>
      <c r="M1217" s="51">
        <v>7609</v>
      </c>
      <c r="N1217" s="51">
        <v>3204</v>
      </c>
      <c r="O1217" s="51">
        <v>7575</v>
      </c>
      <c r="P1217" s="140">
        <v>3202</v>
      </c>
      <c r="Q1217" s="51">
        <v>7569</v>
      </c>
      <c r="R1217" s="140">
        <v>3172</v>
      </c>
    </row>
    <row r="1218" spans="1:18" s="12" customFormat="1" ht="12.75" x14ac:dyDescent="0.2">
      <c r="A1218" s="133" t="s">
        <v>441</v>
      </c>
      <c r="B1218" s="134" t="s">
        <v>452</v>
      </c>
      <c r="C1218" s="45" t="s">
        <v>455</v>
      </c>
      <c r="D1218" s="166" t="s">
        <v>60</v>
      </c>
      <c r="E1218" s="51">
        <v>9797</v>
      </c>
      <c r="F1218" s="51">
        <v>4444</v>
      </c>
      <c r="G1218" s="51">
        <v>9876</v>
      </c>
      <c r="H1218" s="51">
        <v>4468</v>
      </c>
      <c r="I1218" s="51">
        <v>9834</v>
      </c>
      <c r="J1218" s="51">
        <v>4410</v>
      </c>
      <c r="K1218" s="51">
        <v>10067</v>
      </c>
      <c r="L1218" s="51">
        <v>4389</v>
      </c>
      <c r="M1218" s="51">
        <v>9952</v>
      </c>
      <c r="N1218" s="51">
        <v>4269</v>
      </c>
      <c r="O1218" s="51">
        <v>9787</v>
      </c>
      <c r="P1218" s="140">
        <v>4137</v>
      </c>
      <c r="Q1218" s="51">
        <v>9586</v>
      </c>
      <c r="R1218" s="140">
        <v>4021</v>
      </c>
    </row>
    <row r="1219" spans="1:18" s="12" customFormat="1" ht="12.75" x14ac:dyDescent="0.2">
      <c r="A1219" s="133" t="s">
        <v>441</v>
      </c>
      <c r="B1219" s="134" t="s">
        <v>452</v>
      </c>
      <c r="C1219" s="45" t="s">
        <v>455</v>
      </c>
      <c r="D1219" s="166" t="s">
        <v>61</v>
      </c>
      <c r="E1219" s="51">
        <v>5642</v>
      </c>
      <c r="F1219" s="51">
        <v>2645</v>
      </c>
      <c r="G1219" s="51">
        <v>5595</v>
      </c>
      <c r="H1219" s="51">
        <v>2613</v>
      </c>
      <c r="I1219" s="51">
        <v>5548</v>
      </c>
      <c r="J1219" s="51">
        <v>2577</v>
      </c>
      <c r="K1219" s="51">
        <v>5667</v>
      </c>
      <c r="L1219" s="51">
        <v>2563</v>
      </c>
      <c r="M1219" s="51">
        <v>5564</v>
      </c>
      <c r="N1219" s="51">
        <v>2475</v>
      </c>
      <c r="O1219" s="51">
        <v>5417</v>
      </c>
      <c r="P1219" s="140">
        <v>2383</v>
      </c>
      <c r="Q1219" s="51">
        <v>5240</v>
      </c>
      <c r="R1219" s="140">
        <v>2291</v>
      </c>
    </row>
    <row r="1220" spans="1:18" s="12" customFormat="1" ht="12.75" x14ac:dyDescent="0.2">
      <c r="A1220" s="133" t="s">
        <v>441</v>
      </c>
      <c r="B1220" s="134" t="s">
        <v>452</v>
      </c>
      <c r="C1220" s="45" t="s">
        <v>455</v>
      </c>
      <c r="D1220" s="166" t="s">
        <v>62</v>
      </c>
      <c r="E1220" s="51">
        <v>4155</v>
      </c>
      <c r="F1220" s="51">
        <v>1799</v>
      </c>
      <c r="G1220" s="51">
        <v>4281</v>
      </c>
      <c r="H1220" s="51">
        <v>1855</v>
      </c>
      <c r="I1220" s="51">
        <v>4286</v>
      </c>
      <c r="J1220" s="51">
        <v>1833</v>
      </c>
      <c r="K1220" s="51">
        <v>4400</v>
      </c>
      <c r="L1220" s="51">
        <v>1826</v>
      </c>
      <c r="M1220" s="51">
        <v>4388</v>
      </c>
      <c r="N1220" s="51">
        <v>1794</v>
      </c>
      <c r="O1220" s="51">
        <v>4370</v>
      </c>
      <c r="P1220" s="140">
        <v>1754</v>
      </c>
      <c r="Q1220" s="51">
        <v>4346</v>
      </c>
      <c r="R1220" s="140">
        <v>1730</v>
      </c>
    </row>
    <row r="1221" spans="1:18" s="12" customFormat="1" ht="12.75" x14ac:dyDescent="0.2">
      <c r="A1221" s="133" t="s">
        <v>441</v>
      </c>
      <c r="B1221" s="134" t="s">
        <v>452</v>
      </c>
      <c r="C1221" s="45" t="s">
        <v>456</v>
      </c>
      <c r="D1221" s="166" t="s">
        <v>60</v>
      </c>
      <c r="E1221" s="51">
        <v>17308</v>
      </c>
      <c r="F1221" s="51">
        <v>8065</v>
      </c>
      <c r="G1221" s="51">
        <v>17362</v>
      </c>
      <c r="H1221" s="51">
        <v>7990</v>
      </c>
      <c r="I1221" s="51">
        <v>17397</v>
      </c>
      <c r="J1221" s="51">
        <v>7883</v>
      </c>
      <c r="K1221" s="51">
        <v>17686</v>
      </c>
      <c r="L1221" s="51">
        <v>7773</v>
      </c>
      <c r="M1221" s="51">
        <v>17548</v>
      </c>
      <c r="N1221" s="51">
        <v>7642</v>
      </c>
      <c r="O1221" s="51">
        <v>17282</v>
      </c>
      <c r="P1221" s="140">
        <v>7461</v>
      </c>
      <c r="Q1221" s="51">
        <v>16979</v>
      </c>
      <c r="R1221" s="140">
        <v>7286</v>
      </c>
    </row>
    <row r="1222" spans="1:18" s="12" customFormat="1" ht="12.75" x14ac:dyDescent="0.2">
      <c r="A1222" s="133" t="s">
        <v>441</v>
      </c>
      <c r="B1222" s="134" t="s">
        <v>452</v>
      </c>
      <c r="C1222" s="45" t="s">
        <v>456</v>
      </c>
      <c r="D1222" s="166" t="s">
        <v>61</v>
      </c>
      <c r="E1222" s="51">
        <v>10944</v>
      </c>
      <c r="F1222" s="51">
        <v>5313</v>
      </c>
      <c r="G1222" s="51">
        <v>10871</v>
      </c>
      <c r="H1222" s="51">
        <v>5217</v>
      </c>
      <c r="I1222" s="51">
        <v>10788</v>
      </c>
      <c r="J1222" s="51">
        <v>5082</v>
      </c>
      <c r="K1222" s="51">
        <v>10930</v>
      </c>
      <c r="L1222" s="51">
        <v>5002</v>
      </c>
      <c r="M1222" s="51">
        <v>10735</v>
      </c>
      <c r="N1222" s="51">
        <v>4858</v>
      </c>
      <c r="O1222" s="51">
        <v>10396</v>
      </c>
      <c r="P1222" s="140">
        <v>4650</v>
      </c>
      <c r="Q1222" s="51">
        <v>10100</v>
      </c>
      <c r="R1222" s="140">
        <v>4481</v>
      </c>
    </row>
    <row r="1223" spans="1:18" s="12" customFormat="1" ht="12.75" x14ac:dyDescent="0.2">
      <c r="A1223" s="133" t="s">
        <v>441</v>
      </c>
      <c r="B1223" s="134" t="s">
        <v>452</v>
      </c>
      <c r="C1223" s="45" t="s">
        <v>456</v>
      </c>
      <c r="D1223" s="166" t="s">
        <v>62</v>
      </c>
      <c r="E1223" s="51">
        <v>6364</v>
      </c>
      <c r="F1223" s="51">
        <v>2752</v>
      </c>
      <c r="G1223" s="51">
        <v>6491</v>
      </c>
      <c r="H1223" s="51">
        <v>2773</v>
      </c>
      <c r="I1223" s="51">
        <v>6609</v>
      </c>
      <c r="J1223" s="51">
        <v>2801</v>
      </c>
      <c r="K1223" s="51">
        <v>6756</v>
      </c>
      <c r="L1223" s="51">
        <v>2771</v>
      </c>
      <c r="M1223" s="51">
        <v>6813</v>
      </c>
      <c r="N1223" s="51">
        <v>2784</v>
      </c>
      <c r="O1223" s="51">
        <v>6886</v>
      </c>
      <c r="P1223" s="140">
        <v>2811</v>
      </c>
      <c r="Q1223" s="51">
        <v>6879</v>
      </c>
      <c r="R1223" s="140">
        <v>2805</v>
      </c>
    </row>
    <row r="1224" spans="1:18" s="12" customFormat="1" ht="12.75" x14ac:dyDescent="0.2">
      <c r="A1224" s="133" t="s">
        <v>441</v>
      </c>
      <c r="B1224" s="134" t="s">
        <v>452</v>
      </c>
      <c r="C1224" s="45" t="s">
        <v>457</v>
      </c>
      <c r="D1224" s="166" t="s">
        <v>60</v>
      </c>
      <c r="E1224" s="51">
        <v>10057</v>
      </c>
      <c r="F1224" s="51">
        <v>4560</v>
      </c>
      <c r="G1224" s="51">
        <v>10078</v>
      </c>
      <c r="H1224" s="51">
        <v>4531</v>
      </c>
      <c r="I1224" s="51">
        <v>10075</v>
      </c>
      <c r="J1224" s="51">
        <v>4452</v>
      </c>
      <c r="K1224" s="51">
        <v>10305</v>
      </c>
      <c r="L1224" s="51">
        <v>4420</v>
      </c>
      <c r="M1224" s="51">
        <v>10255</v>
      </c>
      <c r="N1224" s="51">
        <v>4346</v>
      </c>
      <c r="O1224" s="51">
        <v>10120</v>
      </c>
      <c r="P1224" s="140">
        <v>4245</v>
      </c>
      <c r="Q1224" s="51">
        <v>9953</v>
      </c>
      <c r="R1224" s="140">
        <v>4152</v>
      </c>
    </row>
    <row r="1225" spans="1:18" s="12" customFormat="1" ht="12.75" x14ac:dyDescent="0.2">
      <c r="A1225" s="133" t="s">
        <v>441</v>
      </c>
      <c r="B1225" s="134" t="s">
        <v>452</v>
      </c>
      <c r="C1225" s="45" t="s">
        <v>457</v>
      </c>
      <c r="D1225" s="166" t="s">
        <v>61</v>
      </c>
      <c r="E1225" s="51">
        <v>4577</v>
      </c>
      <c r="F1225" s="51">
        <v>2203</v>
      </c>
      <c r="G1225" s="51">
        <v>4503</v>
      </c>
      <c r="H1225" s="51">
        <v>2131</v>
      </c>
      <c r="I1225" s="51">
        <v>4446</v>
      </c>
      <c r="J1225" s="51">
        <v>2068</v>
      </c>
      <c r="K1225" s="51">
        <v>4527</v>
      </c>
      <c r="L1225" s="51">
        <v>2024</v>
      </c>
      <c r="M1225" s="51">
        <v>4428</v>
      </c>
      <c r="N1225" s="51">
        <v>1962</v>
      </c>
      <c r="O1225" s="51">
        <v>4310</v>
      </c>
      <c r="P1225" s="140">
        <v>1881</v>
      </c>
      <c r="Q1225" s="51">
        <v>4190</v>
      </c>
      <c r="R1225" s="140">
        <v>1807</v>
      </c>
    </row>
    <row r="1226" spans="1:18" s="12" customFormat="1" ht="12.75" x14ac:dyDescent="0.2">
      <c r="A1226" s="133" t="s">
        <v>441</v>
      </c>
      <c r="B1226" s="134" t="s">
        <v>452</v>
      </c>
      <c r="C1226" s="45" t="s">
        <v>457</v>
      </c>
      <c r="D1226" s="166" t="s">
        <v>62</v>
      </c>
      <c r="E1226" s="51">
        <v>5480</v>
      </c>
      <c r="F1226" s="51">
        <v>2357</v>
      </c>
      <c r="G1226" s="51">
        <v>5575</v>
      </c>
      <c r="H1226" s="51">
        <v>2400</v>
      </c>
      <c r="I1226" s="51">
        <v>5629</v>
      </c>
      <c r="J1226" s="51">
        <v>2384</v>
      </c>
      <c r="K1226" s="51">
        <v>5778</v>
      </c>
      <c r="L1226" s="51">
        <v>2396</v>
      </c>
      <c r="M1226" s="51">
        <v>5827</v>
      </c>
      <c r="N1226" s="51">
        <v>2384</v>
      </c>
      <c r="O1226" s="51">
        <v>5810</v>
      </c>
      <c r="P1226" s="140">
        <v>2364</v>
      </c>
      <c r="Q1226" s="51">
        <v>5763</v>
      </c>
      <c r="R1226" s="140">
        <v>2345</v>
      </c>
    </row>
    <row r="1227" spans="1:18" s="12" customFormat="1" ht="12.75" x14ac:dyDescent="0.2">
      <c r="A1227" s="133" t="s">
        <v>441</v>
      </c>
      <c r="B1227" s="134" t="s">
        <v>452</v>
      </c>
      <c r="C1227" s="45" t="s">
        <v>452</v>
      </c>
      <c r="D1227" s="166" t="s">
        <v>60</v>
      </c>
      <c r="E1227" s="51">
        <v>30928</v>
      </c>
      <c r="F1227" s="51">
        <v>14606</v>
      </c>
      <c r="G1227" s="51">
        <v>31198</v>
      </c>
      <c r="H1227" s="51">
        <v>14538</v>
      </c>
      <c r="I1227" s="51">
        <v>31148</v>
      </c>
      <c r="J1227" s="51">
        <v>14364</v>
      </c>
      <c r="K1227" s="51">
        <v>31572</v>
      </c>
      <c r="L1227" s="51">
        <v>14195</v>
      </c>
      <c r="M1227" s="51">
        <v>31119</v>
      </c>
      <c r="N1227" s="51">
        <v>13805</v>
      </c>
      <c r="O1227" s="51">
        <v>30580</v>
      </c>
      <c r="P1227" s="140">
        <v>13408</v>
      </c>
      <c r="Q1227" s="51">
        <v>30003</v>
      </c>
      <c r="R1227" s="140">
        <v>13074</v>
      </c>
    </row>
    <row r="1228" spans="1:18" s="12" customFormat="1" ht="12.75" x14ac:dyDescent="0.2">
      <c r="A1228" s="133" t="s">
        <v>441</v>
      </c>
      <c r="B1228" s="134" t="s">
        <v>452</v>
      </c>
      <c r="C1228" s="45" t="s">
        <v>452</v>
      </c>
      <c r="D1228" s="166" t="s">
        <v>61</v>
      </c>
      <c r="E1228" s="51">
        <v>21747</v>
      </c>
      <c r="F1228" s="51">
        <v>10604</v>
      </c>
      <c r="G1228" s="51">
        <v>21802</v>
      </c>
      <c r="H1228" s="51">
        <v>10497</v>
      </c>
      <c r="I1228" s="51">
        <v>21507</v>
      </c>
      <c r="J1228" s="51">
        <v>10227</v>
      </c>
      <c r="K1228" s="51">
        <v>21552</v>
      </c>
      <c r="L1228" s="51">
        <v>10003</v>
      </c>
      <c r="M1228" s="51">
        <v>21001</v>
      </c>
      <c r="N1228" s="51">
        <v>9602</v>
      </c>
      <c r="O1228" s="51">
        <v>20382</v>
      </c>
      <c r="P1228" s="140">
        <v>9180</v>
      </c>
      <c r="Q1228" s="51">
        <v>19797</v>
      </c>
      <c r="R1228" s="140">
        <v>8854</v>
      </c>
    </row>
    <row r="1229" spans="1:18" s="12" customFormat="1" ht="12.75" x14ac:dyDescent="0.2">
      <c r="A1229" s="133" t="s">
        <v>441</v>
      </c>
      <c r="B1229" s="134" t="s">
        <v>452</v>
      </c>
      <c r="C1229" s="45" t="s">
        <v>452</v>
      </c>
      <c r="D1229" s="166" t="s">
        <v>62</v>
      </c>
      <c r="E1229" s="51">
        <v>9181</v>
      </c>
      <c r="F1229" s="51">
        <v>4002</v>
      </c>
      <c r="G1229" s="51">
        <v>9396</v>
      </c>
      <c r="H1229" s="51">
        <v>4041</v>
      </c>
      <c r="I1229" s="51">
        <v>9641</v>
      </c>
      <c r="J1229" s="51">
        <v>4137</v>
      </c>
      <c r="K1229" s="51">
        <v>10020</v>
      </c>
      <c r="L1229" s="51">
        <v>4192</v>
      </c>
      <c r="M1229" s="51">
        <v>10118</v>
      </c>
      <c r="N1229" s="51">
        <v>4203</v>
      </c>
      <c r="O1229" s="51">
        <v>10198</v>
      </c>
      <c r="P1229" s="140">
        <v>4228</v>
      </c>
      <c r="Q1229" s="51">
        <v>10206</v>
      </c>
      <c r="R1229" s="140">
        <v>4220</v>
      </c>
    </row>
    <row r="1230" spans="1:18" s="12" customFormat="1" ht="12.75" x14ac:dyDescent="0.2">
      <c r="A1230" s="133" t="s">
        <v>441</v>
      </c>
      <c r="B1230" s="134" t="s">
        <v>458</v>
      </c>
      <c r="C1230" s="38"/>
      <c r="D1230" s="167" t="s">
        <v>60</v>
      </c>
      <c r="E1230" s="42">
        <v>84315</v>
      </c>
      <c r="F1230" s="42">
        <v>39429</v>
      </c>
      <c r="G1230" s="42">
        <v>84950</v>
      </c>
      <c r="H1230" s="42">
        <v>39288</v>
      </c>
      <c r="I1230" s="42">
        <v>84990</v>
      </c>
      <c r="J1230" s="42">
        <v>38759</v>
      </c>
      <c r="K1230" s="42">
        <v>86725</v>
      </c>
      <c r="L1230" s="42">
        <v>38503</v>
      </c>
      <c r="M1230" s="42">
        <v>85778</v>
      </c>
      <c r="N1230" s="42">
        <v>37794</v>
      </c>
      <c r="O1230" s="42">
        <v>84618</v>
      </c>
      <c r="P1230" s="138">
        <v>36861</v>
      </c>
      <c r="Q1230" s="42">
        <v>83247</v>
      </c>
      <c r="R1230" s="138">
        <v>36009</v>
      </c>
    </row>
    <row r="1231" spans="1:18" s="12" customFormat="1" ht="12.75" x14ac:dyDescent="0.2">
      <c r="A1231" s="133" t="s">
        <v>441</v>
      </c>
      <c r="B1231" s="134" t="s">
        <v>458</v>
      </c>
      <c r="C1231" s="38"/>
      <c r="D1231" s="167" t="s">
        <v>61</v>
      </c>
      <c r="E1231" s="42">
        <v>51564</v>
      </c>
      <c r="F1231" s="42">
        <v>24965</v>
      </c>
      <c r="G1231" s="42">
        <v>51371</v>
      </c>
      <c r="H1231" s="42">
        <v>24588</v>
      </c>
      <c r="I1231" s="42">
        <v>50850</v>
      </c>
      <c r="J1231" s="42">
        <v>23930</v>
      </c>
      <c r="K1231" s="42">
        <v>51420</v>
      </c>
      <c r="L1231" s="42">
        <v>23503</v>
      </c>
      <c r="M1231" s="42">
        <v>50219</v>
      </c>
      <c r="N1231" s="42">
        <v>22742</v>
      </c>
      <c r="O1231" s="42">
        <v>48892</v>
      </c>
      <c r="P1231" s="138">
        <v>21876</v>
      </c>
      <c r="Q1231" s="42">
        <v>47477</v>
      </c>
      <c r="R1231" s="138">
        <v>21068</v>
      </c>
    </row>
    <row r="1232" spans="1:18" s="12" customFormat="1" ht="12.75" x14ac:dyDescent="0.2">
      <c r="A1232" s="133" t="s">
        <v>441</v>
      </c>
      <c r="B1232" s="134" t="s">
        <v>458</v>
      </c>
      <c r="C1232" s="38"/>
      <c r="D1232" s="167" t="s">
        <v>62</v>
      </c>
      <c r="E1232" s="42">
        <v>32751</v>
      </c>
      <c r="F1232" s="42">
        <v>14464</v>
      </c>
      <c r="G1232" s="42">
        <v>33579</v>
      </c>
      <c r="H1232" s="42">
        <v>14700</v>
      </c>
      <c r="I1232" s="42">
        <v>34140</v>
      </c>
      <c r="J1232" s="42">
        <v>14829</v>
      </c>
      <c r="K1232" s="42">
        <v>35305</v>
      </c>
      <c r="L1232" s="42">
        <v>15000</v>
      </c>
      <c r="M1232" s="42">
        <v>35559</v>
      </c>
      <c r="N1232" s="42">
        <v>15052</v>
      </c>
      <c r="O1232" s="42">
        <v>35726</v>
      </c>
      <c r="P1232" s="138">
        <v>14985</v>
      </c>
      <c r="Q1232" s="42">
        <v>35770</v>
      </c>
      <c r="R1232" s="138">
        <v>14941</v>
      </c>
    </row>
    <row r="1233" spans="1:35" ht="12.75" x14ac:dyDescent="0.2">
      <c r="A1233" s="133" t="s">
        <v>441</v>
      </c>
      <c r="B1233" s="134" t="s">
        <v>458</v>
      </c>
      <c r="C1233" s="45" t="s">
        <v>459</v>
      </c>
      <c r="D1233" s="166" t="s">
        <v>60</v>
      </c>
      <c r="E1233" s="51">
        <v>20244</v>
      </c>
      <c r="F1233" s="51">
        <v>9417</v>
      </c>
      <c r="G1233" s="51">
        <v>20374</v>
      </c>
      <c r="H1233" s="51">
        <v>9363</v>
      </c>
      <c r="I1233" s="51">
        <v>20356</v>
      </c>
      <c r="J1233" s="51">
        <v>9224</v>
      </c>
      <c r="K1233" s="51">
        <v>20721</v>
      </c>
      <c r="L1233" s="51">
        <v>9089</v>
      </c>
      <c r="M1233" s="51">
        <v>20506</v>
      </c>
      <c r="N1233" s="51">
        <v>8936</v>
      </c>
      <c r="O1233" s="51">
        <v>20264</v>
      </c>
      <c r="P1233" s="140">
        <v>8735</v>
      </c>
      <c r="Q1233" s="51">
        <v>19919</v>
      </c>
      <c r="R1233" s="140">
        <v>8500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</row>
    <row r="1234" spans="1:35" ht="12.75" x14ac:dyDescent="0.2">
      <c r="A1234" s="133" t="s">
        <v>441</v>
      </c>
      <c r="B1234" s="134" t="s">
        <v>458</v>
      </c>
      <c r="C1234" s="45" t="s">
        <v>459</v>
      </c>
      <c r="D1234" s="166" t="s">
        <v>61</v>
      </c>
      <c r="E1234" s="51">
        <v>11514</v>
      </c>
      <c r="F1234" s="51">
        <v>5551</v>
      </c>
      <c r="G1234" s="51">
        <v>11470</v>
      </c>
      <c r="H1234" s="51">
        <v>5480</v>
      </c>
      <c r="I1234" s="51">
        <v>11317</v>
      </c>
      <c r="J1234" s="51">
        <v>5313</v>
      </c>
      <c r="K1234" s="51">
        <v>11379</v>
      </c>
      <c r="L1234" s="51">
        <v>5168</v>
      </c>
      <c r="M1234" s="51">
        <v>11120</v>
      </c>
      <c r="N1234" s="51">
        <v>5000</v>
      </c>
      <c r="O1234" s="51">
        <v>10837</v>
      </c>
      <c r="P1234" s="140">
        <v>4831</v>
      </c>
      <c r="Q1234" s="51">
        <v>10491</v>
      </c>
      <c r="R1234" s="140">
        <v>4616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</row>
    <row r="1235" spans="1:35" ht="12.75" x14ac:dyDescent="0.2">
      <c r="A1235" s="133" t="s">
        <v>441</v>
      </c>
      <c r="B1235" s="134" t="s">
        <v>458</v>
      </c>
      <c r="C1235" s="45" t="s">
        <v>459</v>
      </c>
      <c r="D1235" s="166" t="s">
        <v>62</v>
      </c>
      <c r="E1235" s="51">
        <v>8730</v>
      </c>
      <c r="F1235" s="51">
        <v>3866</v>
      </c>
      <c r="G1235" s="51">
        <v>8904</v>
      </c>
      <c r="H1235" s="51">
        <v>3883</v>
      </c>
      <c r="I1235" s="51">
        <v>9039</v>
      </c>
      <c r="J1235" s="51">
        <v>3911</v>
      </c>
      <c r="K1235" s="51">
        <v>9342</v>
      </c>
      <c r="L1235" s="51">
        <v>3921</v>
      </c>
      <c r="M1235" s="51">
        <v>9386</v>
      </c>
      <c r="N1235" s="51">
        <v>3936</v>
      </c>
      <c r="O1235" s="51">
        <v>9427</v>
      </c>
      <c r="P1235" s="140">
        <v>3904</v>
      </c>
      <c r="Q1235" s="51">
        <v>9428</v>
      </c>
      <c r="R1235" s="140">
        <v>3884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</row>
    <row r="1236" spans="1:35" ht="12.75" x14ac:dyDescent="0.2">
      <c r="A1236" s="133" t="s">
        <v>441</v>
      </c>
      <c r="B1236" s="134" t="s">
        <v>458</v>
      </c>
      <c r="C1236" s="45" t="s">
        <v>460</v>
      </c>
      <c r="D1236" s="166" t="s">
        <v>60</v>
      </c>
      <c r="E1236" s="51">
        <v>21268</v>
      </c>
      <c r="F1236" s="51">
        <v>9762</v>
      </c>
      <c r="G1236" s="51">
        <v>21399</v>
      </c>
      <c r="H1236" s="51">
        <v>9701</v>
      </c>
      <c r="I1236" s="51">
        <v>21388</v>
      </c>
      <c r="J1236" s="51">
        <v>9605</v>
      </c>
      <c r="K1236" s="51">
        <v>21986</v>
      </c>
      <c r="L1236" s="51">
        <v>9612</v>
      </c>
      <c r="M1236" s="51">
        <v>21724</v>
      </c>
      <c r="N1236" s="51">
        <v>9415</v>
      </c>
      <c r="O1236" s="51">
        <v>21417</v>
      </c>
      <c r="P1236" s="140">
        <v>9202</v>
      </c>
      <c r="Q1236" s="51">
        <v>20983</v>
      </c>
      <c r="R1236" s="140">
        <v>8948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</row>
    <row r="1237" spans="1:35" ht="12.75" x14ac:dyDescent="0.2">
      <c r="A1237" s="133" t="s">
        <v>441</v>
      </c>
      <c r="B1237" s="134" t="s">
        <v>458</v>
      </c>
      <c r="C1237" s="45" t="s">
        <v>460</v>
      </c>
      <c r="D1237" s="166" t="s">
        <v>61</v>
      </c>
      <c r="E1237" s="51">
        <v>10467</v>
      </c>
      <c r="F1237" s="51">
        <v>5118</v>
      </c>
      <c r="G1237" s="51">
        <v>10362</v>
      </c>
      <c r="H1237" s="51">
        <v>4999</v>
      </c>
      <c r="I1237" s="51">
        <v>10290</v>
      </c>
      <c r="J1237" s="51">
        <v>4885</v>
      </c>
      <c r="K1237" s="51">
        <v>10537</v>
      </c>
      <c r="L1237" s="51">
        <v>4828</v>
      </c>
      <c r="M1237" s="51">
        <v>10327</v>
      </c>
      <c r="N1237" s="51">
        <v>4693</v>
      </c>
      <c r="O1237" s="51">
        <v>10034</v>
      </c>
      <c r="P1237" s="140">
        <v>4505</v>
      </c>
      <c r="Q1237" s="51">
        <v>9719</v>
      </c>
      <c r="R1237" s="140">
        <v>4311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</row>
    <row r="1238" spans="1:35" ht="12.75" x14ac:dyDescent="0.2">
      <c r="A1238" s="133" t="s">
        <v>441</v>
      </c>
      <c r="B1238" s="134" t="s">
        <v>458</v>
      </c>
      <c r="C1238" s="45" t="s">
        <v>460</v>
      </c>
      <c r="D1238" s="166" t="s">
        <v>62</v>
      </c>
      <c r="E1238" s="51">
        <v>10801</v>
      </c>
      <c r="F1238" s="51">
        <v>4644</v>
      </c>
      <c r="G1238" s="51">
        <v>11037</v>
      </c>
      <c r="H1238" s="51">
        <v>4702</v>
      </c>
      <c r="I1238" s="51">
        <v>11098</v>
      </c>
      <c r="J1238" s="51">
        <v>4720</v>
      </c>
      <c r="K1238" s="51">
        <v>11449</v>
      </c>
      <c r="L1238" s="51">
        <v>4784</v>
      </c>
      <c r="M1238" s="51">
        <v>11397</v>
      </c>
      <c r="N1238" s="51">
        <v>4722</v>
      </c>
      <c r="O1238" s="51">
        <v>11383</v>
      </c>
      <c r="P1238" s="140">
        <v>4697</v>
      </c>
      <c r="Q1238" s="51">
        <v>11264</v>
      </c>
      <c r="R1238" s="140">
        <v>4637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</row>
    <row r="1239" spans="1:35" ht="12.75" x14ac:dyDescent="0.2">
      <c r="A1239" s="133" t="s">
        <v>441</v>
      </c>
      <c r="B1239" s="134" t="s">
        <v>458</v>
      </c>
      <c r="C1239" s="45" t="s">
        <v>461</v>
      </c>
      <c r="D1239" s="166" t="s">
        <v>60</v>
      </c>
      <c r="E1239" s="51">
        <v>13429</v>
      </c>
      <c r="F1239" s="51">
        <v>6255</v>
      </c>
      <c r="G1239" s="51">
        <v>13472</v>
      </c>
      <c r="H1239" s="51">
        <v>6227</v>
      </c>
      <c r="I1239" s="51">
        <v>13414</v>
      </c>
      <c r="J1239" s="51">
        <v>6094</v>
      </c>
      <c r="K1239" s="51">
        <v>13712</v>
      </c>
      <c r="L1239" s="51">
        <v>6065</v>
      </c>
      <c r="M1239" s="51">
        <v>13470</v>
      </c>
      <c r="N1239" s="51">
        <v>5887</v>
      </c>
      <c r="O1239" s="51">
        <v>13144</v>
      </c>
      <c r="P1239" s="140">
        <v>5658</v>
      </c>
      <c r="Q1239" s="51">
        <v>12806</v>
      </c>
      <c r="R1239" s="140">
        <v>5477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</row>
    <row r="1240" spans="1:35" ht="12.75" x14ac:dyDescent="0.2">
      <c r="A1240" s="133" t="s">
        <v>441</v>
      </c>
      <c r="B1240" s="134" t="s">
        <v>458</v>
      </c>
      <c r="C1240" s="45" t="s">
        <v>461</v>
      </c>
      <c r="D1240" s="166" t="s">
        <v>61</v>
      </c>
      <c r="E1240" s="51">
        <v>7484</v>
      </c>
      <c r="F1240" s="51">
        <v>3631</v>
      </c>
      <c r="G1240" s="51">
        <v>7486</v>
      </c>
      <c r="H1240" s="51">
        <v>3600</v>
      </c>
      <c r="I1240" s="51">
        <v>7405</v>
      </c>
      <c r="J1240" s="51">
        <v>3503</v>
      </c>
      <c r="K1240" s="51">
        <v>7514</v>
      </c>
      <c r="L1240" s="51">
        <v>3454</v>
      </c>
      <c r="M1240" s="51">
        <v>7301</v>
      </c>
      <c r="N1240" s="51">
        <v>3306</v>
      </c>
      <c r="O1240" s="51">
        <v>7051</v>
      </c>
      <c r="P1240" s="140">
        <v>3131</v>
      </c>
      <c r="Q1240" s="51">
        <v>6848</v>
      </c>
      <c r="R1240" s="140">
        <v>3029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</row>
    <row r="1241" spans="1:35" ht="12.75" x14ac:dyDescent="0.2">
      <c r="A1241" s="133" t="s">
        <v>441</v>
      </c>
      <c r="B1241" s="134" t="s">
        <v>458</v>
      </c>
      <c r="C1241" s="45" t="s">
        <v>461</v>
      </c>
      <c r="D1241" s="166" t="s">
        <v>62</v>
      </c>
      <c r="E1241" s="51">
        <v>5945</v>
      </c>
      <c r="F1241" s="51">
        <v>2624</v>
      </c>
      <c r="G1241" s="51">
        <v>5986</v>
      </c>
      <c r="H1241" s="51">
        <v>2627</v>
      </c>
      <c r="I1241" s="51">
        <v>6009</v>
      </c>
      <c r="J1241" s="51">
        <v>2591</v>
      </c>
      <c r="K1241" s="51">
        <v>6198</v>
      </c>
      <c r="L1241" s="51">
        <v>2611</v>
      </c>
      <c r="M1241" s="51">
        <v>6169</v>
      </c>
      <c r="N1241" s="51">
        <v>2581</v>
      </c>
      <c r="O1241" s="51">
        <v>6093</v>
      </c>
      <c r="P1241" s="140">
        <v>2527</v>
      </c>
      <c r="Q1241" s="51">
        <v>5958</v>
      </c>
      <c r="R1241" s="140">
        <v>2448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</row>
    <row r="1242" spans="1:35" ht="12.75" x14ac:dyDescent="0.2">
      <c r="A1242" s="133" t="s">
        <v>441</v>
      </c>
      <c r="B1242" s="134" t="s">
        <v>458</v>
      </c>
      <c r="C1242" s="45" t="s">
        <v>462</v>
      </c>
      <c r="D1242" s="166" t="s">
        <v>71</v>
      </c>
      <c r="E1242" s="51">
        <v>11948</v>
      </c>
      <c r="F1242" s="51">
        <v>5732</v>
      </c>
      <c r="G1242" s="51">
        <v>11859</v>
      </c>
      <c r="H1242" s="51">
        <v>5588</v>
      </c>
      <c r="I1242" s="51">
        <v>11759</v>
      </c>
      <c r="J1242" s="51">
        <v>5423</v>
      </c>
      <c r="K1242" s="51">
        <v>11775</v>
      </c>
      <c r="L1242" s="51">
        <v>5331</v>
      </c>
      <c r="M1242" s="51">
        <v>11505</v>
      </c>
      <c r="N1242" s="51">
        <v>5182</v>
      </c>
      <c r="O1242" s="51">
        <v>11243</v>
      </c>
      <c r="P1242" s="140">
        <v>5005</v>
      </c>
      <c r="Q1242" s="51">
        <v>10951</v>
      </c>
      <c r="R1242" s="140">
        <v>4857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</row>
    <row r="1243" spans="1:35" ht="12.75" x14ac:dyDescent="0.2">
      <c r="A1243" s="133" t="s">
        <v>441</v>
      </c>
      <c r="B1243" s="134" t="s">
        <v>458</v>
      </c>
      <c r="C1243" s="45" t="s">
        <v>463</v>
      </c>
      <c r="D1243" s="166" t="s">
        <v>60</v>
      </c>
      <c r="E1243" s="51">
        <v>17426</v>
      </c>
      <c r="F1243" s="51">
        <v>8263</v>
      </c>
      <c r="G1243" s="51">
        <v>17846</v>
      </c>
      <c r="H1243" s="51">
        <v>8409</v>
      </c>
      <c r="I1243" s="51">
        <v>18073</v>
      </c>
      <c r="J1243" s="51">
        <v>8413</v>
      </c>
      <c r="K1243" s="51">
        <v>18531</v>
      </c>
      <c r="L1243" s="51">
        <v>8406</v>
      </c>
      <c r="M1243" s="51">
        <v>18573</v>
      </c>
      <c r="N1243" s="51">
        <v>8374</v>
      </c>
      <c r="O1243" s="51">
        <v>18550</v>
      </c>
      <c r="P1243" s="140">
        <v>8261</v>
      </c>
      <c r="Q1243" s="51">
        <v>18588</v>
      </c>
      <c r="R1243" s="140">
        <v>8227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</row>
    <row r="1244" spans="1:35" ht="12.75" x14ac:dyDescent="0.2">
      <c r="A1244" s="133" t="s">
        <v>441</v>
      </c>
      <c r="B1244" s="134" t="s">
        <v>458</v>
      </c>
      <c r="C1244" s="45" t="s">
        <v>463</v>
      </c>
      <c r="D1244" s="166" t="s">
        <v>61</v>
      </c>
      <c r="E1244" s="51">
        <v>10151</v>
      </c>
      <c r="F1244" s="51">
        <v>4933</v>
      </c>
      <c r="G1244" s="51">
        <v>10194</v>
      </c>
      <c r="H1244" s="51">
        <v>4921</v>
      </c>
      <c r="I1244" s="51">
        <v>10079</v>
      </c>
      <c r="J1244" s="51">
        <v>4806</v>
      </c>
      <c r="K1244" s="51">
        <v>10215</v>
      </c>
      <c r="L1244" s="51">
        <v>4722</v>
      </c>
      <c r="M1244" s="51">
        <v>9966</v>
      </c>
      <c r="N1244" s="51">
        <v>4561</v>
      </c>
      <c r="O1244" s="51">
        <v>9727</v>
      </c>
      <c r="P1244" s="140">
        <v>4404</v>
      </c>
      <c r="Q1244" s="51">
        <v>9468</v>
      </c>
      <c r="R1244" s="140">
        <v>4255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</row>
    <row r="1245" spans="1:35" ht="12.75" x14ac:dyDescent="0.2">
      <c r="A1245" s="133" t="s">
        <v>441</v>
      </c>
      <c r="B1245" s="134" t="s">
        <v>458</v>
      </c>
      <c r="C1245" s="45" t="s">
        <v>463</v>
      </c>
      <c r="D1245" s="166" t="s">
        <v>62</v>
      </c>
      <c r="E1245" s="51">
        <v>7275</v>
      </c>
      <c r="F1245" s="51">
        <v>3330</v>
      </c>
      <c r="G1245" s="51">
        <v>7652</v>
      </c>
      <c r="H1245" s="51">
        <v>3488</v>
      </c>
      <c r="I1245" s="51">
        <v>7994</v>
      </c>
      <c r="J1245" s="51">
        <v>3607</v>
      </c>
      <c r="K1245" s="51">
        <v>8316</v>
      </c>
      <c r="L1245" s="51">
        <v>3684</v>
      </c>
      <c r="M1245" s="51">
        <v>8607</v>
      </c>
      <c r="N1245" s="51">
        <v>3813</v>
      </c>
      <c r="O1245" s="51">
        <v>8823</v>
      </c>
      <c r="P1245" s="140">
        <v>3857</v>
      </c>
      <c r="Q1245" s="51">
        <v>9120</v>
      </c>
      <c r="R1245" s="140">
        <v>3972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</row>
    <row r="1247" spans="1:35" ht="15.75" x14ac:dyDescent="0.25">
      <c r="A1247" s="82" t="s">
        <v>864</v>
      </c>
      <c r="D1247" s="12"/>
      <c r="O1247" s="123"/>
      <c r="P1247" s="123"/>
      <c r="AF1247" s="12"/>
      <c r="AG1247" s="12"/>
      <c r="AH1247" s="12"/>
      <c r="AI1247" s="12"/>
    </row>
    <row r="1248" spans="1:35" ht="15.75" x14ac:dyDescent="0.25">
      <c r="A1248" s="373" t="s">
        <v>867</v>
      </c>
      <c r="D1248" s="12"/>
      <c r="O1248" s="123"/>
      <c r="P1248" s="123"/>
      <c r="AF1248" s="12"/>
      <c r="AG1248" s="12"/>
      <c r="AH1248" s="12"/>
      <c r="AI1248" s="12"/>
    </row>
  </sheetData>
  <mergeCells count="23">
    <mergeCell ref="O5:P8"/>
    <mergeCell ref="Q5:R8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O9:O10"/>
    <mergeCell ref="Q9:Q10"/>
    <mergeCell ref="P9:P10"/>
    <mergeCell ref="R9:R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8"/>
  <sheetViews>
    <sheetView workbookViewId="0"/>
  </sheetViews>
  <sheetFormatPr defaultRowHeight="15" x14ac:dyDescent="0.25"/>
  <cols>
    <col min="1" max="1" width="20.28515625" style="82" bestFit="1" customWidth="1"/>
    <col min="2" max="2" width="19.28515625" style="82" bestFit="1" customWidth="1"/>
    <col min="3" max="3" width="17.5703125" style="12" bestFit="1" customWidth="1"/>
    <col min="4" max="4" width="3.7109375" style="13" bestFit="1" customWidth="1"/>
    <col min="5" max="16" width="9.140625" style="12" customWidth="1"/>
    <col min="17" max="18" width="9.140625" style="12"/>
    <col min="19" max="19" width="7.28515625" customWidth="1"/>
    <col min="20" max="24" width="9.140625" style="12" customWidth="1"/>
    <col min="25" max="16384" width="9.140625" style="12"/>
  </cols>
  <sheetData>
    <row r="1" spans="1:18" s="12" customFormat="1" ht="12.75" x14ac:dyDescent="0.2">
      <c r="A1" s="57" t="s">
        <v>545</v>
      </c>
      <c r="B1" s="82"/>
      <c r="D1" s="153"/>
      <c r="E1" s="57"/>
      <c r="F1" s="57"/>
      <c r="G1" s="57"/>
      <c r="H1" s="57"/>
      <c r="I1" s="57"/>
      <c r="J1" s="57"/>
      <c r="K1" s="57"/>
    </row>
    <row r="2" spans="1:18" s="12" customFormat="1" ht="12.75" x14ac:dyDescent="0.2">
      <c r="A2" s="154" t="s">
        <v>48</v>
      </c>
      <c r="B2" s="82"/>
      <c r="D2" s="13"/>
    </row>
    <row r="3" spans="1:18" s="12" customFormat="1" ht="12.75" x14ac:dyDescent="0.2">
      <c r="A3" s="155" t="s">
        <v>544</v>
      </c>
      <c r="B3" s="82"/>
      <c r="D3" s="13"/>
    </row>
    <row r="4" spans="1:18" s="12" customFormat="1" ht="12.75" x14ac:dyDescent="0.2">
      <c r="A4" s="155" t="s">
        <v>50</v>
      </c>
      <c r="B4" s="82"/>
      <c r="D4" s="13"/>
    </row>
    <row r="5" spans="1:18" s="12" customFormat="1" ht="12.75" x14ac:dyDescent="0.2">
      <c r="A5" s="425" t="s">
        <v>534</v>
      </c>
      <c r="B5" s="425"/>
      <c r="C5" s="425"/>
      <c r="D5" s="425"/>
      <c r="E5" s="417">
        <v>2007</v>
      </c>
      <c r="F5" s="417"/>
      <c r="G5" s="417">
        <v>2008</v>
      </c>
      <c r="H5" s="417"/>
      <c r="I5" s="417">
        <v>2009</v>
      </c>
      <c r="J5" s="417"/>
      <c r="K5" s="417">
        <v>2010</v>
      </c>
      <c r="L5" s="417"/>
      <c r="M5" s="417">
        <v>2011</v>
      </c>
      <c r="N5" s="417"/>
      <c r="O5" s="417">
        <v>2012</v>
      </c>
      <c r="P5" s="418"/>
      <c r="Q5" s="417">
        <v>2013</v>
      </c>
      <c r="R5" s="418"/>
    </row>
    <row r="6" spans="1:18" s="12" customFormat="1" ht="12.75" x14ac:dyDescent="0.2">
      <c r="A6" s="426"/>
      <c r="B6" s="426"/>
      <c r="C6" s="426"/>
      <c r="D6" s="426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20"/>
      <c r="Q6" s="419"/>
      <c r="R6" s="420"/>
    </row>
    <row r="7" spans="1:18" s="12" customFormat="1" ht="12.75" x14ac:dyDescent="0.2">
      <c r="A7" s="426"/>
      <c r="B7" s="426"/>
      <c r="C7" s="426"/>
      <c r="D7" s="426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20"/>
      <c r="Q7" s="419"/>
      <c r="R7" s="420"/>
    </row>
    <row r="8" spans="1:18" s="12" customFormat="1" ht="12.75" x14ac:dyDescent="0.2">
      <c r="A8" s="426"/>
      <c r="B8" s="426"/>
      <c r="C8" s="426"/>
      <c r="D8" s="426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21"/>
      <c r="P8" s="422"/>
      <c r="Q8" s="421"/>
      <c r="R8" s="422"/>
    </row>
    <row r="9" spans="1:18" s="12" customFormat="1" ht="25.5" customHeight="1" x14ac:dyDescent="0.2">
      <c r="A9" s="427"/>
      <c r="B9" s="427"/>
      <c r="C9" s="427"/>
      <c r="D9" s="428"/>
      <c r="E9" s="407" t="s">
        <v>868</v>
      </c>
      <c r="F9" s="407" t="s">
        <v>869</v>
      </c>
      <c r="G9" s="407" t="s">
        <v>868</v>
      </c>
      <c r="H9" s="407" t="s">
        <v>869</v>
      </c>
      <c r="I9" s="407" t="s">
        <v>868</v>
      </c>
      <c r="J9" s="407" t="s">
        <v>869</v>
      </c>
      <c r="K9" s="407" t="s">
        <v>868</v>
      </c>
      <c r="L9" s="407" t="s">
        <v>869</v>
      </c>
      <c r="M9" s="407" t="s">
        <v>868</v>
      </c>
      <c r="N9" s="407" t="s">
        <v>869</v>
      </c>
      <c r="O9" s="407" t="s">
        <v>868</v>
      </c>
      <c r="P9" s="407" t="s">
        <v>869</v>
      </c>
      <c r="Q9" s="407" t="s">
        <v>868</v>
      </c>
      <c r="R9" s="409" t="s">
        <v>869</v>
      </c>
    </row>
    <row r="10" spans="1:18" s="12" customFormat="1" ht="27" customHeight="1" thickBot="1" x14ac:dyDescent="0.25">
      <c r="A10" s="124" t="s">
        <v>52</v>
      </c>
      <c r="B10" s="125" t="s">
        <v>53</v>
      </c>
      <c r="C10" s="423" t="s">
        <v>54</v>
      </c>
      <c r="D10" s="424"/>
      <c r="E10" s="408"/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10"/>
    </row>
    <row r="11" spans="1:18" s="12" customFormat="1" ht="12.75" x14ac:dyDescent="0.2">
      <c r="A11" s="126" t="s">
        <v>59</v>
      </c>
      <c r="B11" s="127"/>
      <c r="C11" s="29"/>
      <c r="D11" s="156" t="s">
        <v>60</v>
      </c>
      <c r="E11" s="83">
        <v>6082457</v>
      </c>
      <c r="F11" s="83">
        <v>4146160</v>
      </c>
      <c r="G11" s="83">
        <v>6195732</v>
      </c>
      <c r="H11" s="83">
        <v>4255530</v>
      </c>
      <c r="I11" s="83">
        <v>6311615</v>
      </c>
      <c r="J11" s="83">
        <v>4367185</v>
      </c>
      <c r="K11" s="128">
        <v>6455626</v>
      </c>
      <c r="L11" s="129">
        <v>4496435</v>
      </c>
      <c r="M11" s="130">
        <v>6653369</v>
      </c>
      <c r="N11" s="131">
        <v>4633141</v>
      </c>
      <c r="O11" s="128">
        <v>6860973</v>
      </c>
      <c r="P11" s="129">
        <v>4765819</v>
      </c>
      <c r="Q11" s="180">
        <v>7078151</v>
      </c>
      <c r="R11" s="34">
        <v>4896960</v>
      </c>
    </row>
    <row r="12" spans="1:18" s="12" customFormat="1" ht="12.75" x14ac:dyDescent="0.2">
      <c r="A12" s="133" t="s">
        <v>59</v>
      </c>
      <c r="B12" s="134"/>
      <c r="C12" s="38"/>
      <c r="D12" s="156" t="s">
        <v>61</v>
      </c>
      <c r="E12" s="62">
        <v>3795988</v>
      </c>
      <c r="F12" s="62">
        <v>2620397</v>
      </c>
      <c r="G12" s="62">
        <v>3895183</v>
      </c>
      <c r="H12" s="62">
        <v>2708618</v>
      </c>
      <c r="I12" s="62">
        <v>3997800</v>
      </c>
      <c r="J12" s="62">
        <v>2799929</v>
      </c>
      <c r="K12" s="135">
        <v>4128720</v>
      </c>
      <c r="L12" s="135">
        <v>2904755</v>
      </c>
      <c r="M12" s="69">
        <v>4283120</v>
      </c>
      <c r="N12" s="69">
        <v>3010663</v>
      </c>
      <c r="O12" s="135">
        <v>4442286</v>
      </c>
      <c r="P12" s="135">
        <v>3113525</v>
      </c>
      <c r="Q12" s="41">
        <v>4603984</v>
      </c>
      <c r="R12" s="34">
        <v>3213908</v>
      </c>
    </row>
    <row r="13" spans="1:18" s="12" customFormat="1" ht="12.75" x14ac:dyDescent="0.2">
      <c r="A13" s="133" t="s">
        <v>59</v>
      </c>
      <c r="B13" s="134"/>
      <c r="C13" s="38"/>
      <c r="D13" s="156" t="s">
        <v>62</v>
      </c>
      <c r="E13" s="62">
        <v>2286469</v>
      </c>
      <c r="F13" s="62">
        <v>1525763</v>
      </c>
      <c r="G13" s="62">
        <v>2300549</v>
      </c>
      <c r="H13" s="62">
        <v>1546912</v>
      </c>
      <c r="I13" s="62">
        <v>2313815</v>
      </c>
      <c r="J13" s="62">
        <v>1567256</v>
      </c>
      <c r="K13" s="135">
        <v>2326906</v>
      </c>
      <c r="L13" s="135">
        <v>1591680</v>
      </c>
      <c r="M13" s="69">
        <v>2370249</v>
      </c>
      <c r="N13" s="69">
        <v>1622478</v>
      </c>
      <c r="O13" s="135">
        <v>2418687</v>
      </c>
      <c r="P13" s="135">
        <v>1652294</v>
      </c>
      <c r="Q13" s="41">
        <v>2474167</v>
      </c>
      <c r="R13" s="34">
        <v>1683052</v>
      </c>
    </row>
    <row r="14" spans="1:18" s="12" customFormat="1" ht="12.75" x14ac:dyDescent="0.2">
      <c r="A14" s="133" t="s">
        <v>63</v>
      </c>
      <c r="B14" s="134"/>
      <c r="C14" s="38"/>
      <c r="D14" s="159" t="s">
        <v>60</v>
      </c>
      <c r="E14" s="42">
        <v>460342</v>
      </c>
      <c r="F14" s="42">
        <v>320237</v>
      </c>
      <c r="G14" s="42">
        <v>469431</v>
      </c>
      <c r="H14" s="42">
        <v>330116</v>
      </c>
      <c r="I14" s="42">
        <v>479106</v>
      </c>
      <c r="J14" s="42">
        <v>340156</v>
      </c>
      <c r="K14" s="42">
        <v>493692</v>
      </c>
      <c r="L14" s="42">
        <v>353083</v>
      </c>
      <c r="M14" s="42">
        <v>511768</v>
      </c>
      <c r="N14" s="42">
        <v>366001</v>
      </c>
      <c r="O14" s="42">
        <v>531559</v>
      </c>
      <c r="P14" s="138">
        <v>378414</v>
      </c>
      <c r="Q14" s="42">
        <v>552151</v>
      </c>
      <c r="R14" s="138">
        <v>390201</v>
      </c>
    </row>
    <row r="15" spans="1:18" s="12" customFormat="1" ht="12.75" x14ac:dyDescent="0.2">
      <c r="A15" s="133" t="s">
        <v>63</v>
      </c>
      <c r="B15" s="134"/>
      <c r="C15" s="38"/>
      <c r="D15" s="159" t="s">
        <v>61</v>
      </c>
      <c r="E15" s="42">
        <v>342505</v>
      </c>
      <c r="F15" s="42">
        <v>238411</v>
      </c>
      <c r="G15" s="42">
        <v>350496</v>
      </c>
      <c r="H15" s="42">
        <v>246594</v>
      </c>
      <c r="I15" s="42">
        <v>358734</v>
      </c>
      <c r="J15" s="42">
        <v>254840</v>
      </c>
      <c r="K15" s="42">
        <v>371049</v>
      </c>
      <c r="L15" s="42">
        <v>265239</v>
      </c>
      <c r="M15" s="42">
        <v>385407</v>
      </c>
      <c r="N15" s="42">
        <v>275629</v>
      </c>
      <c r="O15" s="42">
        <v>400926</v>
      </c>
      <c r="P15" s="138">
        <v>285466</v>
      </c>
      <c r="Q15" s="42">
        <v>416554</v>
      </c>
      <c r="R15" s="138">
        <v>294699</v>
      </c>
    </row>
    <row r="16" spans="1:18" s="12" customFormat="1" ht="12.75" x14ac:dyDescent="0.2">
      <c r="A16" s="133" t="s">
        <v>63</v>
      </c>
      <c r="B16" s="134"/>
      <c r="C16" s="38"/>
      <c r="D16" s="159" t="s">
        <v>62</v>
      </c>
      <c r="E16" s="42">
        <v>117837</v>
      </c>
      <c r="F16" s="42">
        <v>81826</v>
      </c>
      <c r="G16" s="42">
        <v>118935</v>
      </c>
      <c r="H16" s="42">
        <v>83522</v>
      </c>
      <c r="I16" s="42">
        <v>120372</v>
      </c>
      <c r="J16" s="42">
        <v>85316</v>
      </c>
      <c r="K16" s="42">
        <v>122643</v>
      </c>
      <c r="L16" s="42">
        <v>87844</v>
      </c>
      <c r="M16" s="42">
        <v>126361</v>
      </c>
      <c r="N16" s="42">
        <v>90372</v>
      </c>
      <c r="O16" s="42">
        <v>130633</v>
      </c>
      <c r="P16" s="138">
        <v>92948</v>
      </c>
      <c r="Q16" s="42">
        <v>135597</v>
      </c>
      <c r="R16" s="138">
        <v>95502</v>
      </c>
    </row>
    <row r="17" spans="1:18" s="12" customFormat="1" ht="12.75" x14ac:dyDescent="0.2">
      <c r="A17" s="133" t="s">
        <v>63</v>
      </c>
      <c r="B17" s="134" t="s">
        <v>64</v>
      </c>
      <c r="C17" s="38"/>
      <c r="D17" s="159" t="s">
        <v>60</v>
      </c>
      <c r="E17" s="42">
        <v>90358</v>
      </c>
      <c r="F17" s="42">
        <v>63458</v>
      </c>
      <c r="G17" s="42">
        <v>91831</v>
      </c>
      <c r="H17" s="42">
        <v>65181</v>
      </c>
      <c r="I17" s="42">
        <v>93312</v>
      </c>
      <c r="J17" s="42">
        <v>66861</v>
      </c>
      <c r="K17" s="42">
        <v>96362</v>
      </c>
      <c r="L17" s="42">
        <v>69604</v>
      </c>
      <c r="M17" s="42">
        <v>99782</v>
      </c>
      <c r="N17" s="42">
        <v>72201</v>
      </c>
      <c r="O17" s="42">
        <v>103675</v>
      </c>
      <c r="P17" s="138">
        <v>74625</v>
      </c>
      <c r="Q17" s="42">
        <v>107762</v>
      </c>
      <c r="R17" s="138">
        <v>76979</v>
      </c>
    </row>
    <row r="18" spans="1:18" s="12" customFormat="1" ht="12.75" x14ac:dyDescent="0.2">
      <c r="A18" s="133" t="s">
        <v>63</v>
      </c>
      <c r="B18" s="134" t="s">
        <v>64</v>
      </c>
      <c r="C18" s="38"/>
      <c r="D18" s="159" t="s">
        <v>61</v>
      </c>
      <c r="E18" s="42">
        <v>60858</v>
      </c>
      <c r="F18" s="42">
        <v>42914</v>
      </c>
      <c r="G18" s="42">
        <v>62174</v>
      </c>
      <c r="H18" s="42">
        <v>44256</v>
      </c>
      <c r="I18" s="42">
        <v>63435</v>
      </c>
      <c r="J18" s="42">
        <v>45575</v>
      </c>
      <c r="K18" s="42">
        <v>65917</v>
      </c>
      <c r="L18" s="42">
        <v>47722</v>
      </c>
      <c r="M18" s="42">
        <v>68461</v>
      </c>
      <c r="N18" s="42">
        <v>49640</v>
      </c>
      <c r="O18" s="42">
        <v>71343</v>
      </c>
      <c r="P18" s="138">
        <v>51459</v>
      </c>
      <c r="Q18" s="42">
        <v>74193</v>
      </c>
      <c r="R18" s="138">
        <v>53179</v>
      </c>
    </row>
    <row r="19" spans="1:18" s="12" customFormat="1" ht="12.75" x14ac:dyDescent="0.2">
      <c r="A19" s="133" t="s">
        <v>63</v>
      </c>
      <c r="B19" s="134" t="s">
        <v>64</v>
      </c>
      <c r="C19" s="38"/>
      <c r="D19" s="159" t="s">
        <v>62</v>
      </c>
      <c r="E19" s="42">
        <v>29500</v>
      </c>
      <c r="F19" s="42">
        <v>20544</v>
      </c>
      <c r="G19" s="42">
        <v>29657</v>
      </c>
      <c r="H19" s="42">
        <v>20925</v>
      </c>
      <c r="I19" s="42">
        <v>29877</v>
      </c>
      <c r="J19" s="42">
        <v>21286</v>
      </c>
      <c r="K19" s="42">
        <v>30445</v>
      </c>
      <c r="L19" s="42">
        <v>21882</v>
      </c>
      <c r="M19" s="42">
        <v>31321</v>
      </c>
      <c r="N19" s="42">
        <v>22561</v>
      </c>
      <c r="O19" s="42">
        <v>32332</v>
      </c>
      <c r="P19" s="138">
        <v>23166</v>
      </c>
      <c r="Q19" s="42">
        <v>33569</v>
      </c>
      <c r="R19" s="138">
        <v>23800</v>
      </c>
    </row>
    <row r="20" spans="1:18" s="12" customFormat="1" ht="12.75" x14ac:dyDescent="0.2">
      <c r="A20" s="133" t="s">
        <v>63</v>
      </c>
      <c r="B20" s="134" t="s">
        <v>64</v>
      </c>
      <c r="C20" s="45" t="s">
        <v>65</v>
      </c>
      <c r="D20" s="160" t="s">
        <v>60</v>
      </c>
      <c r="E20" s="141">
        <v>12971</v>
      </c>
      <c r="F20" s="142">
        <v>8973</v>
      </c>
      <c r="G20" s="141">
        <v>13253</v>
      </c>
      <c r="H20" s="142">
        <v>9279</v>
      </c>
      <c r="I20" s="141">
        <v>13537</v>
      </c>
      <c r="J20" s="142">
        <v>9538</v>
      </c>
      <c r="K20" s="141">
        <v>13955</v>
      </c>
      <c r="L20" s="142">
        <v>9946</v>
      </c>
      <c r="M20" s="141">
        <v>14557</v>
      </c>
      <c r="N20" s="142">
        <v>10449</v>
      </c>
      <c r="O20" s="141">
        <v>15155</v>
      </c>
      <c r="P20" s="143">
        <v>10828</v>
      </c>
      <c r="Q20" s="141">
        <v>15771</v>
      </c>
      <c r="R20" s="143">
        <v>11215</v>
      </c>
    </row>
    <row r="21" spans="1:18" s="12" customFormat="1" ht="12.75" x14ac:dyDescent="0.2">
      <c r="A21" s="133" t="s">
        <v>63</v>
      </c>
      <c r="B21" s="134" t="s">
        <v>64</v>
      </c>
      <c r="C21" s="45" t="s">
        <v>65</v>
      </c>
      <c r="D21" s="160" t="s">
        <v>61</v>
      </c>
      <c r="E21" s="142">
        <v>7592</v>
      </c>
      <c r="F21" s="142">
        <v>5286</v>
      </c>
      <c r="G21" s="142">
        <v>7797</v>
      </c>
      <c r="H21" s="142">
        <v>5492</v>
      </c>
      <c r="I21" s="142">
        <v>8005</v>
      </c>
      <c r="J21" s="142">
        <v>5679</v>
      </c>
      <c r="K21" s="142">
        <v>8242</v>
      </c>
      <c r="L21" s="142">
        <v>5944</v>
      </c>
      <c r="M21" s="142">
        <v>8612</v>
      </c>
      <c r="N21" s="142">
        <v>6242</v>
      </c>
      <c r="O21" s="142">
        <v>9023</v>
      </c>
      <c r="P21" s="143">
        <v>6488</v>
      </c>
      <c r="Q21" s="142">
        <v>9340</v>
      </c>
      <c r="R21" s="143">
        <v>6685</v>
      </c>
    </row>
    <row r="22" spans="1:18" s="12" customFormat="1" ht="12.75" x14ac:dyDescent="0.2">
      <c r="A22" s="133" t="s">
        <v>63</v>
      </c>
      <c r="B22" s="134" t="s">
        <v>64</v>
      </c>
      <c r="C22" s="45" t="s">
        <v>65</v>
      </c>
      <c r="D22" s="160" t="s">
        <v>62</v>
      </c>
      <c r="E22" s="142">
        <v>5379</v>
      </c>
      <c r="F22" s="142">
        <v>3687</v>
      </c>
      <c r="G22" s="142">
        <v>5456</v>
      </c>
      <c r="H22" s="142">
        <v>3787</v>
      </c>
      <c r="I22" s="142">
        <v>5532</v>
      </c>
      <c r="J22" s="142">
        <v>3859</v>
      </c>
      <c r="K22" s="142">
        <v>5713</v>
      </c>
      <c r="L22" s="142">
        <v>4002</v>
      </c>
      <c r="M22" s="142">
        <v>5945</v>
      </c>
      <c r="N22" s="142">
        <v>4207</v>
      </c>
      <c r="O22" s="142">
        <v>6132</v>
      </c>
      <c r="P22" s="143">
        <v>4340</v>
      </c>
      <c r="Q22" s="142">
        <v>6431</v>
      </c>
      <c r="R22" s="143">
        <v>4530</v>
      </c>
    </row>
    <row r="23" spans="1:18" s="12" customFormat="1" ht="12.75" x14ac:dyDescent="0.2">
      <c r="A23" s="133" t="s">
        <v>63</v>
      </c>
      <c r="B23" s="134" t="s">
        <v>64</v>
      </c>
      <c r="C23" s="45" t="s">
        <v>66</v>
      </c>
      <c r="D23" s="160" t="s">
        <v>60</v>
      </c>
      <c r="E23" s="141">
        <v>7764</v>
      </c>
      <c r="F23" s="142">
        <v>5394</v>
      </c>
      <c r="G23" s="141">
        <v>7911</v>
      </c>
      <c r="H23" s="142">
        <v>5556</v>
      </c>
      <c r="I23" s="141">
        <v>8033</v>
      </c>
      <c r="J23" s="142">
        <v>5714</v>
      </c>
      <c r="K23" s="141">
        <v>8349</v>
      </c>
      <c r="L23" s="142">
        <v>5981</v>
      </c>
      <c r="M23" s="141">
        <v>8625</v>
      </c>
      <c r="N23" s="142">
        <v>6184</v>
      </c>
      <c r="O23" s="141">
        <v>8957</v>
      </c>
      <c r="P23" s="143">
        <v>6356</v>
      </c>
      <c r="Q23" s="141">
        <v>9325</v>
      </c>
      <c r="R23" s="143">
        <v>6560</v>
      </c>
    </row>
    <row r="24" spans="1:18" s="12" customFormat="1" ht="12.75" x14ac:dyDescent="0.2">
      <c r="A24" s="133" t="s">
        <v>63</v>
      </c>
      <c r="B24" s="134" t="s">
        <v>64</v>
      </c>
      <c r="C24" s="45" t="s">
        <v>66</v>
      </c>
      <c r="D24" s="160" t="s">
        <v>61</v>
      </c>
      <c r="E24" s="142">
        <v>4332</v>
      </c>
      <c r="F24" s="142">
        <v>3058</v>
      </c>
      <c r="G24" s="142">
        <v>4452</v>
      </c>
      <c r="H24" s="142">
        <v>3174</v>
      </c>
      <c r="I24" s="142">
        <v>4566</v>
      </c>
      <c r="J24" s="142">
        <v>3299</v>
      </c>
      <c r="K24" s="142">
        <v>4841</v>
      </c>
      <c r="L24" s="142">
        <v>3527</v>
      </c>
      <c r="M24" s="142">
        <v>5054</v>
      </c>
      <c r="N24" s="142">
        <v>3677</v>
      </c>
      <c r="O24" s="142">
        <v>5291</v>
      </c>
      <c r="P24" s="143">
        <v>3799</v>
      </c>
      <c r="Q24" s="142">
        <v>5550</v>
      </c>
      <c r="R24" s="143">
        <v>3950</v>
      </c>
    </row>
    <row r="25" spans="1:18" s="12" customFormat="1" ht="12.75" x14ac:dyDescent="0.2">
      <c r="A25" s="133" t="s">
        <v>63</v>
      </c>
      <c r="B25" s="134" t="s">
        <v>64</v>
      </c>
      <c r="C25" s="45" t="s">
        <v>66</v>
      </c>
      <c r="D25" s="160" t="s">
        <v>62</v>
      </c>
      <c r="E25" s="142">
        <v>3432</v>
      </c>
      <c r="F25" s="142">
        <v>2336</v>
      </c>
      <c r="G25" s="142">
        <v>3459</v>
      </c>
      <c r="H25" s="142">
        <v>2382</v>
      </c>
      <c r="I25" s="142">
        <v>3467</v>
      </c>
      <c r="J25" s="142">
        <v>2415</v>
      </c>
      <c r="K25" s="142">
        <v>3508</v>
      </c>
      <c r="L25" s="142">
        <v>2454</v>
      </c>
      <c r="M25" s="142">
        <v>3571</v>
      </c>
      <c r="N25" s="142">
        <v>2507</v>
      </c>
      <c r="O25" s="142">
        <v>3666</v>
      </c>
      <c r="P25" s="143">
        <v>2557</v>
      </c>
      <c r="Q25" s="142">
        <v>3775</v>
      </c>
      <c r="R25" s="143">
        <v>2610</v>
      </c>
    </row>
    <row r="26" spans="1:18" s="12" customFormat="1" ht="12.75" x14ac:dyDescent="0.2">
      <c r="A26" s="133" t="s">
        <v>63</v>
      </c>
      <c r="B26" s="134" t="s">
        <v>64</v>
      </c>
      <c r="C26" s="45" t="s">
        <v>64</v>
      </c>
      <c r="D26" s="160" t="s">
        <v>60</v>
      </c>
      <c r="E26" s="141">
        <v>9750</v>
      </c>
      <c r="F26" s="142">
        <v>6980</v>
      </c>
      <c r="G26" s="141">
        <v>9832</v>
      </c>
      <c r="H26" s="142">
        <v>7106</v>
      </c>
      <c r="I26" s="141">
        <v>9946</v>
      </c>
      <c r="J26" s="142">
        <v>7262</v>
      </c>
      <c r="K26" s="141">
        <v>10425</v>
      </c>
      <c r="L26" s="142">
        <v>7606</v>
      </c>
      <c r="M26" s="141">
        <v>10884</v>
      </c>
      <c r="N26" s="142">
        <v>7922</v>
      </c>
      <c r="O26" s="141">
        <v>11364</v>
      </c>
      <c r="P26" s="143">
        <v>8232</v>
      </c>
      <c r="Q26" s="141">
        <v>11935</v>
      </c>
      <c r="R26" s="143">
        <v>8571</v>
      </c>
    </row>
    <row r="27" spans="1:18" s="12" customFormat="1" ht="12.75" x14ac:dyDescent="0.2">
      <c r="A27" s="133" t="s">
        <v>63</v>
      </c>
      <c r="B27" s="134" t="s">
        <v>64</v>
      </c>
      <c r="C27" s="45" t="s">
        <v>64</v>
      </c>
      <c r="D27" s="160" t="s">
        <v>61</v>
      </c>
      <c r="E27" s="142">
        <v>4981</v>
      </c>
      <c r="F27" s="142">
        <v>3580</v>
      </c>
      <c r="G27" s="142">
        <v>5002</v>
      </c>
      <c r="H27" s="142">
        <v>3623</v>
      </c>
      <c r="I27" s="142">
        <v>5046</v>
      </c>
      <c r="J27" s="142">
        <v>3704</v>
      </c>
      <c r="K27" s="142">
        <v>5339</v>
      </c>
      <c r="L27" s="142">
        <v>3901</v>
      </c>
      <c r="M27" s="142">
        <v>5539</v>
      </c>
      <c r="N27" s="142">
        <v>4037</v>
      </c>
      <c r="O27" s="142">
        <v>5781</v>
      </c>
      <c r="P27" s="143">
        <v>4197</v>
      </c>
      <c r="Q27" s="142">
        <v>6026</v>
      </c>
      <c r="R27" s="143">
        <v>4366</v>
      </c>
    </row>
    <row r="28" spans="1:18" s="12" customFormat="1" ht="12.75" x14ac:dyDescent="0.2">
      <c r="A28" s="133" t="s">
        <v>63</v>
      </c>
      <c r="B28" s="134" t="s">
        <v>64</v>
      </c>
      <c r="C28" s="45" t="s">
        <v>64</v>
      </c>
      <c r="D28" s="160" t="s">
        <v>62</v>
      </c>
      <c r="E28" s="142">
        <v>4769</v>
      </c>
      <c r="F28" s="142">
        <v>3400</v>
      </c>
      <c r="G28" s="142">
        <v>4830</v>
      </c>
      <c r="H28" s="142">
        <v>3483</v>
      </c>
      <c r="I28" s="142">
        <v>4900</v>
      </c>
      <c r="J28" s="142">
        <v>3558</v>
      </c>
      <c r="K28" s="142">
        <v>5086</v>
      </c>
      <c r="L28" s="142">
        <v>3705</v>
      </c>
      <c r="M28" s="142">
        <v>5345</v>
      </c>
      <c r="N28" s="142">
        <v>3885</v>
      </c>
      <c r="O28" s="142">
        <v>5583</v>
      </c>
      <c r="P28" s="143">
        <v>4035</v>
      </c>
      <c r="Q28" s="142">
        <v>5909</v>
      </c>
      <c r="R28" s="143">
        <v>4205</v>
      </c>
    </row>
    <row r="29" spans="1:18" s="12" customFormat="1" ht="12.75" x14ac:dyDescent="0.2">
      <c r="A29" s="133" t="s">
        <v>63</v>
      </c>
      <c r="B29" s="134" t="s">
        <v>64</v>
      </c>
      <c r="C29" s="45" t="s">
        <v>67</v>
      </c>
      <c r="D29" s="160" t="s">
        <v>60</v>
      </c>
      <c r="E29" s="141">
        <v>7405</v>
      </c>
      <c r="F29" s="142">
        <v>5272</v>
      </c>
      <c r="G29" s="141">
        <v>7473</v>
      </c>
      <c r="H29" s="142">
        <v>5362</v>
      </c>
      <c r="I29" s="141">
        <v>7556</v>
      </c>
      <c r="J29" s="142">
        <v>5480</v>
      </c>
      <c r="K29" s="141">
        <v>7760</v>
      </c>
      <c r="L29" s="142">
        <v>5686</v>
      </c>
      <c r="M29" s="141">
        <v>7972</v>
      </c>
      <c r="N29" s="142">
        <v>5838</v>
      </c>
      <c r="O29" s="141">
        <v>8232</v>
      </c>
      <c r="P29" s="143">
        <v>6005</v>
      </c>
      <c r="Q29" s="141">
        <v>8467</v>
      </c>
      <c r="R29" s="143">
        <v>6130</v>
      </c>
    </row>
    <row r="30" spans="1:18" s="12" customFormat="1" ht="12.75" x14ac:dyDescent="0.2">
      <c r="A30" s="133" t="s">
        <v>63</v>
      </c>
      <c r="B30" s="134" t="s">
        <v>64</v>
      </c>
      <c r="C30" s="45" t="s">
        <v>67</v>
      </c>
      <c r="D30" s="160" t="s">
        <v>61</v>
      </c>
      <c r="E30" s="142">
        <v>4823</v>
      </c>
      <c r="F30" s="142">
        <v>3464</v>
      </c>
      <c r="G30" s="142">
        <v>4886</v>
      </c>
      <c r="H30" s="142">
        <v>3530</v>
      </c>
      <c r="I30" s="142">
        <v>4938</v>
      </c>
      <c r="J30" s="142">
        <v>3593</v>
      </c>
      <c r="K30" s="142">
        <v>5083</v>
      </c>
      <c r="L30" s="142">
        <v>3729</v>
      </c>
      <c r="M30" s="142">
        <v>5239</v>
      </c>
      <c r="N30" s="142">
        <v>3834</v>
      </c>
      <c r="O30" s="142">
        <v>5426</v>
      </c>
      <c r="P30" s="143">
        <v>3962</v>
      </c>
      <c r="Q30" s="142">
        <v>5571</v>
      </c>
      <c r="R30" s="143">
        <v>4053</v>
      </c>
    </row>
    <row r="31" spans="1:18" s="12" customFormat="1" ht="12.75" x14ac:dyDescent="0.2">
      <c r="A31" s="133" t="s">
        <v>63</v>
      </c>
      <c r="B31" s="134" t="s">
        <v>64</v>
      </c>
      <c r="C31" s="45" t="s">
        <v>67</v>
      </c>
      <c r="D31" s="160" t="s">
        <v>62</v>
      </c>
      <c r="E31" s="142">
        <v>2582</v>
      </c>
      <c r="F31" s="142">
        <v>1808</v>
      </c>
      <c r="G31" s="142">
        <v>2587</v>
      </c>
      <c r="H31" s="142">
        <v>1832</v>
      </c>
      <c r="I31" s="142">
        <v>2618</v>
      </c>
      <c r="J31" s="142">
        <v>1887</v>
      </c>
      <c r="K31" s="142">
        <v>2677</v>
      </c>
      <c r="L31" s="142">
        <v>1957</v>
      </c>
      <c r="M31" s="142">
        <v>2733</v>
      </c>
      <c r="N31" s="142">
        <v>2004</v>
      </c>
      <c r="O31" s="142">
        <v>2806</v>
      </c>
      <c r="P31" s="143">
        <v>2043</v>
      </c>
      <c r="Q31" s="142">
        <v>2896</v>
      </c>
      <c r="R31" s="143">
        <v>2077</v>
      </c>
    </row>
    <row r="32" spans="1:18" s="12" customFormat="1" ht="12.75" x14ac:dyDescent="0.2">
      <c r="A32" s="133" t="s">
        <v>63</v>
      </c>
      <c r="B32" s="134" t="s">
        <v>64</v>
      </c>
      <c r="C32" s="45" t="s">
        <v>68</v>
      </c>
      <c r="D32" s="160" t="s">
        <v>60</v>
      </c>
      <c r="E32" s="141">
        <v>8607</v>
      </c>
      <c r="F32" s="142">
        <v>6135</v>
      </c>
      <c r="G32" s="141">
        <v>8779</v>
      </c>
      <c r="H32" s="142">
        <v>6350</v>
      </c>
      <c r="I32" s="141">
        <v>8896</v>
      </c>
      <c r="J32" s="142">
        <v>6522</v>
      </c>
      <c r="K32" s="141">
        <v>9275</v>
      </c>
      <c r="L32" s="142">
        <v>6855</v>
      </c>
      <c r="M32" s="141">
        <v>9568</v>
      </c>
      <c r="N32" s="142">
        <v>7083</v>
      </c>
      <c r="O32" s="141">
        <v>9978</v>
      </c>
      <c r="P32" s="143">
        <v>7330</v>
      </c>
      <c r="Q32" s="141">
        <v>10341</v>
      </c>
      <c r="R32" s="143">
        <v>7498</v>
      </c>
    </row>
    <row r="33" spans="1:18" s="12" customFormat="1" ht="12.75" x14ac:dyDescent="0.2">
      <c r="A33" s="133" t="s">
        <v>63</v>
      </c>
      <c r="B33" s="134" t="s">
        <v>64</v>
      </c>
      <c r="C33" s="45" t="s">
        <v>68</v>
      </c>
      <c r="D33" s="160" t="s">
        <v>61</v>
      </c>
      <c r="E33" s="142">
        <v>5846</v>
      </c>
      <c r="F33" s="142">
        <v>4187</v>
      </c>
      <c r="G33" s="142">
        <v>5996</v>
      </c>
      <c r="H33" s="142">
        <v>4348</v>
      </c>
      <c r="I33" s="142">
        <v>6117</v>
      </c>
      <c r="J33" s="142">
        <v>4490</v>
      </c>
      <c r="K33" s="142">
        <v>6415</v>
      </c>
      <c r="L33" s="142">
        <v>4748</v>
      </c>
      <c r="M33" s="142">
        <v>6664</v>
      </c>
      <c r="N33" s="142">
        <v>4950</v>
      </c>
      <c r="O33" s="142">
        <v>6981</v>
      </c>
      <c r="P33" s="143">
        <v>5150</v>
      </c>
      <c r="Q33" s="142">
        <v>7271</v>
      </c>
      <c r="R33" s="143">
        <v>5294</v>
      </c>
    </row>
    <row r="34" spans="1:18" s="12" customFormat="1" ht="12.75" x14ac:dyDescent="0.2">
      <c r="A34" s="133" t="s">
        <v>63</v>
      </c>
      <c r="B34" s="134" t="s">
        <v>64</v>
      </c>
      <c r="C34" s="45" t="s">
        <v>68</v>
      </c>
      <c r="D34" s="160" t="s">
        <v>62</v>
      </c>
      <c r="E34" s="142">
        <v>2761</v>
      </c>
      <c r="F34" s="142">
        <v>1948</v>
      </c>
      <c r="G34" s="142">
        <v>2783</v>
      </c>
      <c r="H34" s="142">
        <v>2002</v>
      </c>
      <c r="I34" s="142">
        <v>2779</v>
      </c>
      <c r="J34" s="142">
        <v>2032</v>
      </c>
      <c r="K34" s="142">
        <v>2860</v>
      </c>
      <c r="L34" s="142">
        <v>2107</v>
      </c>
      <c r="M34" s="142">
        <v>2904</v>
      </c>
      <c r="N34" s="142">
        <v>2133</v>
      </c>
      <c r="O34" s="142">
        <v>2997</v>
      </c>
      <c r="P34" s="143">
        <v>2180</v>
      </c>
      <c r="Q34" s="142">
        <v>3070</v>
      </c>
      <c r="R34" s="143">
        <v>2204</v>
      </c>
    </row>
    <row r="35" spans="1:18" s="12" customFormat="1" ht="12.75" x14ac:dyDescent="0.2">
      <c r="A35" s="133" t="s">
        <v>63</v>
      </c>
      <c r="B35" s="134" t="s">
        <v>64</v>
      </c>
      <c r="C35" s="45" t="s">
        <v>69</v>
      </c>
      <c r="D35" s="160" t="s">
        <v>60</v>
      </c>
      <c r="E35" s="141">
        <v>7217</v>
      </c>
      <c r="F35" s="142">
        <v>5058</v>
      </c>
      <c r="G35" s="141">
        <v>7272</v>
      </c>
      <c r="H35" s="142">
        <v>5206</v>
      </c>
      <c r="I35" s="141">
        <v>7352</v>
      </c>
      <c r="J35" s="142">
        <v>5312</v>
      </c>
      <c r="K35" s="141">
        <v>7589</v>
      </c>
      <c r="L35" s="142">
        <v>5539</v>
      </c>
      <c r="M35" s="141">
        <v>7773</v>
      </c>
      <c r="N35" s="142">
        <v>5693</v>
      </c>
      <c r="O35" s="141">
        <v>8065</v>
      </c>
      <c r="P35" s="143">
        <v>5865</v>
      </c>
      <c r="Q35" s="141">
        <v>8335</v>
      </c>
      <c r="R35" s="143">
        <v>5995</v>
      </c>
    </row>
    <row r="36" spans="1:18" s="12" customFormat="1" ht="12.75" x14ac:dyDescent="0.2">
      <c r="A36" s="133" t="s">
        <v>63</v>
      </c>
      <c r="B36" s="134" t="s">
        <v>64</v>
      </c>
      <c r="C36" s="45" t="s">
        <v>69</v>
      </c>
      <c r="D36" s="160" t="s">
        <v>61</v>
      </c>
      <c r="E36" s="142">
        <v>3746</v>
      </c>
      <c r="F36" s="142">
        <v>2688</v>
      </c>
      <c r="G36" s="142">
        <v>3869</v>
      </c>
      <c r="H36" s="142">
        <v>2818</v>
      </c>
      <c r="I36" s="142">
        <v>3958</v>
      </c>
      <c r="J36" s="142">
        <v>2906</v>
      </c>
      <c r="K36" s="142">
        <v>4219</v>
      </c>
      <c r="L36" s="142">
        <v>3109</v>
      </c>
      <c r="M36" s="142">
        <v>4343</v>
      </c>
      <c r="N36" s="142">
        <v>3210</v>
      </c>
      <c r="O36" s="142">
        <v>4539</v>
      </c>
      <c r="P36" s="143">
        <v>3330</v>
      </c>
      <c r="Q36" s="142">
        <v>4704</v>
      </c>
      <c r="R36" s="143">
        <v>3417</v>
      </c>
    </row>
    <row r="37" spans="1:18" s="12" customFormat="1" ht="12.75" x14ac:dyDescent="0.2">
      <c r="A37" s="133" t="s">
        <v>63</v>
      </c>
      <c r="B37" s="134" t="s">
        <v>64</v>
      </c>
      <c r="C37" s="45" t="s">
        <v>69</v>
      </c>
      <c r="D37" s="160" t="s">
        <v>62</v>
      </c>
      <c r="E37" s="142">
        <v>3471</v>
      </c>
      <c r="F37" s="142">
        <v>2370</v>
      </c>
      <c r="G37" s="142">
        <v>3403</v>
      </c>
      <c r="H37" s="142">
        <v>2388</v>
      </c>
      <c r="I37" s="142">
        <v>3394</v>
      </c>
      <c r="J37" s="142">
        <v>2406</v>
      </c>
      <c r="K37" s="142">
        <v>3370</v>
      </c>
      <c r="L37" s="142">
        <v>2430</v>
      </c>
      <c r="M37" s="142">
        <v>3430</v>
      </c>
      <c r="N37" s="142">
        <v>2483</v>
      </c>
      <c r="O37" s="142">
        <v>3526</v>
      </c>
      <c r="P37" s="143">
        <v>2535</v>
      </c>
      <c r="Q37" s="142">
        <v>3631</v>
      </c>
      <c r="R37" s="143">
        <v>2578</v>
      </c>
    </row>
    <row r="38" spans="1:18" s="12" customFormat="1" ht="12.75" x14ac:dyDescent="0.2">
      <c r="A38" s="133" t="s">
        <v>63</v>
      </c>
      <c r="B38" s="134" t="s">
        <v>64</v>
      </c>
      <c r="C38" s="45" t="s">
        <v>70</v>
      </c>
      <c r="D38" s="160" t="s">
        <v>71</v>
      </c>
      <c r="E38" s="141">
        <v>16163</v>
      </c>
      <c r="F38" s="142">
        <v>11313</v>
      </c>
      <c r="G38" s="141">
        <v>16500</v>
      </c>
      <c r="H38" s="142">
        <v>11626</v>
      </c>
      <c r="I38" s="141">
        <v>16849</v>
      </c>
      <c r="J38" s="142">
        <v>11932</v>
      </c>
      <c r="K38" s="141">
        <v>17133</v>
      </c>
      <c r="L38" s="142">
        <v>12275</v>
      </c>
      <c r="M38" s="141">
        <v>17665</v>
      </c>
      <c r="N38" s="142">
        <v>12655</v>
      </c>
      <c r="O38" s="141">
        <v>18296</v>
      </c>
      <c r="P38" s="143">
        <v>13078</v>
      </c>
      <c r="Q38" s="141">
        <v>18960</v>
      </c>
      <c r="R38" s="143">
        <v>13512</v>
      </c>
    </row>
    <row r="39" spans="1:18" s="12" customFormat="1" ht="12.75" x14ac:dyDescent="0.2">
      <c r="A39" s="133" t="s">
        <v>63</v>
      </c>
      <c r="B39" s="134" t="s">
        <v>64</v>
      </c>
      <c r="C39" s="45" t="s">
        <v>72</v>
      </c>
      <c r="D39" s="160" t="s">
        <v>60</v>
      </c>
      <c r="E39" s="141">
        <v>14262</v>
      </c>
      <c r="F39" s="142">
        <v>9884</v>
      </c>
      <c r="G39" s="141">
        <v>14511</v>
      </c>
      <c r="H39" s="142">
        <v>10148</v>
      </c>
      <c r="I39" s="141">
        <v>14774</v>
      </c>
      <c r="J39" s="142">
        <v>10460</v>
      </c>
      <c r="K39" s="141">
        <v>15282</v>
      </c>
      <c r="L39" s="142">
        <v>10898</v>
      </c>
      <c r="M39" s="141">
        <v>15893</v>
      </c>
      <c r="N39" s="142">
        <v>11347</v>
      </c>
      <c r="O39" s="141">
        <v>16537</v>
      </c>
      <c r="P39" s="143">
        <v>11756</v>
      </c>
      <c r="Q39" s="141">
        <v>17271</v>
      </c>
      <c r="R39" s="143">
        <v>12182</v>
      </c>
    </row>
    <row r="40" spans="1:18" s="12" customFormat="1" ht="12.75" x14ac:dyDescent="0.2">
      <c r="A40" s="133" t="s">
        <v>63</v>
      </c>
      <c r="B40" s="134" t="s">
        <v>64</v>
      </c>
      <c r="C40" s="45" t="s">
        <v>72</v>
      </c>
      <c r="D40" s="160" t="s">
        <v>61</v>
      </c>
      <c r="E40" s="142">
        <v>10255</v>
      </c>
      <c r="F40" s="142">
        <v>7080</v>
      </c>
      <c r="G40" s="142">
        <v>10482</v>
      </c>
      <c r="H40" s="142">
        <v>7313</v>
      </c>
      <c r="I40" s="142">
        <v>10721</v>
      </c>
      <c r="J40" s="142">
        <v>7585</v>
      </c>
      <c r="K40" s="142">
        <v>11229</v>
      </c>
      <c r="L40" s="142">
        <v>7977</v>
      </c>
      <c r="M40" s="142">
        <v>11727</v>
      </c>
      <c r="N40" s="142">
        <v>8358</v>
      </c>
      <c r="O40" s="142">
        <v>12216</v>
      </c>
      <c r="P40" s="143">
        <v>8672</v>
      </c>
      <c r="Q40" s="142">
        <v>12813</v>
      </c>
      <c r="R40" s="143">
        <v>9019</v>
      </c>
    </row>
    <row r="41" spans="1:18" s="12" customFormat="1" ht="12.75" x14ac:dyDescent="0.2">
      <c r="A41" s="133" t="s">
        <v>63</v>
      </c>
      <c r="B41" s="134" t="s">
        <v>64</v>
      </c>
      <c r="C41" s="45" t="s">
        <v>72</v>
      </c>
      <c r="D41" s="160" t="s">
        <v>62</v>
      </c>
      <c r="E41" s="142">
        <v>4007</v>
      </c>
      <c r="F41" s="142">
        <v>2804</v>
      </c>
      <c r="G41" s="142">
        <v>4029</v>
      </c>
      <c r="H41" s="142">
        <v>2835</v>
      </c>
      <c r="I41" s="142">
        <v>4053</v>
      </c>
      <c r="J41" s="142">
        <v>2875</v>
      </c>
      <c r="K41" s="142">
        <v>4053</v>
      </c>
      <c r="L41" s="142">
        <v>2921</v>
      </c>
      <c r="M41" s="142">
        <v>4166</v>
      </c>
      <c r="N41" s="142">
        <v>2989</v>
      </c>
      <c r="O41" s="142">
        <v>4321</v>
      </c>
      <c r="P41" s="143">
        <v>3084</v>
      </c>
      <c r="Q41" s="142">
        <v>4458</v>
      </c>
      <c r="R41" s="143">
        <v>3163</v>
      </c>
    </row>
    <row r="42" spans="1:18" s="12" customFormat="1" ht="12.75" x14ac:dyDescent="0.2">
      <c r="A42" s="133" t="s">
        <v>63</v>
      </c>
      <c r="B42" s="134" t="s">
        <v>64</v>
      </c>
      <c r="C42" s="45" t="s">
        <v>73</v>
      </c>
      <c r="D42" s="160" t="s">
        <v>60</v>
      </c>
      <c r="E42" s="141">
        <v>6219</v>
      </c>
      <c r="F42" s="142">
        <v>4449</v>
      </c>
      <c r="G42" s="141">
        <v>6300</v>
      </c>
      <c r="H42" s="142">
        <v>4548</v>
      </c>
      <c r="I42" s="141">
        <v>6369</v>
      </c>
      <c r="J42" s="142">
        <v>4641</v>
      </c>
      <c r="K42" s="141">
        <v>6594</v>
      </c>
      <c r="L42" s="142">
        <v>4818</v>
      </c>
      <c r="M42" s="141">
        <v>6845</v>
      </c>
      <c r="N42" s="142">
        <v>5030</v>
      </c>
      <c r="O42" s="141">
        <v>7091</v>
      </c>
      <c r="P42" s="143">
        <v>5175</v>
      </c>
      <c r="Q42" s="141">
        <v>7357</v>
      </c>
      <c r="R42" s="143">
        <v>5316</v>
      </c>
    </row>
    <row r="43" spans="1:18" s="12" customFormat="1" ht="12.75" x14ac:dyDescent="0.2">
      <c r="A43" s="133" t="s">
        <v>63</v>
      </c>
      <c r="B43" s="134" t="s">
        <v>64</v>
      </c>
      <c r="C43" s="45" t="s">
        <v>73</v>
      </c>
      <c r="D43" s="160" t="s">
        <v>61</v>
      </c>
      <c r="E43" s="142">
        <v>3120</v>
      </c>
      <c r="F43" s="142">
        <v>2258</v>
      </c>
      <c r="G43" s="142">
        <v>3190</v>
      </c>
      <c r="H43" s="142">
        <v>2332</v>
      </c>
      <c r="I43" s="142">
        <v>3235</v>
      </c>
      <c r="J43" s="142">
        <v>2387</v>
      </c>
      <c r="K43" s="142">
        <v>3416</v>
      </c>
      <c r="L43" s="142">
        <v>2512</v>
      </c>
      <c r="M43" s="142">
        <v>3618</v>
      </c>
      <c r="N43" s="142">
        <v>2677</v>
      </c>
      <c r="O43" s="142">
        <v>3790</v>
      </c>
      <c r="P43" s="143">
        <v>2783</v>
      </c>
      <c r="Q43" s="142">
        <v>3958</v>
      </c>
      <c r="R43" s="143">
        <v>2883</v>
      </c>
    </row>
    <row r="44" spans="1:18" s="12" customFormat="1" ht="12.75" x14ac:dyDescent="0.2">
      <c r="A44" s="133" t="s">
        <v>63</v>
      </c>
      <c r="B44" s="134" t="s">
        <v>64</v>
      </c>
      <c r="C44" s="45" t="s">
        <v>73</v>
      </c>
      <c r="D44" s="160" t="s">
        <v>62</v>
      </c>
      <c r="E44" s="142">
        <v>3099</v>
      </c>
      <c r="F44" s="142">
        <v>2191</v>
      </c>
      <c r="G44" s="142">
        <v>3110</v>
      </c>
      <c r="H44" s="142">
        <v>2216</v>
      </c>
      <c r="I44" s="142">
        <v>3134</v>
      </c>
      <c r="J44" s="142">
        <v>2254</v>
      </c>
      <c r="K44" s="142">
        <v>3178</v>
      </c>
      <c r="L44" s="142">
        <v>2306</v>
      </c>
      <c r="M44" s="142">
        <v>3227</v>
      </c>
      <c r="N44" s="142">
        <v>2353</v>
      </c>
      <c r="O44" s="142">
        <v>3301</v>
      </c>
      <c r="P44" s="143">
        <v>2392</v>
      </c>
      <c r="Q44" s="142">
        <v>3399</v>
      </c>
      <c r="R44" s="143">
        <v>2433</v>
      </c>
    </row>
    <row r="45" spans="1:18" s="12" customFormat="1" ht="12.75" x14ac:dyDescent="0.2">
      <c r="A45" s="133" t="s">
        <v>63</v>
      </c>
      <c r="B45" s="134" t="s">
        <v>74</v>
      </c>
      <c r="C45" s="38"/>
      <c r="D45" s="159" t="s">
        <v>60</v>
      </c>
      <c r="E45" s="42">
        <f>SUM(E48,E51,E54,E57,E60,E61)</f>
        <v>61133</v>
      </c>
      <c r="F45" s="42">
        <f t="shared" ref="F45:P45" si="0">SUM(F48,F51,F54,F57,F60,F61)</f>
        <v>42464</v>
      </c>
      <c r="G45" s="42">
        <f t="shared" si="0"/>
        <v>63411</v>
      </c>
      <c r="H45" s="42">
        <f t="shared" si="0"/>
        <v>44626</v>
      </c>
      <c r="I45" s="42">
        <f t="shared" si="0"/>
        <v>65739</v>
      </c>
      <c r="J45" s="42">
        <f t="shared" si="0"/>
        <v>46719</v>
      </c>
      <c r="K45" s="42">
        <f t="shared" si="0"/>
        <v>68806</v>
      </c>
      <c r="L45" s="42">
        <f t="shared" si="0"/>
        <v>49191</v>
      </c>
      <c r="M45" s="42">
        <f t="shared" si="0"/>
        <v>72521</v>
      </c>
      <c r="N45" s="42">
        <f t="shared" si="0"/>
        <v>51672</v>
      </c>
      <c r="O45" s="42">
        <f t="shared" si="0"/>
        <v>76223</v>
      </c>
      <c r="P45" s="138">
        <f t="shared" si="0"/>
        <v>53979</v>
      </c>
      <c r="Q45" s="42">
        <v>79944</v>
      </c>
      <c r="R45" s="138">
        <v>56074</v>
      </c>
    </row>
    <row r="46" spans="1:18" s="12" customFormat="1" ht="12.75" x14ac:dyDescent="0.2">
      <c r="A46" s="133" t="s">
        <v>63</v>
      </c>
      <c r="B46" s="134" t="s">
        <v>74</v>
      </c>
      <c r="C46" s="38"/>
      <c r="D46" s="159" t="s">
        <v>61</v>
      </c>
      <c r="E46" s="42">
        <f>SUM(E49,E52,E55,E58,E60,E62)</f>
        <v>43800</v>
      </c>
      <c r="F46" s="42">
        <f t="shared" ref="F46:P46" si="1">SUM(F49,F52,F55,F58,F60,F62)</f>
        <v>30464</v>
      </c>
      <c r="G46" s="42">
        <f t="shared" si="1"/>
        <v>45862</v>
      </c>
      <c r="H46" s="42">
        <f t="shared" si="1"/>
        <v>32350</v>
      </c>
      <c r="I46" s="42">
        <f t="shared" si="1"/>
        <v>47962</v>
      </c>
      <c r="J46" s="42">
        <f t="shared" si="1"/>
        <v>34152</v>
      </c>
      <c r="K46" s="42">
        <f t="shared" si="1"/>
        <v>50611</v>
      </c>
      <c r="L46" s="42">
        <f t="shared" si="1"/>
        <v>36220</v>
      </c>
      <c r="M46" s="42">
        <f t="shared" si="1"/>
        <v>53728</v>
      </c>
      <c r="N46" s="42">
        <f t="shared" si="1"/>
        <v>38326</v>
      </c>
      <c r="O46" s="42">
        <f t="shared" si="1"/>
        <v>56930</v>
      </c>
      <c r="P46" s="138">
        <f t="shared" si="1"/>
        <v>40350</v>
      </c>
      <c r="Q46" s="42">
        <v>60056</v>
      </c>
      <c r="R46" s="138">
        <v>42135</v>
      </c>
    </row>
    <row r="47" spans="1:18" s="12" customFormat="1" ht="12.75" x14ac:dyDescent="0.2">
      <c r="A47" s="133" t="s">
        <v>63</v>
      </c>
      <c r="B47" s="134" t="s">
        <v>74</v>
      </c>
      <c r="C47" s="38"/>
      <c r="D47" s="159" t="s">
        <v>62</v>
      </c>
      <c r="E47" s="42">
        <f>SUM(E50,E53,E56,E59,E63)</f>
        <v>17333</v>
      </c>
      <c r="F47" s="42">
        <f t="shared" ref="F47:P47" si="2">SUM(F50,F53,F56,F59,F63)</f>
        <v>12000</v>
      </c>
      <c r="G47" s="42">
        <f t="shared" si="2"/>
        <v>17549</v>
      </c>
      <c r="H47" s="42">
        <f t="shared" si="2"/>
        <v>12276</v>
      </c>
      <c r="I47" s="42">
        <f t="shared" si="2"/>
        <v>17777</v>
      </c>
      <c r="J47" s="42">
        <f t="shared" si="2"/>
        <v>12567</v>
      </c>
      <c r="K47" s="42">
        <f t="shared" si="2"/>
        <v>18195</v>
      </c>
      <c r="L47" s="42">
        <f t="shared" si="2"/>
        <v>12971</v>
      </c>
      <c r="M47" s="42">
        <f t="shared" si="2"/>
        <v>18793</v>
      </c>
      <c r="N47" s="42">
        <f t="shared" si="2"/>
        <v>13346</v>
      </c>
      <c r="O47" s="42">
        <f t="shared" si="2"/>
        <v>19293</v>
      </c>
      <c r="P47" s="138">
        <f t="shared" si="2"/>
        <v>13629</v>
      </c>
      <c r="Q47" s="42">
        <v>19888</v>
      </c>
      <c r="R47" s="138">
        <v>13939</v>
      </c>
    </row>
    <row r="48" spans="1:18" s="12" customFormat="1" ht="12.75" x14ac:dyDescent="0.2">
      <c r="A48" s="133" t="s">
        <v>63</v>
      </c>
      <c r="B48" s="134" t="s">
        <v>74</v>
      </c>
      <c r="C48" s="45" t="s">
        <v>75</v>
      </c>
      <c r="D48" s="160" t="s">
        <v>60</v>
      </c>
      <c r="E48" s="141">
        <v>10298</v>
      </c>
      <c r="F48" s="142">
        <v>7220</v>
      </c>
      <c r="G48" s="141">
        <v>10887</v>
      </c>
      <c r="H48" s="142">
        <v>7740</v>
      </c>
      <c r="I48" s="141">
        <v>11539</v>
      </c>
      <c r="J48" s="142">
        <v>8296</v>
      </c>
      <c r="K48" s="141">
        <v>12372</v>
      </c>
      <c r="L48" s="142">
        <v>8920</v>
      </c>
      <c r="M48" s="141">
        <v>13303</v>
      </c>
      <c r="N48" s="142">
        <v>9511</v>
      </c>
      <c r="O48" s="141">
        <v>14202</v>
      </c>
      <c r="P48" s="143">
        <v>10085</v>
      </c>
      <c r="Q48" s="141">
        <v>15198</v>
      </c>
      <c r="R48" s="143">
        <v>10652</v>
      </c>
    </row>
    <row r="49" spans="1:18" s="12" customFormat="1" ht="12.75" x14ac:dyDescent="0.2">
      <c r="A49" s="133" t="s">
        <v>63</v>
      </c>
      <c r="B49" s="134" t="s">
        <v>74</v>
      </c>
      <c r="C49" s="45" t="s">
        <v>75</v>
      </c>
      <c r="D49" s="160" t="s">
        <v>61</v>
      </c>
      <c r="E49" s="142">
        <v>7993</v>
      </c>
      <c r="F49" s="142">
        <v>5628</v>
      </c>
      <c r="G49" s="142">
        <v>8513</v>
      </c>
      <c r="H49" s="142">
        <v>6086</v>
      </c>
      <c r="I49" s="142">
        <v>9138</v>
      </c>
      <c r="J49" s="142">
        <v>6601</v>
      </c>
      <c r="K49" s="142">
        <v>9891</v>
      </c>
      <c r="L49" s="142">
        <v>7165</v>
      </c>
      <c r="M49" s="142">
        <v>10727</v>
      </c>
      <c r="N49" s="142">
        <v>7706</v>
      </c>
      <c r="O49" s="142">
        <v>11515</v>
      </c>
      <c r="P49" s="143">
        <v>8204</v>
      </c>
      <c r="Q49" s="142">
        <v>12398</v>
      </c>
      <c r="R49" s="143">
        <v>8706</v>
      </c>
    </row>
    <row r="50" spans="1:18" s="12" customFormat="1" ht="12.75" x14ac:dyDescent="0.2">
      <c r="A50" s="133" t="s">
        <v>63</v>
      </c>
      <c r="B50" s="134" t="s">
        <v>74</v>
      </c>
      <c r="C50" s="45" t="s">
        <v>75</v>
      </c>
      <c r="D50" s="160" t="s">
        <v>62</v>
      </c>
      <c r="E50" s="142">
        <v>2305</v>
      </c>
      <c r="F50" s="142">
        <v>1592</v>
      </c>
      <c r="G50" s="142">
        <v>2374</v>
      </c>
      <c r="H50" s="142">
        <v>1654</v>
      </c>
      <c r="I50" s="142">
        <v>2401</v>
      </c>
      <c r="J50" s="142">
        <v>1695</v>
      </c>
      <c r="K50" s="142">
        <v>2481</v>
      </c>
      <c r="L50" s="142">
        <v>1755</v>
      </c>
      <c r="M50" s="142">
        <v>2576</v>
      </c>
      <c r="N50" s="142">
        <v>1805</v>
      </c>
      <c r="O50" s="142">
        <v>2687</v>
      </c>
      <c r="P50" s="143">
        <v>1881</v>
      </c>
      <c r="Q50" s="142">
        <v>2800</v>
      </c>
      <c r="R50" s="143">
        <v>1946</v>
      </c>
    </row>
    <row r="51" spans="1:18" s="12" customFormat="1" ht="12.75" x14ac:dyDescent="0.2">
      <c r="A51" s="133" t="s">
        <v>63</v>
      </c>
      <c r="B51" s="134" t="s">
        <v>74</v>
      </c>
      <c r="C51" s="45" t="s">
        <v>76</v>
      </c>
      <c r="D51" s="160" t="s">
        <v>60</v>
      </c>
      <c r="E51" s="141">
        <v>5152</v>
      </c>
      <c r="F51" s="142">
        <v>3554</v>
      </c>
      <c r="G51" s="141">
        <v>5264</v>
      </c>
      <c r="H51" s="142">
        <v>3656</v>
      </c>
      <c r="I51" s="141">
        <v>5324</v>
      </c>
      <c r="J51" s="142">
        <v>3719</v>
      </c>
      <c r="K51" s="141">
        <v>5485</v>
      </c>
      <c r="L51" s="142">
        <v>3876</v>
      </c>
      <c r="M51" s="141">
        <v>5712</v>
      </c>
      <c r="N51" s="142">
        <v>4044</v>
      </c>
      <c r="O51" s="141">
        <v>5870</v>
      </c>
      <c r="P51" s="143">
        <v>4130</v>
      </c>
      <c r="Q51" s="141">
        <v>6079</v>
      </c>
      <c r="R51" s="143">
        <v>4238</v>
      </c>
    </row>
    <row r="52" spans="1:18" s="12" customFormat="1" ht="12.75" x14ac:dyDescent="0.2">
      <c r="A52" s="133" t="s">
        <v>63</v>
      </c>
      <c r="B52" s="134" t="s">
        <v>74</v>
      </c>
      <c r="C52" s="45" t="s">
        <v>76</v>
      </c>
      <c r="D52" s="160" t="s">
        <v>61</v>
      </c>
      <c r="E52" s="142">
        <v>2019</v>
      </c>
      <c r="F52" s="142">
        <v>1418</v>
      </c>
      <c r="G52" s="142">
        <v>2113</v>
      </c>
      <c r="H52" s="142">
        <v>1493</v>
      </c>
      <c r="I52" s="142">
        <v>2145</v>
      </c>
      <c r="J52" s="142">
        <v>1513</v>
      </c>
      <c r="K52" s="142">
        <v>2297</v>
      </c>
      <c r="L52" s="142">
        <v>1628</v>
      </c>
      <c r="M52" s="142">
        <v>2443</v>
      </c>
      <c r="N52" s="142">
        <v>1740</v>
      </c>
      <c r="O52" s="142">
        <v>2549</v>
      </c>
      <c r="P52" s="143">
        <v>1808</v>
      </c>
      <c r="Q52" s="142">
        <v>2675</v>
      </c>
      <c r="R52" s="143">
        <v>1875</v>
      </c>
    </row>
    <row r="53" spans="1:18" s="12" customFormat="1" ht="12.75" x14ac:dyDescent="0.2">
      <c r="A53" s="133" t="s">
        <v>63</v>
      </c>
      <c r="B53" s="134" t="s">
        <v>74</v>
      </c>
      <c r="C53" s="45" t="s">
        <v>76</v>
      </c>
      <c r="D53" s="160" t="s">
        <v>62</v>
      </c>
      <c r="E53" s="142">
        <v>3133</v>
      </c>
      <c r="F53" s="142">
        <v>2136</v>
      </c>
      <c r="G53" s="142">
        <v>3151</v>
      </c>
      <c r="H53" s="142">
        <v>2163</v>
      </c>
      <c r="I53" s="142">
        <v>3179</v>
      </c>
      <c r="J53" s="142">
        <v>2206</v>
      </c>
      <c r="K53" s="142">
        <v>3188</v>
      </c>
      <c r="L53" s="142">
        <v>2248</v>
      </c>
      <c r="M53" s="142">
        <v>3269</v>
      </c>
      <c r="N53" s="142">
        <v>2304</v>
      </c>
      <c r="O53" s="142">
        <v>3321</v>
      </c>
      <c r="P53" s="143">
        <v>2322</v>
      </c>
      <c r="Q53" s="142">
        <v>3404</v>
      </c>
      <c r="R53" s="143">
        <v>2363</v>
      </c>
    </row>
    <row r="54" spans="1:18" s="12" customFormat="1" ht="12.75" x14ac:dyDescent="0.2">
      <c r="A54" s="133" t="s">
        <v>63</v>
      </c>
      <c r="B54" s="134" t="s">
        <v>74</v>
      </c>
      <c r="C54" s="45" t="s">
        <v>77</v>
      </c>
      <c r="D54" s="160" t="s">
        <v>60</v>
      </c>
      <c r="E54" s="141">
        <v>7884</v>
      </c>
      <c r="F54" s="142">
        <v>5565</v>
      </c>
      <c r="G54" s="141">
        <v>8026</v>
      </c>
      <c r="H54" s="142">
        <v>5712</v>
      </c>
      <c r="I54" s="141">
        <v>8203</v>
      </c>
      <c r="J54" s="142">
        <v>5872</v>
      </c>
      <c r="K54" s="141">
        <v>8337</v>
      </c>
      <c r="L54" s="142">
        <v>6023</v>
      </c>
      <c r="M54" s="141">
        <v>8594</v>
      </c>
      <c r="N54" s="142">
        <v>6205</v>
      </c>
      <c r="O54" s="141">
        <v>8862</v>
      </c>
      <c r="P54" s="143">
        <v>6374</v>
      </c>
      <c r="Q54" s="141">
        <v>9211</v>
      </c>
      <c r="R54" s="143">
        <v>6582</v>
      </c>
    </row>
    <row r="55" spans="1:18" s="12" customFormat="1" ht="12.75" x14ac:dyDescent="0.2">
      <c r="A55" s="133" t="s">
        <v>63</v>
      </c>
      <c r="B55" s="134" t="s">
        <v>74</v>
      </c>
      <c r="C55" s="45" t="s">
        <v>77</v>
      </c>
      <c r="D55" s="160" t="s">
        <v>61</v>
      </c>
      <c r="E55" s="142">
        <v>2619</v>
      </c>
      <c r="F55" s="142">
        <v>1854</v>
      </c>
      <c r="G55" s="142">
        <v>2678</v>
      </c>
      <c r="H55" s="142">
        <v>1913</v>
      </c>
      <c r="I55" s="142">
        <v>2769</v>
      </c>
      <c r="J55" s="142">
        <v>1975</v>
      </c>
      <c r="K55" s="142">
        <v>2799</v>
      </c>
      <c r="L55" s="142">
        <v>2010</v>
      </c>
      <c r="M55" s="142">
        <v>2885</v>
      </c>
      <c r="N55" s="142">
        <v>2072</v>
      </c>
      <c r="O55" s="142">
        <v>3062</v>
      </c>
      <c r="P55" s="143">
        <v>2197</v>
      </c>
      <c r="Q55" s="142">
        <v>3228</v>
      </c>
      <c r="R55" s="143">
        <v>2326</v>
      </c>
    </row>
    <row r="56" spans="1:18" s="12" customFormat="1" ht="12.75" x14ac:dyDescent="0.2">
      <c r="A56" s="133" t="s">
        <v>63</v>
      </c>
      <c r="B56" s="134" t="s">
        <v>74</v>
      </c>
      <c r="C56" s="45" t="s">
        <v>77</v>
      </c>
      <c r="D56" s="160" t="s">
        <v>62</v>
      </c>
      <c r="E56" s="142">
        <v>5265</v>
      </c>
      <c r="F56" s="142">
        <v>3711</v>
      </c>
      <c r="G56" s="142">
        <v>5348</v>
      </c>
      <c r="H56" s="142">
        <v>3799</v>
      </c>
      <c r="I56" s="142">
        <v>5434</v>
      </c>
      <c r="J56" s="142">
        <v>3897</v>
      </c>
      <c r="K56" s="142">
        <v>5538</v>
      </c>
      <c r="L56" s="142">
        <v>4013</v>
      </c>
      <c r="M56" s="142">
        <v>5709</v>
      </c>
      <c r="N56" s="142">
        <v>4133</v>
      </c>
      <c r="O56" s="142">
        <v>5800</v>
      </c>
      <c r="P56" s="143">
        <v>4177</v>
      </c>
      <c r="Q56" s="142">
        <v>5983</v>
      </c>
      <c r="R56" s="143">
        <v>4256</v>
      </c>
    </row>
    <row r="57" spans="1:18" s="12" customFormat="1" ht="12.75" x14ac:dyDescent="0.2">
      <c r="A57" s="133" t="s">
        <v>63</v>
      </c>
      <c r="B57" s="134" t="s">
        <v>74</v>
      </c>
      <c r="C57" s="45" t="s">
        <v>78</v>
      </c>
      <c r="D57" s="160" t="s">
        <v>60</v>
      </c>
      <c r="E57" s="141">
        <v>14093</v>
      </c>
      <c r="F57" s="142">
        <v>9555</v>
      </c>
      <c r="G57" s="141">
        <v>14865</v>
      </c>
      <c r="H57" s="142">
        <v>10239</v>
      </c>
      <c r="I57" s="141">
        <v>15596</v>
      </c>
      <c r="J57" s="142">
        <v>10852</v>
      </c>
      <c r="K57" s="141">
        <v>16638</v>
      </c>
      <c r="L57" s="142">
        <v>11638</v>
      </c>
      <c r="M57" s="141">
        <v>17709</v>
      </c>
      <c r="N57" s="142">
        <v>12334</v>
      </c>
      <c r="O57" s="141">
        <v>18720</v>
      </c>
      <c r="P57" s="143">
        <v>12925</v>
      </c>
      <c r="Q57" s="141">
        <v>19788</v>
      </c>
      <c r="R57" s="143">
        <v>13524</v>
      </c>
    </row>
    <row r="58" spans="1:18" s="12" customFormat="1" ht="12.75" x14ac:dyDescent="0.2">
      <c r="A58" s="133" t="s">
        <v>63</v>
      </c>
      <c r="B58" s="134" t="s">
        <v>74</v>
      </c>
      <c r="C58" s="45" t="s">
        <v>78</v>
      </c>
      <c r="D58" s="160" t="s">
        <v>61</v>
      </c>
      <c r="E58" s="142">
        <v>10801</v>
      </c>
      <c r="F58" s="142">
        <v>7319</v>
      </c>
      <c r="G58" s="142">
        <v>11554</v>
      </c>
      <c r="H58" s="142">
        <v>7946</v>
      </c>
      <c r="I58" s="142">
        <v>12226</v>
      </c>
      <c r="J58" s="142">
        <v>8495</v>
      </c>
      <c r="K58" s="142">
        <v>13123</v>
      </c>
      <c r="L58" s="142">
        <v>9165</v>
      </c>
      <c r="M58" s="142">
        <v>14081</v>
      </c>
      <c r="N58" s="142">
        <v>9795</v>
      </c>
      <c r="O58" s="142">
        <v>15017</v>
      </c>
      <c r="P58" s="143">
        <v>10346</v>
      </c>
      <c r="Q58" s="142">
        <v>15966</v>
      </c>
      <c r="R58" s="143">
        <v>10862</v>
      </c>
    </row>
    <row r="59" spans="1:18" s="12" customFormat="1" ht="12.75" x14ac:dyDescent="0.2">
      <c r="A59" s="133" t="s">
        <v>63</v>
      </c>
      <c r="B59" s="134" t="s">
        <v>74</v>
      </c>
      <c r="C59" s="45" t="s">
        <v>78</v>
      </c>
      <c r="D59" s="160" t="s">
        <v>62</v>
      </c>
      <c r="E59" s="142">
        <v>3292</v>
      </c>
      <c r="F59" s="142">
        <v>2236</v>
      </c>
      <c r="G59" s="142">
        <v>3311</v>
      </c>
      <c r="H59" s="142">
        <v>2293</v>
      </c>
      <c r="I59" s="142">
        <v>3370</v>
      </c>
      <c r="J59" s="142">
        <v>2357</v>
      </c>
      <c r="K59" s="142">
        <v>3515</v>
      </c>
      <c r="L59" s="142">
        <v>2473</v>
      </c>
      <c r="M59" s="142">
        <v>3628</v>
      </c>
      <c r="N59" s="142">
        <v>2539</v>
      </c>
      <c r="O59" s="142">
        <v>3703</v>
      </c>
      <c r="P59" s="143">
        <v>2579</v>
      </c>
      <c r="Q59" s="142">
        <v>3822</v>
      </c>
      <c r="R59" s="143">
        <v>2662</v>
      </c>
    </row>
    <row r="60" spans="1:18" s="12" customFormat="1" ht="12.75" x14ac:dyDescent="0.2">
      <c r="A60" s="133" t="s">
        <v>63</v>
      </c>
      <c r="B60" s="134" t="s">
        <v>74</v>
      </c>
      <c r="C60" s="45" t="s">
        <v>79</v>
      </c>
      <c r="D60" s="160" t="s">
        <v>71</v>
      </c>
      <c r="E60" s="141">
        <v>16178</v>
      </c>
      <c r="F60" s="142">
        <v>11364</v>
      </c>
      <c r="G60" s="141">
        <v>16582</v>
      </c>
      <c r="H60" s="142">
        <v>11820</v>
      </c>
      <c r="I60" s="141">
        <v>17055</v>
      </c>
      <c r="J60" s="142">
        <v>12290</v>
      </c>
      <c r="K60" s="141">
        <v>17607</v>
      </c>
      <c r="L60" s="142">
        <v>12767</v>
      </c>
      <c r="M60" s="141">
        <v>18365</v>
      </c>
      <c r="N60" s="142">
        <v>13315</v>
      </c>
      <c r="O60" s="141">
        <v>19237</v>
      </c>
      <c r="P60" s="143">
        <v>13910</v>
      </c>
      <c r="Q60" s="141">
        <v>19984</v>
      </c>
      <c r="R60" s="143">
        <v>14348</v>
      </c>
    </row>
    <row r="61" spans="1:18" s="12" customFormat="1" ht="12.75" x14ac:dyDescent="0.2">
      <c r="A61" s="133" t="s">
        <v>63</v>
      </c>
      <c r="B61" s="134" t="s">
        <v>74</v>
      </c>
      <c r="C61" s="45" t="s">
        <v>80</v>
      </c>
      <c r="D61" s="160" t="s">
        <v>60</v>
      </c>
      <c r="E61" s="141">
        <v>7528</v>
      </c>
      <c r="F61" s="142">
        <v>5206</v>
      </c>
      <c r="G61" s="141">
        <v>7787</v>
      </c>
      <c r="H61" s="142">
        <v>5459</v>
      </c>
      <c r="I61" s="141">
        <v>8022</v>
      </c>
      <c r="J61" s="142">
        <v>5690</v>
      </c>
      <c r="K61" s="141">
        <v>8367</v>
      </c>
      <c r="L61" s="142">
        <v>5967</v>
      </c>
      <c r="M61" s="141">
        <v>8838</v>
      </c>
      <c r="N61" s="142">
        <v>6263</v>
      </c>
      <c r="O61" s="141">
        <v>9332</v>
      </c>
      <c r="P61" s="143">
        <v>6555</v>
      </c>
      <c r="Q61" s="141">
        <v>9684</v>
      </c>
      <c r="R61" s="143">
        <v>6730</v>
      </c>
    </row>
    <row r="62" spans="1:18" s="12" customFormat="1" ht="12.75" x14ac:dyDescent="0.2">
      <c r="A62" s="133" t="s">
        <v>63</v>
      </c>
      <c r="B62" s="134" t="s">
        <v>74</v>
      </c>
      <c r="C62" s="45" t="s">
        <v>80</v>
      </c>
      <c r="D62" s="160" t="s">
        <v>61</v>
      </c>
      <c r="E62" s="142">
        <v>4190</v>
      </c>
      <c r="F62" s="142">
        <v>2881</v>
      </c>
      <c r="G62" s="142">
        <v>4422</v>
      </c>
      <c r="H62" s="142">
        <v>3092</v>
      </c>
      <c r="I62" s="142">
        <v>4629</v>
      </c>
      <c r="J62" s="142">
        <v>3278</v>
      </c>
      <c r="K62" s="142">
        <v>4894</v>
      </c>
      <c r="L62" s="142">
        <v>3485</v>
      </c>
      <c r="M62" s="142">
        <v>5227</v>
      </c>
      <c r="N62" s="142">
        <v>3698</v>
      </c>
      <c r="O62" s="142">
        <v>5550</v>
      </c>
      <c r="P62" s="143">
        <v>3885</v>
      </c>
      <c r="Q62" s="142">
        <v>5805</v>
      </c>
      <c r="R62" s="143">
        <v>4018</v>
      </c>
    </row>
    <row r="63" spans="1:18" s="12" customFormat="1" ht="12.75" x14ac:dyDescent="0.2">
      <c r="A63" s="133" t="s">
        <v>63</v>
      </c>
      <c r="B63" s="134" t="s">
        <v>74</v>
      </c>
      <c r="C63" s="45" t="s">
        <v>80</v>
      </c>
      <c r="D63" s="160" t="s">
        <v>62</v>
      </c>
      <c r="E63" s="142">
        <v>3338</v>
      </c>
      <c r="F63" s="142">
        <v>2325</v>
      </c>
      <c r="G63" s="142">
        <v>3365</v>
      </c>
      <c r="H63" s="142">
        <v>2367</v>
      </c>
      <c r="I63" s="142">
        <v>3393</v>
      </c>
      <c r="J63" s="142">
        <v>2412</v>
      </c>
      <c r="K63" s="142">
        <v>3473</v>
      </c>
      <c r="L63" s="142">
        <v>2482</v>
      </c>
      <c r="M63" s="142">
        <v>3611</v>
      </c>
      <c r="N63" s="142">
        <v>2565</v>
      </c>
      <c r="O63" s="142">
        <v>3782</v>
      </c>
      <c r="P63" s="143">
        <v>2670</v>
      </c>
      <c r="Q63" s="142">
        <v>3879</v>
      </c>
      <c r="R63" s="143">
        <v>2712</v>
      </c>
    </row>
    <row r="64" spans="1:18" s="12" customFormat="1" ht="12.75" x14ac:dyDescent="0.2">
      <c r="A64" s="133" t="s">
        <v>63</v>
      </c>
      <c r="B64" s="134" t="s">
        <v>81</v>
      </c>
      <c r="C64" s="38"/>
      <c r="D64" s="159" t="s">
        <v>71</v>
      </c>
      <c r="E64" s="145">
        <v>116869</v>
      </c>
      <c r="F64" s="146">
        <v>80383</v>
      </c>
      <c r="G64" s="145">
        <v>119015</v>
      </c>
      <c r="H64" s="146">
        <v>82622</v>
      </c>
      <c r="I64" s="145">
        <v>121195</v>
      </c>
      <c r="J64" s="146">
        <v>84983</v>
      </c>
      <c r="K64" s="145">
        <v>123339</v>
      </c>
      <c r="L64" s="146">
        <v>86999</v>
      </c>
      <c r="M64" s="145">
        <v>127262</v>
      </c>
      <c r="N64" s="146">
        <v>89837</v>
      </c>
      <c r="O64" s="145">
        <v>131584</v>
      </c>
      <c r="P64" s="147">
        <v>92596</v>
      </c>
      <c r="Q64" s="145">
        <v>136018</v>
      </c>
      <c r="R64" s="147">
        <v>95304</v>
      </c>
    </row>
    <row r="65" spans="1:19" x14ac:dyDescent="0.25">
      <c r="A65" s="133" t="s">
        <v>63</v>
      </c>
      <c r="B65" s="134" t="s">
        <v>81</v>
      </c>
      <c r="C65" s="45" t="s">
        <v>81</v>
      </c>
      <c r="D65" s="160" t="s">
        <v>71</v>
      </c>
      <c r="E65" s="142">
        <v>116869</v>
      </c>
      <c r="F65" s="142">
        <v>80383</v>
      </c>
      <c r="G65" s="142">
        <v>119015</v>
      </c>
      <c r="H65" s="142">
        <v>82622</v>
      </c>
      <c r="I65" s="142">
        <v>121195</v>
      </c>
      <c r="J65" s="142">
        <v>84983</v>
      </c>
      <c r="K65" s="142">
        <v>123339</v>
      </c>
      <c r="L65" s="142">
        <v>86999</v>
      </c>
      <c r="M65" s="142">
        <v>127262</v>
      </c>
      <c r="N65" s="142">
        <v>89837</v>
      </c>
      <c r="O65" s="142">
        <v>131584</v>
      </c>
      <c r="P65" s="143">
        <v>92596</v>
      </c>
      <c r="Q65" s="142">
        <v>136018</v>
      </c>
      <c r="R65" s="143">
        <v>95304</v>
      </c>
    </row>
    <row r="66" spans="1:19" x14ac:dyDescent="0.25">
      <c r="A66" s="133" t="s">
        <v>63</v>
      </c>
      <c r="B66" s="134" t="s">
        <v>82</v>
      </c>
      <c r="C66" s="38"/>
      <c r="D66" s="159" t="s">
        <v>60</v>
      </c>
      <c r="E66" s="42">
        <f>SUM(E69,E72,E76,E79,E82)</f>
        <v>116492</v>
      </c>
      <c r="F66" s="42">
        <f t="shared" ref="F66:P66" si="3">SUM(F69,F72,F76,F79,F82)</f>
        <v>81600</v>
      </c>
      <c r="G66" s="42">
        <f t="shared" si="3"/>
        <v>117896</v>
      </c>
      <c r="H66" s="42">
        <f t="shared" si="3"/>
        <v>83511</v>
      </c>
      <c r="I66" s="42">
        <f t="shared" si="3"/>
        <v>119708</v>
      </c>
      <c r="J66" s="42">
        <f t="shared" si="3"/>
        <v>85574</v>
      </c>
      <c r="K66" s="42">
        <f t="shared" si="3"/>
        <v>123250</v>
      </c>
      <c r="L66" s="42">
        <f t="shared" si="3"/>
        <v>88819</v>
      </c>
      <c r="M66" s="42">
        <f t="shared" si="3"/>
        <v>126880</v>
      </c>
      <c r="N66" s="42">
        <f t="shared" si="3"/>
        <v>91573</v>
      </c>
      <c r="O66" s="42">
        <f t="shared" si="3"/>
        <v>131039</v>
      </c>
      <c r="P66" s="138">
        <f t="shared" si="3"/>
        <v>94152</v>
      </c>
      <c r="Q66" s="42">
        <v>135274</v>
      </c>
      <c r="R66" s="138">
        <v>96513</v>
      </c>
    </row>
    <row r="67" spans="1:19" x14ac:dyDescent="0.25">
      <c r="A67" s="133" t="s">
        <v>63</v>
      </c>
      <c r="B67" s="134" t="s">
        <v>82</v>
      </c>
      <c r="C67" s="38"/>
      <c r="D67" s="159" t="s">
        <v>61</v>
      </c>
      <c r="E67" s="42">
        <f t="shared" ref="E67:P68" si="4">SUM(E70,E73,E77,E80,E83)</f>
        <v>89272</v>
      </c>
      <c r="F67" s="42">
        <f t="shared" si="4"/>
        <v>62514</v>
      </c>
      <c r="G67" s="42">
        <f t="shared" si="4"/>
        <v>90582</v>
      </c>
      <c r="H67" s="42">
        <f t="shared" si="4"/>
        <v>64140</v>
      </c>
      <c r="I67" s="42">
        <f t="shared" si="4"/>
        <v>92204</v>
      </c>
      <c r="J67" s="42">
        <f t="shared" si="4"/>
        <v>65892</v>
      </c>
      <c r="K67" s="42">
        <f t="shared" si="4"/>
        <v>95394</v>
      </c>
      <c r="L67" s="42">
        <f t="shared" si="4"/>
        <v>68675</v>
      </c>
      <c r="M67" s="42">
        <f t="shared" si="4"/>
        <v>98370</v>
      </c>
      <c r="N67" s="42">
        <f t="shared" si="4"/>
        <v>70958</v>
      </c>
      <c r="O67" s="42">
        <f t="shared" si="4"/>
        <v>101601</v>
      </c>
      <c r="P67" s="138">
        <f t="shared" si="4"/>
        <v>72998</v>
      </c>
      <c r="Q67" s="42">
        <v>104836</v>
      </c>
      <c r="R67" s="138">
        <v>74884</v>
      </c>
    </row>
    <row r="68" spans="1:19" x14ac:dyDescent="0.25">
      <c r="A68" s="133" t="s">
        <v>63</v>
      </c>
      <c r="B68" s="134" t="s">
        <v>82</v>
      </c>
      <c r="C68" s="38"/>
      <c r="D68" s="159" t="s">
        <v>62</v>
      </c>
      <c r="E68" s="42">
        <f t="shared" si="4"/>
        <v>27220</v>
      </c>
      <c r="F68" s="42">
        <f t="shared" si="4"/>
        <v>19086</v>
      </c>
      <c r="G68" s="42">
        <f t="shared" si="4"/>
        <v>27314</v>
      </c>
      <c r="H68" s="42">
        <f t="shared" si="4"/>
        <v>19371</v>
      </c>
      <c r="I68" s="42">
        <f t="shared" si="4"/>
        <v>27504</v>
      </c>
      <c r="J68" s="42">
        <f t="shared" si="4"/>
        <v>19682</v>
      </c>
      <c r="K68" s="42">
        <f t="shared" si="4"/>
        <v>27856</v>
      </c>
      <c r="L68" s="42">
        <f t="shared" si="4"/>
        <v>20144</v>
      </c>
      <c r="M68" s="42">
        <f t="shared" si="4"/>
        <v>28510</v>
      </c>
      <c r="N68" s="42">
        <f t="shared" si="4"/>
        <v>20615</v>
      </c>
      <c r="O68" s="42">
        <f t="shared" si="4"/>
        <v>29438</v>
      </c>
      <c r="P68" s="138">
        <f t="shared" si="4"/>
        <v>21154</v>
      </c>
      <c r="Q68" s="42">
        <v>30438</v>
      </c>
      <c r="R68" s="138">
        <v>21629</v>
      </c>
    </row>
    <row r="69" spans="1:19" x14ac:dyDescent="0.25">
      <c r="A69" s="133" t="s">
        <v>63</v>
      </c>
      <c r="B69" s="134" t="s">
        <v>82</v>
      </c>
      <c r="C69" s="45" t="s">
        <v>83</v>
      </c>
      <c r="D69" s="160" t="s">
        <v>60</v>
      </c>
      <c r="E69" s="141">
        <v>18470</v>
      </c>
      <c r="F69" s="142">
        <v>13141</v>
      </c>
      <c r="G69" s="141">
        <v>18630</v>
      </c>
      <c r="H69" s="142">
        <v>13406</v>
      </c>
      <c r="I69" s="141">
        <v>18845</v>
      </c>
      <c r="J69" s="142">
        <v>13698</v>
      </c>
      <c r="K69" s="141">
        <v>19591</v>
      </c>
      <c r="L69" s="142">
        <v>14322</v>
      </c>
      <c r="M69" s="141">
        <v>20138</v>
      </c>
      <c r="N69" s="142">
        <v>14718</v>
      </c>
      <c r="O69" s="141">
        <v>20792</v>
      </c>
      <c r="P69" s="143">
        <v>15135</v>
      </c>
      <c r="Q69" s="141">
        <v>21389</v>
      </c>
      <c r="R69" s="143">
        <v>15421</v>
      </c>
    </row>
    <row r="70" spans="1:19" x14ac:dyDescent="0.25">
      <c r="A70" s="133" t="s">
        <v>63</v>
      </c>
      <c r="B70" s="134" t="s">
        <v>82</v>
      </c>
      <c r="C70" s="45" t="s">
        <v>83</v>
      </c>
      <c r="D70" s="160" t="s">
        <v>61</v>
      </c>
      <c r="E70" s="142">
        <v>15602</v>
      </c>
      <c r="F70" s="142">
        <v>11125</v>
      </c>
      <c r="G70" s="142">
        <v>15749</v>
      </c>
      <c r="H70" s="142">
        <v>11354</v>
      </c>
      <c r="I70" s="142">
        <v>15945</v>
      </c>
      <c r="J70" s="142">
        <v>11614</v>
      </c>
      <c r="K70" s="142">
        <v>16612</v>
      </c>
      <c r="L70" s="142">
        <v>12161</v>
      </c>
      <c r="M70" s="142">
        <v>17085</v>
      </c>
      <c r="N70" s="142">
        <v>12508</v>
      </c>
      <c r="O70" s="142">
        <v>17655</v>
      </c>
      <c r="P70" s="143">
        <v>12877</v>
      </c>
      <c r="Q70" s="142">
        <v>18098</v>
      </c>
      <c r="R70" s="143">
        <v>13097</v>
      </c>
    </row>
    <row r="71" spans="1:19" x14ac:dyDescent="0.25">
      <c r="A71" s="133" t="s">
        <v>63</v>
      </c>
      <c r="B71" s="134" t="s">
        <v>82</v>
      </c>
      <c r="C71" s="45" t="s">
        <v>83</v>
      </c>
      <c r="D71" s="160" t="s">
        <v>62</v>
      </c>
      <c r="E71" s="142">
        <v>2868</v>
      </c>
      <c r="F71" s="142">
        <v>2016</v>
      </c>
      <c r="G71" s="142">
        <v>2881</v>
      </c>
      <c r="H71" s="142">
        <v>2052</v>
      </c>
      <c r="I71" s="142">
        <v>2900</v>
      </c>
      <c r="J71" s="142">
        <v>2084</v>
      </c>
      <c r="K71" s="142">
        <v>2979</v>
      </c>
      <c r="L71" s="142">
        <v>2161</v>
      </c>
      <c r="M71" s="142">
        <v>3053</v>
      </c>
      <c r="N71" s="142">
        <v>2210</v>
      </c>
      <c r="O71" s="142">
        <v>3137</v>
      </c>
      <c r="P71" s="143">
        <v>2258</v>
      </c>
      <c r="Q71" s="142">
        <v>3291</v>
      </c>
      <c r="R71" s="143">
        <v>2324</v>
      </c>
    </row>
    <row r="72" spans="1:19" x14ac:dyDescent="0.25">
      <c r="A72" s="133" t="s">
        <v>63</v>
      </c>
      <c r="B72" s="134" t="s">
        <v>82</v>
      </c>
      <c r="C72" s="45" t="s">
        <v>84</v>
      </c>
      <c r="D72" s="160" t="s">
        <v>60</v>
      </c>
      <c r="E72" s="141">
        <v>28301</v>
      </c>
      <c r="F72" s="142">
        <v>19829</v>
      </c>
      <c r="G72" s="141">
        <v>28715</v>
      </c>
      <c r="H72" s="142">
        <v>20380</v>
      </c>
      <c r="I72" s="141">
        <v>29180</v>
      </c>
      <c r="J72" s="142">
        <v>20866</v>
      </c>
      <c r="K72" s="141">
        <v>30278</v>
      </c>
      <c r="L72" s="142">
        <v>21803</v>
      </c>
      <c r="M72" s="141">
        <v>31148</v>
      </c>
      <c r="N72" s="142">
        <v>22434</v>
      </c>
      <c r="O72" s="141">
        <v>32238</v>
      </c>
      <c r="P72" s="143">
        <v>23068</v>
      </c>
      <c r="Q72" s="141">
        <v>33338</v>
      </c>
      <c r="R72" s="143">
        <v>23610</v>
      </c>
    </row>
    <row r="73" spans="1:19" x14ac:dyDescent="0.25">
      <c r="A73" s="133" t="s">
        <v>63</v>
      </c>
      <c r="B73" s="134" t="s">
        <v>82</v>
      </c>
      <c r="C73" s="45" t="s">
        <v>84</v>
      </c>
      <c r="D73" s="160" t="s">
        <v>61</v>
      </c>
      <c r="E73" s="142">
        <v>19415</v>
      </c>
      <c r="F73" s="142">
        <v>13654</v>
      </c>
      <c r="G73" s="142">
        <v>19840</v>
      </c>
      <c r="H73" s="142">
        <v>14121</v>
      </c>
      <c r="I73" s="142">
        <v>20249</v>
      </c>
      <c r="J73" s="142">
        <v>14517</v>
      </c>
      <c r="K73" s="142">
        <v>21127</v>
      </c>
      <c r="L73" s="142">
        <v>15223</v>
      </c>
      <c r="M73" s="142">
        <v>21835</v>
      </c>
      <c r="N73" s="142">
        <v>15741</v>
      </c>
      <c r="O73" s="142">
        <v>22650</v>
      </c>
      <c r="P73" s="143">
        <v>16222</v>
      </c>
      <c r="Q73" s="142">
        <v>23487</v>
      </c>
      <c r="R73" s="143">
        <v>16672</v>
      </c>
    </row>
    <row r="74" spans="1:19" x14ac:dyDescent="0.25">
      <c r="A74" s="133" t="s">
        <v>63</v>
      </c>
      <c r="B74" s="134" t="s">
        <v>82</v>
      </c>
      <c r="C74" s="45" t="s">
        <v>84</v>
      </c>
      <c r="D74" s="160" t="s">
        <v>62</v>
      </c>
      <c r="E74" s="142">
        <v>8886</v>
      </c>
      <c r="F74" s="142">
        <v>6175</v>
      </c>
      <c r="G74" s="142">
        <v>8875</v>
      </c>
      <c r="H74" s="142">
        <v>6259</v>
      </c>
      <c r="I74" s="142">
        <v>8931</v>
      </c>
      <c r="J74" s="142">
        <v>6349</v>
      </c>
      <c r="K74" s="142">
        <v>9151</v>
      </c>
      <c r="L74" s="142">
        <v>6580</v>
      </c>
      <c r="M74" s="142">
        <v>9313</v>
      </c>
      <c r="N74" s="142">
        <v>6693</v>
      </c>
      <c r="O74" s="142">
        <v>9588</v>
      </c>
      <c r="P74" s="143">
        <v>6846</v>
      </c>
      <c r="Q74" s="142">
        <v>9851</v>
      </c>
      <c r="R74" s="143">
        <v>6938</v>
      </c>
    </row>
    <row r="75" spans="1:19" s="123" customFormat="1" ht="15.75" x14ac:dyDescent="0.25">
      <c r="A75" s="168" t="s">
        <v>63</v>
      </c>
      <c r="B75" s="169" t="s">
        <v>82</v>
      </c>
      <c r="C75" s="170" t="s">
        <v>865</v>
      </c>
      <c r="D75" s="362" t="s">
        <v>71</v>
      </c>
      <c r="E75" s="259"/>
      <c r="G75" s="142"/>
      <c r="H75" s="142"/>
      <c r="I75" s="142"/>
      <c r="J75" s="142"/>
      <c r="K75" s="142"/>
      <c r="L75" s="142"/>
      <c r="M75" s="142"/>
      <c r="N75" s="142"/>
      <c r="O75" s="142"/>
      <c r="P75" s="143"/>
      <c r="Q75" s="142">
        <v>25797</v>
      </c>
      <c r="R75" s="143">
        <v>18394</v>
      </c>
      <c r="S75" s="358"/>
    </row>
    <row r="76" spans="1:19" s="123" customFormat="1" x14ac:dyDescent="0.25">
      <c r="A76" s="168" t="s">
        <v>63</v>
      </c>
      <c r="B76" s="169" t="s">
        <v>82</v>
      </c>
      <c r="C76" s="170" t="s">
        <v>85</v>
      </c>
      <c r="D76" s="362" t="s">
        <v>60</v>
      </c>
      <c r="E76" s="141">
        <v>25138</v>
      </c>
      <c r="F76" s="142">
        <v>17632</v>
      </c>
      <c r="G76" s="141">
        <v>25514</v>
      </c>
      <c r="H76" s="142">
        <v>18126</v>
      </c>
      <c r="I76" s="141">
        <v>26097</v>
      </c>
      <c r="J76" s="142">
        <v>18688</v>
      </c>
      <c r="K76" s="141">
        <v>27142</v>
      </c>
      <c r="L76" s="142">
        <v>19604</v>
      </c>
      <c r="M76" s="141">
        <v>28238</v>
      </c>
      <c r="N76" s="142">
        <v>20423</v>
      </c>
      <c r="O76" s="141">
        <v>29339</v>
      </c>
      <c r="P76" s="143">
        <v>21146</v>
      </c>
      <c r="Q76" s="141">
        <v>30395</v>
      </c>
      <c r="R76" s="143">
        <v>21792</v>
      </c>
      <c r="S76" s="358"/>
    </row>
    <row r="77" spans="1:19" s="123" customFormat="1" x14ac:dyDescent="0.25">
      <c r="A77" s="168" t="s">
        <v>63</v>
      </c>
      <c r="B77" s="169" t="s">
        <v>82</v>
      </c>
      <c r="C77" s="170" t="s">
        <v>85</v>
      </c>
      <c r="D77" s="362" t="s">
        <v>61</v>
      </c>
      <c r="E77" s="142">
        <v>18549</v>
      </c>
      <c r="F77" s="142">
        <v>12954</v>
      </c>
      <c r="G77" s="142">
        <v>18922</v>
      </c>
      <c r="H77" s="142">
        <v>13394</v>
      </c>
      <c r="I77" s="142">
        <v>19474</v>
      </c>
      <c r="J77" s="142">
        <v>13895</v>
      </c>
      <c r="K77" s="142">
        <v>20332</v>
      </c>
      <c r="L77" s="142">
        <v>14636</v>
      </c>
      <c r="M77" s="142">
        <v>21213</v>
      </c>
      <c r="N77" s="142">
        <v>15304</v>
      </c>
      <c r="O77" s="142">
        <v>22066</v>
      </c>
      <c r="P77" s="143">
        <v>15856</v>
      </c>
      <c r="Q77" s="142">
        <v>22840</v>
      </c>
      <c r="R77" s="143">
        <v>16330</v>
      </c>
      <c r="S77" s="358"/>
    </row>
    <row r="78" spans="1:19" s="123" customFormat="1" x14ac:dyDescent="0.25">
      <c r="A78" s="168" t="s">
        <v>63</v>
      </c>
      <c r="B78" s="169" t="s">
        <v>82</v>
      </c>
      <c r="C78" s="170" t="s">
        <v>85</v>
      </c>
      <c r="D78" s="362" t="s">
        <v>62</v>
      </c>
      <c r="E78" s="142">
        <v>6589</v>
      </c>
      <c r="F78" s="142">
        <v>4678</v>
      </c>
      <c r="G78" s="142">
        <v>6592</v>
      </c>
      <c r="H78" s="142">
        <v>4732</v>
      </c>
      <c r="I78" s="142">
        <v>6623</v>
      </c>
      <c r="J78" s="142">
        <v>4793</v>
      </c>
      <c r="K78" s="142">
        <v>6810</v>
      </c>
      <c r="L78" s="142">
        <v>4968</v>
      </c>
      <c r="M78" s="142">
        <v>7025</v>
      </c>
      <c r="N78" s="142">
        <v>5119</v>
      </c>
      <c r="O78" s="142">
        <v>7273</v>
      </c>
      <c r="P78" s="143">
        <v>5290</v>
      </c>
      <c r="Q78" s="142">
        <v>7555</v>
      </c>
      <c r="R78" s="143">
        <v>5462</v>
      </c>
      <c r="S78" s="358"/>
    </row>
    <row r="79" spans="1:19" s="123" customFormat="1" ht="15.75" x14ac:dyDescent="0.25">
      <c r="A79" s="168" t="s">
        <v>63</v>
      </c>
      <c r="B79" s="169" t="s">
        <v>82</v>
      </c>
      <c r="C79" s="170" t="s">
        <v>866</v>
      </c>
      <c r="D79" s="362" t="s">
        <v>60</v>
      </c>
      <c r="E79" s="141">
        <v>33425</v>
      </c>
      <c r="F79" s="142">
        <v>23168</v>
      </c>
      <c r="G79" s="141">
        <v>33718</v>
      </c>
      <c r="H79" s="142">
        <v>23570</v>
      </c>
      <c r="I79" s="141">
        <v>34076</v>
      </c>
      <c r="J79" s="142">
        <v>24075</v>
      </c>
      <c r="K79" s="141">
        <v>34451</v>
      </c>
      <c r="L79" s="142">
        <v>24586</v>
      </c>
      <c r="M79" s="141">
        <v>35247</v>
      </c>
      <c r="N79" s="142">
        <v>25258</v>
      </c>
      <c r="O79" s="141">
        <v>36120</v>
      </c>
      <c r="P79" s="143">
        <v>25843</v>
      </c>
      <c r="Q79" s="141">
        <v>11371</v>
      </c>
      <c r="R79" s="143">
        <v>8088</v>
      </c>
      <c r="S79" s="358"/>
    </row>
    <row r="80" spans="1:19" s="123" customFormat="1" ht="15.75" x14ac:dyDescent="0.25">
      <c r="A80" s="168" t="s">
        <v>63</v>
      </c>
      <c r="B80" s="169" t="s">
        <v>82</v>
      </c>
      <c r="C80" s="170" t="s">
        <v>866</v>
      </c>
      <c r="D80" s="362" t="s">
        <v>61</v>
      </c>
      <c r="E80" s="142">
        <v>30269</v>
      </c>
      <c r="F80" s="142">
        <v>20997</v>
      </c>
      <c r="G80" s="142">
        <v>30503</v>
      </c>
      <c r="H80" s="142">
        <v>21334</v>
      </c>
      <c r="I80" s="142">
        <v>30824</v>
      </c>
      <c r="J80" s="142">
        <v>21789</v>
      </c>
      <c r="K80" s="142">
        <v>31258</v>
      </c>
      <c r="L80" s="142">
        <v>22298</v>
      </c>
      <c r="M80" s="142">
        <v>31982</v>
      </c>
      <c r="N80" s="142">
        <v>22920</v>
      </c>
      <c r="O80" s="142">
        <v>32745</v>
      </c>
      <c r="P80" s="143">
        <v>23443</v>
      </c>
      <c r="Q80" s="142">
        <v>7897</v>
      </c>
      <c r="R80" s="143">
        <v>5640</v>
      </c>
      <c r="S80" s="358"/>
    </row>
    <row r="81" spans="1:19" s="123" customFormat="1" ht="15.75" x14ac:dyDescent="0.25">
      <c r="A81" s="168" t="s">
        <v>63</v>
      </c>
      <c r="B81" s="169" t="s">
        <v>82</v>
      </c>
      <c r="C81" s="170" t="s">
        <v>866</v>
      </c>
      <c r="D81" s="362" t="s">
        <v>62</v>
      </c>
      <c r="E81" s="142">
        <v>3156</v>
      </c>
      <c r="F81" s="142">
        <v>2171</v>
      </c>
      <c r="G81" s="142">
        <v>3215</v>
      </c>
      <c r="H81" s="142">
        <v>2236</v>
      </c>
      <c r="I81" s="142">
        <v>3252</v>
      </c>
      <c r="J81" s="142">
        <v>2286</v>
      </c>
      <c r="K81" s="142">
        <v>3193</v>
      </c>
      <c r="L81" s="142">
        <v>2288</v>
      </c>
      <c r="M81" s="142">
        <v>3265</v>
      </c>
      <c r="N81" s="142">
        <v>2338</v>
      </c>
      <c r="O81" s="142">
        <v>3375</v>
      </c>
      <c r="P81" s="143">
        <v>2400</v>
      </c>
      <c r="Q81" s="142">
        <v>3474</v>
      </c>
      <c r="R81" s="143">
        <v>2448</v>
      </c>
      <c r="S81" s="358"/>
    </row>
    <row r="82" spans="1:19" x14ac:dyDescent="0.25">
      <c r="A82" s="133" t="s">
        <v>63</v>
      </c>
      <c r="B82" s="134" t="s">
        <v>82</v>
      </c>
      <c r="C82" s="45" t="s">
        <v>86</v>
      </c>
      <c r="D82" s="160" t="s">
        <v>60</v>
      </c>
      <c r="E82" s="141">
        <v>11158</v>
      </c>
      <c r="F82" s="142">
        <v>7830</v>
      </c>
      <c r="G82" s="141">
        <v>11319</v>
      </c>
      <c r="H82" s="142">
        <v>8029</v>
      </c>
      <c r="I82" s="141">
        <v>11510</v>
      </c>
      <c r="J82" s="142">
        <v>8247</v>
      </c>
      <c r="K82" s="141">
        <v>11788</v>
      </c>
      <c r="L82" s="142">
        <v>8504</v>
      </c>
      <c r="M82" s="141">
        <v>12109</v>
      </c>
      <c r="N82" s="142">
        <v>8740</v>
      </c>
      <c r="O82" s="141">
        <v>12550</v>
      </c>
      <c r="P82" s="143">
        <v>8960</v>
      </c>
      <c r="Q82" s="141">
        <v>12984</v>
      </c>
      <c r="R82" s="143">
        <v>9208</v>
      </c>
    </row>
    <row r="83" spans="1:19" x14ac:dyDescent="0.25">
      <c r="A83" s="133" t="s">
        <v>63</v>
      </c>
      <c r="B83" s="134" t="s">
        <v>82</v>
      </c>
      <c r="C83" s="45" t="s">
        <v>86</v>
      </c>
      <c r="D83" s="160" t="s">
        <v>61</v>
      </c>
      <c r="E83" s="142">
        <v>5437</v>
      </c>
      <c r="F83" s="142">
        <v>3784</v>
      </c>
      <c r="G83" s="142">
        <v>5568</v>
      </c>
      <c r="H83" s="142">
        <v>3937</v>
      </c>
      <c r="I83" s="142">
        <v>5712</v>
      </c>
      <c r="J83" s="142">
        <v>4077</v>
      </c>
      <c r="K83" s="142">
        <v>6065</v>
      </c>
      <c r="L83" s="142">
        <v>4357</v>
      </c>
      <c r="M83" s="142">
        <v>6255</v>
      </c>
      <c r="N83" s="142">
        <v>4485</v>
      </c>
      <c r="O83" s="142">
        <v>6485</v>
      </c>
      <c r="P83" s="143">
        <v>4600</v>
      </c>
      <c r="Q83" s="142">
        <v>6717</v>
      </c>
      <c r="R83" s="143">
        <v>4751</v>
      </c>
    </row>
    <row r="84" spans="1:19" x14ac:dyDescent="0.25">
      <c r="A84" s="133" t="s">
        <v>63</v>
      </c>
      <c r="B84" s="134" t="s">
        <v>82</v>
      </c>
      <c r="C84" s="45" t="s">
        <v>86</v>
      </c>
      <c r="D84" s="160" t="s">
        <v>62</v>
      </c>
      <c r="E84" s="142">
        <v>5721</v>
      </c>
      <c r="F84" s="142">
        <v>4046</v>
      </c>
      <c r="G84" s="142">
        <v>5751</v>
      </c>
      <c r="H84" s="142">
        <v>4092</v>
      </c>
      <c r="I84" s="142">
        <v>5798</v>
      </c>
      <c r="J84" s="142">
        <v>4170</v>
      </c>
      <c r="K84" s="142">
        <v>5723</v>
      </c>
      <c r="L84" s="142">
        <v>4147</v>
      </c>
      <c r="M84" s="142">
        <v>5854</v>
      </c>
      <c r="N84" s="142">
        <v>4255</v>
      </c>
      <c r="O84" s="142">
        <v>6065</v>
      </c>
      <c r="P84" s="143">
        <v>4360</v>
      </c>
      <c r="Q84" s="142">
        <v>6267</v>
      </c>
      <c r="R84" s="143">
        <v>4457</v>
      </c>
    </row>
    <row r="85" spans="1:19" x14ac:dyDescent="0.25">
      <c r="A85" s="133" t="s">
        <v>63</v>
      </c>
      <c r="B85" s="134" t="s">
        <v>87</v>
      </c>
      <c r="C85" s="38"/>
      <c r="D85" s="159" t="s">
        <v>60</v>
      </c>
      <c r="E85" s="42">
        <f>SUM(E88,E91,E94,E97,E100,E103,E106,E109)</f>
        <v>75490</v>
      </c>
      <c r="F85" s="42">
        <f t="shared" ref="F85:P85" si="5">SUM(F88,F91,F94,F97,F100,F103,F106,F109)</f>
        <v>52332</v>
      </c>
      <c r="G85" s="42">
        <f t="shared" si="5"/>
        <v>77278</v>
      </c>
      <c r="H85" s="42">
        <f t="shared" si="5"/>
        <v>54176</v>
      </c>
      <c r="I85" s="42">
        <f t="shared" si="5"/>
        <v>79152</v>
      </c>
      <c r="J85" s="42">
        <f t="shared" si="5"/>
        <v>56019</v>
      </c>
      <c r="K85" s="42">
        <f t="shared" si="5"/>
        <v>81935</v>
      </c>
      <c r="L85" s="42">
        <f t="shared" si="5"/>
        <v>58470</v>
      </c>
      <c r="M85" s="42">
        <f t="shared" si="5"/>
        <v>85323</v>
      </c>
      <c r="N85" s="42">
        <f t="shared" si="5"/>
        <v>60718</v>
      </c>
      <c r="O85" s="42">
        <f t="shared" si="5"/>
        <v>89038</v>
      </c>
      <c r="P85" s="138">
        <f t="shared" si="5"/>
        <v>63062</v>
      </c>
      <c r="Q85" s="42">
        <v>93153</v>
      </c>
      <c r="R85" s="138">
        <v>65331</v>
      </c>
    </row>
    <row r="86" spans="1:19" x14ac:dyDescent="0.25">
      <c r="A86" s="133" t="s">
        <v>63</v>
      </c>
      <c r="B86" s="134" t="s">
        <v>87</v>
      </c>
      <c r="C86" s="38"/>
      <c r="D86" s="159" t="s">
        <v>61</v>
      </c>
      <c r="E86" s="42">
        <f t="shared" ref="E86:P87" si="6">SUM(E89,E92,E95,E98,E101,E104,E107,E110)</f>
        <v>31706</v>
      </c>
      <c r="F86" s="42">
        <f t="shared" si="6"/>
        <v>22136</v>
      </c>
      <c r="G86" s="42">
        <f t="shared" si="6"/>
        <v>32863</v>
      </c>
      <c r="H86" s="42">
        <f t="shared" si="6"/>
        <v>23226</v>
      </c>
      <c r="I86" s="42">
        <f t="shared" si="6"/>
        <v>33938</v>
      </c>
      <c r="J86" s="42">
        <f t="shared" si="6"/>
        <v>24238</v>
      </c>
      <c r="K86" s="42">
        <f t="shared" si="6"/>
        <v>35788</v>
      </c>
      <c r="L86" s="42">
        <f t="shared" si="6"/>
        <v>25623</v>
      </c>
      <c r="M86" s="42">
        <f t="shared" si="6"/>
        <v>37586</v>
      </c>
      <c r="N86" s="42">
        <f t="shared" si="6"/>
        <v>26868</v>
      </c>
      <c r="O86" s="42">
        <f t="shared" si="6"/>
        <v>39468</v>
      </c>
      <c r="P86" s="138">
        <f t="shared" si="6"/>
        <v>28063</v>
      </c>
      <c r="Q86" s="42">
        <v>41451</v>
      </c>
      <c r="R86" s="138">
        <v>29197</v>
      </c>
    </row>
    <row r="87" spans="1:19" x14ac:dyDescent="0.25">
      <c r="A87" s="133" t="s">
        <v>63</v>
      </c>
      <c r="B87" s="134" t="s">
        <v>87</v>
      </c>
      <c r="C87" s="38"/>
      <c r="D87" s="159" t="s">
        <v>62</v>
      </c>
      <c r="E87" s="42">
        <f t="shared" si="6"/>
        <v>43784</v>
      </c>
      <c r="F87" s="42">
        <f t="shared" si="6"/>
        <v>30196</v>
      </c>
      <c r="G87" s="42">
        <f t="shared" si="6"/>
        <v>44415</v>
      </c>
      <c r="H87" s="42">
        <f t="shared" si="6"/>
        <v>30950</v>
      </c>
      <c r="I87" s="42">
        <f t="shared" si="6"/>
        <v>45214</v>
      </c>
      <c r="J87" s="42">
        <f t="shared" si="6"/>
        <v>31781</v>
      </c>
      <c r="K87" s="42">
        <f t="shared" si="6"/>
        <v>46147</v>
      </c>
      <c r="L87" s="42">
        <f t="shared" si="6"/>
        <v>32847</v>
      </c>
      <c r="M87" s="42">
        <f t="shared" si="6"/>
        <v>47737</v>
      </c>
      <c r="N87" s="42">
        <f t="shared" si="6"/>
        <v>33850</v>
      </c>
      <c r="O87" s="42">
        <f t="shared" si="6"/>
        <v>49570</v>
      </c>
      <c r="P87" s="138">
        <f t="shared" si="6"/>
        <v>34999</v>
      </c>
      <c r="Q87" s="42">
        <v>51702</v>
      </c>
      <c r="R87" s="138">
        <v>36134</v>
      </c>
    </row>
    <row r="88" spans="1:19" x14ac:dyDescent="0.25">
      <c r="A88" s="133" t="s">
        <v>63</v>
      </c>
      <c r="B88" s="134" t="s">
        <v>87</v>
      </c>
      <c r="C88" s="45" t="s">
        <v>88</v>
      </c>
      <c r="D88" s="160" t="s">
        <v>60</v>
      </c>
      <c r="E88" s="141">
        <v>5055</v>
      </c>
      <c r="F88" s="142">
        <v>3491</v>
      </c>
      <c r="G88" s="141">
        <v>5204</v>
      </c>
      <c r="H88" s="142">
        <v>3641</v>
      </c>
      <c r="I88" s="141">
        <v>5326</v>
      </c>
      <c r="J88" s="142">
        <v>3790</v>
      </c>
      <c r="K88" s="141">
        <v>5584</v>
      </c>
      <c r="L88" s="142">
        <v>3987</v>
      </c>
      <c r="M88" s="141">
        <v>5794</v>
      </c>
      <c r="N88" s="142">
        <v>4107</v>
      </c>
      <c r="O88" s="141">
        <v>6055</v>
      </c>
      <c r="P88" s="143">
        <v>4269</v>
      </c>
      <c r="Q88" s="141">
        <v>6315</v>
      </c>
      <c r="R88" s="143">
        <v>4400</v>
      </c>
    </row>
    <row r="89" spans="1:19" x14ac:dyDescent="0.25">
      <c r="A89" s="133" t="s">
        <v>63</v>
      </c>
      <c r="B89" s="134" t="s">
        <v>87</v>
      </c>
      <c r="C89" s="45" t="s">
        <v>88</v>
      </c>
      <c r="D89" s="160" t="s">
        <v>61</v>
      </c>
      <c r="E89" s="142">
        <v>1738</v>
      </c>
      <c r="F89" s="142">
        <v>1234</v>
      </c>
      <c r="G89" s="142">
        <v>1811</v>
      </c>
      <c r="H89" s="142">
        <v>1307</v>
      </c>
      <c r="I89" s="142">
        <v>1904</v>
      </c>
      <c r="J89" s="142">
        <v>1401</v>
      </c>
      <c r="K89" s="142">
        <v>2088</v>
      </c>
      <c r="L89" s="142">
        <v>1507</v>
      </c>
      <c r="M89" s="142">
        <v>2181</v>
      </c>
      <c r="N89" s="142">
        <v>1572</v>
      </c>
      <c r="O89" s="142">
        <v>2282</v>
      </c>
      <c r="P89" s="143">
        <v>1632</v>
      </c>
      <c r="Q89" s="142">
        <v>2409</v>
      </c>
      <c r="R89" s="143">
        <v>1698</v>
      </c>
    </row>
    <row r="90" spans="1:19" x14ac:dyDescent="0.25">
      <c r="A90" s="133" t="s">
        <v>63</v>
      </c>
      <c r="B90" s="134" t="s">
        <v>87</v>
      </c>
      <c r="C90" s="45" t="s">
        <v>88</v>
      </c>
      <c r="D90" s="160" t="s">
        <v>62</v>
      </c>
      <c r="E90" s="142">
        <v>3317</v>
      </c>
      <c r="F90" s="142">
        <v>2257</v>
      </c>
      <c r="G90" s="142">
        <v>3393</v>
      </c>
      <c r="H90" s="142">
        <v>2334</v>
      </c>
      <c r="I90" s="142">
        <v>3422</v>
      </c>
      <c r="J90" s="142">
        <v>2389</v>
      </c>
      <c r="K90" s="142">
        <v>3496</v>
      </c>
      <c r="L90" s="142">
        <v>2480</v>
      </c>
      <c r="M90" s="142">
        <v>3613</v>
      </c>
      <c r="N90" s="142">
        <v>2535</v>
      </c>
      <c r="O90" s="142">
        <v>3773</v>
      </c>
      <c r="P90" s="143">
        <v>2637</v>
      </c>
      <c r="Q90" s="142">
        <v>3906</v>
      </c>
      <c r="R90" s="143">
        <v>2702</v>
      </c>
    </row>
    <row r="91" spans="1:19" x14ac:dyDescent="0.25">
      <c r="A91" s="133" t="s">
        <v>63</v>
      </c>
      <c r="B91" s="134" t="s">
        <v>87</v>
      </c>
      <c r="C91" s="45" t="s">
        <v>89</v>
      </c>
      <c r="D91" s="160" t="s">
        <v>60</v>
      </c>
      <c r="E91" s="141">
        <v>14518</v>
      </c>
      <c r="F91" s="142">
        <v>10169</v>
      </c>
      <c r="G91" s="141">
        <v>15039</v>
      </c>
      <c r="H91" s="142">
        <v>10630</v>
      </c>
      <c r="I91" s="141">
        <v>15355</v>
      </c>
      <c r="J91" s="142">
        <v>10931</v>
      </c>
      <c r="K91" s="141">
        <v>15855</v>
      </c>
      <c r="L91" s="142">
        <v>11324</v>
      </c>
      <c r="M91" s="141">
        <v>16550</v>
      </c>
      <c r="N91" s="142">
        <v>11741</v>
      </c>
      <c r="O91" s="141">
        <v>17248</v>
      </c>
      <c r="P91" s="143">
        <v>12173</v>
      </c>
      <c r="Q91" s="141">
        <v>17954</v>
      </c>
      <c r="R91" s="143">
        <v>12511</v>
      </c>
    </row>
    <row r="92" spans="1:19" x14ac:dyDescent="0.25">
      <c r="A92" s="133" t="s">
        <v>63</v>
      </c>
      <c r="B92" s="134" t="s">
        <v>87</v>
      </c>
      <c r="C92" s="45" t="s">
        <v>89</v>
      </c>
      <c r="D92" s="160" t="s">
        <v>61</v>
      </c>
      <c r="E92" s="142">
        <v>9411</v>
      </c>
      <c r="F92" s="142">
        <v>6603</v>
      </c>
      <c r="G92" s="142">
        <v>9807</v>
      </c>
      <c r="H92" s="142">
        <v>6943</v>
      </c>
      <c r="I92" s="142">
        <v>10075</v>
      </c>
      <c r="J92" s="142">
        <v>7191</v>
      </c>
      <c r="K92" s="142">
        <v>10407</v>
      </c>
      <c r="L92" s="142">
        <v>7416</v>
      </c>
      <c r="M92" s="142">
        <v>10916</v>
      </c>
      <c r="N92" s="142">
        <v>7743</v>
      </c>
      <c r="O92" s="142">
        <v>11404</v>
      </c>
      <c r="P92" s="143">
        <v>8054</v>
      </c>
      <c r="Q92" s="142">
        <v>11844</v>
      </c>
      <c r="R92" s="143">
        <v>8276</v>
      </c>
    </row>
    <row r="93" spans="1:19" x14ac:dyDescent="0.25">
      <c r="A93" s="133" t="s">
        <v>63</v>
      </c>
      <c r="B93" s="134" t="s">
        <v>87</v>
      </c>
      <c r="C93" s="45" t="s">
        <v>89</v>
      </c>
      <c r="D93" s="160" t="s">
        <v>62</v>
      </c>
      <c r="E93" s="142">
        <v>5107</v>
      </c>
      <c r="F93" s="142">
        <v>3566</v>
      </c>
      <c r="G93" s="142">
        <v>5232</v>
      </c>
      <c r="H93" s="142">
        <v>3687</v>
      </c>
      <c r="I93" s="142">
        <v>5280</v>
      </c>
      <c r="J93" s="142">
        <v>3740</v>
      </c>
      <c r="K93" s="142">
        <v>5448</v>
      </c>
      <c r="L93" s="142">
        <v>3908</v>
      </c>
      <c r="M93" s="142">
        <v>5634</v>
      </c>
      <c r="N93" s="142">
        <v>3998</v>
      </c>
      <c r="O93" s="142">
        <v>5844</v>
      </c>
      <c r="P93" s="143">
        <v>4119</v>
      </c>
      <c r="Q93" s="142">
        <v>6110</v>
      </c>
      <c r="R93" s="143">
        <v>4235</v>
      </c>
    </row>
    <row r="94" spans="1:19" x14ac:dyDescent="0.25">
      <c r="A94" s="133" t="s">
        <v>63</v>
      </c>
      <c r="B94" s="134" t="s">
        <v>87</v>
      </c>
      <c r="C94" s="45" t="s">
        <v>90</v>
      </c>
      <c r="D94" s="160" t="s">
        <v>60</v>
      </c>
      <c r="E94" s="141">
        <v>9811</v>
      </c>
      <c r="F94" s="142">
        <v>6688</v>
      </c>
      <c r="G94" s="141">
        <v>10204</v>
      </c>
      <c r="H94" s="142">
        <v>7035</v>
      </c>
      <c r="I94" s="141">
        <v>10602</v>
      </c>
      <c r="J94" s="142">
        <v>7352</v>
      </c>
      <c r="K94" s="141">
        <v>11177</v>
      </c>
      <c r="L94" s="142">
        <v>7846</v>
      </c>
      <c r="M94" s="141">
        <v>11714</v>
      </c>
      <c r="N94" s="142">
        <v>8211</v>
      </c>
      <c r="O94" s="141">
        <v>12375</v>
      </c>
      <c r="P94" s="143">
        <v>8653</v>
      </c>
      <c r="Q94" s="141">
        <v>13100</v>
      </c>
      <c r="R94" s="143">
        <v>9056</v>
      </c>
    </row>
    <row r="95" spans="1:19" x14ac:dyDescent="0.25">
      <c r="A95" s="133" t="s">
        <v>63</v>
      </c>
      <c r="B95" s="134" t="s">
        <v>87</v>
      </c>
      <c r="C95" s="45" t="s">
        <v>90</v>
      </c>
      <c r="D95" s="160" t="s">
        <v>61</v>
      </c>
      <c r="E95" s="142">
        <v>6170</v>
      </c>
      <c r="F95" s="142">
        <v>4213</v>
      </c>
      <c r="G95" s="142">
        <v>6543</v>
      </c>
      <c r="H95" s="142">
        <v>4513</v>
      </c>
      <c r="I95" s="142">
        <v>6880</v>
      </c>
      <c r="J95" s="142">
        <v>4778</v>
      </c>
      <c r="K95" s="142">
        <v>7393</v>
      </c>
      <c r="L95" s="142">
        <v>5191</v>
      </c>
      <c r="M95" s="142">
        <v>7826</v>
      </c>
      <c r="N95" s="142">
        <v>5484</v>
      </c>
      <c r="O95" s="142">
        <v>8382</v>
      </c>
      <c r="P95" s="143">
        <v>5850</v>
      </c>
      <c r="Q95" s="142">
        <v>8960</v>
      </c>
      <c r="R95" s="143">
        <v>6183</v>
      </c>
    </row>
    <row r="96" spans="1:19" x14ac:dyDescent="0.25">
      <c r="A96" s="133" t="s">
        <v>63</v>
      </c>
      <c r="B96" s="134" t="s">
        <v>87</v>
      </c>
      <c r="C96" s="45" t="s">
        <v>90</v>
      </c>
      <c r="D96" s="160" t="s">
        <v>62</v>
      </c>
      <c r="E96" s="142">
        <v>3641</v>
      </c>
      <c r="F96" s="142">
        <v>2475</v>
      </c>
      <c r="G96" s="142">
        <v>3661</v>
      </c>
      <c r="H96" s="142">
        <v>2522</v>
      </c>
      <c r="I96" s="142">
        <v>3722</v>
      </c>
      <c r="J96" s="142">
        <v>2574</v>
      </c>
      <c r="K96" s="142">
        <v>3784</v>
      </c>
      <c r="L96" s="142">
        <v>2655</v>
      </c>
      <c r="M96" s="142">
        <v>3888</v>
      </c>
      <c r="N96" s="142">
        <v>2727</v>
      </c>
      <c r="O96" s="142">
        <v>3993</v>
      </c>
      <c r="P96" s="143">
        <v>2803</v>
      </c>
      <c r="Q96" s="142">
        <v>4140</v>
      </c>
      <c r="R96" s="143">
        <v>2873</v>
      </c>
    </row>
    <row r="97" spans="1:18" s="12" customFormat="1" ht="12.75" x14ac:dyDescent="0.2">
      <c r="A97" s="133" t="s">
        <v>63</v>
      </c>
      <c r="B97" s="134" t="s">
        <v>87</v>
      </c>
      <c r="C97" s="45" t="s">
        <v>91</v>
      </c>
      <c r="D97" s="160" t="s">
        <v>60</v>
      </c>
      <c r="E97" s="141">
        <v>7029</v>
      </c>
      <c r="F97" s="142">
        <v>4894</v>
      </c>
      <c r="G97" s="141">
        <v>7104</v>
      </c>
      <c r="H97" s="142">
        <v>5014</v>
      </c>
      <c r="I97" s="141">
        <v>7150</v>
      </c>
      <c r="J97" s="142">
        <v>5115</v>
      </c>
      <c r="K97" s="141">
        <v>7327</v>
      </c>
      <c r="L97" s="142">
        <v>5285</v>
      </c>
      <c r="M97" s="141">
        <v>7523</v>
      </c>
      <c r="N97" s="142">
        <v>5429</v>
      </c>
      <c r="O97" s="141">
        <v>7704</v>
      </c>
      <c r="P97" s="143">
        <v>5515</v>
      </c>
      <c r="Q97" s="141">
        <v>7905</v>
      </c>
      <c r="R97" s="143">
        <v>5622</v>
      </c>
    </row>
    <row r="98" spans="1:18" s="12" customFormat="1" ht="12.75" x14ac:dyDescent="0.2">
      <c r="A98" s="133" t="s">
        <v>63</v>
      </c>
      <c r="B98" s="134" t="s">
        <v>87</v>
      </c>
      <c r="C98" s="45" t="s">
        <v>91</v>
      </c>
      <c r="D98" s="160" t="s">
        <v>61</v>
      </c>
      <c r="E98" s="142">
        <v>2338</v>
      </c>
      <c r="F98" s="142">
        <v>1660</v>
      </c>
      <c r="G98" s="142">
        <v>2387</v>
      </c>
      <c r="H98" s="142">
        <v>1735</v>
      </c>
      <c r="I98" s="142">
        <v>2432</v>
      </c>
      <c r="J98" s="142">
        <v>1776</v>
      </c>
      <c r="K98" s="142">
        <v>2568</v>
      </c>
      <c r="L98" s="142">
        <v>1892</v>
      </c>
      <c r="M98" s="142">
        <v>2718</v>
      </c>
      <c r="N98" s="142">
        <v>2004</v>
      </c>
      <c r="O98" s="142">
        <v>2804</v>
      </c>
      <c r="P98" s="143">
        <v>2062</v>
      </c>
      <c r="Q98" s="142">
        <v>2922</v>
      </c>
      <c r="R98" s="143">
        <v>2122</v>
      </c>
    </row>
    <row r="99" spans="1:18" s="12" customFormat="1" ht="12.75" x14ac:dyDescent="0.2">
      <c r="A99" s="133" t="s">
        <v>63</v>
      </c>
      <c r="B99" s="134" t="s">
        <v>87</v>
      </c>
      <c r="C99" s="45" t="s">
        <v>91</v>
      </c>
      <c r="D99" s="160" t="s">
        <v>62</v>
      </c>
      <c r="E99" s="142">
        <v>4691</v>
      </c>
      <c r="F99" s="142">
        <v>3234</v>
      </c>
      <c r="G99" s="142">
        <v>4717</v>
      </c>
      <c r="H99" s="142">
        <v>3279</v>
      </c>
      <c r="I99" s="142">
        <v>4718</v>
      </c>
      <c r="J99" s="142">
        <v>3339</v>
      </c>
      <c r="K99" s="142">
        <v>4759</v>
      </c>
      <c r="L99" s="142">
        <v>3393</v>
      </c>
      <c r="M99" s="142">
        <v>4805</v>
      </c>
      <c r="N99" s="142">
        <v>3425</v>
      </c>
      <c r="O99" s="142">
        <v>4900</v>
      </c>
      <c r="P99" s="143">
        <v>3453</v>
      </c>
      <c r="Q99" s="142">
        <v>4983</v>
      </c>
      <c r="R99" s="143">
        <v>3500</v>
      </c>
    </row>
    <row r="100" spans="1:18" s="12" customFormat="1" ht="12.75" x14ac:dyDescent="0.2">
      <c r="A100" s="133" t="s">
        <v>63</v>
      </c>
      <c r="B100" s="134" t="s">
        <v>87</v>
      </c>
      <c r="C100" s="45" t="s">
        <v>92</v>
      </c>
      <c r="D100" s="160" t="s">
        <v>60</v>
      </c>
      <c r="E100" s="141">
        <v>7039</v>
      </c>
      <c r="F100" s="142">
        <v>4906</v>
      </c>
      <c r="G100" s="141">
        <v>7063</v>
      </c>
      <c r="H100" s="142">
        <v>5004</v>
      </c>
      <c r="I100" s="141">
        <v>7205</v>
      </c>
      <c r="J100" s="142">
        <v>5156</v>
      </c>
      <c r="K100" s="141">
        <v>7386</v>
      </c>
      <c r="L100" s="142">
        <v>5331</v>
      </c>
      <c r="M100" s="141">
        <v>7584</v>
      </c>
      <c r="N100" s="142">
        <v>5471</v>
      </c>
      <c r="O100" s="141">
        <v>7852</v>
      </c>
      <c r="P100" s="143">
        <v>5649</v>
      </c>
      <c r="Q100" s="141">
        <v>8185</v>
      </c>
      <c r="R100" s="143">
        <v>5858</v>
      </c>
    </row>
    <row r="101" spans="1:18" s="12" customFormat="1" ht="12.75" x14ac:dyDescent="0.2">
      <c r="A101" s="133" t="s">
        <v>63</v>
      </c>
      <c r="B101" s="134" t="s">
        <v>87</v>
      </c>
      <c r="C101" s="45" t="s">
        <v>92</v>
      </c>
      <c r="D101" s="160" t="s">
        <v>61</v>
      </c>
      <c r="E101" s="142">
        <v>1310</v>
      </c>
      <c r="F101" s="142">
        <v>928</v>
      </c>
      <c r="G101" s="142">
        <v>1343</v>
      </c>
      <c r="H101" s="142">
        <v>962</v>
      </c>
      <c r="I101" s="142">
        <v>1372</v>
      </c>
      <c r="J101" s="142">
        <v>995</v>
      </c>
      <c r="K101" s="142">
        <v>1453</v>
      </c>
      <c r="L101" s="142">
        <v>1066</v>
      </c>
      <c r="M101" s="142">
        <v>1522</v>
      </c>
      <c r="N101" s="142">
        <v>1119</v>
      </c>
      <c r="O101" s="142">
        <v>1592</v>
      </c>
      <c r="P101" s="143">
        <v>1164</v>
      </c>
      <c r="Q101" s="142">
        <v>1653</v>
      </c>
      <c r="R101" s="143">
        <v>1212</v>
      </c>
    </row>
    <row r="102" spans="1:18" s="12" customFormat="1" ht="12.75" x14ac:dyDescent="0.2">
      <c r="A102" s="133" t="s">
        <v>63</v>
      </c>
      <c r="B102" s="134" t="s">
        <v>87</v>
      </c>
      <c r="C102" s="45" t="s">
        <v>92</v>
      </c>
      <c r="D102" s="160" t="s">
        <v>62</v>
      </c>
      <c r="E102" s="142">
        <v>5729</v>
      </c>
      <c r="F102" s="142">
        <v>3978</v>
      </c>
      <c r="G102" s="142">
        <v>5720</v>
      </c>
      <c r="H102" s="142">
        <v>4042</v>
      </c>
      <c r="I102" s="142">
        <v>5833</v>
      </c>
      <c r="J102" s="142">
        <v>4161</v>
      </c>
      <c r="K102" s="142">
        <v>5933</v>
      </c>
      <c r="L102" s="142">
        <v>4265</v>
      </c>
      <c r="M102" s="142">
        <v>6062</v>
      </c>
      <c r="N102" s="142">
        <v>4352</v>
      </c>
      <c r="O102" s="142">
        <v>6260</v>
      </c>
      <c r="P102" s="143">
        <v>4485</v>
      </c>
      <c r="Q102" s="142">
        <v>6532</v>
      </c>
      <c r="R102" s="143">
        <v>4646</v>
      </c>
    </row>
    <row r="103" spans="1:18" s="12" customFormat="1" ht="12.75" x14ac:dyDescent="0.2">
      <c r="A103" s="133" t="s">
        <v>63</v>
      </c>
      <c r="B103" s="134" t="s">
        <v>87</v>
      </c>
      <c r="C103" s="45" t="s">
        <v>93</v>
      </c>
      <c r="D103" s="160" t="s">
        <v>60</v>
      </c>
      <c r="E103" s="141">
        <v>10616</v>
      </c>
      <c r="F103" s="142">
        <v>7376</v>
      </c>
      <c r="G103" s="141">
        <v>10849</v>
      </c>
      <c r="H103" s="142">
        <v>7643</v>
      </c>
      <c r="I103" s="141">
        <v>11093</v>
      </c>
      <c r="J103" s="142">
        <v>7899</v>
      </c>
      <c r="K103" s="141">
        <v>11493</v>
      </c>
      <c r="L103" s="142">
        <v>8263</v>
      </c>
      <c r="M103" s="141">
        <v>12083</v>
      </c>
      <c r="N103" s="142">
        <v>8639</v>
      </c>
      <c r="O103" s="141">
        <v>12634</v>
      </c>
      <c r="P103" s="143">
        <v>8966</v>
      </c>
      <c r="Q103" s="141">
        <v>13237</v>
      </c>
      <c r="R103" s="143">
        <v>9310</v>
      </c>
    </row>
    <row r="104" spans="1:18" s="12" customFormat="1" ht="12.75" x14ac:dyDescent="0.2">
      <c r="A104" s="133" t="s">
        <v>63</v>
      </c>
      <c r="B104" s="134" t="s">
        <v>87</v>
      </c>
      <c r="C104" s="45" t="s">
        <v>93</v>
      </c>
      <c r="D104" s="160" t="s">
        <v>61</v>
      </c>
      <c r="E104" s="142">
        <v>4410</v>
      </c>
      <c r="F104" s="142">
        <v>3091</v>
      </c>
      <c r="G104" s="142">
        <v>4553</v>
      </c>
      <c r="H104" s="142">
        <v>3244</v>
      </c>
      <c r="I104" s="142">
        <v>4677</v>
      </c>
      <c r="J104" s="142">
        <v>3375</v>
      </c>
      <c r="K104" s="142">
        <v>4948</v>
      </c>
      <c r="L104" s="142">
        <v>3572</v>
      </c>
      <c r="M104" s="142">
        <v>5204</v>
      </c>
      <c r="N104" s="142">
        <v>3752</v>
      </c>
      <c r="O104" s="142">
        <v>5477</v>
      </c>
      <c r="P104" s="143">
        <v>3907</v>
      </c>
      <c r="Q104" s="142">
        <v>5756</v>
      </c>
      <c r="R104" s="143">
        <v>4097</v>
      </c>
    </row>
    <row r="105" spans="1:18" s="12" customFormat="1" ht="12.75" x14ac:dyDescent="0.2">
      <c r="A105" s="133" t="s">
        <v>63</v>
      </c>
      <c r="B105" s="134" t="s">
        <v>87</v>
      </c>
      <c r="C105" s="45" t="s">
        <v>93</v>
      </c>
      <c r="D105" s="160" t="s">
        <v>62</v>
      </c>
      <c r="E105" s="142">
        <v>6206</v>
      </c>
      <c r="F105" s="142">
        <v>4285</v>
      </c>
      <c r="G105" s="142">
        <v>6296</v>
      </c>
      <c r="H105" s="142">
        <v>4399</v>
      </c>
      <c r="I105" s="142">
        <v>6416</v>
      </c>
      <c r="J105" s="142">
        <v>4524</v>
      </c>
      <c r="K105" s="142">
        <v>6545</v>
      </c>
      <c r="L105" s="142">
        <v>4691</v>
      </c>
      <c r="M105" s="142">
        <v>6879</v>
      </c>
      <c r="N105" s="142">
        <v>4887</v>
      </c>
      <c r="O105" s="142">
        <v>7157</v>
      </c>
      <c r="P105" s="143">
        <v>5059</v>
      </c>
      <c r="Q105" s="142">
        <v>7481</v>
      </c>
      <c r="R105" s="143">
        <v>5213</v>
      </c>
    </row>
    <row r="106" spans="1:18" s="12" customFormat="1" ht="12.75" x14ac:dyDescent="0.2">
      <c r="A106" s="133" t="s">
        <v>63</v>
      </c>
      <c r="B106" s="134" t="s">
        <v>87</v>
      </c>
      <c r="C106" s="45" t="s">
        <v>94</v>
      </c>
      <c r="D106" s="160" t="s">
        <v>60</v>
      </c>
      <c r="E106" s="141">
        <v>7513</v>
      </c>
      <c r="F106" s="142">
        <v>5195</v>
      </c>
      <c r="G106" s="141">
        <v>7560</v>
      </c>
      <c r="H106" s="142">
        <v>5272</v>
      </c>
      <c r="I106" s="141">
        <v>7669</v>
      </c>
      <c r="J106" s="142">
        <v>5419</v>
      </c>
      <c r="K106" s="141">
        <v>7850</v>
      </c>
      <c r="L106" s="142">
        <v>5590</v>
      </c>
      <c r="M106" s="141">
        <v>8015</v>
      </c>
      <c r="N106" s="142">
        <v>5735</v>
      </c>
      <c r="O106" s="141">
        <v>8224</v>
      </c>
      <c r="P106" s="143">
        <v>5883</v>
      </c>
      <c r="Q106" s="141">
        <v>8498</v>
      </c>
      <c r="R106" s="143">
        <v>6022</v>
      </c>
    </row>
    <row r="107" spans="1:18" s="12" customFormat="1" ht="12.75" x14ac:dyDescent="0.2">
      <c r="A107" s="133" t="s">
        <v>63</v>
      </c>
      <c r="B107" s="134" t="s">
        <v>87</v>
      </c>
      <c r="C107" s="45" t="s">
        <v>94</v>
      </c>
      <c r="D107" s="160" t="s">
        <v>61</v>
      </c>
      <c r="E107" s="142">
        <v>4010</v>
      </c>
      <c r="F107" s="142">
        <v>2789</v>
      </c>
      <c r="G107" s="142">
        <v>4052</v>
      </c>
      <c r="H107" s="142">
        <v>2843</v>
      </c>
      <c r="I107" s="142">
        <v>4132</v>
      </c>
      <c r="J107" s="142">
        <v>2953</v>
      </c>
      <c r="K107" s="142">
        <v>4302</v>
      </c>
      <c r="L107" s="142">
        <v>3091</v>
      </c>
      <c r="M107" s="142">
        <v>4447</v>
      </c>
      <c r="N107" s="142">
        <v>3204</v>
      </c>
      <c r="O107" s="142">
        <v>4587</v>
      </c>
      <c r="P107" s="143">
        <v>3307</v>
      </c>
      <c r="Q107" s="142">
        <v>4769</v>
      </c>
      <c r="R107" s="143">
        <v>3399</v>
      </c>
    </row>
    <row r="108" spans="1:18" s="12" customFormat="1" ht="12.75" x14ac:dyDescent="0.2">
      <c r="A108" s="133" t="s">
        <v>63</v>
      </c>
      <c r="B108" s="134" t="s">
        <v>87</v>
      </c>
      <c r="C108" s="45" t="s">
        <v>94</v>
      </c>
      <c r="D108" s="160" t="s">
        <v>62</v>
      </c>
      <c r="E108" s="142">
        <v>3503</v>
      </c>
      <c r="F108" s="142">
        <v>2406</v>
      </c>
      <c r="G108" s="142">
        <v>3508</v>
      </c>
      <c r="H108" s="142">
        <v>2429</v>
      </c>
      <c r="I108" s="142">
        <v>3537</v>
      </c>
      <c r="J108" s="142">
        <v>2466</v>
      </c>
      <c r="K108" s="142">
        <v>3548</v>
      </c>
      <c r="L108" s="142">
        <v>2499</v>
      </c>
      <c r="M108" s="142">
        <v>3568</v>
      </c>
      <c r="N108" s="142">
        <v>2531</v>
      </c>
      <c r="O108" s="142">
        <v>3637</v>
      </c>
      <c r="P108" s="143">
        <v>2576</v>
      </c>
      <c r="Q108" s="142">
        <v>3729</v>
      </c>
      <c r="R108" s="143">
        <v>2623</v>
      </c>
    </row>
    <row r="109" spans="1:18" s="12" customFormat="1" ht="12.75" x14ac:dyDescent="0.2">
      <c r="A109" s="133" t="s">
        <v>63</v>
      </c>
      <c r="B109" s="134" t="s">
        <v>87</v>
      </c>
      <c r="C109" s="45" t="s">
        <v>87</v>
      </c>
      <c r="D109" s="160" t="s">
        <v>60</v>
      </c>
      <c r="E109" s="141">
        <v>13909</v>
      </c>
      <c r="F109" s="142">
        <v>9613</v>
      </c>
      <c r="G109" s="141">
        <v>14255</v>
      </c>
      <c r="H109" s="142">
        <v>9937</v>
      </c>
      <c r="I109" s="141">
        <v>14752</v>
      </c>
      <c r="J109" s="142">
        <v>10357</v>
      </c>
      <c r="K109" s="141">
        <v>15263</v>
      </c>
      <c r="L109" s="142">
        <v>10844</v>
      </c>
      <c r="M109" s="141">
        <v>16060</v>
      </c>
      <c r="N109" s="142">
        <v>11385</v>
      </c>
      <c r="O109" s="141">
        <v>16946</v>
      </c>
      <c r="P109" s="143">
        <v>11954</v>
      </c>
      <c r="Q109" s="141">
        <v>17959</v>
      </c>
      <c r="R109" s="143">
        <v>12552</v>
      </c>
    </row>
    <row r="110" spans="1:18" s="12" customFormat="1" ht="12.75" x14ac:dyDescent="0.2">
      <c r="A110" s="133" t="s">
        <v>63</v>
      </c>
      <c r="B110" s="134" t="s">
        <v>87</v>
      </c>
      <c r="C110" s="45" t="s">
        <v>87</v>
      </c>
      <c r="D110" s="160" t="s">
        <v>61</v>
      </c>
      <c r="E110" s="142">
        <v>2319</v>
      </c>
      <c r="F110" s="142">
        <v>1618</v>
      </c>
      <c r="G110" s="142">
        <v>2367</v>
      </c>
      <c r="H110" s="142">
        <v>1679</v>
      </c>
      <c r="I110" s="142">
        <v>2466</v>
      </c>
      <c r="J110" s="142">
        <v>1769</v>
      </c>
      <c r="K110" s="142">
        <v>2629</v>
      </c>
      <c r="L110" s="142">
        <v>1888</v>
      </c>
      <c r="M110" s="142">
        <v>2772</v>
      </c>
      <c r="N110" s="142">
        <v>1990</v>
      </c>
      <c r="O110" s="142">
        <v>2940</v>
      </c>
      <c r="P110" s="143">
        <v>2087</v>
      </c>
      <c r="Q110" s="142">
        <v>3138</v>
      </c>
      <c r="R110" s="143">
        <v>2210</v>
      </c>
    </row>
    <row r="111" spans="1:18" s="12" customFormat="1" ht="12.75" x14ac:dyDescent="0.2">
      <c r="A111" s="133" t="s">
        <v>63</v>
      </c>
      <c r="B111" s="134" t="s">
        <v>87</v>
      </c>
      <c r="C111" s="45" t="s">
        <v>87</v>
      </c>
      <c r="D111" s="160" t="s">
        <v>62</v>
      </c>
      <c r="E111" s="142">
        <v>11590</v>
      </c>
      <c r="F111" s="142">
        <v>7995</v>
      </c>
      <c r="G111" s="142">
        <v>11888</v>
      </c>
      <c r="H111" s="142">
        <v>8258</v>
      </c>
      <c r="I111" s="142">
        <v>12286</v>
      </c>
      <c r="J111" s="142">
        <v>8588</v>
      </c>
      <c r="K111" s="142">
        <v>12634</v>
      </c>
      <c r="L111" s="142">
        <v>8956</v>
      </c>
      <c r="M111" s="142">
        <v>13288</v>
      </c>
      <c r="N111" s="142">
        <v>9395</v>
      </c>
      <c r="O111" s="142">
        <v>14006</v>
      </c>
      <c r="P111" s="143">
        <v>9867</v>
      </c>
      <c r="Q111" s="142">
        <v>14821</v>
      </c>
      <c r="R111" s="143">
        <v>10342</v>
      </c>
    </row>
    <row r="112" spans="1:18" s="12" customFormat="1" ht="12.75" x14ac:dyDescent="0.2">
      <c r="A112" s="133" t="s">
        <v>95</v>
      </c>
      <c r="B112" s="134"/>
      <c r="C112" s="38"/>
      <c r="D112" s="159" t="s">
        <v>60</v>
      </c>
      <c r="E112" s="42">
        <v>310095</v>
      </c>
      <c r="F112" s="42">
        <v>212433</v>
      </c>
      <c r="G112" s="42">
        <v>317276</v>
      </c>
      <c r="H112" s="42">
        <v>219165</v>
      </c>
      <c r="I112" s="42">
        <v>324259</v>
      </c>
      <c r="J112" s="42">
        <v>226219</v>
      </c>
      <c r="K112" s="42">
        <v>335027</v>
      </c>
      <c r="L112" s="42">
        <v>235515</v>
      </c>
      <c r="M112" s="42">
        <v>347319</v>
      </c>
      <c r="N112" s="42">
        <v>243343</v>
      </c>
      <c r="O112" s="42">
        <v>359080</v>
      </c>
      <c r="P112" s="138">
        <v>250641</v>
      </c>
      <c r="Q112" s="42">
        <v>371462</v>
      </c>
      <c r="R112" s="138">
        <v>257982</v>
      </c>
    </row>
    <row r="113" spans="1:18" s="12" customFormat="1" ht="12.75" x14ac:dyDescent="0.2">
      <c r="A113" s="133" t="s">
        <v>95</v>
      </c>
      <c r="B113" s="134"/>
      <c r="C113" s="38"/>
      <c r="D113" s="159" t="s">
        <v>61</v>
      </c>
      <c r="E113" s="42">
        <v>201328</v>
      </c>
      <c r="F113" s="42">
        <v>139570</v>
      </c>
      <c r="G113" s="42">
        <v>207059</v>
      </c>
      <c r="H113" s="42">
        <v>144718</v>
      </c>
      <c r="I113" s="42">
        <v>212693</v>
      </c>
      <c r="J113" s="42">
        <v>150077</v>
      </c>
      <c r="K113" s="42">
        <v>220878</v>
      </c>
      <c r="L113" s="42">
        <v>156828</v>
      </c>
      <c r="M113" s="42">
        <v>229797</v>
      </c>
      <c r="N113" s="42">
        <v>162632</v>
      </c>
      <c r="O113" s="42">
        <v>238017</v>
      </c>
      <c r="P113" s="138">
        <v>167813</v>
      </c>
      <c r="Q113" s="42">
        <v>246705</v>
      </c>
      <c r="R113" s="138">
        <v>173069</v>
      </c>
    </row>
    <row r="114" spans="1:18" s="12" customFormat="1" ht="12.75" x14ac:dyDescent="0.2">
      <c r="A114" s="133" t="s">
        <v>95</v>
      </c>
      <c r="B114" s="134"/>
      <c r="C114" s="38"/>
      <c r="D114" s="159" t="s">
        <v>62</v>
      </c>
      <c r="E114" s="42">
        <v>108767</v>
      </c>
      <c r="F114" s="42">
        <v>72863</v>
      </c>
      <c r="G114" s="42">
        <v>110217</v>
      </c>
      <c r="H114" s="42">
        <v>74447</v>
      </c>
      <c r="I114" s="42">
        <v>111566</v>
      </c>
      <c r="J114" s="42">
        <v>76142</v>
      </c>
      <c r="K114" s="42">
        <v>114149</v>
      </c>
      <c r="L114" s="42">
        <v>78687</v>
      </c>
      <c r="M114" s="42">
        <v>117522</v>
      </c>
      <c r="N114" s="42">
        <v>80711</v>
      </c>
      <c r="O114" s="42">
        <v>121063</v>
      </c>
      <c r="P114" s="138">
        <v>82828</v>
      </c>
      <c r="Q114" s="42">
        <v>124757</v>
      </c>
      <c r="R114" s="138">
        <v>84913</v>
      </c>
    </row>
    <row r="115" spans="1:18" s="12" customFormat="1" ht="12.75" x14ac:dyDescent="0.2">
      <c r="A115" s="133" t="s">
        <v>95</v>
      </c>
      <c r="B115" s="134" t="s">
        <v>96</v>
      </c>
      <c r="C115" s="38"/>
      <c r="D115" s="159" t="s">
        <v>60</v>
      </c>
      <c r="E115" s="42">
        <v>119280</v>
      </c>
      <c r="F115" s="42">
        <v>81924</v>
      </c>
      <c r="G115" s="42">
        <v>122685</v>
      </c>
      <c r="H115" s="42">
        <v>84939</v>
      </c>
      <c r="I115" s="42">
        <v>126021</v>
      </c>
      <c r="J115" s="42">
        <v>88039</v>
      </c>
      <c r="K115" s="42">
        <v>130665</v>
      </c>
      <c r="L115" s="42">
        <v>91817</v>
      </c>
      <c r="M115" s="42">
        <v>136092</v>
      </c>
      <c r="N115" s="42">
        <v>95368</v>
      </c>
      <c r="O115" s="42">
        <v>140947</v>
      </c>
      <c r="P115" s="138">
        <v>98469</v>
      </c>
      <c r="Q115" s="42">
        <v>146170</v>
      </c>
      <c r="R115" s="138">
        <v>101717</v>
      </c>
    </row>
    <row r="116" spans="1:18" s="12" customFormat="1" ht="12.75" x14ac:dyDescent="0.2">
      <c r="A116" s="133" t="s">
        <v>95</v>
      </c>
      <c r="B116" s="134" t="s">
        <v>96</v>
      </c>
      <c r="C116" s="38"/>
      <c r="D116" s="159" t="s">
        <v>61</v>
      </c>
      <c r="E116" s="42">
        <v>102167</v>
      </c>
      <c r="F116" s="42">
        <v>70503</v>
      </c>
      <c r="G116" s="42">
        <v>105019</v>
      </c>
      <c r="H116" s="42">
        <v>73029</v>
      </c>
      <c r="I116" s="42">
        <v>107715</v>
      </c>
      <c r="J116" s="42">
        <v>75578</v>
      </c>
      <c r="K116" s="42">
        <v>111837</v>
      </c>
      <c r="L116" s="42">
        <v>78835</v>
      </c>
      <c r="M116" s="42">
        <v>116187</v>
      </c>
      <c r="N116" s="42">
        <v>81715</v>
      </c>
      <c r="O116" s="42">
        <v>119931</v>
      </c>
      <c r="P116" s="138">
        <v>84113</v>
      </c>
      <c r="Q116" s="42">
        <v>124037</v>
      </c>
      <c r="R116" s="138">
        <v>86636</v>
      </c>
    </row>
    <row r="117" spans="1:18" s="12" customFormat="1" ht="12.75" x14ac:dyDescent="0.2">
      <c r="A117" s="133" t="s">
        <v>95</v>
      </c>
      <c r="B117" s="134" t="s">
        <v>96</v>
      </c>
      <c r="C117" s="38"/>
      <c r="D117" s="159" t="s">
        <v>62</v>
      </c>
      <c r="E117" s="42">
        <v>17113</v>
      </c>
      <c r="F117" s="42">
        <v>11421</v>
      </c>
      <c r="G117" s="42">
        <v>17666</v>
      </c>
      <c r="H117" s="42">
        <v>11910</v>
      </c>
      <c r="I117" s="42">
        <v>18306</v>
      </c>
      <c r="J117" s="42">
        <v>12461</v>
      </c>
      <c r="K117" s="42">
        <v>18828</v>
      </c>
      <c r="L117" s="42">
        <v>12982</v>
      </c>
      <c r="M117" s="42">
        <v>19905</v>
      </c>
      <c r="N117" s="42">
        <v>13653</v>
      </c>
      <c r="O117" s="42">
        <v>21016</v>
      </c>
      <c r="P117" s="138">
        <v>14356</v>
      </c>
      <c r="Q117" s="42">
        <v>22133</v>
      </c>
      <c r="R117" s="138">
        <v>15081</v>
      </c>
    </row>
    <row r="118" spans="1:18" s="12" customFormat="1" ht="12.75" x14ac:dyDescent="0.2">
      <c r="A118" s="133" t="s">
        <v>95</v>
      </c>
      <c r="B118" s="134" t="s">
        <v>96</v>
      </c>
      <c r="C118" s="45" t="s">
        <v>97</v>
      </c>
      <c r="D118" s="160" t="s">
        <v>60</v>
      </c>
      <c r="E118" s="51">
        <v>11977</v>
      </c>
      <c r="F118" s="51">
        <v>8072</v>
      </c>
      <c r="G118" s="51">
        <v>12365</v>
      </c>
      <c r="H118" s="51">
        <v>8411</v>
      </c>
      <c r="I118" s="51">
        <v>12828</v>
      </c>
      <c r="J118" s="51">
        <v>8797</v>
      </c>
      <c r="K118" s="51">
        <v>13326</v>
      </c>
      <c r="L118" s="51">
        <v>9232</v>
      </c>
      <c r="M118" s="51">
        <v>14066</v>
      </c>
      <c r="N118" s="51">
        <v>9709</v>
      </c>
      <c r="O118" s="51">
        <v>14798</v>
      </c>
      <c r="P118" s="140">
        <v>10172</v>
      </c>
      <c r="Q118" s="51">
        <v>15565</v>
      </c>
      <c r="R118" s="140">
        <v>10650</v>
      </c>
    </row>
    <row r="119" spans="1:18" s="12" customFormat="1" ht="12.75" x14ac:dyDescent="0.2">
      <c r="A119" s="133" t="s">
        <v>95</v>
      </c>
      <c r="B119" s="134" t="s">
        <v>96</v>
      </c>
      <c r="C119" s="45" t="s">
        <v>97</v>
      </c>
      <c r="D119" s="160" t="s">
        <v>61</v>
      </c>
      <c r="E119" s="51">
        <v>3635</v>
      </c>
      <c r="F119" s="51">
        <v>2551</v>
      </c>
      <c r="G119" s="51">
        <v>3715</v>
      </c>
      <c r="H119" s="51">
        <v>2615</v>
      </c>
      <c r="I119" s="51">
        <v>3818</v>
      </c>
      <c r="J119" s="51">
        <v>2701</v>
      </c>
      <c r="K119" s="51">
        <v>4023</v>
      </c>
      <c r="L119" s="51">
        <v>2850</v>
      </c>
      <c r="M119" s="51">
        <v>4209</v>
      </c>
      <c r="N119" s="51">
        <v>2964</v>
      </c>
      <c r="O119" s="51">
        <v>4367</v>
      </c>
      <c r="P119" s="140">
        <v>3080</v>
      </c>
      <c r="Q119" s="51">
        <v>4554</v>
      </c>
      <c r="R119" s="140">
        <v>3195</v>
      </c>
    </row>
    <row r="120" spans="1:18" s="12" customFormat="1" ht="12.75" x14ac:dyDescent="0.2">
      <c r="A120" s="133" t="s">
        <v>95</v>
      </c>
      <c r="B120" s="134" t="s">
        <v>96</v>
      </c>
      <c r="C120" s="45" t="s">
        <v>97</v>
      </c>
      <c r="D120" s="160" t="s">
        <v>62</v>
      </c>
      <c r="E120" s="51">
        <v>8342</v>
      </c>
      <c r="F120" s="51">
        <v>5521</v>
      </c>
      <c r="G120" s="51">
        <v>8650</v>
      </c>
      <c r="H120" s="51">
        <v>5796</v>
      </c>
      <c r="I120" s="51">
        <v>9010</v>
      </c>
      <c r="J120" s="51">
        <v>6096</v>
      </c>
      <c r="K120" s="51">
        <v>9303</v>
      </c>
      <c r="L120" s="51">
        <v>6382</v>
      </c>
      <c r="M120" s="51">
        <v>9857</v>
      </c>
      <c r="N120" s="51">
        <v>6745</v>
      </c>
      <c r="O120" s="51">
        <v>10431</v>
      </c>
      <c r="P120" s="140">
        <v>7092</v>
      </c>
      <c r="Q120" s="51">
        <v>11011</v>
      </c>
      <c r="R120" s="140">
        <v>7455</v>
      </c>
    </row>
    <row r="121" spans="1:18" s="12" customFormat="1" ht="12.75" x14ac:dyDescent="0.2">
      <c r="A121" s="133" t="s">
        <v>95</v>
      </c>
      <c r="B121" s="134" t="s">
        <v>96</v>
      </c>
      <c r="C121" s="45" t="s">
        <v>98</v>
      </c>
      <c r="D121" s="160" t="s">
        <v>71</v>
      </c>
      <c r="E121" s="51">
        <v>64532</v>
      </c>
      <c r="F121" s="51">
        <v>44301</v>
      </c>
      <c r="G121" s="51">
        <v>66189</v>
      </c>
      <c r="H121" s="51">
        <v>45758</v>
      </c>
      <c r="I121" s="51">
        <v>67755</v>
      </c>
      <c r="J121" s="51">
        <v>47225</v>
      </c>
      <c r="K121" s="51">
        <v>70312</v>
      </c>
      <c r="L121" s="51">
        <v>49202</v>
      </c>
      <c r="M121" s="51">
        <v>72858</v>
      </c>
      <c r="N121" s="51">
        <v>50859</v>
      </c>
      <c r="O121" s="51">
        <v>75150</v>
      </c>
      <c r="P121" s="140">
        <v>52318</v>
      </c>
      <c r="Q121" s="51">
        <v>77470</v>
      </c>
      <c r="R121" s="140">
        <v>53751</v>
      </c>
    </row>
    <row r="122" spans="1:18" s="12" customFormat="1" ht="12.75" x14ac:dyDescent="0.2">
      <c r="A122" s="133" t="s">
        <v>95</v>
      </c>
      <c r="B122" s="134" t="s">
        <v>96</v>
      </c>
      <c r="C122" s="45" t="s">
        <v>99</v>
      </c>
      <c r="D122" s="160" t="s">
        <v>71</v>
      </c>
      <c r="E122" s="51">
        <v>31782</v>
      </c>
      <c r="F122" s="51">
        <v>22106</v>
      </c>
      <c r="G122" s="51">
        <v>32916</v>
      </c>
      <c r="H122" s="51">
        <v>23115</v>
      </c>
      <c r="I122" s="51">
        <v>33916</v>
      </c>
      <c r="J122" s="51">
        <v>24081</v>
      </c>
      <c r="K122" s="51">
        <v>35218</v>
      </c>
      <c r="L122" s="51">
        <v>25150</v>
      </c>
      <c r="M122" s="51">
        <v>36787</v>
      </c>
      <c r="N122" s="51">
        <v>26215</v>
      </c>
      <c r="O122" s="51">
        <v>38037</v>
      </c>
      <c r="P122" s="140">
        <v>27012</v>
      </c>
      <c r="Q122" s="51">
        <v>39579</v>
      </c>
      <c r="R122" s="140">
        <v>27955</v>
      </c>
    </row>
    <row r="123" spans="1:18" s="12" customFormat="1" ht="12.75" x14ac:dyDescent="0.2">
      <c r="A123" s="133" t="s">
        <v>95</v>
      </c>
      <c r="B123" s="134" t="s">
        <v>96</v>
      </c>
      <c r="C123" s="45" t="s">
        <v>100</v>
      </c>
      <c r="D123" s="160" t="s">
        <v>60</v>
      </c>
      <c r="E123" s="51">
        <v>10989</v>
      </c>
      <c r="F123" s="51">
        <v>7445</v>
      </c>
      <c r="G123" s="51">
        <v>11215</v>
      </c>
      <c r="H123" s="51">
        <v>7655</v>
      </c>
      <c r="I123" s="51">
        <v>11522</v>
      </c>
      <c r="J123" s="51">
        <v>7936</v>
      </c>
      <c r="K123" s="51">
        <v>11809</v>
      </c>
      <c r="L123" s="51">
        <v>8233</v>
      </c>
      <c r="M123" s="51">
        <v>12381</v>
      </c>
      <c r="N123" s="51">
        <v>8585</v>
      </c>
      <c r="O123" s="51">
        <v>12962</v>
      </c>
      <c r="P123" s="140">
        <v>8967</v>
      </c>
      <c r="Q123" s="51">
        <v>13556</v>
      </c>
      <c r="R123" s="140">
        <v>9361</v>
      </c>
    </row>
    <row r="124" spans="1:18" s="12" customFormat="1" ht="12.75" x14ac:dyDescent="0.2">
      <c r="A124" s="133" t="s">
        <v>95</v>
      </c>
      <c r="B124" s="134" t="s">
        <v>96</v>
      </c>
      <c r="C124" s="45" t="s">
        <v>100</v>
      </c>
      <c r="D124" s="160" t="s">
        <v>61</v>
      </c>
      <c r="E124" s="51">
        <v>2218</v>
      </c>
      <c r="F124" s="51">
        <v>1545</v>
      </c>
      <c r="G124" s="51">
        <v>2199</v>
      </c>
      <c r="H124" s="51">
        <v>1541</v>
      </c>
      <c r="I124" s="51">
        <v>2226</v>
      </c>
      <c r="J124" s="51">
        <v>1571</v>
      </c>
      <c r="K124" s="51">
        <v>2284</v>
      </c>
      <c r="L124" s="51">
        <v>1633</v>
      </c>
      <c r="M124" s="51">
        <v>2333</v>
      </c>
      <c r="N124" s="51">
        <v>1677</v>
      </c>
      <c r="O124" s="51">
        <v>2377</v>
      </c>
      <c r="P124" s="140">
        <v>1703</v>
      </c>
      <c r="Q124" s="51">
        <v>2434</v>
      </c>
      <c r="R124" s="140">
        <v>1735</v>
      </c>
    </row>
    <row r="125" spans="1:18" s="12" customFormat="1" ht="12.75" x14ac:dyDescent="0.2">
      <c r="A125" s="133" t="s">
        <v>95</v>
      </c>
      <c r="B125" s="134" t="s">
        <v>96</v>
      </c>
      <c r="C125" s="45" t="s">
        <v>100</v>
      </c>
      <c r="D125" s="160" t="s">
        <v>62</v>
      </c>
      <c r="E125" s="51">
        <v>8771</v>
      </c>
      <c r="F125" s="51">
        <v>5900</v>
      </c>
      <c r="G125" s="51">
        <v>9016</v>
      </c>
      <c r="H125" s="51">
        <v>6114</v>
      </c>
      <c r="I125" s="51">
        <v>9296</v>
      </c>
      <c r="J125" s="51">
        <v>6365</v>
      </c>
      <c r="K125" s="51">
        <v>9525</v>
      </c>
      <c r="L125" s="51">
        <v>6600</v>
      </c>
      <c r="M125" s="51">
        <v>10048</v>
      </c>
      <c r="N125" s="51">
        <v>6908</v>
      </c>
      <c r="O125" s="51">
        <v>10585</v>
      </c>
      <c r="P125" s="140">
        <v>7264</v>
      </c>
      <c r="Q125" s="51">
        <v>11122</v>
      </c>
      <c r="R125" s="140">
        <v>7626</v>
      </c>
    </row>
    <row r="126" spans="1:18" s="12" customFormat="1" ht="12.75" x14ac:dyDescent="0.2">
      <c r="A126" s="133" t="s">
        <v>95</v>
      </c>
      <c r="B126" s="134" t="s">
        <v>101</v>
      </c>
      <c r="C126" s="38"/>
      <c r="D126" s="159" t="s">
        <v>60</v>
      </c>
      <c r="E126" s="42">
        <v>75340</v>
      </c>
      <c r="F126" s="42">
        <v>51193</v>
      </c>
      <c r="G126" s="42">
        <v>76860</v>
      </c>
      <c r="H126" s="42">
        <v>52621</v>
      </c>
      <c r="I126" s="42">
        <v>78269</v>
      </c>
      <c r="J126" s="42">
        <v>54121</v>
      </c>
      <c r="K126" s="42">
        <v>80501</v>
      </c>
      <c r="L126" s="42">
        <v>56255</v>
      </c>
      <c r="M126" s="42">
        <v>82929</v>
      </c>
      <c r="N126" s="42">
        <v>57934</v>
      </c>
      <c r="O126" s="42">
        <v>85675</v>
      </c>
      <c r="P126" s="138">
        <v>59665</v>
      </c>
      <c r="Q126" s="42">
        <v>88467</v>
      </c>
      <c r="R126" s="138">
        <v>61283</v>
      </c>
    </row>
    <row r="127" spans="1:18" s="12" customFormat="1" ht="12.75" x14ac:dyDescent="0.2">
      <c r="A127" s="133" t="s">
        <v>95</v>
      </c>
      <c r="B127" s="134" t="s">
        <v>101</v>
      </c>
      <c r="C127" s="38"/>
      <c r="D127" s="159" t="s">
        <v>61</v>
      </c>
      <c r="E127" s="42">
        <v>37925</v>
      </c>
      <c r="F127" s="42">
        <v>26280</v>
      </c>
      <c r="G127" s="42">
        <v>38973</v>
      </c>
      <c r="H127" s="42">
        <v>27231</v>
      </c>
      <c r="I127" s="42">
        <v>40032</v>
      </c>
      <c r="J127" s="42">
        <v>28186</v>
      </c>
      <c r="K127" s="42">
        <v>41461</v>
      </c>
      <c r="L127" s="42">
        <v>29467</v>
      </c>
      <c r="M127" s="42">
        <v>42975</v>
      </c>
      <c r="N127" s="42">
        <v>30530</v>
      </c>
      <c r="O127" s="42">
        <v>44596</v>
      </c>
      <c r="P127" s="138">
        <v>31567</v>
      </c>
      <c r="Q127" s="42">
        <v>46277</v>
      </c>
      <c r="R127" s="138">
        <v>32611</v>
      </c>
    </row>
    <row r="128" spans="1:18" s="12" customFormat="1" ht="12.75" x14ac:dyDescent="0.2">
      <c r="A128" s="133" t="s">
        <v>95</v>
      </c>
      <c r="B128" s="134" t="s">
        <v>101</v>
      </c>
      <c r="C128" s="38"/>
      <c r="D128" s="159" t="s">
        <v>62</v>
      </c>
      <c r="E128" s="42">
        <v>37415</v>
      </c>
      <c r="F128" s="42">
        <v>24913</v>
      </c>
      <c r="G128" s="42">
        <v>37887</v>
      </c>
      <c r="H128" s="42">
        <v>25390</v>
      </c>
      <c r="I128" s="42">
        <v>38237</v>
      </c>
      <c r="J128" s="42">
        <v>25935</v>
      </c>
      <c r="K128" s="42">
        <v>39040</v>
      </c>
      <c r="L128" s="42">
        <v>26788</v>
      </c>
      <c r="M128" s="42">
        <v>39954</v>
      </c>
      <c r="N128" s="42">
        <v>27404</v>
      </c>
      <c r="O128" s="42">
        <v>41079</v>
      </c>
      <c r="P128" s="138">
        <v>28098</v>
      </c>
      <c r="Q128" s="42">
        <v>42190</v>
      </c>
      <c r="R128" s="138">
        <v>28672</v>
      </c>
    </row>
    <row r="129" spans="1:18" s="12" customFormat="1" ht="12.75" x14ac:dyDescent="0.2">
      <c r="A129" s="133" t="s">
        <v>95</v>
      </c>
      <c r="B129" s="134" t="s">
        <v>101</v>
      </c>
      <c r="C129" s="45" t="s">
        <v>102</v>
      </c>
      <c r="D129" s="160" t="s">
        <v>60</v>
      </c>
      <c r="E129" s="51">
        <v>10562</v>
      </c>
      <c r="F129" s="51">
        <v>7188</v>
      </c>
      <c r="G129" s="51">
        <v>10692</v>
      </c>
      <c r="H129" s="51">
        <v>7353</v>
      </c>
      <c r="I129" s="51">
        <v>10811</v>
      </c>
      <c r="J129" s="51">
        <v>7507</v>
      </c>
      <c r="K129" s="51">
        <v>11091</v>
      </c>
      <c r="L129" s="51">
        <v>7800</v>
      </c>
      <c r="M129" s="51">
        <v>11376</v>
      </c>
      <c r="N129" s="51">
        <v>8000</v>
      </c>
      <c r="O129" s="51">
        <v>11738</v>
      </c>
      <c r="P129" s="140">
        <v>8229</v>
      </c>
      <c r="Q129" s="51">
        <v>12117</v>
      </c>
      <c r="R129" s="140">
        <v>8431</v>
      </c>
    </row>
    <row r="130" spans="1:18" s="12" customFormat="1" ht="12.75" x14ac:dyDescent="0.2">
      <c r="A130" s="133" t="s">
        <v>95</v>
      </c>
      <c r="B130" s="134" t="s">
        <v>101</v>
      </c>
      <c r="C130" s="45" t="s">
        <v>102</v>
      </c>
      <c r="D130" s="160" t="s">
        <v>61</v>
      </c>
      <c r="E130" s="51">
        <v>4518</v>
      </c>
      <c r="F130" s="51">
        <v>3141</v>
      </c>
      <c r="G130" s="51">
        <v>4620</v>
      </c>
      <c r="H130" s="51">
        <v>3251</v>
      </c>
      <c r="I130" s="51">
        <v>4739</v>
      </c>
      <c r="J130" s="51">
        <v>3365</v>
      </c>
      <c r="K130" s="51">
        <v>4952</v>
      </c>
      <c r="L130" s="51">
        <v>3533</v>
      </c>
      <c r="M130" s="51">
        <v>5160</v>
      </c>
      <c r="N130" s="51">
        <v>3671</v>
      </c>
      <c r="O130" s="51">
        <v>5345</v>
      </c>
      <c r="P130" s="140">
        <v>3807</v>
      </c>
      <c r="Q130" s="51">
        <v>5552</v>
      </c>
      <c r="R130" s="140">
        <v>3924</v>
      </c>
    </row>
    <row r="131" spans="1:18" s="12" customFormat="1" ht="12.75" x14ac:dyDescent="0.2">
      <c r="A131" s="133" t="s">
        <v>95</v>
      </c>
      <c r="B131" s="134" t="s">
        <v>101</v>
      </c>
      <c r="C131" s="45" t="s">
        <v>102</v>
      </c>
      <c r="D131" s="160" t="s">
        <v>62</v>
      </c>
      <c r="E131" s="51">
        <v>6044</v>
      </c>
      <c r="F131" s="51">
        <v>4047</v>
      </c>
      <c r="G131" s="51">
        <v>6072</v>
      </c>
      <c r="H131" s="51">
        <v>4102</v>
      </c>
      <c r="I131" s="51">
        <v>6072</v>
      </c>
      <c r="J131" s="51">
        <v>4142</v>
      </c>
      <c r="K131" s="51">
        <v>6139</v>
      </c>
      <c r="L131" s="51">
        <v>4267</v>
      </c>
      <c r="M131" s="51">
        <v>6216</v>
      </c>
      <c r="N131" s="51">
        <v>4329</v>
      </c>
      <c r="O131" s="51">
        <v>6393</v>
      </c>
      <c r="P131" s="140">
        <v>4422</v>
      </c>
      <c r="Q131" s="51">
        <v>6565</v>
      </c>
      <c r="R131" s="140">
        <v>4507</v>
      </c>
    </row>
    <row r="132" spans="1:18" s="12" customFormat="1" ht="12.75" x14ac:dyDescent="0.2">
      <c r="A132" s="133" t="s">
        <v>95</v>
      </c>
      <c r="B132" s="134" t="s">
        <v>101</v>
      </c>
      <c r="C132" s="45" t="s">
        <v>103</v>
      </c>
      <c r="D132" s="160" t="s">
        <v>60</v>
      </c>
      <c r="E132" s="51">
        <v>7020</v>
      </c>
      <c r="F132" s="51">
        <v>4806</v>
      </c>
      <c r="G132" s="51">
        <v>7169</v>
      </c>
      <c r="H132" s="51">
        <v>4935</v>
      </c>
      <c r="I132" s="51">
        <v>7270</v>
      </c>
      <c r="J132" s="51">
        <v>5047</v>
      </c>
      <c r="K132" s="51">
        <v>7568</v>
      </c>
      <c r="L132" s="51">
        <v>5292</v>
      </c>
      <c r="M132" s="51">
        <v>7797</v>
      </c>
      <c r="N132" s="51">
        <v>5439</v>
      </c>
      <c r="O132" s="51">
        <v>8099</v>
      </c>
      <c r="P132" s="140">
        <v>5629</v>
      </c>
      <c r="Q132" s="51">
        <v>8356</v>
      </c>
      <c r="R132" s="140">
        <v>5797</v>
      </c>
    </row>
    <row r="133" spans="1:18" s="12" customFormat="1" ht="12.75" x14ac:dyDescent="0.2">
      <c r="A133" s="133" t="s">
        <v>95</v>
      </c>
      <c r="B133" s="134" t="s">
        <v>101</v>
      </c>
      <c r="C133" s="45" t="s">
        <v>103</v>
      </c>
      <c r="D133" s="160" t="s">
        <v>61</v>
      </c>
      <c r="E133" s="51">
        <v>2990</v>
      </c>
      <c r="F133" s="51">
        <v>2109</v>
      </c>
      <c r="G133" s="51">
        <v>3101</v>
      </c>
      <c r="H133" s="51">
        <v>2198</v>
      </c>
      <c r="I133" s="51">
        <v>3169</v>
      </c>
      <c r="J133" s="51">
        <v>2257</v>
      </c>
      <c r="K133" s="51">
        <v>3350</v>
      </c>
      <c r="L133" s="51">
        <v>2403</v>
      </c>
      <c r="M133" s="51">
        <v>3487</v>
      </c>
      <c r="N133" s="51">
        <v>2506</v>
      </c>
      <c r="O133" s="51">
        <v>3663</v>
      </c>
      <c r="P133" s="140">
        <v>2608</v>
      </c>
      <c r="Q133" s="51">
        <v>3788</v>
      </c>
      <c r="R133" s="140">
        <v>2696</v>
      </c>
    </row>
    <row r="134" spans="1:18" s="12" customFormat="1" ht="12.75" x14ac:dyDescent="0.2">
      <c r="A134" s="133" t="s">
        <v>95</v>
      </c>
      <c r="B134" s="134" t="s">
        <v>101</v>
      </c>
      <c r="C134" s="45" t="s">
        <v>103</v>
      </c>
      <c r="D134" s="160" t="s">
        <v>62</v>
      </c>
      <c r="E134" s="51">
        <v>4030</v>
      </c>
      <c r="F134" s="51">
        <v>2697</v>
      </c>
      <c r="G134" s="51">
        <v>4068</v>
      </c>
      <c r="H134" s="51">
        <v>2737</v>
      </c>
      <c r="I134" s="51">
        <v>4101</v>
      </c>
      <c r="J134" s="51">
        <v>2790</v>
      </c>
      <c r="K134" s="51">
        <v>4218</v>
      </c>
      <c r="L134" s="51">
        <v>2889</v>
      </c>
      <c r="M134" s="51">
        <v>4310</v>
      </c>
      <c r="N134" s="51">
        <v>2933</v>
      </c>
      <c r="O134" s="51">
        <v>4436</v>
      </c>
      <c r="P134" s="140">
        <v>3021</v>
      </c>
      <c r="Q134" s="51">
        <v>4568</v>
      </c>
      <c r="R134" s="140">
        <v>3101</v>
      </c>
    </row>
    <row r="135" spans="1:18" s="12" customFormat="1" ht="12.75" x14ac:dyDescent="0.2">
      <c r="A135" s="133" t="s">
        <v>95</v>
      </c>
      <c r="B135" s="134" t="s">
        <v>101</v>
      </c>
      <c r="C135" s="45" t="s">
        <v>104</v>
      </c>
      <c r="D135" s="160" t="s">
        <v>60</v>
      </c>
      <c r="E135" s="51">
        <v>6488</v>
      </c>
      <c r="F135" s="51">
        <v>4398</v>
      </c>
      <c r="G135" s="51">
        <v>6580</v>
      </c>
      <c r="H135" s="51">
        <v>4488</v>
      </c>
      <c r="I135" s="51">
        <v>6614</v>
      </c>
      <c r="J135" s="51">
        <v>4564</v>
      </c>
      <c r="K135" s="51">
        <v>6743</v>
      </c>
      <c r="L135" s="51">
        <v>4678</v>
      </c>
      <c r="M135" s="51">
        <v>6897</v>
      </c>
      <c r="N135" s="51">
        <v>4777</v>
      </c>
      <c r="O135" s="51">
        <v>7061</v>
      </c>
      <c r="P135" s="140">
        <v>4884</v>
      </c>
      <c r="Q135" s="51">
        <v>7240</v>
      </c>
      <c r="R135" s="140">
        <v>4980</v>
      </c>
    </row>
    <row r="136" spans="1:18" s="12" customFormat="1" ht="12.75" x14ac:dyDescent="0.2">
      <c r="A136" s="133" t="s">
        <v>95</v>
      </c>
      <c r="B136" s="134" t="s">
        <v>101</v>
      </c>
      <c r="C136" s="45" t="s">
        <v>104</v>
      </c>
      <c r="D136" s="160" t="s">
        <v>61</v>
      </c>
      <c r="E136" s="51">
        <v>2288</v>
      </c>
      <c r="F136" s="51">
        <v>1597</v>
      </c>
      <c r="G136" s="51">
        <v>2324</v>
      </c>
      <c r="H136" s="51">
        <v>1648</v>
      </c>
      <c r="I136" s="51">
        <v>2357</v>
      </c>
      <c r="J136" s="51">
        <v>1689</v>
      </c>
      <c r="K136" s="51">
        <v>2485</v>
      </c>
      <c r="L136" s="51">
        <v>1785</v>
      </c>
      <c r="M136" s="51">
        <v>2581</v>
      </c>
      <c r="N136" s="51">
        <v>1849</v>
      </c>
      <c r="O136" s="51">
        <v>2679</v>
      </c>
      <c r="P136" s="140">
        <v>1902</v>
      </c>
      <c r="Q136" s="51">
        <v>2822</v>
      </c>
      <c r="R136" s="140">
        <v>1983</v>
      </c>
    </row>
    <row r="137" spans="1:18" s="12" customFormat="1" ht="12.75" x14ac:dyDescent="0.2">
      <c r="A137" s="133" t="s">
        <v>95</v>
      </c>
      <c r="B137" s="134" t="s">
        <v>101</v>
      </c>
      <c r="C137" s="45" t="s">
        <v>104</v>
      </c>
      <c r="D137" s="160" t="s">
        <v>62</v>
      </c>
      <c r="E137" s="51">
        <v>4200</v>
      </c>
      <c r="F137" s="51">
        <v>2801</v>
      </c>
      <c r="G137" s="51">
        <v>4256</v>
      </c>
      <c r="H137" s="51">
        <v>2840</v>
      </c>
      <c r="I137" s="51">
        <v>4257</v>
      </c>
      <c r="J137" s="51">
        <v>2875</v>
      </c>
      <c r="K137" s="51">
        <v>4258</v>
      </c>
      <c r="L137" s="51">
        <v>2893</v>
      </c>
      <c r="M137" s="51">
        <v>4316</v>
      </c>
      <c r="N137" s="51">
        <v>2928</v>
      </c>
      <c r="O137" s="51">
        <v>4382</v>
      </c>
      <c r="P137" s="140">
        <v>2982</v>
      </c>
      <c r="Q137" s="51">
        <v>4418</v>
      </c>
      <c r="R137" s="140">
        <v>2997</v>
      </c>
    </row>
    <row r="138" spans="1:18" s="12" customFormat="1" ht="12.75" x14ac:dyDescent="0.2">
      <c r="A138" s="133" t="s">
        <v>95</v>
      </c>
      <c r="B138" s="134" t="s">
        <v>101</v>
      </c>
      <c r="C138" s="45" t="s">
        <v>101</v>
      </c>
      <c r="D138" s="160" t="s">
        <v>60</v>
      </c>
      <c r="E138" s="51">
        <v>4889</v>
      </c>
      <c r="F138" s="51">
        <v>3295</v>
      </c>
      <c r="G138" s="51">
        <v>4969</v>
      </c>
      <c r="H138" s="51">
        <v>3387</v>
      </c>
      <c r="I138" s="51">
        <v>5069</v>
      </c>
      <c r="J138" s="51">
        <v>3487</v>
      </c>
      <c r="K138" s="51">
        <v>5333</v>
      </c>
      <c r="L138" s="51">
        <v>3683</v>
      </c>
      <c r="M138" s="51">
        <v>5514</v>
      </c>
      <c r="N138" s="51">
        <v>3784</v>
      </c>
      <c r="O138" s="51">
        <v>5687</v>
      </c>
      <c r="P138" s="140">
        <v>3889</v>
      </c>
      <c r="Q138" s="51">
        <v>5918</v>
      </c>
      <c r="R138" s="140">
        <v>4016</v>
      </c>
    </row>
    <row r="139" spans="1:18" s="12" customFormat="1" ht="12.75" x14ac:dyDescent="0.2">
      <c r="A139" s="133" t="s">
        <v>95</v>
      </c>
      <c r="B139" s="134" t="s">
        <v>101</v>
      </c>
      <c r="C139" s="45" t="s">
        <v>101</v>
      </c>
      <c r="D139" s="160" t="s">
        <v>61</v>
      </c>
      <c r="E139" s="51">
        <v>763</v>
      </c>
      <c r="F139" s="51">
        <v>535</v>
      </c>
      <c r="G139" s="51">
        <v>779</v>
      </c>
      <c r="H139" s="51">
        <v>553</v>
      </c>
      <c r="I139" s="51">
        <v>810</v>
      </c>
      <c r="J139" s="51">
        <v>574</v>
      </c>
      <c r="K139" s="51">
        <v>854</v>
      </c>
      <c r="L139" s="51">
        <v>617</v>
      </c>
      <c r="M139" s="51">
        <v>874</v>
      </c>
      <c r="N139" s="51">
        <v>629</v>
      </c>
      <c r="O139" s="51">
        <v>892</v>
      </c>
      <c r="P139" s="140">
        <v>634</v>
      </c>
      <c r="Q139" s="51">
        <v>933</v>
      </c>
      <c r="R139" s="140">
        <v>666</v>
      </c>
    </row>
    <row r="140" spans="1:18" s="12" customFormat="1" ht="12.75" x14ac:dyDescent="0.2">
      <c r="A140" s="133" t="s">
        <v>95</v>
      </c>
      <c r="B140" s="134" t="s">
        <v>101</v>
      </c>
      <c r="C140" s="45" t="s">
        <v>101</v>
      </c>
      <c r="D140" s="160" t="s">
        <v>62</v>
      </c>
      <c r="E140" s="51">
        <v>4126</v>
      </c>
      <c r="F140" s="51">
        <v>2760</v>
      </c>
      <c r="G140" s="51">
        <v>4190</v>
      </c>
      <c r="H140" s="51">
        <v>2834</v>
      </c>
      <c r="I140" s="51">
        <v>4259</v>
      </c>
      <c r="J140" s="51">
        <v>2913</v>
      </c>
      <c r="K140" s="51">
        <v>4479</v>
      </c>
      <c r="L140" s="51">
        <v>3066</v>
      </c>
      <c r="M140" s="51">
        <v>4640</v>
      </c>
      <c r="N140" s="51">
        <v>3155</v>
      </c>
      <c r="O140" s="51">
        <v>4795</v>
      </c>
      <c r="P140" s="140">
        <v>3255</v>
      </c>
      <c r="Q140" s="51">
        <v>4985</v>
      </c>
      <c r="R140" s="140">
        <v>3350</v>
      </c>
    </row>
    <row r="141" spans="1:18" s="12" customFormat="1" ht="12.75" x14ac:dyDescent="0.2">
      <c r="A141" s="133" t="s">
        <v>95</v>
      </c>
      <c r="B141" s="134" t="s">
        <v>101</v>
      </c>
      <c r="C141" s="45" t="s">
        <v>105</v>
      </c>
      <c r="D141" s="160" t="s">
        <v>71</v>
      </c>
      <c r="E141" s="51">
        <v>16234</v>
      </c>
      <c r="F141" s="51">
        <v>11205</v>
      </c>
      <c r="G141" s="51">
        <v>16586</v>
      </c>
      <c r="H141" s="51">
        <v>11509</v>
      </c>
      <c r="I141" s="51">
        <v>16956</v>
      </c>
      <c r="J141" s="51">
        <v>11847</v>
      </c>
      <c r="K141" s="51">
        <v>17250</v>
      </c>
      <c r="L141" s="51">
        <v>12186</v>
      </c>
      <c r="M141" s="51">
        <v>17790</v>
      </c>
      <c r="N141" s="51">
        <v>12610</v>
      </c>
      <c r="O141" s="51">
        <v>18395</v>
      </c>
      <c r="P141" s="140">
        <v>13027</v>
      </c>
      <c r="Q141" s="51">
        <v>19052</v>
      </c>
      <c r="R141" s="140">
        <v>13464</v>
      </c>
    </row>
    <row r="142" spans="1:18" s="12" customFormat="1" ht="12.75" x14ac:dyDescent="0.2">
      <c r="A142" s="133" t="s">
        <v>95</v>
      </c>
      <c r="B142" s="134" t="s">
        <v>101</v>
      </c>
      <c r="C142" s="45" t="s">
        <v>106</v>
      </c>
      <c r="D142" s="160" t="s">
        <v>60</v>
      </c>
      <c r="E142" s="51">
        <v>5698</v>
      </c>
      <c r="F142" s="51">
        <v>3817</v>
      </c>
      <c r="G142" s="51">
        <v>5838</v>
      </c>
      <c r="H142" s="51">
        <v>3954</v>
      </c>
      <c r="I142" s="51">
        <v>5960</v>
      </c>
      <c r="J142" s="51">
        <v>4089</v>
      </c>
      <c r="K142" s="51">
        <v>6148</v>
      </c>
      <c r="L142" s="51">
        <v>4245</v>
      </c>
      <c r="M142" s="51">
        <v>6326</v>
      </c>
      <c r="N142" s="51">
        <v>4358</v>
      </c>
      <c r="O142" s="51">
        <v>6541</v>
      </c>
      <c r="P142" s="140">
        <v>4488</v>
      </c>
      <c r="Q142" s="51">
        <v>6703</v>
      </c>
      <c r="R142" s="140">
        <v>4560</v>
      </c>
    </row>
    <row r="143" spans="1:18" s="12" customFormat="1" ht="12.75" x14ac:dyDescent="0.2">
      <c r="A143" s="133" t="s">
        <v>95</v>
      </c>
      <c r="B143" s="134" t="s">
        <v>101</v>
      </c>
      <c r="C143" s="45" t="s">
        <v>106</v>
      </c>
      <c r="D143" s="160" t="s">
        <v>61</v>
      </c>
      <c r="E143" s="51">
        <v>2574</v>
      </c>
      <c r="F143" s="51">
        <v>1779</v>
      </c>
      <c r="G143" s="51">
        <v>2661</v>
      </c>
      <c r="H143" s="51">
        <v>1850</v>
      </c>
      <c r="I143" s="51">
        <v>2742</v>
      </c>
      <c r="J143" s="51">
        <v>1925</v>
      </c>
      <c r="K143" s="51">
        <v>2839</v>
      </c>
      <c r="L143" s="51">
        <v>2008</v>
      </c>
      <c r="M143" s="51">
        <v>2945</v>
      </c>
      <c r="N143" s="51">
        <v>2080</v>
      </c>
      <c r="O143" s="51">
        <v>3027</v>
      </c>
      <c r="P143" s="140">
        <v>2121</v>
      </c>
      <c r="Q143" s="51">
        <v>3129</v>
      </c>
      <c r="R143" s="140">
        <v>2185</v>
      </c>
    </row>
    <row r="144" spans="1:18" s="12" customFormat="1" ht="12.75" x14ac:dyDescent="0.2">
      <c r="A144" s="133" t="s">
        <v>95</v>
      </c>
      <c r="B144" s="134" t="s">
        <v>101</v>
      </c>
      <c r="C144" s="45" t="s">
        <v>106</v>
      </c>
      <c r="D144" s="160" t="s">
        <v>62</v>
      </c>
      <c r="E144" s="51">
        <v>3124</v>
      </c>
      <c r="F144" s="51">
        <v>2038</v>
      </c>
      <c r="G144" s="51">
        <v>3177</v>
      </c>
      <c r="H144" s="51">
        <v>2104</v>
      </c>
      <c r="I144" s="51">
        <v>3218</v>
      </c>
      <c r="J144" s="51">
        <v>2164</v>
      </c>
      <c r="K144" s="51">
        <v>3309</v>
      </c>
      <c r="L144" s="51">
        <v>2237</v>
      </c>
      <c r="M144" s="51">
        <v>3381</v>
      </c>
      <c r="N144" s="51">
        <v>2278</v>
      </c>
      <c r="O144" s="51">
        <v>3514</v>
      </c>
      <c r="P144" s="140">
        <v>2367</v>
      </c>
      <c r="Q144" s="51">
        <v>3574</v>
      </c>
      <c r="R144" s="140">
        <v>2375</v>
      </c>
    </row>
    <row r="145" spans="1:18" s="12" customFormat="1" ht="12.75" x14ac:dyDescent="0.2">
      <c r="A145" s="133" t="s">
        <v>95</v>
      </c>
      <c r="B145" s="134" t="s">
        <v>101</v>
      </c>
      <c r="C145" s="45" t="s">
        <v>107</v>
      </c>
      <c r="D145" s="160" t="s">
        <v>60</v>
      </c>
      <c r="E145" s="51">
        <v>12946</v>
      </c>
      <c r="F145" s="51">
        <v>8740</v>
      </c>
      <c r="G145" s="51">
        <v>13318</v>
      </c>
      <c r="H145" s="51">
        <v>9043</v>
      </c>
      <c r="I145" s="51">
        <v>13625</v>
      </c>
      <c r="J145" s="51">
        <v>9381</v>
      </c>
      <c r="K145" s="51">
        <v>14174</v>
      </c>
      <c r="L145" s="51">
        <v>9865</v>
      </c>
      <c r="M145" s="51">
        <v>14636</v>
      </c>
      <c r="N145" s="51">
        <v>10185</v>
      </c>
      <c r="O145" s="51">
        <v>15218</v>
      </c>
      <c r="P145" s="140">
        <v>10545</v>
      </c>
      <c r="Q145" s="51">
        <v>15811</v>
      </c>
      <c r="R145" s="140">
        <v>10877</v>
      </c>
    </row>
    <row r="146" spans="1:18" s="12" customFormat="1" ht="12.75" x14ac:dyDescent="0.2">
      <c r="A146" s="133" t="s">
        <v>95</v>
      </c>
      <c r="B146" s="134" t="s">
        <v>101</v>
      </c>
      <c r="C146" s="45" t="s">
        <v>107</v>
      </c>
      <c r="D146" s="160" t="s">
        <v>61</v>
      </c>
      <c r="E146" s="51">
        <v>4458</v>
      </c>
      <c r="F146" s="51">
        <v>3092</v>
      </c>
      <c r="G146" s="51">
        <v>4663</v>
      </c>
      <c r="H146" s="51">
        <v>3269</v>
      </c>
      <c r="I146" s="51">
        <v>4897</v>
      </c>
      <c r="J146" s="51">
        <v>3462</v>
      </c>
      <c r="K146" s="51">
        <v>5161</v>
      </c>
      <c r="L146" s="51">
        <v>3677</v>
      </c>
      <c r="M146" s="51">
        <v>5375</v>
      </c>
      <c r="N146" s="51">
        <v>3800</v>
      </c>
      <c r="O146" s="51">
        <v>5680</v>
      </c>
      <c r="P146" s="140">
        <v>4007</v>
      </c>
      <c r="Q146" s="51">
        <v>5950</v>
      </c>
      <c r="R146" s="140">
        <v>4160</v>
      </c>
    </row>
    <row r="147" spans="1:18" s="12" customFormat="1" ht="12.75" x14ac:dyDescent="0.2">
      <c r="A147" s="133" t="s">
        <v>95</v>
      </c>
      <c r="B147" s="134" t="s">
        <v>101</v>
      </c>
      <c r="C147" s="45" t="s">
        <v>107</v>
      </c>
      <c r="D147" s="160" t="s">
        <v>62</v>
      </c>
      <c r="E147" s="51">
        <v>8488</v>
      </c>
      <c r="F147" s="51">
        <v>5648</v>
      </c>
      <c r="G147" s="51">
        <v>8655</v>
      </c>
      <c r="H147" s="51">
        <v>5774</v>
      </c>
      <c r="I147" s="51">
        <v>8728</v>
      </c>
      <c r="J147" s="51">
        <v>5919</v>
      </c>
      <c r="K147" s="51">
        <v>9013</v>
      </c>
      <c r="L147" s="51">
        <v>6188</v>
      </c>
      <c r="M147" s="51">
        <v>9261</v>
      </c>
      <c r="N147" s="51">
        <v>6385</v>
      </c>
      <c r="O147" s="51">
        <v>9538</v>
      </c>
      <c r="P147" s="140">
        <v>6538</v>
      </c>
      <c r="Q147" s="51">
        <v>9861</v>
      </c>
      <c r="R147" s="140">
        <v>6717</v>
      </c>
    </row>
    <row r="148" spans="1:18" s="12" customFormat="1" ht="12.75" x14ac:dyDescent="0.2">
      <c r="A148" s="133" t="s">
        <v>95</v>
      </c>
      <c r="B148" s="134" t="s">
        <v>101</v>
      </c>
      <c r="C148" s="45" t="s">
        <v>108</v>
      </c>
      <c r="D148" s="160" t="s">
        <v>60</v>
      </c>
      <c r="E148" s="51">
        <v>6384</v>
      </c>
      <c r="F148" s="51">
        <v>4242</v>
      </c>
      <c r="G148" s="51">
        <v>6498</v>
      </c>
      <c r="H148" s="51">
        <v>4354</v>
      </c>
      <c r="I148" s="51">
        <v>6658</v>
      </c>
      <c r="J148" s="51">
        <v>4511</v>
      </c>
      <c r="K148" s="51">
        <v>6761</v>
      </c>
      <c r="L148" s="51">
        <v>4683</v>
      </c>
      <c r="M148" s="51">
        <v>6982</v>
      </c>
      <c r="N148" s="51">
        <v>4838</v>
      </c>
      <c r="O148" s="51">
        <v>7196</v>
      </c>
      <c r="P148" s="140">
        <v>4977</v>
      </c>
      <c r="Q148" s="51">
        <v>7404</v>
      </c>
      <c r="R148" s="140">
        <v>5084</v>
      </c>
    </row>
    <row r="149" spans="1:18" s="12" customFormat="1" ht="12.75" x14ac:dyDescent="0.2">
      <c r="A149" s="133" t="s">
        <v>95</v>
      </c>
      <c r="B149" s="134" t="s">
        <v>101</v>
      </c>
      <c r="C149" s="45" t="s">
        <v>108</v>
      </c>
      <c r="D149" s="160" t="s">
        <v>61</v>
      </c>
      <c r="E149" s="51">
        <v>1903</v>
      </c>
      <c r="F149" s="51">
        <v>1297</v>
      </c>
      <c r="G149" s="51">
        <v>1974</v>
      </c>
      <c r="H149" s="51">
        <v>1357</v>
      </c>
      <c r="I149" s="51">
        <v>2053</v>
      </c>
      <c r="J149" s="51">
        <v>1417</v>
      </c>
      <c r="K149" s="51">
        <v>2156</v>
      </c>
      <c r="L149" s="51">
        <v>1511</v>
      </c>
      <c r="M149" s="51">
        <v>2266</v>
      </c>
      <c r="N149" s="51">
        <v>1594</v>
      </c>
      <c r="O149" s="51">
        <v>2367</v>
      </c>
      <c r="P149" s="140">
        <v>1656</v>
      </c>
      <c r="Q149" s="51">
        <v>2445</v>
      </c>
      <c r="R149" s="140">
        <v>1701</v>
      </c>
    </row>
    <row r="150" spans="1:18" s="12" customFormat="1" ht="12.75" x14ac:dyDescent="0.2">
      <c r="A150" s="133" t="s">
        <v>95</v>
      </c>
      <c r="B150" s="134" t="s">
        <v>101</v>
      </c>
      <c r="C150" s="45" t="s">
        <v>108</v>
      </c>
      <c r="D150" s="160" t="s">
        <v>62</v>
      </c>
      <c r="E150" s="51">
        <v>4481</v>
      </c>
      <c r="F150" s="51">
        <v>2945</v>
      </c>
      <c r="G150" s="51">
        <v>4524</v>
      </c>
      <c r="H150" s="51">
        <v>2997</v>
      </c>
      <c r="I150" s="51">
        <v>4605</v>
      </c>
      <c r="J150" s="51">
        <v>3094</v>
      </c>
      <c r="K150" s="51">
        <v>4605</v>
      </c>
      <c r="L150" s="51">
        <v>3172</v>
      </c>
      <c r="M150" s="51">
        <v>4716</v>
      </c>
      <c r="N150" s="51">
        <v>3244</v>
      </c>
      <c r="O150" s="51">
        <v>4829</v>
      </c>
      <c r="P150" s="140">
        <v>3321</v>
      </c>
      <c r="Q150" s="51">
        <v>4959</v>
      </c>
      <c r="R150" s="140">
        <v>3383</v>
      </c>
    </row>
    <row r="151" spans="1:18" s="12" customFormat="1" ht="12.75" x14ac:dyDescent="0.2">
      <c r="A151" s="133" t="s">
        <v>95</v>
      </c>
      <c r="B151" s="134" t="s">
        <v>101</v>
      </c>
      <c r="C151" s="45" t="s">
        <v>109</v>
      </c>
      <c r="D151" s="160" t="s">
        <v>60</v>
      </c>
      <c r="E151" s="51">
        <v>5119</v>
      </c>
      <c r="F151" s="51">
        <v>3502</v>
      </c>
      <c r="G151" s="51">
        <v>5210</v>
      </c>
      <c r="H151" s="51">
        <v>3598</v>
      </c>
      <c r="I151" s="51">
        <v>5306</v>
      </c>
      <c r="J151" s="51">
        <v>3688</v>
      </c>
      <c r="K151" s="51">
        <v>5433</v>
      </c>
      <c r="L151" s="51">
        <v>3823</v>
      </c>
      <c r="M151" s="51">
        <v>5611</v>
      </c>
      <c r="N151" s="51">
        <v>3943</v>
      </c>
      <c r="O151" s="51">
        <v>5740</v>
      </c>
      <c r="P151" s="140">
        <v>3997</v>
      </c>
      <c r="Q151" s="51">
        <v>5866</v>
      </c>
      <c r="R151" s="140">
        <v>4074</v>
      </c>
    </row>
    <row r="152" spans="1:18" s="12" customFormat="1" ht="12.75" x14ac:dyDescent="0.2">
      <c r="A152" s="133" t="s">
        <v>95</v>
      </c>
      <c r="B152" s="134" t="s">
        <v>101</v>
      </c>
      <c r="C152" s="45" t="s">
        <v>109</v>
      </c>
      <c r="D152" s="160" t="s">
        <v>61</v>
      </c>
      <c r="E152" s="51">
        <v>2197</v>
      </c>
      <c r="F152" s="51">
        <v>1525</v>
      </c>
      <c r="G152" s="51">
        <v>2265</v>
      </c>
      <c r="H152" s="51">
        <v>1596</v>
      </c>
      <c r="I152" s="51">
        <v>2309</v>
      </c>
      <c r="J152" s="51">
        <v>1650</v>
      </c>
      <c r="K152" s="51">
        <v>2414</v>
      </c>
      <c r="L152" s="51">
        <v>1747</v>
      </c>
      <c r="M152" s="51">
        <v>2497</v>
      </c>
      <c r="N152" s="51">
        <v>1791</v>
      </c>
      <c r="O152" s="51">
        <v>2548</v>
      </c>
      <c r="P152" s="140">
        <v>1805</v>
      </c>
      <c r="Q152" s="51">
        <v>2606</v>
      </c>
      <c r="R152" s="140">
        <v>1832</v>
      </c>
    </row>
    <row r="153" spans="1:18" s="12" customFormat="1" ht="12.75" x14ac:dyDescent="0.2">
      <c r="A153" s="133" t="s">
        <v>95</v>
      </c>
      <c r="B153" s="134" t="s">
        <v>101</v>
      </c>
      <c r="C153" s="45" t="s">
        <v>109</v>
      </c>
      <c r="D153" s="160" t="s">
        <v>62</v>
      </c>
      <c r="E153" s="51">
        <v>2922</v>
      </c>
      <c r="F153" s="51">
        <v>1977</v>
      </c>
      <c r="G153" s="51">
        <v>2945</v>
      </c>
      <c r="H153" s="51">
        <v>2002</v>
      </c>
      <c r="I153" s="51">
        <v>2997</v>
      </c>
      <c r="J153" s="51">
        <v>2038</v>
      </c>
      <c r="K153" s="51">
        <v>3019</v>
      </c>
      <c r="L153" s="51">
        <v>2076</v>
      </c>
      <c r="M153" s="51">
        <v>3114</v>
      </c>
      <c r="N153" s="51">
        <v>2152</v>
      </c>
      <c r="O153" s="51">
        <v>3192</v>
      </c>
      <c r="P153" s="140">
        <v>2192</v>
      </c>
      <c r="Q153" s="51">
        <v>3260</v>
      </c>
      <c r="R153" s="140">
        <v>2242</v>
      </c>
    </row>
    <row r="154" spans="1:18" s="12" customFormat="1" ht="12.75" x14ac:dyDescent="0.2">
      <c r="A154" s="133" t="s">
        <v>95</v>
      </c>
      <c r="B154" s="134" t="s">
        <v>110</v>
      </c>
      <c r="C154" s="38"/>
      <c r="D154" s="159" t="s">
        <v>60</v>
      </c>
      <c r="E154" s="42">
        <v>115475</v>
      </c>
      <c r="F154" s="42">
        <v>79316</v>
      </c>
      <c r="G154" s="42">
        <v>117731</v>
      </c>
      <c r="H154" s="42">
        <v>81605</v>
      </c>
      <c r="I154" s="42">
        <v>119969</v>
      </c>
      <c r="J154" s="42">
        <v>84059</v>
      </c>
      <c r="K154" s="42">
        <v>123861</v>
      </c>
      <c r="L154" s="42">
        <v>87443</v>
      </c>
      <c r="M154" s="42">
        <v>128298</v>
      </c>
      <c r="N154" s="42">
        <v>90041</v>
      </c>
      <c r="O154" s="42">
        <v>132458</v>
      </c>
      <c r="P154" s="138">
        <v>92507</v>
      </c>
      <c r="Q154" s="42">
        <v>136825</v>
      </c>
      <c r="R154" s="138">
        <v>94982</v>
      </c>
    </row>
    <row r="155" spans="1:18" s="12" customFormat="1" ht="12.75" x14ac:dyDescent="0.2">
      <c r="A155" s="133" t="s">
        <v>95</v>
      </c>
      <c r="B155" s="134" t="s">
        <v>110</v>
      </c>
      <c r="C155" s="38"/>
      <c r="D155" s="159" t="s">
        <v>61</v>
      </c>
      <c r="E155" s="42">
        <v>61236</v>
      </c>
      <c r="F155" s="42">
        <v>42787</v>
      </c>
      <c r="G155" s="42">
        <v>63067</v>
      </c>
      <c r="H155" s="42">
        <v>44458</v>
      </c>
      <c r="I155" s="42">
        <v>64946</v>
      </c>
      <c r="J155" s="42">
        <v>46313</v>
      </c>
      <c r="K155" s="42">
        <v>67580</v>
      </c>
      <c r="L155" s="42">
        <v>48526</v>
      </c>
      <c r="M155" s="42">
        <v>70635</v>
      </c>
      <c r="N155" s="42">
        <v>50387</v>
      </c>
      <c r="O155" s="42">
        <v>73490</v>
      </c>
      <c r="P155" s="138">
        <v>52133</v>
      </c>
      <c r="Q155" s="42">
        <v>76391</v>
      </c>
      <c r="R155" s="138">
        <v>53822</v>
      </c>
    </row>
    <row r="156" spans="1:18" s="12" customFormat="1" ht="12.75" x14ac:dyDescent="0.2">
      <c r="A156" s="133" t="s">
        <v>95</v>
      </c>
      <c r="B156" s="134" t="s">
        <v>110</v>
      </c>
      <c r="C156" s="38"/>
      <c r="D156" s="159" t="s">
        <v>62</v>
      </c>
      <c r="E156" s="42">
        <v>54239</v>
      </c>
      <c r="F156" s="42">
        <v>36529</v>
      </c>
      <c r="G156" s="42">
        <v>54664</v>
      </c>
      <c r="H156" s="42">
        <v>37147</v>
      </c>
      <c r="I156" s="42">
        <v>55023</v>
      </c>
      <c r="J156" s="42">
        <v>37746</v>
      </c>
      <c r="K156" s="42">
        <v>56281</v>
      </c>
      <c r="L156" s="42">
        <v>38917</v>
      </c>
      <c r="M156" s="42">
        <v>57663</v>
      </c>
      <c r="N156" s="42">
        <v>39654</v>
      </c>
      <c r="O156" s="42">
        <v>58968</v>
      </c>
      <c r="P156" s="138">
        <v>40374</v>
      </c>
      <c r="Q156" s="42">
        <v>60434</v>
      </c>
      <c r="R156" s="138">
        <v>41160</v>
      </c>
    </row>
    <row r="157" spans="1:18" s="12" customFormat="1" ht="12.75" x14ac:dyDescent="0.2">
      <c r="A157" s="133" t="s">
        <v>95</v>
      </c>
      <c r="B157" s="134" t="s">
        <v>110</v>
      </c>
      <c r="C157" s="45" t="s">
        <v>111</v>
      </c>
      <c r="D157" s="160" t="s">
        <v>60</v>
      </c>
      <c r="E157" s="51">
        <v>9050</v>
      </c>
      <c r="F157" s="51">
        <v>6294</v>
      </c>
      <c r="G157" s="51">
        <v>9254</v>
      </c>
      <c r="H157" s="51">
        <v>6464</v>
      </c>
      <c r="I157" s="51">
        <v>9388</v>
      </c>
      <c r="J157" s="51">
        <v>6609</v>
      </c>
      <c r="K157" s="51">
        <v>9648</v>
      </c>
      <c r="L157" s="51">
        <v>6823</v>
      </c>
      <c r="M157" s="51">
        <v>9919</v>
      </c>
      <c r="N157" s="51">
        <v>6994</v>
      </c>
      <c r="O157" s="51">
        <v>10153</v>
      </c>
      <c r="P157" s="140">
        <v>7138</v>
      </c>
      <c r="Q157" s="51">
        <v>10454</v>
      </c>
      <c r="R157" s="140">
        <v>7332</v>
      </c>
    </row>
    <row r="158" spans="1:18" s="12" customFormat="1" ht="12.75" x14ac:dyDescent="0.2">
      <c r="A158" s="133" t="s">
        <v>95</v>
      </c>
      <c r="B158" s="134" t="s">
        <v>110</v>
      </c>
      <c r="C158" s="45" t="s">
        <v>111</v>
      </c>
      <c r="D158" s="160" t="s">
        <v>61</v>
      </c>
      <c r="E158" s="51">
        <v>4637</v>
      </c>
      <c r="F158" s="51">
        <v>3270</v>
      </c>
      <c r="G158" s="51">
        <v>4776</v>
      </c>
      <c r="H158" s="51">
        <v>3380</v>
      </c>
      <c r="I158" s="51">
        <v>4890</v>
      </c>
      <c r="J158" s="51">
        <v>3492</v>
      </c>
      <c r="K158" s="51">
        <v>5012</v>
      </c>
      <c r="L158" s="51">
        <v>3579</v>
      </c>
      <c r="M158" s="51">
        <v>5174</v>
      </c>
      <c r="N158" s="51">
        <v>3686</v>
      </c>
      <c r="O158" s="51">
        <v>5316</v>
      </c>
      <c r="P158" s="140">
        <v>3770</v>
      </c>
      <c r="Q158" s="51">
        <v>5492</v>
      </c>
      <c r="R158" s="140">
        <v>3890</v>
      </c>
    </row>
    <row r="159" spans="1:18" s="12" customFormat="1" ht="12.75" x14ac:dyDescent="0.2">
      <c r="A159" s="133" t="s">
        <v>95</v>
      </c>
      <c r="B159" s="134" t="s">
        <v>110</v>
      </c>
      <c r="C159" s="45" t="s">
        <v>111</v>
      </c>
      <c r="D159" s="160" t="s">
        <v>62</v>
      </c>
      <c r="E159" s="51">
        <v>4413</v>
      </c>
      <c r="F159" s="51">
        <v>3024</v>
      </c>
      <c r="G159" s="51">
        <v>4478</v>
      </c>
      <c r="H159" s="51">
        <v>3084</v>
      </c>
      <c r="I159" s="51">
        <v>4498</v>
      </c>
      <c r="J159" s="51">
        <v>3117</v>
      </c>
      <c r="K159" s="51">
        <v>4636</v>
      </c>
      <c r="L159" s="51">
        <v>3244</v>
      </c>
      <c r="M159" s="51">
        <v>4745</v>
      </c>
      <c r="N159" s="51">
        <v>3308</v>
      </c>
      <c r="O159" s="51">
        <v>4837</v>
      </c>
      <c r="P159" s="140">
        <v>3368</v>
      </c>
      <c r="Q159" s="51">
        <v>4962</v>
      </c>
      <c r="R159" s="140">
        <v>3442</v>
      </c>
    </row>
    <row r="160" spans="1:18" s="12" customFormat="1" ht="12.75" x14ac:dyDescent="0.2">
      <c r="A160" s="133" t="s">
        <v>95</v>
      </c>
      <c r="B160" s="134" t="s">
        <v>110</v>
      </c>
      <c r="C160" s="45" t="s">
        <v>112</v>
      </c>
      <c r="D160" s="160" t="s">
        <v>60</v>
      </c>
      <c r="E160" s="51">
        <v>24298</v>
      </c>
      <c r="F160" s="51">
        <v>16789</v>
      </c>
      <c r="G160" s="51">
        <v>24888</v>
      </c>
      <c r="H160" s="51">
        <v>17394</v>
      </c>
      <c r="I160" s="51">
        <v>25534</v>
      </c>
      <c r="J160" s="51">
        <v>18005</v>
      </c>
      <c r="K160" s="51">
        <v>26328</v>
      </c>
      <c r="L160" s="51">
        <v>18724</v>
      </c>
      <c r="M160" s="51">
        <v>27277</v>
      </c>
      <c r="N160" s="51">
        <v>19300</v>
      </c>
      <c r="O160" s="51">
        <v>28117</v>
      </c>
      <c r="P160" s="140">
        <v>19801</v>
      </c>
      <c r="Q160" s="51">
        <v>29219</v>
      </c>
      <c r="R160" s="140">
        <v>20396</v>
      </c>
    </row>
    <row r="161" spans="1:18" s="12" customFormat="1" ht="12.75" x14ac:dyDescent="0.2">
      <c r="A161" s="133" t="s">
        <v>95</v>
      </c>
      <c r="B161" s="134" t="s">
        <v>110</v>
      </c>
      <c r="C161" s="45" t="s">
        <v>112</v>
      </c>
      <c r="D161" s="160" t="s">
        <v>61</v>
      </c>
      <c r="E161" s="51">
        <v>16630</v>
      </c>
      <c r="F161" s="51">
        <v>11598</v>
      </c>
      <c r="G161" s="51">
        <v>17123</v>
      </c>
      <c r="H161" s="51">
        <v>12061</v>
      </c>
      <c r="I161" s="51">
        <v>17673</v>
      </c>
      <c r="J161" s="51">
        <v>12556</v>
      </c>
      <c r="K161" s="51">
        <v>18167</v>
      </c>
      <c r="L161" s="51">
        <v>13048</v>
      </c>
      <c r="M161" s="51">
        <v>18878</v>
      </c>
      <c r="N161" s="51">
        <v>13499</v>
      </c>
      <c r="O161" s="51">
        <v>19526</v>
      </c>
      <c r="P161" s="140">
        <v>13900</v>
      </c>
      <c r="Q161" s="51">
        <v>20316</v>
      </c>
      <c r="R161" s="140">
        <v>14337</v>
      </c>
    </row>
    <row r="162" spans="1:18" s="12" customFormat="1" ht="12.75" x14ac:dyDescent="0.2">
      <c r="A162" s="133" t="s">
        <v>95</v>
      </c>
      <c r="B162" s="134" t="s">
        <v>110</v>
      </c>
      <c r="C162" s="45" t="s">
        <v>112</v>
      </c>
      <c r="D162" s="160" t="s">
        <v>62</v>
      </c>
      <c r="E162" s="51">
        <v>7668</v>
      </c>
      <c r="F162" s="51">
        <v>5191</v>
      </c>
      <c r="G162" s="51">
        <v>7765</v>
      </c>
      <c r="H162" s="51">
        <v>5333</v>
      </c>
      <c r="I162" s="51">
        <v>7861</v>
      </c>
      <c r="J162" s="51">
        <v>5449</v>
      </c>
      <c r="K162" s="51">
        <v>8161</v>
      </c>
      <c r="L162" s="51">
        <v>5676</v>
      </c>
      <c r="M162" s="51">
        <v>8399</v>
      </c>
      <c r="N162" s="51">
        <v>5801</v>
      </c>
      <c r="O162" s="51">
        <v>8591</v>
      </c>
      <c r="P162" s="140">
        <v>5901</v>
      </c>
      <c r="Q162" s="51">
        <v>8903</v>
      </c>
      <c r="R162" s="140">
        <v>6059</v>
      </c>
    </row>
    <row r="163" spans="1:18" s="12" customFormat="1" ht="12.75" x14ac:dyDescent="0.2">
      <c r="A163" s="133" t="s">
        <v>95</v>
      </c>
      <c r="B163" s="134" t="s">
        <v>110</v>
      </c>
      <c r="C163" s="45" t="s">
        <v>113</v>
      </c>
      <c r="D163" s="160" t="s">
        <v>60</v>
      </c>
      <c r="E163" s="51">
        <v>9325</v>
      </c>
      <c r="F163" s="51">
        <v>6425</v>
      </c>
      <c r="G163" s="51">
        <v>9407</v>
      </c>
      <c r="H163" s="51">
        <v>6540</v>
      </c>
      <c r="I163" s="51">
        <v>9433</v>
      </c>
      <c r="J163" s="51">
        <v>6588</v>
      </c>
      <c r="K163" s="51">
        <v>9775</v>
      </c>
      <c r="L163" s="51">
        <v>6873</v>
      </c>
      <c r="M163" s="51">
        <v>9982</v>
      </c>
      <c r="N163" s="51">
        <v>7010</v>
      </c>
      <c r="O163" s="51">
        <v>10191</v>
      </c>
      <c r="P163" s="140">
        <v>7148</v>
      </c>
      <c r="Q163" s="51">
        <v>10428</v>
      </c>
      <c r="R163" s="140">
        <v>7292</v>
      </c>
    </row>
    <row r="164" spans="1:18" s="12" customFormat="1" ht="12.75" x14ac:dyDescent="0.2">
      <c r="A164" s="133" t="s">
        <v>95</v>
      </c>
      <c r="B164" s="134" t="s">
        <v>110</v>
      </c>
      <c r="C164" s="45" t="s">
        <v>113</v>
      </c>
      <c r="D164" s="160" t="s">
        <v>61</v>
      </c>
      <c r="E164" s="51">
        <v>2892</v>
      </c>
      <c r="F164" s="51">
        <v>2049</v>
      </c>
      <c r="G164" s="51">
        <v>2936</v>
      </c>
      <c r="H164" s="51">
        <v>2104</v>
      </c>
      <c r="I164" s="51">
        <v>2942</v>
      </c>
      <c r="J164" s="51">
        <v>2125</v>
      </c>
      <c r="K164" s="51">
        <v>3142</v>
      </c>
      <c r="L164" s="51">
        <v>2264</v>
      </c>
      <c r="M164" s="51">
        <v>3258</v>
      </c>
      <c r="N164" s="51">
        <v>2341</v>
      </c>
      <c r="O164" s="51">
        <v>3369</v>
      </c>
      <c r="P164" s="140">
        <v>2410</v>
      </c>
      <c r="Q164" s="51">
        <v>3479</v>
      </c>
      <c r="R164" s="140">
        <v>2499</v>
      </c>
    </row>
    <row r="165" spans="1:18" s="12" customFormat="1" ht="12.75" x14ac:dyDescent="0.2">
      <c r="A165" s="133" t="s">
        <v>95</v>
      </c>
      <c r="B165" s="134" t="s">
        <v>110</v>
      </c>
      <c r="C165" s="45" t="s">
        <v>113</v>
      </c>
      <c r="D165" s="160" t="s">
        <v>62</v>
      </c>
      <c r="E165" s="51">
        <v>6433</v>
      </c>
      <c r="F165" s="51">
        <v>4376</v>
      </c>
      <c r="G165" s="51">
        <v>6471</v>
      </c>
      <c r="H165" s="51">
        <v>4436</v>
      </c>
      <c r="I165" s="51">
        <v>6491</v>
      </c>
      <c r="J165" s="51">
        <v>4463</v>
      </c>
      <c r="K165" s="51">
        <v>6633</v>
      </c>
      <c r="L165" s="51">
        <v>4609</v>
      </c>
      <c r="M165" s="51">
        <v>6724</v>
      </c>
      <c r="N165" s="51">
        <v>4669</v>
      </c>
      <c r="O165" s="51">
        <v>6822</v>
      </c>
      <c r="P165" s="140">
        <v>4738</v>
      </c>
      <c r="Q165" s="51">
        <v>6949</v>
      </c>
      <c r="R165" s="140">
        <v>4793</v>
      </c>
    </row>
    <row r="166" spans="1:18" s="12" customFormat="1" ht="12.75" x14ac:dyDescent="0.2">
      <c r="A166" s="133" t="s">
        <v>95</v>
      </c>
      <c r="B166" s="134" t="s">
        <v>110</v>
      </c>
      <c r="C166" s="45" t="s">
        <v>114</v>
      </c>
      <c r="D166" s="160" t="s">
        <v>71</v>
      </c>
      <c r="E166" s="51">
        <v>18431</v>
      </c>
      <c r="F166" s="51">
        <v>12958</v>
      </c>
      <c r="G166" s="51">
        <v>19126</v>
      </c>
      <c r="H166" s="51">
        <v>13527</v>
      </c>
      <c r="I166" s="51">
        <v>19792</v>
      </c>
      <c r="J166" s="51">
        <v>14188</v>
      </c>
      <c r="K166" s="51">
        <v>20462</v>
      </c>
      <c r="L166" s="51">
        <v>14779</v>
      </c>
      <c r="M166" s="51">
        <v>21555</v>
      </c>
      <c r="N166" s="51">
        <v>15445</v>
      </c>
      <c r="O166" s="51">
        <v>22510</v>
      </c>
      <c r="P166" s="140">
        <v>16015</v>
      </c>
      <c r="Q166" s="51">
        <v>23512</v>
      </c>
      <c r="R166" s="140">
        <v>16588</v>
      </c>
    </row>
    <row r="167" spans="1:18" s="12" customFormat="1" ht="12.75" x14ac:dyDescent="0.2">
      <c r="A167" s="133" t="s">
        <v>95</v>
      </c>
      <c r="B167" s="134" t="s">
        <v>110</v>
      </c>
      <c r="C167" s="45" t="s">
        <v>115</v>
      </c>
      <c r="D167" s="160" t="s">
        <v>60</v>
      </c>
      <c r="E167" s="51">
        <v>6681</v>
      </c>
      <c r="F167" s="51">
        <v>4573</v>
      </c>
      <c r="G167" s="51">
        <v>6816</v>
      </c>
      <c r="H167" s="51">
        <v>4723</v>
      </c>
      <c r="I167" s="51">
        <v>6934</v>
      </c>
      <c r="J167" s="51">
        <v>4881</v>
      </c>
      <c r="K167" s="51">
        <v>7218</v>
      </c>
      <c r="L167" s="51">
        <v>5121</v>
      </c>
      <c r="M167" s="51">
        <v>7426</v>
      </c>
      <c r="N167" s="51">
        <v>5237</v>
      </c>
      <c r="O167" s="51">
        <v>7715</v>
      </c>
      <c r="P167" s="140">
        <v>5384</v>
      </c>
      <c r="Q167" s="51">
        <v>7931</v>
      </c>
      <c r="R167" s="140">
        <v>5500</v>
      </c>
    </row>
    <row r="168" spans="1:18" s="12" customFormat="1" ht="12.75" x14ac:dyDescent="0.2">
      <c r="A168" s="133" t="s">
        <v>95</v>
      </c>
      <c r="B168" s="134" t="s">
        <v>110</v>
      </c>
      <c r="C168" s="45" t="s">
        <v>115</v>
      </c>
      <c r="D168" s="160" t="s">
        <v>61</v>
      </c>
      <c r="E168" s="51">
        <v>2674</v>
      </c>
      <c r="F168" s="51">
        <v>1855</v>
      </c>
      <c r="G168" s="51">
        <v>2757</v>
      </c>
      <c r="H168" s="51">
        <v>1943</v>
      </c>
      <c r="I168" s="51">
        <v>2843</v>
      </c>
      <c r="J168" s="51">
        <v>2030</v>
      </c>
      <c r="K168" s="51">
        <v>2988</v>
      </c>
      <c r="L168" s="51">
        <v>2150</v>
      </c>
      <c r="M168" s="51">
        <v>3104</v>
      </c>
      <c r="N168" s="51">
        <v>2211</v>
      </c>
      <c r="O168" s="51">
        <v>3269</v>
      </c>
      <c r="P168" s="140">
        <v>2304</v>
      </c>
      <c r="Q168" s="51">
        <v>3371</v>
      </c>
      <c r="R168" s="140">
        <v>2362</v>
      </c>
    </row>
    <row r="169" spans="1:18" s="12" customFormat="1" ht="12.75" x14ac:dyDescent="0.2">
      <c r="A169" s="133" t="s">
        <v>95</v>
      </c>
      <c r="B169" s="134" t="s">
        <v>110</v>
      </c>
      <c r="C169" s="45" t="s">
        <v>115</v>
      </c>
      <c r="D169" s="160" t="s">
        <v>62</v>
      </c>
      <c r="E169" s="51">
        <v>4007</v>
      </c>
      <c r="F169" s="51">
        <v>2718</v>
      </c>
      <c r="G169" s="51">
        <v>4059</v>
      </c>
      <c r="H169" s="51">
        <v>2780</v>
      </c>
      <c r="I169" s="51">
        <v>4091</v>
      </c>
      <c r="J169" s="51">
        <v>2851</v>
      </c>
      <c r="K169" s="51">
        <v>4230</v>
      </c>
      <c r="L169" s="51">
        <v>2971</v>
      </c>
      <c r="M169" s="51">
        <v>4322</v>
      </c>
      <c r="N169" s="51">
        <v>3026</v>
      </c>
      <c r="O169" s="51">
        <v>4446</v>
      </c>
      <c r="P169" s="140">
        <v>3080</v>
      </c>
      <c r="Q169" s="51">
        <v>4560</v>
      </c>
      <c r="R169" s="140">
        <v>3138</v>
      </c>
    </row>
    <row r="170" spans="1:18" s="12" customFormat="1" ht="12.75" x14ac:dyDescent="0.2">
      <c r="A170" s="133" t="s">
        <v>95</v>
      </c>
      <c r="B170" s="134" t="s">
        <v>110</v>
      </c>
      <c r="C170" s="45" t="s">
        <v>116</v>
      </c>
      <c r="D170" s="160" t="s">
        <v>60</v>
      </c>
      <c r="E170" s="51">
        <v>10844</v>
      </c>
      <c r="F170" s="51">
        <v>7381</v>
      </c>
      <c r="G170" s="51">
        <v>11033</v>
      </c>
      <c r="H170" s="51">
        <v>7609</v>
      </c>
      <c r="I170" s="51">
        <v>11345</v>
      </c>
      <c r="J170" s="51">
        <v>7926</v>
      </c>
      <c r="K170" s="51">
        <v>11781</v>
      </c>
      <c r="L170" s="51">
        <v>8297</v>
      </c>
      <c r="M170" s="51">
        <v>12312</v>
      </c>
      <c r="N170" s="51">
        <v>8630</v>
      </c>
      <c r="O170" s="51">
        <v>12839</v>
      </c>
      <c r="P170" s="140">
        <v>8925</v>
      </c>
      <c r="Q170" s="51">
        <v>13280</v>
      </c>
      <c r="R170" s="140">
        <v>9152</v>
      </c>
    </row>
    <row r="171" spans="1:18" s="12" customFormat="1" ht="12.75" x14ac:dyDescent="0.2">
      <c r="A171" s="133" t="s">
        <v>95</v>
      </c>
      <c r="B171" s="134" t="s">
        <v>110</v>
      </c>
      <c r="C171" s="45" t="s">
        <v>116</v>
      </c>
      <c r="D171" s="160" t="s">
        <v>61</v>
      </c>
      <c r="E171" s="51">
        <v>5411</v>
      </c>
      <c r="F171" s="51">
        <v>3747</v>
      </c>
      <c r="G171" s="51">
        <v>5530</v>
      </c>
      <c r="H171" s="51">
        <v>3876</v>
      </c>
      <c r="I171" s="51">
        <v>5710</v>
      </c>
      <c r="J171" s="51">
        <v>4073</v>
      </c>
      <c r="K171" s="51">
        <v>6005</v>
      </c>
      <c r="L171" s="51">
        <v>4316</v>
      </c>
      <c r="M171" s="51">
        <v>6278</v>
      </c>
      <c r="N171" s="51">
        <v>4491</v>
      </c>
      <c r="O171" s="51">
        <v>6544</v>
      </c>
      <c r="P171" s="140">
        <v>4648</v>
      </c>
      <c r="Q171" s="51">
        <v>6730</v>
      </c>
      <c r="R171" s="140">
        <v>4732</v>
      </c>
    </row>
    <row r="172" spans="1:18" s="12" customFormat="1" ht="12.75" x14ac:dyDescent="0.2">
      <c r="A172" s="133" t="s">
        <v>95</v>
      </c>
      <c r="B172" s="134" t="s">
        <v>110</v>
      </c>
      <c r="C172" s="45" t="s">
        <v>116</v>
      </c>
      <c r="D172" s="160" t="s">
        <v>62</v>
      </c>
      <c r="E172" s="51">
        <v>5433</v>
      </c>
      <c r="F172" s="51">
        <v>3634</v>
      </c>
      <c r="G172" s="51">
        <v>5503</v>
      </c>
      <c r="H172" s="51">
        <v>3733</v>
      </c>
      <c r="I172" s="51">
        <v>5635</v>
      </c>
      <c r="J172" s="51">
        <v>3853</v>
      </c>
      <c r="K172" s="51">
        <v>5776</v>
      </c>
      <c r="L172" s="51">
        <v>3981</v>
      </c>
      <c r="M172" s="51">
        <v>6034</v>
      </c>
      <c r="N172" s="51">
        <v>4139</v>
      </c>
      <c r="O172" s="51">
        <v>6295</v>
      </c>
      <c r="P172" s="140">
        <v>4277</v>
      </c>
      <c r="Q172" s="51">
        <v>6550</v>
      </c>
      <c r="R172" s="140">
        <v>4420</v>
      </c>
    </row>
    <row r="173" spans="1:18" s="12" customFormat="1" ht="12.75" x14ac:dyDescent="0.2">
      <c r="A173" s="133" t="s">
        <v>95</v>
      </c>
      <c r="B173" s="134" t="s">
        <v>110</v>
      </c>
      <c r="C173" s="45" t="s">
        <v>117</v>
      </c>
      <c r="D173" s="160" t="s">
        <v>60</v>
      </c>
      <c r="E173" s="51">
        <v>6960</v>
      </c>
      <c r="F173" s="51">
        <v>4733</v>
      </c>
      <c r="G173" s="51">
        <v>6967</v>
      </c>
      <c r="H173" s="51">
        <v>4766</v>
      </c>
      <c r="I173" s="51">
        <v>7025</v>
      </c>
      <c r="J173" s="51">
        <v>4849</v>
      </c>
      <c r="K173" s="51">
        <v>7131</v>
      </c>
      <c r="L173" s="51">
        <v>4933</v>
      </c>
      <c r="M173" s="51">
        <v>7257</v>
      </c>
      <c r="N173" s="51">
        <v>4980</v>
      </c>
      <c r="O173" s="51">
        <v>7374</v>
      </c>
      <c r="P173" s="140">
        <v>5038</v>
      </c>
      <c r="Q173" s="51">
        <v>7557</v>
      </c>
      <c r="R173" s="140">
        <v>5144</v>
      </c>
    </row>
    <row r="174" spans="1:18" s="12" customFormat="1" ht="12.75" x14ac:dyDescent="0.2">
      <c r="A174" s="133" t="s">
        <v>95</v>
      </c>
      <c r="B174" s="134" t="s">
        <v>110</v>
      </c>
      <c r="C174" s="45" t="s">
        <v>117</v>
      </c>
      <c r="D174" s="160" t="s">
        <v>61</v>
      </c>
      <c r="E174" s="51">
        <v>1490</v>
      </c>
      <c r="F174" s="51">
        <v>1058</v>
      </c>
      <c r="G174" s="51">
        <v>1515</v>
      </c>
      <c r="H174" s="51">
        <v>1086</v>
      </c>
      <c r="I174" s="51">
        <v>1539</v>
      </c>
      <c r="J174" s="51">
        <v>1113</v>
      </c>
      <c r="K174" s="51">
        <v>1610</v>
      </c>
      <c r="L174" s="51">
        <v>1143</v>
      </c>
      <c r="M174" s="51">
        <v>1685</v>
      </c>
      <c r="N174" s="51">
        <v>1180</v>
      </c>
      <c r="O174" s="51">
        <v>1761</v>
      </c>
      <c r="P174" s="140">
        <v>1226</v>
      </c>
      <c r="Q174" s="51">
        <v>1832</v>
      </c>
      <c r="R174" s="140">
        <v>1269</v>
      </c>
    </row>
    <row r="175" spans="1:18" s="12" customFormat="1" ht="12.75" x14ac:dyDescent="0.2">
      <c r="A175" s="133" t="s">
        <v>95</v>
      </c>
      <c r="B175" s="134" t="s">
        <v>110</v>
      </c>
      <c r="C175" s="45" t="s">
        <v>117</v>
      </c>
      <c r="D175" s="160" t="s">
        <v>62</v>
      </c>
      <c r="E175" s="51">
        <v>5470</v>
      </c>
      <c r="F175" s="51">
        <v>3675</v>
      </c>
      <c r="G175" s="51">
        <v>5452</v>
      </c>
      <c r="H175" s="51">
        <v>3680</v>
      </c>
      <c r="I175" s="51">
        <v>5486</v>
      </c>
      <c r="J175" s="51">
        <v>3736</v>
      </c>
      <c r="K175" s="51">
        <v>5521</v>
      </c>
      <c r="L175" s="51">
        <v>3790</v>
      </c>
      <c r="M175" s="51">
        <v>5572</v>
      </c>
      <c r="N175" s="51">
        <v>3800</v>
      </c>
      <c r="O175" s="51">
        <v>5613</v>
      </c>
      <c r="P175" s="140">
        <v>3812</v>
      </c>
      <c r="Q175" s="51">
        <v>5725</v>
      </c>
      <c r="R175" s="140">
        <v>3875</v>
      </c>
    </row>
    <row r="176" spans="1:18" s="12" customFormat="1" ht="12.75" x14ac:dyDescent="0.2">
      <c r="A176" s="133" t="s">
        <v>95</v>
      </c>
      <c r="B176" s="134" t="s">
        <v>110</v>
      </c>
      <c r="C176" s="45" t="s">
        <v>118</v>
      </c>
      <c r="D176" s="160" t="s">
        <v>60</v>
      </c>
      <c r="E176" s="51">
        <v>6792</v>
      </c>
      <c r="F176" s="51">
        <v>4595</v>
      </c>
      <c r="G176" s="51">
        <v>6851</v>
      </c>
      <c r="H176" s="51">
        <v>4665</v>
      </c>
      <c r="I176" s="51">
        <v>6881</v>
      </c>
      <c r="J176" s="51">
        <v>4740</v>
      </c>
      <c r="K176" s="51">
        <v>7074</v>
      </c>
      <c r="L176" s="51">
        <v>4909</v>
      </c>
      <c r="M176" s="51">
        <v>7261</v>
      </c>
      <c r="N176" s="51">
        <v>5017</v>
      </c>
      <c r="O176" s="51">
        <v>7442</v>
      </c>
      <c r="P176" s="140">
        <v>5143</v>
      </c>
      <c r="Q176" s="51">
        <v>7598</v>
      </c>
      <c r="R176" s="140">
        <v>5242</v>
      </c>
    </row>
    <row r="177" spans="1:24" x14ac:dyDescent="0.25">
      <c r="A177" s="133" t="s">
        <v>95</v>
      </c>
      <c r="B177" s="134" t="s">
        <v>110</v>
      </c>
      <c r="C177" s="45" t="s">
        <v>118</v>
      </c>
      <c r="D177" s="160" t="s">
        <v>61</v>
      </c>
      <c r="E177" s="51">
        <v>2168</v>
      </c>
      <c r="F177" s="51">
        <v>1496</v>
      </c>
      <c r="G177" s="51">
        <v>2229</v>
      </c>
      <c r="H177" s="51">
        <v>1552</v>
      </c>
      <c r="I177" s="51">
        <v>2278</v>
      </c>
      <c r="J177" s="51">
        <v>1605</v>
      </c>
      <c r="K177" s="51">
        <v>2467</v>
      </c>
      <c r="L177" s="51">
        <v>1743</v>
      </c>
      <c r="M177" s="51">
        <v>2593</v>
      </c>
      <c r="N177" s="51">
        <v>1820</v>
      </c>
      <c r="O177" s="51">
        <v>2726</v>
      </c>
      <c r="P177" s="140">
        <v>1918</v>
      </c>
      <c r="Q177" s="51">
        <v>2838</v>
      </c>
      <c r="R177" s="140">
        <v>1998</v>
      </c>
    </row>
    <row r="178" spans="1:24" x14ac:dyDescent="0.25">
      <c r="A178" s="133" t="s">
        <v>95</v>
      </c>
      <c r="B178" s="134" t="s">
        <v>110</v>
      </c>
      <c r="C178" s="45" t="s">
        <v>118</v>
      </c>
      <c r="D178" s="160" t="s">
        <v>62</v>
      </c>
      <c r="E178" s="51">
        <v>4624</v>
      </c>
      <c r="F178" s="51">
        <v>3099</v>
      </c>
      <c r="G178" s="51">
        <v>4622</v>
      </c>
      <c r="H178" s="51">
        <v>3113</v>
      </c>
      <c r="I178" s="51">
        <v>4603</v>
      </c>
      <c r="J178" s="51">
        <v>3135</v>
      </c>
      <c r="K178" s="51">
        <v>4607</v>
      </c>
      <c r="L178" s="51">
        <v>3166</v>
      </c>
      <c r="M178" s="51">
        <v>4668</v>
      </c>
      <c r="N178" s="51">
        <v>3197</v>
      </c>
      <c r="O178" s="51">
        <v>4716</v>
      </c>
      <c r="P178" s="140">
        <v>3225</v>
      </c>
      <c r="Q178" s="51">
        <v>4760</v>
      </c>
      <c r="R178" s="140">
        <v>3244</v>
      </c>
    </row>
    <row r="179" spans="1:24" x14ac:dyDescent="0.25">
      <c r="A179" s="133" t="s">
        <v>95</v>
      </c>
      <c r="B179" s="134" t="s">
        <v>110</v>
      </c>
      <c r="C179" s="45" t="s">
        <v>110</v>
      </c>
      <c r="D179" s="160" t="s">
        <v>60</v>
      </c>
      <c r="E179" s="51">
        <v>13457</v>
      </c>
      <c r="F179" s="51">
        <v>9097</v>
      </c>
      <c r="G179" s="51">
        <v>13541</v>
      </c>
      <c r="H179" s="51">
        <v>9240</v>
      </c>
      <c r="I179" s="51">
        <v>13598</v>
      </c>
      <c r="J179" s="51">
        <v>9360</v>
      </c>
      <c r="K179" s="51">
        <v>13969</v>
      </c>
      <c r="L179" s="51">
        <v>9731</v>
      </c>
      <c r="M179" s="51">
        <v>14326</v>
      </c>
      <c r="N179" s="51">
        <v>9898</v>
      </c>
      <c r="O179" s="51">
        <v>14682</v>
      </c>
      <c r="P179" s="140">
        <v>10113</v>
      </c>
      <c r="Q179" s="51">
        <v>14950</v>
      </c>
      <c r="R179" s="140">
        <v>10266</v>
      </c>
    </row>
    <row r="180" spans="1:24" x14ac:dyDescent="0.25">
      <c r="A180" s="133" t="s">
        <v>95</v>
      </c>
      <c r="B180" s="134" t="s">
        <v>110</v>
      </c>
      <c r="C180" s="45" t="s">
        <v>110</v>
      </c>
      <c r="D180" s="160" t="s">
        <v>61</v>
      </c>
      <c r="E180" s="51">
        <v>2581</v>
      </c>
      <c r="F180" s="51">
        <v>1824</v>
      </c>
      <c r="G180" s="51">
        <v>2605</v>
      </c>
      <c r="H180" s="51">
        <v>1859</v>
      </c>
      <c r="I180" s="51">
        <v>2619</v>
      </c>
      <c r="J180" s="51">
        <v>1885</v>
      </c>
      <c r="K180" s="51">
        <v>2824</v>
      </c>
      <c r="L180" s="51">
        <v>2050</v>
      </c>
      <c r="M180" s="51">
        <v>2902</v>
      </c>
      <c r="N180" s="51">
        <v>2092</v>
      </c>
      <c r="O180" s="51">
        <v>2972</v>
      </c>
      <c r="P180" s="140">
        <v>2144</v>
      </c>
      <c r="Q180" s="51">
        <v>3018</v>
      </c>
      <c r="R180" s="140">
        <v>2165</v>
      </c>
    </row>
    <row r="181" spans="1:24" x14ac:dyDescent="0.25">
      <c r="A181" s="133" t="s">
        <v>95</v>
      </c>
      <c r="B181" s="134" t="s">
        <v>110</v>
      </c>
      <c r="C181" s="45" t="s">
        <v>110</v>
      </c>
      <c r="D181" s="160" t="s">
        <v>62</v>
      </c>
      <c r="E181" s="51">
        <v>10876</v>
      </c>
      <c r="F181" s="51">
        <v>7273</v>
      </c>
      <c r="G181" s="51">
        <v>10936</v>
      </c>
      <c r="H181" s="51">
        <v>7381</v>
      </c>
      <c r="I181" s="51">
        <v>10979</v>
      </c>
      <c r="J181" s="51">
        <v>7475</v>
      </c>
      <c r="K181" s="51">
        <v>11145</v>
      </c>
      <c r="L181" s="51">
        <v>7681</v>
      </c>
      <c r="M181" s="51">
        <v>11424</v>
      </c>
      <c r="N181" s="51">
        <v>7806</v>
      </c>
      <c r="O181" s="51">
        <v>11710</v>
      </c>
      <c r="P181" s="140">
        <v>7969</v>
      </c>
      <c r="Q181" s="51">
        <v>11932</v>
      </c>
      <c r="R181" s="140">
        <v>8101</v>
      </c>
    </row>
    <row r="182" spans="1:24" x14ac:dyDescent="0.25">
      <c r="A182" s="133" t="s">
        <v>95</v>
      </c>
      <c r="B182" s="134" t="s">
        <v>110</v>
      </c>
      <c r="C182" s="45" t="s">
        <v>119</v>
      </c>
      <c r="D182" s="160" t="s">
        <v>60</v>
      </c>
      <c r="E182" s="51">
        <v>9637</v>
      </c>
      <c r="F182" s="51">
        <v>6471</v>
      </c>
      <c r="G182" s="51">
        <v>9848</v>
      </c>
      <c r="H182" s="51">
        <v>6677</v>
      </c>
      <c r="I182" s="51">
        <v>10039</v>
      </c>
      <c r="J182" s="51">
        <v>6913</v>
      </c>
      <c r="K182" s="51">
        <v>10475</v>
      </c>
      <c r="L182" s="51">
        <v>7253</v>
      </c>
      <c r="M182" s="51">
        <v>10983</v>
      </c>
      <c r="N182" s="51">
        <v>7530</v>
      </c>
      <c r="O182" s="51">
        <v>11435</v>
      </c>
      <c r="P182" s="140">
        <v>7802</v>
      </c>
      <c r="Q182" s="51">
        <v>11896</v>
      </c>
      <c r="R182" s="140">
        <v>8070</v>
      </c>
    </row>
    <row r="183" spans="1:24" x14ac:dyDescent="0.25">
      <c r="A183" s="133" t="s">
        <v>95</v>
      </c>
      <c r="B183" s="134" t="s">
        <v>110</v>
      </c>
      <c r="C183" s="45" t="s">
        <v>119</v>
      </c>
      <c r="D183" s="160" t="s">
        <v>61</v>
      </c>
      <c r="E183" s="51">
        <v>4322</v>
      </c>
      <c r="F183" s="51">
        <v>2932</v>
      </c>
      <c r="G183" s="51">
        <v>4470</v>
      </c>
      <c r="H183" s="51">
        <v>3070</v>
      </c>
      <c r="I183" s="51">
        <v>4660</v>
      </c>
      <c r="J183" s="51">
        <v>3246</v>
      </c>
      <c r="K183" s="51">
        <v>4903</v>
      </c>
      <c r="L183" s="51">
        <v>3454</v>
      </c>
      <c r="M183" s="51">
        <v>5208</v>
      </c>
      <c r="N183" s="51">
        <v>3622</v>
      </c>
      <c r="O183" s="51">
        <v>5497</v>
      </c>
      <c r="P183" s="140">
        <v>3798</v>
      </c>
      <c r="Q183" s="51">
        <v>5803</v>
      </c>
      <c r="R183" s="140">
        <v>3982</v>
      </c>
    </row>
    <row r="184" spans="1:24" x14ac:dyDescent="0.25">
      <c r="A184" s="133" t="s">
        <v>95</v>
      </c>
      <c r="B184" s="134" t="s">
        <v>110</v>
      </c>
      <c r="C184" s="45" t="s">
        <v>119</v>
      </c>
      <c r="D184" s="160" t="s">
        <v>62</v>
      </c>
      <c r="E184" s="51">
        <v>5315</v>
      </c>
      <c r="F184" s="51">
        <v>3539</v>
      </c>
      <c r="G184" s="51">
        <v>5378</v>
      </c>
      <c r="H184" s="51">
        <v>3607</v>
      </c>
      <c r="I184" s="51">
        <v>5379</v>
      </c>
      <c r="J184" s="51">
        <v>3667</v>
      </c>
      <c r="K184" s="51">
        <v>5572</v>
      </c>
      <c r="L184" s="51">
        <v>3799</v>
      </c>
      <c r="M184" s="51">
        <v>5775</v>
      </c>
      <c r="N184" s="51">
        <v>3908</v>
      </c>
      <c r="O184" s="51">
        <v>5938</v>
      </c>
      <c r="P184" s="140">
        <v>4004</v>
      </c>
      <c r="Q184" s="51">
        <v>6093</v>
      </c>
      <c r="R184" s="140">
        <v>4088</v>
      </c>
    </row>
    <row r="185" spans="1:24" x14ac:dyDescent="0.25">
      <c r="A185" s="133" t="s">
        <v>120</v>
      </c>
      <c r="B185" s="134"/>
      <c r="C185" s="38"/>
      <c r="D185" s="43" t="s">
        <v>60</v>
      </c>
      <c r="E185" s="42">
        <v>365971</v>
      </c>
      <c r="F185" s="42">
        <v>248874</v>
      </c>
      <c r="G185" s="42">
        <v>369955</v>
      </c>
      <c r="H185" s="42">
        <v>253613</v>
      </c>
      <c r="I185" s="42">
        <v>374212</v>
      </c>
      <c r="J185" s="42">
        <v>258198</v>
      </c>
      <c r="K185" s="42">
        <v>381963</v>
      </c>
      <c r="L185" s="42">
        <v>265078</v>
      </c>
      <c r="M185" s="42">
        <v>389457</v>
      </c>
      <c r="N185" s="42">
        <v>271090</v>
      </c>
      <c r="O185" s="42">
        <v>398595</v>
      </c>
      <c r="P185" s="138">
        <v>277103</v>
      </c>
      <c r="Q185" s="42">
        <v>408423</v>
      </c>
      <c r="R185" s="138">
        <v>283422</v>
      </c>
    </row>
    <row r="186" spans="1:24" x14ac:dyDescent="0.25">
      <c r="A186" s="133" t="s">
        <v>120</v>
      </c>
      <c r="B186" s="134"/>
      <c r="C186" s="38"/>
      <c r="D186" s="43" t="s">
        <v>61</v>
      </c>
      <c r="E186" s="42">
        <v>150844</v>
      </c>
      <c r="F186" s="42">
        <v>104743</v>
      </c>
      <c r="G186" s="42">
        <v>155600</v>
      </c>
      <c r="H186" s="42">
        <v>108848</v>
      </c>
      <c r="I186" s="42">
        <v>160720</v>
      </c>
      <c r="J186" s="42">
        <v>113046</v>
      </c>
      <c r="K186" s="42">
        <v>168261</v>
      </c>
      <c r="L186" s="42">
        <v>118594</v>
      </c>
      <c r="M186" s="42">
        <v>175006</v>
      </c>
      <c r="N186" s="42">
        <v>123650</v>
      </c>
      <c r="O186" s="42">
        <v>182606</v>
      </c>
      <c r="P186" s="138">
        <v>128732</v>
      </c>
      <c r="Q186" s="42">
        <v>190254</v>
      </c>
      <c r="R186" s="138">
        <v>133949</v>
      </c>
    </row>
    <row r="187" spans="1:24" x14ac:dyDescent="0.25">
      <c r="A187" s="133" t="s">
        <v>120</v>
      </c>
      <c r="B187" s="134"/>
      <c r="C187" s="38"/>
      <c r="D187" s="43" t="s">
        <v>62</v>
      </c>
      <c r="E187" s="42">
        <v>215127</v>
      </c>
      <c r="F187" s="42">
        <v>144131</v>
      </c>
      <c r="G187" s="42">
        <v>214355</v>
      </c>
      <c r="H187" s="42">
        <v>144765</v>
      </c>
      <c r="I187" s="42">
        <v>213492</v>
      </c>
      <c r="J187" s="42">
        <v>145152</v>
      </c>
      <c r="K187" s="42">
        <v>213702</v>
      </c>
      <c r="L187" s="42">
        <v>146484</v>
      </c>
      <c r="M187" s="42">
        <v>214451</v>
      </c>
      <c r="N187" s="42">
        <v>147440</v>
      </c>
      <c r="O187" s="42">
        <v>215989</v>
      </c>
      <c r="P187" s="138">
        <v>148371</v>
      </c>
      <c r="Q187" s="42">
        <v>218169</v>
      </c>
      <c r="R187" s="138">
        <v>149473</v>
      </c>
    </row>
    <row r="188" spans="1:24" x14ac:dyDescent="0.25">
      <c r="A188" s="133" t="s">
        <v>120</v>
      </c>
      <c r="B188" s="134" t="s">
        <v>121</v>
      </c>
      <c r="C188" s="38"/>
      <c r="D188" s="43" t="s">
        <v>60</v>
      </c>
      <c r="E188" s="42">
        <v>50214</v>
      </c>
      <c r="F188" s="42">
        <v>33648</v>
      </c>
      <c r="G188" s="42">
        <v>50483</v>
      </c>
      <c r="H188" s="42">
        <v>34151</v>
      </c>
      <c r="I188" s="42">
        <v>50868</v>
      </c>
      <c r="J188" s="42">
        <v>34713</v>
      </c>
      <c r="K188" s="42">
        <v>51766</v>
      </c>
      <c r="L188" s="42">
        <v>35663</v>
      </c>
      <c r="M188" s="42">
        <v>52525</v>
      </c>
      <c r="N188" s="42">
        <v>36411</v>
      </c>
      <c r="O188" s="42">
        <v>53718</v>
      </c>
      <c r="P188" s="138">
        <v>37220</v>
      </c>
      <c r="Q188" s="42">
        <v>54910</v>
      </c>
      <c r="R188" s="138">
        <v>37954</v>
      </c>
      <c r="T188" s="15"/>
      <c r="U188" s="15"/>
      <c r="V188" s="15"/>
      <c r="W188" s="15"/>
      <c r="X188" s="15" t="e">
        <f>#REF!+#REF!+#REF!+#REF!</f>
        <v>#REF!</v>
      </c>
    </row>
    <row r="189" spans="1:24" x14ac:dyDescent="0.25">
      <c r="A189" s="133" t="s">
        <v>120</v>
      </c>
      <c r="B189" s="134" t="s">
        <v>121</v>
      </c>
      <c r="C189" s="38"/>
      <c r="D189" s="43" t="s">
        <v>61</v>
      </c>
      <c r="E189" s="42">
        <v>15117</v>
      </c>
      <c r="F189" s="42">
        <v>10518</v>
      </c>
      <c r="G189" s="42">
        <v>15650</v>
      </c>
      <c r="H189" s="42">
        <v>10960</v>
      </c>
      <c r="I189" s="42">
        <v>16266</v>
      </c>
      <c r="J189" s="42">
        <v>11479</v>
      </c>
      <c r="K189" s="42">
        <v>17210</v>
      </c>
      <c r="L189" s="42">
        <v>12219</v>
      </c>
      <c r="M189" s="42">
        <v>18097</v>
      </c>
      <c r="N189" s="42">
        <v>12928</v>
      </c>
      <c r="O189" s="42">
        <v>19133</v>
      </c>
      <c r="P189" s="138">
        <v>13642</v>
      </c>
      <c r="Q189" s="42">
        <v>20153</v>
      </c>
      <c r="R189" s="138">
        <v>14341</v>
      </c>
      <c r="T189" s="15"/>
      <c r="U189" s="15"/>
      <c r="V189" s="15"/>
      <c r="W189" s="15"/>
      <c r="X189" s="15" t="e">
        <f>#REF!+#REF!+#REF!+#REF!+#REF!</f>
        <v>#REF!</v>
      </c>
    </row>
    <row r="190" spans="1:24" x14ac:dyDescent="0.25">
      <c r="A190" s="133" t="s">
        <v>120</v>
      </c>
      <c r="B190" s="134" t="s">
        <v>121</v>
      </c>
      <c r="C190" s="38"/>
      <c r="D190" s="43" t="s">
        <v>62</v>
      </c>
      <c r="E190" s="42">
        <v>35097</v>
      </c>
      <c r="F190" s="42">
        <v>23130</v>
      </c>
      <c r="G190" s="42">
        <v>34833</v>
      </c>
      <c r="H190" s="42">
        <v>23191</v>
      </c>
      <c r="I190" s="42">
        <v>34602</v>
      </c>
      <c r="J190" s="42">
        <v>23234</v>
      </c>
      <c r="K190" s="42">
        <v>34556</v>
      </c>
      <c r="L190" s="42">
        <v>23444</v>
      </c>
      <c r="M190" s="42">
        <v>34428</v>
      </c>
      <c r="N190" s="42">
        <v>23483</v>
      </c>
      <c r="O190" s="42">
        <v>34585</v>
      </c>
      <c r="P190" s="138">
        <v>23578</v>
      </c>
      <c r="Q190" s="42">
        <v>34757</v>
      </c>
      <c r="R190" s="138">
        <v>23613</v>
      </c>
      <c r="T190" s="15"/>
      <c r="U190" s="15"/>
      <c r="V190" s="15"/>
      <c r="W190" s="15"/>
      <c r="X190" s="15" t="e">
        <f>#REF!+#REF!+#REF!+#REF!</f>
        <v>#REF!</v>
      </c>
    </row>
    <row r="191" spans="1:24" x14ac:dyDescent="0.25">
      <c r="A191" s="133" t="s">
        <v>120</v>
      </c>
      <c r="B191" s="134" t="s">
        <v>121</v>
      </c>
      <c r="C191" s="45" t="s">
        <v>121</v>
      </c>
      <c r="D191" s="46" t="s">
        <v>60</v>
      </c>
      <c r="E191" s="51">
        <v>20182</v>
      </c>
      <c r="F191" s="51">
        <v>13394</v>
      </c>
      <c r="G191" s="51">
        <v>20144</v>
      </c>
      <c r="H191" s="51">
        <v>13500</v>
      </c>
      <c r="I191" s="51">
        <v>20047</v>
      </c>
      <c r="J191" s="51">
        <v>13567</v>
      </c>
      <c r="K191" s="51">
        <v>20264</v>
      </c>
      <c r="L191" s="51">
        <v>13838</v>
      </c>
      <c r="M191" s="51">
        <v>20268</v>
      </c>
      <c r="N191" s="51">
        <v>13920</v>
      </c>
      <c r="O191" s="51">
        <v>20406</v>
      </c>
      <c r="P191" s="140">
        <v>14002</v>
      </c>
      <c r="Q191" s="51">
        <v>20558</v>
      </c>
      <c r="R191" s="140">
        <v>14072</v>
      </c>
    </row>
    <row r="192" spans="1:24" x14ac:dyDescent="0.25">
      <c r="A192" s="133" t="s">
        <v>120</v>
      </c>
      <c r="B192" s="134" t="s">
        <v>121</v>
      </c>
      <c r="C192" s="45" t="s">
        <v>121</v>
      </c>
      <c r="D192" s="46" t="s">
        <v>61</v>
      </c>
      <c r="E192" s="51">
        <v>3192</v>
      </c>
      <c r="F192" s="51">
        <v>2251</v>
      </c>
      <c r="G192" s="51">
        <v>3263</v>
      </c>
      <c r="H192" s="51">
        <v>2319</v>
      </c>
      <c r="I192" s="51">
        <v>3337</v>
      </c>
      <c r="J192" s="51">
        <v>2388</v>
      </c>
      <c r="K192" s="51">
        <v>3527</v>
      </c>
      <c r="L192" s="51">
        <v>2529</v>
      </c>
      <c r="M192" s="51">
        <v>3626</v>
      </c>
      <c r="N192" s="51">
        <v>2611</v>
      </c>
      <c r="O192" s="51">
        <v>3760</v>
      </c>
      <c r="P192" s="140">
        <v>2695</v>
      </c>
      <c r="Q192" s="51">
        <v>3885</v>
      </c>
      <c r="R192" s="140">
        <v>2770</v>
      </c>
    </row>
    <row r="193" spans="1:22" x14ac:dyDescent="0.25">
      <c r="A193" s="133" t="s">
        <v>120</v>
      </c>
      <c r="B193" s="134" t="s">
        <v>121</v>
      </c>
      <c r="C193" s="45" t="s">
        <v>121</v>
      </c>
      <c r="D193" s="46" t="s">
        <v>62</v>
      </c>
      <c r="E193" s="51">
        <v>16990</v>
      </c>
      <c r="F193" s="51">
        <v>11143</v>
      </c>
      <c r="G193" s="51">
        <v>16881</v>
      </c>
      <c r="H193" s="51">
        <v>11181</v>
      </c>
      <c r="I193" s="51">
        <v>16710</v>
      </c>
      <c r="J193" s="51">
        <v>11179</v>
      </c>
      <c r="K193" s="51">
        <v>16737</v>
      </c>
      <c r="L193" s="51">
        <v>11309</v>
      </c>
      <c r="M193" s="51">
        <v>16642</v>
      </c>
      <c r="N193" s="51">
        <v>11309</v>
      </c>
      <c r="O193" s="51">
        <v>16646</v>
      </c>
      <c r="P193" s="140">
        <v>11307</v>
      </c>
      <c r="Q193" s="51">
        <v>16673</v>
      </c>
      <c r="R193" s="140">
        <v>11302</v>
      </c>
    </row>
    <row r="194" spans="1:22" x14ac:dyDescent="0.25">
      <c r="A194" s="133" t="s">
        <v>120</v>
      </c>
      <c r="B194" s="134" t="s">
        <v>121</v>
      </c>
      <c r="C194" s="45" t="s">
        <v>122</v>
      </c>
      <c r="D194" s="46" t="s">
        <v>71</v>
      </c>
      <c r="E194" s="51">
        <v>6778</v>
      </c>
      <c r="F194" s="51">
        <v>4701</v>
      </c>
      <c r="G194" s="51">
        <v>7060</v>
      </c>
      <c r="H194" s="51">
        <v>4913</v>
      </c>
      <c r="I194" s="51">
        <v>7370</v>
      </c>
      <c r="J194" s="51">
        <v>5148</v>
      </c>
      <c r="K194" s="51">
        <v>7667</v>
      </c>
      <c r="L194" s="51">
        <v>5390</v>
      </c>
      <c r="M194" s="51">
        <v>8063</v>
      </c>
      <c r="N194" s="51">
        <v>5715</v>
      </c>
      <c r="O194" s="51">
        <v>8598</v>
      </c>
      <c r="P194" s="140">
        <v>6085</v>
      </c>
      <c r="Q194" s="51">
        <v>9085</v>
      </c>
      <c r="R194" s="140">
        <v>6424</v>
      </c>
    </row>
    <row r="195" spans="1:22" x14ac:dyDescent="0.25">
      <c r="A195" s="133" t="s">
        <v>120</v>
      </c>
      <c r="B195" s="134" t="s">
        <v>121</v>
      </c>
      <c r="C195" s="45" t="s">
        <v>123</v>
      </c>
      <c r="D195" s="46" t="s">
        <v>60</v>
      </c>
      <c r="E195" s="51">
        <v>6646</v>
      </c>
      <c r="F195" s="51">
        <v>4480</v>
      </c>
      <c r="G195" s="51">
        <v>6603</v>
      </c>
      <c r="H195" s="51">
        <v>4496</v>
      </c>
      <c r="I195" s="51">
        <v>6647</v>
      </c>
      <c r="J195" s="51">
        <v>4551</v>
      </c>
      <c r="K195" s="51">
        <v>6727</v>
      </c>
      <c r="L195" s="51">
        <v>4632</v>
      </c>
      <c r="M195" s="51">
        <v>6805</v>
      </c>
      <c r="N195" s="51">
        <v>4706</v>
      </c>
      <c r="O195" s="51">
        <v>6941</v>
      </c>
      <c r="P195" s="140">
        <v>4805</v>
      </c>
      <c r="Q195" s="51">
        <v>7077</v>
      </c>
      <c r="R195" s="140">
        <v>4873</v>
      </c>
    </row>
    <row r="196" spans="1:22" x14ac:dyDescent="0.25">
      <c r="A196" s="133" t="s">
        <v>120</v>
      </c>
      <c r="B196" s="134" t="s">
        <v>121</v>
      </c>
      <c r="C196" s="45" t="s">
        <v>123</v>
      </c>
      <c r="D196" s="46" t="s">
        <v>61</v>
      </c>
      <c r="E196" s="51">
        <v>1457</v>
      </c>
      <c r="F196" s="51">
        <v>1020</v>
      </c>
      <c r="G196" s="51">
        <v>1475</v>
      </c>
      <c r="H196" s="51">
        <v>1033</v>
      </c>
      <c r="I196" s="51">
        <v>1530</v>
      </c>
      <c r="J196" s="51">
        <v>1073</v>
      </c>
      <c r="K196" s="51">
        <v>1741</v>
      </c>
      <c r="L196" s="51">
        <v>1216</v>
      </c>
      <c r="M196" s="51">
        <v>1817</v>
      </c>
      <c r="N196" s="51">
        <v>1268</v>
      </c>
      <c r="O196" s="51">
        <v>1926</v>
      </c>
      <c r="P196" s="140">
        <v>1350</v>
      </c>
      <c r="Q196" s="51">
        <v>2012</v>
      </c>
      <c r="R196" s="140">
        <v>1405</v>
      </c>
    </row>
    <row r="197" spans="1:22" x14ac:dyDescent="0.25">
      <c r="A197" s="133" t="s">
        <v>120</v>
      </c>
      <c r="B197" s="134" t="s">
        <v>121</v>
      </c>
      <c r="C197" s="45" t="s">
        <v>123</v>
      </c>
      <c r="D197" s="46" t="s">
        <v>62</v>
      </c>
      <c r="E197" s="51">
        <v>5189</v>
      </c>
      <c r="F197" s="51">
        <v>3460</v>
      </c>
      <c r="G197" s="51">
        <v>5128</v>
      </c>
      <c r="H197" s="51">
        <v>3463</v>
      </c>
      <c r="I197" s="51">
        <v>5117</v>
      </c>
      <c r="J197" s="51">
        <v>3478</v>
      </c>
      <c r="K197" s="51">
        <v>4986</v>
      </c>
      <c r="L197" s="51">
        <v>3416</v>
      </c>
      <c r="M197" s="51">
        <v>4988</v>
      </c>
      <c r="N197" s="51">
        <v>3438</v>
      </c>
      <c r="O197" s="51">
        <v>5015</v>
      </c>
      <c r="P197" s="140">
        <v>3455</v>
      </c>
      <c r="Q197" s="51">
        <v>5065</v>
      </c>
      <c r="R197" s="140">
        <v>3468</v>
      </c>
    </row>
    <row r="198" spans="1:22" x14ac:dyDescent="0.25">
      <c r="A198" s="133" t="s">
        <v>120</v>
      </c>
      <c r="B198" s="134" t="s">
        <v>121</v>
      </c>
      <c r="C198" s="45" t="s">
        <v>124</v>
      </c>
      <c r="D198" s="46" t="s">
        <v>60</v>
      </c>
      <c r="E198" s="51">
        <v>10128</v>
      </c>
      <c r="F198" s="51">
        <v>6695</v>
      </c>
      <c r="G198" s="51">
        <v>10150</v>
      </c>
      <c r="H198" s="51">
        <v>6768</v>
      </c>
      <c r="I198" s="51">
        <v>10196</v>
      </c>
      <c r="J198" s="51">
        <v>6863</v>
      </c>
      <c r="K198" s="51">
        <v>10353</v>
      </c>
      <c r="L198" s="51">
        <v>7063</v>
      </c>
      <c r="M198" s="51">
        <v>10509</v>
      </c>
      <c r="N198" s="51">
        <v>7223</v>
      </c>
      <c r="O198" s="51">
        <v>10711</v>
      </c>
      <c r="P198" s="140">
        <v>7363</v>
      </c>
      <c r="Q198" s="51">
        <v>10900</v>
      </c>
      <c r="R198" s="140">
        <v>7461</v>
      </c>
    </row>
    <row r="199" spans="1:22" x14ac:dyDescent="0.25">
      <c r="A199" s="133" t="s">
        <v>120</v>
      </c>
      <c r="B199" s="134" t="s">
        <v>121</v>
      </c>
      <c r="C199" s="45" t="s">
        <v>124</v>
      </c>
      <c r="D199" s="46" t="s">
        <v>61</v>
      </c>
      <c r="E199" s="51">
        <v>2011</v>
      </c>
      <c r="F199" s="51">
        <v>1365</v>
      </c>
      <c r="G199" s="51">
        <v>2092</v>
      </c>
      <c r="H199" s="51">
        <v>1442</v>
      </c>
      <c r="I199" s="51">
        <v>2187</v>
      </c>
      <c r="J199" s="51">
        <v>1532</v>
      </c>
      <c r="K199" s="51">
        <v>2275</v>
      </c>
      <c r="L199" s="51">
        <v>1620</v>
      </c>
      <c r="M199" s="51">
        <v>2438</v>
      </c>
      <c r="N199" s="51">
        <v>1753</v>
      </c>
      <c r="O199" s="51">
        <v>2569</v>
      </c>
      <c r="P199" s="140">
        <v>1839</v>
      </c>
      <c r="Q199" s="51">
        <v>2726</v>
      </c>
      <c r="R199" s="140">
        <v>1946</v>
      </c>
    </row>
    <row r="200" spans="1:22" x14ac:dyDescent="0.25">
      <c r="A200" s="133" t="s">
        <v>120</v>
      </c>
      <c r="B200" s="134" t="s">
        <v>121</v>
      </c>
      <c r="C200" s="45" t="s">
        <v>124</v>
      </c>
      <c r="D200" s="46" t="s">
        <v>62</v>
      </c>
      <c r="E200" s="51">
        <v>8117</v>
      </c>
      <c r="F200" s="51">
        <v>5330</v>
      </c>
      <c r="G200" s="51">
        <v>8058</v>
      </c>
      <c r="H200" s="51">
        <v>5326</v>
      </c>
      <c r="I200" s="51">
        <v>8009</v>
      </c>
      <c r="J200" s="51">
        <v>5331</v>
      </c>
      <c r="K200" s="51">
        <v>8078</v>
      </c>
      <c r="L200" s="51">
        <v>5443</v>
      </c>
      <c r="M200" s="51">
        <v>8071</v>
      </c>
      <c r="N200" s="51">
        <v>5470</v>
      </c>
      <c r="O200" s="51">
        <v>8142</v>
      </c>
      <c r="P200" s="140">
        <v>5524</v>
      </c>
      <c r="Q200" s="51">
        <v>8174</v>
      </c>
      <c r="R200" s="140">
        <v>5515</v>
      </c>
    </row>
    <row r="201" spans="1:22" x14ac:dyDescent="0.25">
      <c r="A201" s="133" t="s">
        <v>120</v>
      </c>
      <c r="B201" s="134" t="s">
        <v>121</v>
      </c>
      <c r="C201" s="45" t="s">
        <v>125</v>
      </c>
      <c r="D201" s="46" t="s">
        <v>60</v>
      </c>
      <c r="E201" s="51">
        <v>6480</v>
      </c>
      <c r="F201" s="51">
        <v>4378</v>
      </c>
      <c r="G201" s="51">
        <v>6526</v>
      </c>
      <c r="H201" s="51">
        <v>4474</v>
      </c>
      <c r="I201" s="51">
        <v>6608</v>
      </c>
      <c r="J201" s="51">
        <v>4584</v>
      </c>
      <c r="K201" s="51">
        <v>6755</v>
      </c>
      <c r="L201" s="51">
        <v>4740</v>
      </c>
      <c r="M201" s="51">
        <v>6880</v>
      </c>
      <c r="N201" s="51">
        <v>4847</v>
      </c>
      <c r="O201" s="51">
        <v>7062</v>
      </c>
      <c r="P201" s="140">
        <v>4965</v>
      </c>
      <c r="Q201" s="51">
        <v>7290</v>
      </c>
      <c r="R201" s="140">
        <v>5124</v>
      </c>
    </row>
    <row r="202" spans="1:22" x14ac:dyDescent="0.25">
      <c r="A202" s="133" t="s">
        <v>120</v>
      </c>
      <c r="B202" s="134" t="s">
        <v>121</v>
      </c>
      <c r="C202" s="45" t="s">
        <v>125</v>
      </c>
      <c r="D202" s="46" t="s">
        <v>61</v>
      </c>
      <c r="E202" s="51">
        <v>1679</v>
      </c>
      <c r="F202" s="51">
        <v>1181</v>
      </c>
      <c r="G202" s="51">
        <v>1760</v>
      </c>
      <c r="H202" s="51">
        <v>1253</v>
      </c>
      <c r="I202" s="51">
        <v>1842</v>
      </c>
      <c r="J202" s="51">
        <v>1338</v>
      </c>
      <c r="K202" s="51">
        <v>2000</v>
      </c>
      <c r="L202" s="51">
        <v>1464</v>
      </c>
      <c r="M202" s="51">
        <v>2153</v>
      </c>
      <c r="N202" s="51">
        <v>1581</v>
      </c>
      <c r="O202" s="51">
        <v>2280</v>
      </c>
      <c r="P202" s="140">
        <v>1673</v>
      </c>
      <c r="Q202" s="51">
        <v>2445</v>
      </c>
      <c r="R202" s="140">
        <v>1796</v>
      </c>
    </row>
    <row r="203" spans="1:22" x14ac:dyDescent="0.25">
      <c r="A203" s="133" t="s">
        <v>120</v>
      </c>
      <c r="B203" s="134" t="s">
        <v>121</v>
      </c>
      <c r="C203" s="45" t="s">
        <v>125</v>
      </c>
      <c r="D203" s="46" t="s">
        <v>62</v>
      </c>
      <c r="E203" s="51">
        <v>4801</v>
      </c>
      <c r="F203" s="51">
        <v>3197</v>
      </c>
      <c r="G203" s="51">
        <v>4766</v>
      </c>
      <c r="H203" s="51">
        <v>3221</v>
      </c>
      <c r="I203" s="51">
        <v>4766</v>
      </c>
      <c r="J203" s="51">
        <v>3246</v>
      </c>
      <c r="K203" s="51">
        <v>4755</v>
      </c>
      <c r="L203" s="51">
        <v>3276</v>
      </c>
      <c r="M203" s="51">
        <v>4727</v>
      </c>
      <c r="N203" s="51">
        <v>3266</v>
      </c>
      <c r="O203" s="51">
        <v>4782</v>
      </c>
      <c r="P203" s="140">
        <v>3292</v>
      </c>
      <c r="Q203" s="51">
        <v>4845</v>
      </c>
      <c r="R203" s="140">
        <v>3328</v>
      </c>
    </row>
    <row r="204" spans="1:22" x14ac:dyDescent="0.25">
      <c r="A204" s="133" t="s">
        <v>120</v>
      </c>
      <c r="B204" s="134" t="s">
        <v>126</v>
      </c>
      <c r="C204" s="45"/>
      <c r="D204" s="43" t="s">
        <v>60</v>
      </c>
      <c r="E204" s="42">
        <v>113330</v>
      </c>
      <c r="F204" s="42">
        <v>77133</v>
      </c>
      <c r="G204" s="42">
        <v>114313</v>
      </c>
      <c r="H204" s="42">
        <v>78519</v>
      </c>
      <c r="I204" s="42">
        <v>115000</v>
      </c>
      <c r="J204" s="42">
        <v>79541</v>
      </c>
      <c r="K204" s="42">
        <v>116836</v>
      </c>
      <c r="L204" s="42">
        <v>81296</v>
      </c>
      <c r="M204" s="42">
        <v>118724</v>
      </c>
      <c r="N204" s="42">
        <v>82741</v>
      </c>
      <c r="O204" s="42">
        <v>120972</v>
      </c>
      <c r="P204" s="138">
        <v>84137</v>
      </c>
      <c r="Q204" s="42">
        <v>123597</v>
      </c>
      <c r="R204" s="138">
        <v>85804</v>
      </c>
      <c r="T204" s="15"/>
      <c r="U204" s="15"/>
      <c r="V204" s="15"/>
    </row>
    <row r="205" spans="1:22" x14ac:dyDescent="0.25">
      <c r="A205" s="133" t="s">
        <v>120</v>
      </c>
      <c r="B205" s="134" t="s">
        <v>126</v>
      </c>
      <c r="C205" s="45"/>
      <c r="D205" s="43" t="s">
        <v>61</v>
      </c>
      <c r="E205" s="42">
        <v>34822</v>
      </c>
      <c r="F205" s="42">
        <v>24294</v>
      </c>
      <c r="G205" s="42">
        <v>36032</v>
      </c>
      <c r="H205" s="42">
        <v>25385</v>
      </c>
      <c r="I205" s="42">
        <v>37232</v>
      </c>
      <c r="J205" s="42">
        <v>26406</v>
      </c>
      <c r="K205" s="42">
        <v>39142</v>
      </c>
      <c r="L205" s="42">
        <v>27809</v>
      </c>
      <c r="M205" s="42">
        <v>40843</v>
      </c>
      <c r="N205" s="42">
        <v>29042</v>
      </c>
      <c r="O205" s="42">
        <v>42724</v>
      </c>
      <c r="P205" s="138">
        <v>30273</v>
      </c>
      <c r="Q205" s="42">
        <v>44674</v>
      </c>
      <c r="R205" s="138">
        <v>31613</v>
      </c>
      <c r="T205" s="15"/>
      <c r="U205" s="15"/>
      <c r="V205" s="15"/>
    </row>
    <row r="206" spans="1:22" x14ac:dyDescent="0.25">
      <c r="A206" s="133" t="s">
        <v>120</v>
      </c>
      <c r="B206" s="134" t="s">
        <v>126</v>
      </c>
      <c r="C206" s="45"/>
      <c r="D206" s="43" t="s">
        <v>62</v>
      </c>
      <c r="E206" s="42">
        <v>78508</v>
      </c>
      <c r="F206" s="42">
        <v>52839</v>
      </c>
      <c r="G206" s="42">
        <v>78281</v>
      </c>
      <c r="H206" s="42">
        <v>53134</v>
      </c>
      <c r="I206" s="42">
        <v>77768</v>
      </c>
      <c r="J206" s="42">
        <v>53135</v>
      </c>
      <c r="K206" s="42">
        <v>77694</v>
      </c>
      <c r="L206" s="42">
        <v>53487</v>
      </c>
      <c r="M206" s="42">
        <v>77881</v>
      </c>
      <c r="N206" s="42">
        <v>53699</v>
      </c>
      <c r="O206" s="42">
        <v>78248</v>
      </c>
      <c r="P206" s="138">
        <v>53864</v>
      </c>
      <c r="Q206" s="42">
        <v>78923</v>
      </c>
      <c r="R206" s="138">
        <v>54191</v>
      </c>
      <c r="T206" s="15"/>
      <c r="U206" s="15"/>
      <c r="V206" s="15"/>
    </row>
    <row r="207" spans="1:22" x14ac:dyDescent="0.25">
      <c r="A207" s="133" t="s">
        <v>120</v>
      </c>
      <c r="B207" s="134" t="s">
        <v>126</v>
      </c>
      <c r="C207" s="45" t="s">
        <v>127</v>
      </c>
      <c r="D207" s="46" t="s">
        <v>60</v>
      </c>
      <c r="E207" s="51">
        <v>17233</v>
      </c>
      <c r="F207" s="51">
        <v>11632</v>
      </c>
      <c r="G207" s="51">
        <v>17405</v>
      </c>
      <c r="H207" s="51">
        <v>11874</v>
      </c>
      <c r="I207" s="51">
        <v>17464</v>
      </c>
      <c r="J207" s="51">
        <v>12003</v>
      </c>
      <c r="K207" s="51">
        <v>17831</v>
      </c>
      <c r="L207" s="51">
        <v>12343</v>
      </c>
      <c r="M207" s="51">
        <v>18116</v>
      </c>
      <c r="N207" s="51">
        <v>12586</v>
      </c>
      <c r="O207" s="51">
        <v>18500</v>
      </c>
      <c r="P207" s="140">
        <v>12804</v>
      </c>
      <c r="Q207" s="51">
        <v>19002</v>
      </c>
      <c r="R207" s="140">
        <v>13100</v>
      </c>
    </row>
    <row r="208" spans="1:22" x14ac:dyDescent="0.25">
      <c r="A208" s="133" t="s">
        <v>120</v>
      </c>
      <c r="B208" s="134" t="s">
        <v>126</v>
      </c>
      <c r="C208" s="45" t="s">
        <v>127</v>
      </c>
      <c r="D208" s="46" t="s">
        <v>61</v>
      </c>
      <c r="E208" s="51">
        <v>4370</v>
      </c>
      <c r="F208" s="51">
        <v>3028</v>
      </c>
      <c r="G208" s="51">
        <v>4565</v>
      </c>
      <c r="H208" s="51">
        <v>3196</v>
      </c>
      <c r="I208" s="51">
        <v>4746</v>
      </c>
      <c r="J208" s="51">
        <v>3358</v>
      </c>
      <c r="K208" s="51">
        <v>5096</v>
      </c>
      <c r="L208" s="51">
        <v>3596</v>
      </c>
      <c r="M208" s="51">
        <v>5361</v>
      </c>
      <c r="N208" s="51">
        <v>3809</v>
      </c>
      <c r="O208" s="51">
        <v>5643</v>
      </c>
      <c r="P208" s="140">
        <v>3991</v>
      </c>
      <c r="Q208" s="51">
        <v>5994</v>
      </c>
      <c r="R208" s="140">
        <v>4220</v>
      </c>
    </row>
    <row r="209" spans="1:18" s="12" customFormat="1" ht="12.75" x14ac:dyDescent="0.2">
      <c r="A209" s="133" t="s">
        <v>120</v>
      </c>
      <c r="B209" s="134" t="s">
        <v>126</v>
      </c>
      <c r="C209" s="45" t="s">
        <v>127</v>
      </c>
      <c r="D209" s="46" t="s">
        <v>62</v>
      </c>
      <c r="E209" s="51">
        <v>12863</v>
      </c>
      <c r="F209" s="51">
        <v>8604</v>
      </c>
      <c r="G209" s="51">
        <v>12840</v>
      </c>
      <c r="H209" s="51">
        <v>8678</v>
      </c>
      <c r="I209" s="51">
        <v>12718</v>
      </c>
      <c r="J209" s="51">
        <v>8645</v>
      </c>
      <c r="K209" s="51">
        <v>12735</v>
      </c>
      <c r="L209" s="51">
        <v>8747</v>
      </c>
      <c r="M209" s="51">
        <v>12755</v>
      </c>
      <c r="N209" s="51">
        <v>8777</v>
      </c>
      <c r="O209" s="51">
        <v>12857</v>
      </c>
      <c r="P209" s="140">
        <v>8813</v>
      </c>
      <c r="Q209" s="51">
        <v>13008</v>
      </c>
      <c r="R209" s="140">
        <v>8880</v>
      </c>
    </row>
    <row r="210" spans="1:18" s="12" customFormat="1" ht="12.75" x14ac:dyDescent="0.2">
      <c r="A210" s="133" t="s">
        <v>120</v>
      </c>
      <c r="B210" s="134" t="s">
        <v>126</v>
      </c>
      <c r="C210" s="45" t="s">
        <v>128</v>
      </c>
      <c r="D210" s="46" t="s">
        <v>60</v>
      </c>
      <c r="E210" s="51">
        <v>13784</v>
      </c>
      <c r="F210" s="51">
        <v>9517</v>
      </c>
      <c r="G210" s="51">
        <v>13699</v>
      </c>
      <c r="H210" s="51">
        <v>9528</v>
      </c>
      <c r="I210" s="51">
        <v>13582</v>
      </c>
      <c r="J210" s="51">
        <v>9519</v>
      </c>
      <c r="K210" s="51">
        <v>13695</v>
      </c>
      <c r="L210" s="51">
        <v>9698</v>
      </c>
      <c r="M210" s="51">
        <v>13789</v>
      </c>
      <c r="N210" s="51">
        <v>9771</v>
      </c>
      <c r="O210" s="51">
        <v>13867</v>
      </c>
      <c r="P210" s="140">
        <v>9804</v>
      </c>
      <c r="Q210" s="51">
        <v>14021</v>
      </c>
      <c r="R210" s="140">
        <v>9881</v>
      </c>
    </row>
    <row r="211" spans="1:18" s="12" customFormat="1" ht="12.75" x14ac:dyDescent="0.2">
      <c r="A211" s="133" t="s">
        <v>120</v>
      </c>
      <c r="B211" s="134" t="s">
        <v>126</v>
      </c>
      <c r="C211" s="45" t="s">
        <v>128</v>
      </c>
      <c r="D211" s="46" t="s">
        <v>61</v>
      </c>
      <c r="E211" s="51">
        <v>665</v>
      </c>
      <c r="F211" s="51">
        <v>457</v>
      </c>
      <c r="G211" s="51">
        <v>668</v>
      </c>
      <c r="H211" s="51">
        <v>462</v>
      </c>
      <c r="I211" s="51">
        <v>656</v>
      </c>
      <c r="J211" s="51">
        <v>469</v>
      </c>
      <c r="K211" s="51">
        <v>673</v>
      </c>
      <c r="L211" s="51">
        <v>472</v>
      </c>
      <c r="M211" s="51">
        <v>685</v>
      </c>
      <c r="N211" s="51">
        <v>478</v>
      </c>
      <c r="O211" s="51">
        <v>704</v>
      </c>
      <c r="P211" s="140">
        <v>492</v>
      </c>
      <c r="Q211" s="51">
        <v>715</v>
      </c>
      <c r="R211" s="140">
        <v>506</v>
      </c>
    </row>
    <row r="212" spans="1:18" s="12" customFormat="1" ht="12.75" x14ac:dyDescent="0.2">
      <c r="A212" s="133" t="s">
        <v>120</v>
      </c>
      <c r="B212" s="134" t="s">
        <v>126</v>
      </c>
      <c r="C212" s="45" t="s">
        <v>128</v>
      </c>
      <c r="D212" s="46" t="s">
        <v>62</v>
      </c>
      <c r="E212" s="51">
        <v>13119</v>
      </c>
      <c r="F212" s="51">
        <v>9060</v>
      </c>
      <c r="G212" s="51">
        <v>13031</v>
      </c>
      <c r="H212" s="51">
        <v>9066</v>
      </c>
      <c r="I212" s="51">
        <v>12926</v>
      </c>
      <c r="J212" s="51">
        <v>9050</v>
      </c>
      <c r="K212" s="51">
        <v>13022</v>
      </c>
      <c r="L212" s="51">
        <v>9226</v>
      </c>
      <c r="M212" s="51">
        <v>13104</v>
      </c>
      <c r="N212" s="51">
        <v>9293</v>
      </c>
      <c r="O212" s="51">
        <v>13163</v>
      </c>
      <c r="P212" s="140">
        <v>9312</v>
      </c>
      <c r="Q212" s="51">
        <v>13306</v>
      </c>
      <c r="R212" s="140">
        <v>9375</v>
      </c>
    </row>
    <row r="213" spans="1:18" s="12" customFormat="1" ht="12.75" x14ac:dyDescent="0.2">
      <c r="A213" s="133" t="s">
        <v>120</v>
      </c>
      <c r="B213" s="134" t="s">
        <v>126</v>
      </c>
      <c r="C213" s="45" t="s">
        <v>129</v>
      </c>
      <c r="D213" s="46" t="s">
        <v>60</v>
      </c>
      <c r="E213" s="51">
        <v>12621</v>
      </c>
      <c r="F213" s="51">
        <v>8536</v>
      </c>
      <c r="G213" s="51">
        <v>12735</v>
      </c>
      <c r="H213" s="51">
        <v>8686</v>
      </c>
      <c r="I213" s="51">
        <v>12750</v>
      </c>
      <c r="J213" s="51">
        <v>8749</v>
      </c>
      <c r="K213" s="51">
        <v>13068</v>
      </c>
      <c r="L213" s="51">
        <v>9022</v>
      </c>
      <c r="M213" s="51">
        <v>13186</v>
      </c>
      <c r="N213" s="51">
        <v>9134</v>
      </c>
      <c r="O213" s="51">
        <v>13409</v>
      </c>
      <c r="P213" s="140">
        <v>9236</v>
      </c>
      <c r="Q213" s="51">
        <v>13602</v>
      </c>
      <c r="R213" s="140">
        <v>9363</v>
      </c>
    </row>
    <row r="214" spans="1:18" s="12" customFormat="1" ht="12.75" x14ac:dyDescent="0.2">
      <c r="A214" s="133" t="s">
        <v>120</v>
      </c>
      <c r="B214" s="134" t="s">
        <v>126</v>
      </c>
      <c r="C214" s="45" t="s">
        <v>129</v>
      </c>
      <c r="D214" s="46" t="s">
        <v>61</v>
      </c>
      <c r="E214" s="51">
        <v>2754</v>
      </c>
      <c r="F214" s="51">
        <v>1964</v>
      </c>
      <c r="G214" s="51">
        <v>2852</v>
      </c>
      <c r="H214" s="51">
        <v>2063</v>
      </c>
      <c r="I214" s="51">
        <v>2929</v>
      </c>
      <c r="J214" s="51">
        <v>2124</v>
      </c>
      <c r="K214" s="51">
        <v>3097</v>
      </c>
      <c r="L214" s="51">
        <v>2238</v>
      </c>
      <c r="M214" s="51">
        <v>3205</v>
      </c>
      <c r="N214" s="51">
        <v>2317</v>
      </c>
      <c r="O214" s="51">
        <v>3318</v>
      </c>
      <c r="P214" s="140">
        <v>2369</v>
      </c>
      <c r="Q214" s="51">
        <v>3443</v>
      </c>
      <c r="R214" s="140">
        <v>2444</v>
      </c>
    </row>
    <row r="215" spans="1:18" s="12" customFormat="1" ht="12.75" x14ac:dyDescent="0.2">
      <c r="A215" s="133" t="s">
        <v>120</v>
      </c>
      <c r="B215" s="134" t="s">
        <v>126</v>
      </c>
      <c r="C215" s="45" t="s">
        <v>129</v>
      </c>
      <c r="D215" s="46" t="s">
        <v>62</v>
      </c>
      <c r="E215" s="51">
        <v>9867</v>
      </c>
      <c r="F215" s="51">
        <v>6572</v>
      </c>
      <c r="G215" s="51">
        <v>9883</v>
      </c>
      <c r="H215" s="51">
        <v>6623</v>
      </c>
      <c r="I215" s="51">
        <v>9821</v>
      </c>
      <c r="J215" s="51">
        <v>6625</v>
      </c>
      <c r="K215" s="51">
        <v>9971</v>
      </c>
      <c r="L215" s="51">
        <v>6784</v>
      </c>
      <c r="M215" s="51">
        <v>9981</v>
      </c>
      <c r="N215" s="51">
        <v>6817</v>
      </c>
      <c r="O215" s="51">
        <v>10091</v>
      </c>
      <c r="P215" s="140">
        <v>6867</v>
      </c>
      <c r="Q215" s="51">
        <v>10159</v>
      </c>
      <c r="R215" s="140">
        <v>6919</v>
      </c>
    </row>
    <row r="216" spans="1:18" s="12" customFormat="1" ht="12.75" x14ac:dyDescent="0.2">
      <c r="A216" s="133" t="s">
        <v>120</v>
      </c>
      <c r="B216" s="134" t="s">
        <v>126</v>
      </c>
      <c r="C216" s="45" t="s">
        <v>130</v>
      </c>
      <c r="D216" s="46" t="s">
        <v>60</v>
      </c>
      <c r="E216" s="51">
        <v>14072</v>
      </c>
      <c r="F216" s="51">
        <v>9566</v>
      </c>
      <c r="G216" s="51">
        <v>14106</v>
      </c>
      <c r="H216" s="51">
        <v>9697</v>
      </c>
      <c r="I216" s="51">
        <v>14078</v>
      </c>
      <c r="J216" s="51">
        <v>9750</v>
      </c>
      <c r="K216" s="51">
        <v>14251</v>
      </c>
      <c r="L216" s="51">
        <v>9891</v>
      </c>
      <c r="M216" s="51">
        <v>14393</v>
      </c>
      <c r="N216" s="51">
        <v>9987</v>
      </c>
      <c r="O216" s="51">
        <v>14651</v>
      </c>
      <c r="P216" s="140">
        <v>10171</v>
      </c>
      <c r="Q216" s="51">
        <v>14860</v>
      </c>
      <c r="R216" s="140">
        <v>10324</v>
      </c>
    </row>
    <row r="217" spans="1:18" s="12" customFormat="1" ht="12.75" x14ac:dyDescent="0.2">
      <c r="A217" s="133" t="s">
        <v>120</v>
      </c>
      <c r="B217" s="134" t="s">
        <v>126</v>
      </c>
      <c r="C217" s="45" t="s">
        <v>130</v>
      </c>
      <c r="D217" s="46" t="s">
        <v>61</v>
      </c>
      <c r="E217" s="51">
        <v>2969</v>
      </c>
      <c r="F217" s="51">
        <v>2096</v>
      </c>
      <c r="G217" s="51">
        <v>3064</v>
      </c>
      <c r="H217" s="51">
        <v>2192</v>
      </c>
      <c r="I217" s="51">
        <v>3142</v>
      </c>
      <c r="J217" s="51">
        <v>2257</v>
      </c>
      <c r="K217" s="51">
        <v>3327</v>
      </c>
      <c r="L217" s="51">
        <v>2384</v>
      </c>
      <c r="M217" s="51">
        <v>3542</v>
      </c>
      <c r="N217" s="51">
        <v>2515</v>
      </c>
      <c r="O217" s="51">
        <v>3752</v>
      </c>
      <c r="P217" s="140">
        <v>2673</v>
      </c>
      <c r="Q217" s="51">
        <v>3915</v>
      </c>
      <c r="R217" s="140">
        <v>2794</v>
      </c>
    </row>
    <row r="218" spans="1:18" s="12" customFormat="1" ht="12.75" x14ac:dyDescent="0.2">
      <c r="A218" s="133" t="s">
        <v>120</v>
      </c>
      <c r="B218" s="134" t="s">
        <v>126</v>
      </c>
      <c r="C218" s="45" t="s">
        <v>130</v>
      </c>
      <c r="D218" s="46" t="s">
        <v>62</v>
      </c>
      <c r="E218" s="51">
        <v>11103</v>
      </c>
      <c r="F218" s="51">
        <v>7470</v>
      </c>
      <c r="G218" s="51">
        <v>11042</v>
      </c>
      <c r="H218" s="51">
        <v>7505</v>
      </c>
      <c r="I218" s="51">
        <v>10936</v>
      </c>
      <c r="J218" s="51">
        <v>7493</v>
      </c>
      <c r="K218" s="51">
        <v>10924</v>
      </c>
      <c r="L218" s="51">
        <v>7507</v>
      </c>
      <c r="M218" s="51">
        <v>10851</v>
      </c>
      <c r="N218" s="51">
        <v>7472</v>
      </c>
      <c r="O218" s="51">
        <v>10899</v>
      </c>
      <c r="P218" s="140">
        <v>7498</v>
      </c>
      <c r="Q218" s="51">
        <v>10945</v>
      </c>
      <c r="R218" s="140">
        <v>7530</v>
      </c>
    </row>
    <row r="219" spans="1:18" s="12" customFormat="1" ht="12.75" x14ac:dyDescent="0.2">
      <c r="A219" s="133" t="s">
        <v>120</v>
      </c>
      <c r="B219" s="134" t="s">
        <v>126</v>
      </c>
      <c r="C219" s="45" t="s">
        <v>131</v>
      </c>
      <c r="D219" s="46" t="s">
        <v>71</v>
      </c>
      <c r="E219" s="51">
        <v>9879</v>
      </c>
      <c r="F219" s="51">
        <v>6877</v>
      </c>
      <c r="G219" s="51">
        <v>10224</v>
      </c>
      <c r="H219" s="51">
        <v>7194</v>
      </c>
      <c r="I219" s="51">
        <v>10631</v>
      </c>
      <c r="J219" s="51">
        <v>7519</v>
      </c>
      <c r="K219" s="51">
        <v>10833</v>
      </c>
      <c r="L219" s="51">
        <v>7705</v>
      </c>
      <c r="M219" s="51">
        <v>11280</v>
      </c>
      <c r="N219" s="51">
        <v>8056</v>
      </c>
      <c r="O219" s="51">
        <v>11832</v>
      </c>
      <c r="P219" s="140">
        <v>8430</v>
      </c>
      <c r="Q219" s="51">
        <v>12354</v>
      </c>
      <c r="R219" s="140">
        <v>8814</v>
      </c>
    </row>
    <row r="220" spans="1:18" s="12" customFormat="1" ht="12.75" x14ac:dyDescent="0.2">
      <c r="A220" s="133" t="s">
        <v>120</v>
      </c>
      <c r="B220" s="134" t="s">
        <v>126</v>
      </c>
      <c r="C220" s="45" t="s">
        <v>132</v>
      </c>
      <c r="D220" s="46" t="s">
        <v>71</v>
      </c>
      <c r="E220" s="51">
        <v>9070</v>
      </c>
      <c r="F220" s="51">
        <v>6324</v>
      </c>
      <c r="G220" s="51">
        <v>9437</v>
      </c>
      <c r="H220" s="51">
        <v>6620</v>
      </c>
      <c r="I220" s="51">
        <v>9789</v>
      </c>
      <c r="J220" s="51">
        <v>6903</v>
      </c>
      <c r="K220" s="51">
        <v>10111</v>
      </c>
      <c r="L220" s="51">
        <v>7142</v>
      </c>
      <c r="M220" s="51">
        <v>10580</v>
      </c>
      <c r="N220" s="51">
        <v>7457</v>
      </c>
      <c r="O220" s="51">
        <v>11050</v>
      </c>
      <c r="P220" s="140">
        <v>7767</v>
      </c>
      <c r="Q220" s="51">
        <v>11611</v>
      </c>
      <c r="R220" s="140">
        <v>8132</v>
      </c>
    </row>
    <row r="221" spans="1:18" s="12" customFormat="1" ht="12.75" x14ac:dyDescent="0.2">
      <c r="A221" s="133" t="s">
        <v>120</v>
      </c>
      <c r="B221" s="134" t="s">
        <v>126</v>
      </c>
      <c r="C221" s="45" t="s">
        <v>133</v>
      </c>
      <c r="D221" s="46" t="s">
        <v>60</v>
      </c>
      <c r="E221" s="51">
        <v>15497</v>
      </c>
      <c r="F221" s="51">
        <v>10507</v>
      </c>
      <c r="G221" s="51">
        <v>15581</v>
      </c>
      <c r="H221" s="51">
        <v>10632</v>
      </c>
      <c r="I221" s="51">
        <v>15696</v>
      </c>
      <c r="J221" s="51">
        <v>10779</v>
      </c>
      <c r="K221" s="51">
        <v>16002</v>
      </c>
      <c r="L221" s="51">
        <v>11058</v>
      </c>
      <c r="M221" s="51">
        <v>16178</v>
      </c>
      <c r="N221" s="51">
        <v>11200</v>
      </c>
      <c r="O221" s="51">
        <v>16355</v>
      </c>
      <c r="P221" s="140">
        <v>11277</v>
      </c>
      <c r="Q221" s="51">
        <v>16659</v>
      </c>
      <c r="R221" s="140">
        <v>11477</v>
      </c>
    </row>
    <row r="222" spans="1:18" s="12" customFormat="1" ht="12.75" x14ac:dyDescent="0.2">
      <c r="A222" s="133" t="s">
        <v>120</v>
      </c>
      <c r="B222" s="134" t="s">
        <v>126</v>
      </c>
      <c r="C222" s="45" t="s">
        <v>133</v>
      </c>
      <c r="D222" s="46" t="s">
        <v>61</v>
      </c>
      <c r="E222" s="51">
        <v>3243</v>
      </c>
      <c r="F222" s="51">
        <v>2252</v>
      </c>
      <c r="G222" s="51">
        <v>3324</v>
      </c>
      <c r="H222" s="51">
        <v>2346</v>
      </c>
      <c r="I222" s="51">
        <v>3404</v>
      </c>
      <c r="J222" s="51">
        <v>2424</v>
      </c>
      <c r="K222" s="51">
        <v>3991</v>
      </c>
      <c r="L222" s="51">
        <v>2847</v>
      </c>
      <c r="M222" s="51">
        <v>4121</v>
      </c>
      <c r="N222" s="51">
        <v>2940</v>
      </c>
      <c r="O222" s="51">
        <v>4301</v>
      </c>
      <c r="P222" s="140">
        <v>3042</v>
      </c>
      <c r="Q222" s="51">
        <v>4457</v>
      </c>
      <c r="R222" s="140">
        <v>3148</v>
      </c>
    </row>
    <row r="223" spans="1:18" s="12" customFormat="1" ht="12.75" x14ac:dyDescent="0.2">
      <c r="A223" s="133" t="s">
        <v>120</v>
      </c>
      <c r="B223" s="134" t="s">
        <v>126</v>
      </c>
      <c r="C223" s="45" t="s">
        <v>133</v>
      </c>
      <c r="D223" s="46" t="s">
        <v>62</v>
      </c>
      <c r="E223" s="51">
        <v>12254</v>
      </c>
      <c r="F223" s="51">
        <v>8255</v>
      </c>
      <c r="G223" s="51">
        <v>12257</v>
      </c>
      <c r="H223" s="51">
        <v>8286</v>
      </c>
      <c r="I223" s="51">
        <v>12292</v>
      </c>
      <c r="J223" s="51">
        <v>8355</v>
      </c>
      <c r="K223" s="51">
        <v>12011</v>
      </c>
      <c r="L223" s="51">
        <v>8211</v>
      </c>
      <c r="M223" s="51">
        <v>12057</v>
      </c>
      <c r="N223" s="51">
        <v>8260</v>
      </c>
      <c r="O223" s="51">
        <v>12054</v>
      </c>
      <c r="P223" s="140">
        <v>8235</v>
      </c>
      <c r="Q223" s="51">
        <v>12202</v>
      </c>
      <c r="R223" s="140">
        <v>8329</v>
      </c>
    </row>
    <row r="224" spans="1:18" s="12" customFormat="1" ht="12.75" x14ac:dyDescent="0.2">
      <c r="A224" s="133" t="s">
        <v>120</v>
      </c>
      <c r="B224" s="134" t="s">
        <v>126</v>
      </c>
      <c r="C224" s="45" t="s">
        <v>134</v>
      </c>
      <c r="D224" s="46" t="s">
        <v>60</v>
      </c>
      <c r="E224" s="51">
        <v>21174</v>
      </c>
      <c r="F224" s="51">
        <v>14174</v>
      </c>
      <c r="G224" s="51">
        <v>21126</v>
      </c>
      <c r="H224" s="51">
        <v>14288</v>
      </c>
      <c r="I224" s="51">
        <v>21010</v>
      </c>
      <c r="J224" s="51">
        <v>14319</v>
      </c>
      <c r="K224" s="51">
        <v>21045</v>
      </c>
      <c r="L224" s="51">
        <v>14437</v>
      </c>
      <c r="M224" s="51">
        <v>21202</v>
      </c>
      <c r="N224" s="51">
        <v>14550</v>
      </c>
      <c r="O224" s="51">
        <v>21308</v>
      </c>
      <c r="P224" s="140">
        <v>14648</v>
      </c>
      <c r="Q224" s="51">
        <v>21488</v>
      </c>
      <c r="R224" s="140">
        <v>14713</v>
      </c>
    </row>
    <row r="225" spans="1:22" x14ac:dyDescent="0.25">
      <c r="A225" s="133" t="s">
        <v>120</v>
      </c>
      <c r="B225" s="134" t="s">
        <v>126</v>
      </c>
      <c r="C225" s="45" t="s">
        <v>134</v>
      </c>
      <c r="D225" s="46" t="s">
        <v>61</v>
      </c>
      <c r="E225" s="51">
        <v>1872</v>
      </c>
      <c r="F225" s="51">
        <v>1296</v>
      </c>
      <c r="G225" s="51">
        <v>1898</v>
      </c>
      <c r="H225" s="51">
        <v>1312</v>
      </c>
      <c r="I225" s="51">
        <v>1935</v>
      </c>
      <c r="J225" s="51">
        <v>1352</v>
      </c>
      <c r="K225" s="51">
        <v>2014</v>
      </c>
      <c r="L225" s="51">
        <v>1425</v>
      </c>
      <c r="M225" s="51">
        <v>2069</v>
      </c>
      <c r="N225" s="51">
        <v>1470</v>
      </c>
      <c r="O225" s="51">
        <v>2124</v>
      </c>
      <c r="P225" s="140">
        <v>1509</v>
      </c>
      <c r="Q225" s="51">
        <v>2185</v>
      </c>
      <c r="R225" s="140">
        <v>1555</v>
      </c>
    </row>
    <row r="226" spans="1:22" x14ac:dyDescent="0.25">
      <c r="A226" s="133" t="s">
        <v>120</v>
      </c>
      <c r="B226" s="134" t="s">
        <v>126</v>
      </c>
      <c r="C226" s="45" t="s">
        <v>134</v>
      </c>
      <c r="D226" s="46" t="s">
        <v>62</v>
      </c>
      <c r="E226" s="51">
        <v>19302</v>
      </c>
      <c r="F226" s="51">
        <v>12878</v>
      </c>
      <c r="G226" s="51">
        <v>19228</v>
      </c>
      <c r="H226" s="51">
        <v>12976</v>
      </c>
      <c r="I226" s="51">
        <v>19075</v>
      </c>
      <c r="J226" s="51">
        <v>12967</v>
      </c>
      <c r="K226" s="51">
        <v>19031</v>
      </c>
      <c r="L226" s="51">
        <v>13012</v>
      </c>
      <c r="M226" s="51">
        <v>19133</v>
      </c>
      <c r="N226" s="51">
        <v>13080</v>
      </c>
      <c r="O226" s="51">
        <v>19184</v>
      </c>
      <c r="P226" s="140">
        <v>13139</v>
      </c>
      <c r="Q226" s="51">
        <v>19303</v>
      </c>
      <c r="R226" s="140">
        <v>13158</v>
      </c>
    </row>
    <row r="227" spans="1:22" x14ac:dyDescent="0.25">
      <c r="A227" s="133" t="s">
        <v>120</v>
      </c>
      <c r="B227" s="134" t="s">
        <v>135</v>
      </c>
      <c r="C227" s="38"/>
      <c r="D227" s="43" t="s">
        <v>60</v>
      </c>
      <c r="E227" s="42">
        <v>116091</v>
      </c>
      <c r="F227" s="42">
        <v>80096</v>
      </c>
      <c r="G227" s="42">
        <v>117932</v>
      </c>
      <c r="H227" s="42">
        <v>81967</v>
      </c>
      <c r="I227" s="42">
        <v>120238</v>
      </c>
      <c r="J227" s="42">
        <v>84025</v>
      </c>
      <c r="K227" s="42">
        <v>123504</v>
      </c>
      <c r="L227" s="42">
        <v>86656</v>
      </c>
      <c r="M227" s="42">
        <v>126641</v>
      </c>
      <c r="N227" s="42">
        <v>89104</v>
      </c>
      <c r="O227" s="42">
        <v>130487</v>
      </c>
      <c r="P227" s="138">
        <v>91687</v>
      </c>
      <c r="Q227" s="42">
        <v>134442</v>
      </c>
      <c r="R227" s="138">
        <v>94282</v>
      </c>
      <c r="T227" s="15"/>
      <c r="U227" s="15"/>
      <c r="V227" s="15"/>
    </row>
    <row r="228" spans="1:22" x14ac:dyDescent="0.25">
      <c r="A228" s="133" t="s">
        <v>120</v>
      </c>
      <c r="B228" s="134" t="s">
        <v>135</v>
      </c>
      <c r="C228" s="38"/>
      <c r="D228" s="43" t="s">
        <v>61</v>
      </c>
      <c r="E228" s="42">
        <v>71339</v>
      </c>
      <c r="F228" s="42">
        <v>49607</v>
      </c>
      <c r="G228" s="42">
        <v>73215</v>
      </c>
      <c r="H228" s="42">
        <v>51265</v>
      </c>
      <c r="I228" s="42">
        <v>75452</v>
      </c>
      <c r="J228" s="42">
        <v>53087</v>
      </c>
      <c r="K228" s="42">
        <v>78602</v>
      </c>
      <c r="L228" s="42">
        <v>55364</v>
      </c>
      <c r="M228" s="42">
        <v>81320</v>
      </c>
      <c r="N228" s="42">
        <v>57437</v>
      </c>
      <c r="O228" s="42">
        <v>84545</v>
      </c>
      <c r="P228" s="138">
        <v>59607</v>
      </c>
      <c r="Q228" s="42">
        <v>87715</v>
      </c>
      <c r="R228" s="138">
        <v>61779</v>
      </c>
      <c r="T228" s="15"/>
      <c r="U228" s="15"/>
      <c r="V228" s="15"/>
    </row>
    <row r="229" spans="1:22" x14ac:dyDescent="0.25">
      <c r="A229" s="133" t="s">
        <v>120</v>
      </c>
      <c r="B229" s="134" t="s">
        <v>135</v>
      </c>
      <c r="C229" s="38"/>
      <c r="D229" s="43" t="s">
        <v>62</v>
      </c>
      <c r="E229" s="42">
        <v>44752</v>
      </c>
      <c r="F229" s="42">
        <v>30489</v>
      </c>
      <c r="G229" s="42">
        <v>44717</v>
      </c>
      <c r="H229" s="42">
        <v>30702</v>
      </c>
      <c r="I229" s="42">
        <v>44786</v>
      </c>
      <c r="J229" s="42">
        <v>30938</v>
      </c>
      <c r="K229" s="42">
        <v>44902</v>
      </c>
      <c r="L229" s="42">
        <v>31292</v>
      </c>
      <c r="M229" s="42">
        <v>45321</v>
      </c>
      <c r="N229" s="42">
        <v>31667</v>
      </c>
      <c r="O229" s="42">
        <v>45942</v>
      </c>
      <c r="P229" s="138">
        <v>32080</v>
      </c>
      <c r="Q229" s="42">
        <v>46727</v>
      </c>
      <c r="R229" s="138">
        <v>32503</v>
      </c>
      <c r="T229" s="15"/>
      <c r="U229" s="15"/>
      <c r="V229" s="15"/>
    </row>
    <row r="230" spans="1:22" x14ac:dyDescent="0.25">
      <c r="A230" s="133" t="s">
        <v>120</v>
      </c>
      <c r="B230" s="134" t="s">
        <v>135</v>
      </c>
      <c r="C230" s="45" t="s">
        <v>136</v>
      </c>
      <c r="D230" s="46" t="s">
        <v>60</v>
      </c>
      <c r="E230" s="51">
        <v>15333</v>
      </c>
      <c r="F230" s="51">
        <v>10508</v>
      </c>
      <c r="G230" s="51">
        <v>15318</v>
      </c>
      <c r="H230" s="51">
        <v>10587</v>
      </c>
      <c r="I230" s="51">
        <v>15413</v>
      </c>
      <c r="J230" s="51">
        <v>10676</v>
      </c>
      <c r="K230" s="51">
        <v>15583</v>
      </c>
      <c r="L230" s="51">
        <v>10891</v>
      </c>
      <c r="M230" s="51">
        <v>15830</v>
      </c>
      <c r="N230" s="51">
        <v>11089</v>
      </c>
      <c r="O230" s="51">
        <v>16151</v>
      </c>
      <c r="P230" s="140">
        <v>11349</v>
      </c>
      <c r="Q230" s="51">
        <v>16408</v>
      </c>
      <c r="R230" s="140">
        <v>11500</v>
      </c>
    </row>
    <row r="231" spans="1:22" x14ac:dyDescent="0.25">
      <c r="A231" s="133" t="s">
        <v>120</v>
      </c>
      <c r="B231" s="134" t="s">
        <v>135</v>
      </c>
      <c r="C231" s="45" t="s">
        <v>136</v>
      </c>
      <c r="D231" s="46" t="s">
        <v>61</v>
      </c>
      <c r="E231" s="51">
        <v>3638</v>
      </c>
      <c r="F231" s="51">
        <v>2520</v>
      </c>
      <c r="G231" s="51">
        <v>3759</v>
      </c>
      <c r="H231" s="51">
        <v>2620</v>
      </c>
      <c r="I231" s="51">
        <v>3893</v>
      </c>
      <c r="J231" s="51">
        <v>2701</v>
      </c>
      <c r="K231" s="51">
        <v>4145</v>
      </c>
      <c r="L231" s="51">
        <v>2910</v>
      </c>
      <c r="M231" s="51">
        <v>4371</v>
      </c>
      <c r="N231" s="51">
        <v>3085</v>
      </c>
      <c r="O231" s="51">
        <v>4604</v>
      </c>
      <c r="P231" s="140">
        <v>3252</v>
      </c>
      <c r="Q231" s="51">
        <v>4830</v>
      </c>
      <c r="R231" s="140">
        <v>3411</v>
      </c>
    </row>
    <row r="232" spans="1:22" x14ac:dyDescent="0.25">
      <c r="A232" s="133" t="s">
        <v>120</v>
      </c>
      <c r="B232" s="134" t="s">
        <v>135</v>
      </c>
      <c r="C232" s="45" t="s">
        <v>136</v>
      </c>
      <c r="D232" s="46" t="s">
        <v>62</v>
      </c>
      <c r="E232" s="51">
        <v>11695</v>
      </c>
      <c r="F232" s="51">
        <v>7988</v>
      </c>
      <c r="G232" s="51">
        <v>11559</v>
      </c>
      <c r="H232" s="51">
        <v>7967</v>
      </c>
      <c r="I232" s="51">
        <v>11520</v>
      </c>
      <c r="J232" s="51">
        <v>7975</v>
      </c>
      <c r="K232" s="51">
        <v>11438</v>
      </c>
      <c r="L232" s="51">
        <v>7981</v>
      </c>
      <c r="M232" s="51">
        <v>11459</v>
      </c>
      <c r="N232" s="51">
        <v>8004</v>
      </c>
      <c r="O232" s="51">
        <v>11547</v>
      </c>
      <c r="P232" s="140">
        <v>8097</v>
      </c>
      <c r="Q232" s="51">
        <v>11578</v>
      </c>
      <c r="R232" s="140">
        <v>8089</v>
      </c>
    </row>
    <row r="233" spans="1:22" x14ac:dyDescent="0.25">
      <c r="A233" s="133" t="s">
        <v>120</v>
      </c>
      <c r="B233" s="134" t="s">
        <v>135</v>
      </c>
      <c r="C233" s="45" t="s">
        <v>135</v>
      </c>
      <c r="D233" s="46" t="s">
        <v>60</v>
      </c>
      <c r="E233" s="51">
        <v>23486</v>
      </c>
      <c r="F233" s="51">
        <v>15930</v>
      </c>
      <c r="G233" s="51">
        <v>23586</v>
      </c>
      <c r="H233" s="51">
        <v>16120</v>
      </c>
      <c r="I233" s="51">
        <v>23743</v>
      </c>
      <c r="J233" s="51">
        <v>16338</v>
      </c>
      <c r="K233" s="51">
        <v>23966</v>
      </c>
      <c r="L233" s="51">
        <v>16613</v>
      </c>
      <c r="M233" s="51">
        <v>24284</v>
      </c>
      <c r="N233" s="51">
        <v>16885</v>
      </c>
      <c r="O233" s="51">
        <v>24657</v>
      </c>
      <c r="P233" s="140">
        <v>17114</v>
      </c>
      <c r="Q233" s="51">
        <v>25213</v>
      </c>
      <c r="R233" s="140">
        <v>17458</v>
      </c>
    </row>
    <row r="234" spans="1:22" x14ac:dyDescent="0.25">
      <c r="A234" s="133" t="s">
        <v>120</v>
      </c>
      <c r="B234" s="134" t="s">
        <v>135</v>
      </c>
      <c r="C234" s="45" t="s">
        <v>135</v>
      </c>
      <c r="D234" s="46" t="s">
        <v>61</v>
      </c>
      <c r="E234" s="51">
        <v>1707</v>
      </c>
      <c r="F234" s="51">
        <v>1185</v>
      </c>
      <c r="G234" s="51">
        <v>1750</v>
      </c>
      <c r="H234" s="51">
        <v>1225</v>
      </c>
      <c r="I234" s="51">
        <v>1797</v>
      </c>
      <c r="J234" s="51">
        <v>1265</v>
      </c>
      <c r="K234" s="51">
        <v>1886</v>
      </c>
      <c r="L234" s="51">
        <v>1325</v>
      </c>
      <c r="M234" s="51">
        <v>1945</v>
      </c>
      <c r="N234" s="51">
        <v>1370</v>
      </c>
      <c r="O234" s="51">
        <v>2004</v>
      </c>
      <c r="P234" s="140">
        <v>1398</v>
      </c>
      <c r="Q234" s="51">
        <v>2064</v>
      </c>
      <c r="R234" s="140">
        <v>1445</v>
      </c>
    </row>
    <row r="235" spans="1:22" x14ac:dyDescent="0.25">
      <c r="A235" s="133" t="s">
        <v>120</v>
      </c>
      <c r="B235" s="134" t="s">
        <v>135</v>
      </c>
      <c r="C235" s="45" t="s">
        <v>135</v>
      </c>
      <c r="D235" s="46" t="s">
        <v>62</v>
      </c>
      <c r="E235" s="51">
        <v>21779</v>
      </c>
      <c r="F235" s="51">
        <v>14745</v>
      </c>
      <c r="G235" s="51">
        <v>21836</v>
      </c>
      <c r="H235" s="51">
        <v>14895</v>
      </c>
      <c r="I235" s="51">
        <v>21946</v>
      </c>
      <c r="J235" s="51">
        <v>15073</v>
      </c>
      <c r="K235" s="51">
        <v>22080</v>
      </c>
      <c r="L235" s="51">
        <v>15288</v>
      </c>
      <c r="M235" s="51">
        <v>22339</v>
      </c>
      <c r="N235" s="51">
        <v>15515</v>
      </c>
      <c r="O235" s="51">
        <v>22653</v>
      </c>
      <c r="P235" s="140">
        <v>15716</v>
      </c>
      <c r="Q235" s="51">
        <v>23149</v>
      </c>
      <c r="R235" s="140">
        <v>16013</v>
      </c>
    </row>
    <row r="236" spans="1:22" x14ac:dyDescent="0.25">
      <c r="A236" s="133" t="s">
        <v>120</v>
      </c>
      <c r="B236" s="134" t="s">
        <v>135</v>
      </c>
      <c r="C236" s="45" t="s">
        <v>137</v>
      </c>
      <c r="D236" s="46" t="s">
        <v>60</v>
      </c>
      <c r="E236" s="51">
        <v>6840</v>
      </c>
      <c r="F236" s="51">
        <v>4734</v>
      </c>
      <c r="G236" s="51">
        <v>6973</v>
      </c>
      <c r="H236" s="51">
        <v>4866</v>
      </c>
      <c r="I236" s="51">
        <v>7068</v>
      </c>
      <c r="J236" s="51">
        <v>4976</v>
      </c>
      <c r="K236" s="51">
        <v>7248</v>
      </c>
      <c r="L236" s="51">
        <v>5142</v>
      </c>
      <c r="M236" s="51">
        <v>7471</v>
      </c>
      <c r="N236" s="51">
        <v>5328</v>
      </c>
      <c r="O236" s="51">
        <v>7745</v>
      </c>
      <c r="P236" s="140">
        <v>5523</v>
      </c>
      <c r="Q236" s="51">
        <v>8055</v>
      </c>
      <c r="R236" s="140">
        <v>5711</v>
      </c>
    </row>
    <row r="237" spans="1:22" x14ac:dyDescent="0.25">
      <c r="A237" s="133" t="s">
        <v>120</v>
      </c>
      <c r="B237" s="134" t="s">
        <v>135</v>
      </c>
      <c r="C237" s="45" t="s">
        <v>137</v>
      </c>
      <c r="D237" s="46" t="s">
        <v>61</v>
      </c>
      <c r="E237" s="51">
        <v>1074</v>
      </c>
      <c r="F237" s="51">
        <v>759</v>
      </c>
      <c r="G237" s="51">
        <v>1179</v>
      </c>
      <c r="H237" s="51">
        <v>832</v>
      </c>
      <c r="I237" s="51">
        <v>1279</v>
      </c>
      <c r="J237" s="51">
        <v>903</v>
      </c>
      <c r="K237" s="51">
        <v>1360</v>
      </c>
      <c r="L237" s="51">
        <v>958</v>
      </c>
      <c r="M237" s="51">
        <v>1489</v>
      </c>
      <c r="N237" s="51">
        <v>1055</v>
      </c>
      <c r="O237" s="51">
        <v>1624</v>
      </c>
      <c r="P237" s="140">
        <v>1159</v>
      </c>
      <c r="Q237" s="51">
        <v>1797</v>
      </c>
      <c r="R237" s="140">
        <v>1286</v>
      </c>
    </row>
    <row r="238" spans="1:22" x14ac:dyDescent="0.25">
      <c r="A238" s="133" t="s">
        <v>120</v>
      </c>
      <c r="B238" s="134" t="s">
        <v>135</v>
      </c>
      <c r="C238" s="45" t="s">
        <v>137</v>
      </c>
      <c r="D238" s="46" t="s">
        <v>62</v>
      </c>
      <c r="E238" s="51">
        <v>5766</v>
      </c>
      <c r="F238" s="51">
        <v>3975</v>
      </c>
      <c r="G238" s="51">
        <v>5794</v>
      </c>
      <c r="H238" s="51">
        <v>4034</v>
      </c>
      <c r="I238" s="51">
        <v>5789</v>
      </c>
      <c r="J238" s="51">
        <v>4073</v>
      </c>
      <c r="K238" s="51">
        <v>5888</v>
      </c>
      <c r="L238" s="51">
        <v>4184</v>
      </c>
      <c r="M238" s="51">
        <v>5982</v>
      </c>
      <c r="N238" s="51">
        <v>4273</v>
      </c>
      <c r="O238" s="51">
        <v>6121</v>
      </c>
      <c r="P238" s="140">
        <v>4364</v>
      </c>
      <c r="Q238" s="51">
        <v>6258</v>
      </c>
      <c r="R238" s="140">
        <v>4425</v>
      </c>
    </row>
    <row r="239" spans="1:22" x14ac:dyDescent="0.25">
      <c r="A239" s="133" t="s">
        <v>120</v>
      </c>
      <c r="B239" s="134" t="s">
        <v>135</v>
      </c>
      <c r="C239" s="45" t="s">
        <v>138</v>
      </c>
      <c r="D239" s="46" t="s">
        <v>71</v>
      </c>
      <c r="E239" s="51">
        <v>58025</v>
      </c>
      <c r="F239" s="51">
        <v>40491</v>
      </c>
      <c r="G239" s="51">
        <v>59364</v>
      </c>
      <c r="H239" s="51">
        <v>41718</v>
      </c>
      <c r="I239" s="51">
        <v>61037</v>
      </c>
      <c r="J239" s="51">
        <v>43128</v>
      </c>
      <c r="K239" s="51">
        <v>63367</v>
      </c>
      <c r="L239" s="51">
        <v>44820</v>
      </c>
      <c r="M239" s="51">
        <v>65372</v>
      </c>
      <c r="N239" s="51">
        <v>46366</v>
      </c>
      <c r="O239" s="51">
        <v>67782</v>
      </c>
      <c r="P239" s="140">
        <v>47998</v>
      </c>
      <c r="Q239" s="51">
        <v>70168</v>
      </c>
      <c r="R239" s="140">
        <v>49617</v>
      </c>
    </row>
    <row r="240" spans="1:22" x14ac:dyDescent="0.25">
      <c r="A240" s="133" t="s">
        <v>120</v>
      </c>
      <c r="B240" s="134" t="s">
        <v>135</v>
      </c>
      <c r="C240" s="45" t="s">
        <v>85</v>
      </c>
      <c r="D240" s="46" t="s">
        <v>60</v>
      </c>
      <c r="E240" s="51">
        <v>12407</v>
      </c>
      <c r="F240" s="51">
        <v>8433</v>
      </c>
      <c r="G240" s="51">
        <v>12691</v>
      </c>
      <c r="H240" s="51">
        <v>8676</v>
      </c>
      <c r="I240" s="51">
        <v>12977</v>
      </c>
      <c r="J240" s="51">
        <v>8907</v>
      </c>
      <c r="K240" s="51">
        <v>13340</v>
      </c>
      <c r="L240" s="51">
        <v>9190</v>
      </c>
      <c r="M240" s="51">
        <v>13684</v>
      </c>
      <c r="N240" s="51">
        <v>9436</v>
      </c>
      <c r="O240" s="51">
        <v>14152</v>
      </c>
      <c r="P240" s="140">
        <v>9703</v>
      </c>
      <c r="Q240" s="51">
        <v>14598</v>
      </c>
      <c r="R240" s="140">
        <v>9996</v>
      </c>
    </row>
    <row r="241" spans="1:22" x14ac:dyDescent="0.25">
      <c r="A241" s="133" t="s">
        <v>120</v>
      </c>
      <c r="B241" s="134" t="s">
        <v>135</v>
      </c>
      <c r="C241" s="45" t="s">
        <v>85</v>
      </c>
      <c r="D241" s="46" t="s">
        <v>61</v>
      </c>
      <c r="E241" s="51">
        <v>6895</v>
      </c>
      <c r="F241" s="51">
        <v>4652</v>
      </c>
      <c r="G241" s="51">
        <v>7163</v>
      </c>
      <c r="H241" s="51">
        <v>4870</v>
      </c>
      <c r="I241" s="51">
        <v>7446</v>
      </c>
      <c r="J241" s="51">
        <v>5090</v>
      </c>
      <c r="K241" s="51">
        <v>7844</v>
      </c>
      <c r="L241" s="51">
        <v>5351</v>
      </c>
      <c r="M241" s="51">
        <v>8143</v>
      </c>
      <c r="N241" s="51">
        <v>5561</v>
      </c>
      <c r="O241" s="51">
        <v>8531</v>
      </c>
      <c r="P241" s="140">
        <v>5800</v>
      </c>
      <c r="Q241" s="51">
        <v>8856</v>
      </c>
      <c r="R241" s="140">
        <v>6020</v>
      </c>
    </row>
    <row r="242" spans="1:22" x14ac:dyDescent="0.25">
      <c r="A242" s="133" t="s">
        <v>120</v>
      </c>
      <c r="B242" s="134" t="s">
        <v>135</v>
      </c>
      <c r="C242" s="45" t="s">
        <v>85</v>
      </c>
      <c r="D242" s="46" t="s">
        <v>62</v>
      </c>
      <c r="E242" s="51">
        <v>5512</v>
      </c>
      <c r="F242" s="51">
        <v>3781</v>
      </c>
      <c r="G242" s="51">
        <v>5528</v>
      </c>
      <c r="H242" s="51">
        <v>3806</v>
      </c>
      <c r="I242" s="51">
        <v>5531</v>
      </c>
      <c r="J242" s="51">
        <v>3817</v>
      </c>
      <c r="K242" s="51">
        <v>5496</v>
      </c>
      <c r="L242" s="51">
        <v>3839</v>
      </c>
      <c r="M242" s="51">
        <v>5541</v>
      </c>
      <c r="N242" s="51">
        <v>3875</v>
      </c>
      <c r="O242" s="51">
        <v>5621</v>
      </c>
      <c r="P242" s="140">
        <v>3903</v>
      </c>
      <c r="Q242" s="51">
        <v>5742</v>
      </c>
      <c r="R242" s="140">
        <v>3976</v>
      </c>
    </row>
    <row r="243" spans="1:22" x14ac:dyDescent="0.25">
      <c r="A243" s="133" t="s">
        <v>120</v>
      </c>
      <c r="B243" s="134" t="s">
        <v>139</v>
      </c>
      <c r="C243" s="45"/>
      <c r="D243" s="43" t="s">
        <v>60</v>
      </c>
      <c r="E243" s="42">
        <v>86336</v>
      </c>
      <c r="F243" s="42">
        <v>57997</v>
      </c>
      <c r="G243" s="42">
        <v>87227</v>
      </c>
      <c r="H243" s="42">
        <v>58976</v>
      </c>
      <c r="I243" s="42">
        <v>88106</v>
      </c>
      <c r="J243" s="42">
        <v>59919</v>
      </c>
      <c r="K243" s="42">
        <v>89857</v>
      </c>
      <c r="L243" s="42">
        <v>61463</v>
      </c>
      <c r="M243" s="42">
        <v>91567</v>
      </c>
      <c r="N243" s="42">
        <v>62834</v>
      </c>
      <c r="O243" s="42">
        <v>93418</v>
      </c>
      <c r="P243" s="138">
        <v>64059</v>
      </c>
      <c r="Q243" s="42">
        <v>95474</v>
      </c>
      <c r="R243" s="138">
        <v>65382</v>
      </c>
      <c r="T243" s="15"/>
      <c r="U243" s="15"/>
      <c r="V243" s="15"/>
    </row>
    <row r="244" spans="1:22" x14ac:dyDescent="0.25">
      <c r="A244" s="133" t="s">
        <v>120</v>
      </c>
      <c r="B244" s="134" t="s">
        <v>139</v>
      </c>
      <c r="C244" s="45"/>
      <c r="D244" s="43" t="s">
        <v>61</v>
      </c>
      <c r="E244" s="42">
        <v>29566</v>
      </c>
      <c r="F244" s="42">
        <v>20324</v>
      </c>
      <c r="G244" s="42">
        <v>30703</v>
      </c>
      <c r="H244" s="42">
        <v>21238</v>
      </c>
      <c r="I244" s="42">
        <v>31770</v>
      </c>
      <c r="J244" s="42">
        <v>22074</v>
      </c>
      <c r="K244" s="42">
        <v>33307</v>
      </c>
      <c r="L244" s="42">
        <v>23202</v>
      </c>
      <c r="M244" s="42">
        <v>34746</v>
      </c>
      <c r="N244" s="42">
        <v>24243</v>
      </c>
      <c r="O244" s="42">
        <v>36204</v>
      </c>
      <c r="P244" s="138">
        <v>25210</v>
      </c>
      <c r="Q244" s="42">
        <v>37712</v>
      </c>
      <c r="R244" s="138">
        <v>26216</v>
      </c>
      <c r="T244" s="15"/>
      <c r="U244" s="15"/>
      <c r="V244" s="15"/>
    </row>
    <row r="245" spans="1:22" x14ac:dyDescent="0.25">
      <c r="A245" s="133" t="s">
        <v>120</v>
      </c>
      <c r="B245" s="134" t="s">
        <v>139</v>
      </c>
      <c r="C245" s="45"/>
      <c r="D245" s="43" t="s">
        <v>62</v>
      </c>
      <c r="E245" s="42">
        <v>56770</v>
      </c>
      <c r="F245" s="42">
        <v>37673</v>
      </c>
      <c r="G245" s="42">
        <v>56524</v>
      </c>
      <c r="H245" s="42">
        <v>37738</v>
      </c>
      <c r="I245" s="42">
        <v>56336</v>
      </c>
      <c r="J245" s="42">
        <v>37845</v>
      </c>
      <c r="K245" s="42">
        <v>56550</v>
      </c>
      <c r="L245" s="42">
        <v>38261</v>
      </c>
      <c r="M245" s="42">
        <v>56821</v>
      </c>
      <c r="N245" s="42">
        <v>38591</v>
      </c>
      <c r="O245" s="42">
        <v>57214</v>
      </c>
      <c r="P245" s="138">
        <v>38849</v>
      </c>
      <c r="Q245" s="42">
        <v>57762</v>
      </c>
      <c r="R245" s="138">
        <v>39166</v>
      </c>
      <c r="T245" s="15"/>
      <c r="U245" s="15"/>
      <c r="V245" s="15"/>
    </row>
    <row r="246" spans="1:22" x14ac:dyDescent="0.25">
      <c r="A246" s="133" t="s">
        <v>120</v>
      </c>
      <c r="B246" s="134" t="s">
        <v>139</v>
      </c>
      <c r="C246" s="45" t="s">
        <v>140</v>
      </c>
      <c r="D246" s="46" t="s">
        <v>60</v>
      </c>
      <c r="E246" s="51">
        <v>8670</v>
      </c>
      <c r="F246" s="51">
        <v>5780</v>
      </c>
      <c r="G246" s="51">
        <v>8681</v>
      </c>
      <c r="H246" s="51">
        <v>5828</v>
      </c>
      <c r="I246" s="51">
        <v>8663</v>
      </c>
      <c r="J246" s="51">
        <v>5871</v>
      </c>
      <c r="K246" s="51">
        <v>8831</v>
      </c>
      <c r="L246" s="51">
        <v>6028</v>
      </c>
      <c r="M246" s="51">
        <v>8936</v>
      </c>
      <c r="N246" s="51">
        <v>6129</v>
      </c>
      <c r="O246" s="51">
        <v>9066</v>
      </c>
      <c r="P246" s="140">
        <v>6177</v>
      </c>
      <c r="Q246" s="51">
        <v>9161</v>
      </c>
      <c r="R246" s="140">
        <v>6220</v>
      </c>
    </row>
    <row r="247" spans="1:22" x14ac:dyDescent="0.25">
      <c r="A247" s="133" t="s">
        <v>120</v>
      </c>
      <c r="B247" s="134" t="s">
        <v>139</v>
      </c>
      <c r="C247" s="45" t="s">
        <v>140</v>
      </c>
      <c r="D247" s="46" t="s">
        <v>61</v>
      </c>
      <c r="E247" s="51">
        <v>1456</v>
      </c>
      <c r="F247" s="51">
        <v>1013</v>
      </c>
      <c r="G247" s="51">
        <v>1528</v>
      </c>
      <c r="H247" s="51">
        <v>1064</v>
      </c>
      <c r="I247" s="51">
        <v>1565</v>
      </c>
      <c r="J247" s="51">
        <v>1099</v>
      </c>
      <c r="K247" s="51">
        <v>1688</v>
      </c>
      <c r="L247" s="51">
        <v>1195</v>
      </c>
      <c r="M247" s="51">
        <v>1766</v>
      </c>
      <c r="N247" s="51">
        <v>1248</v>
      </c>
      <c r="O247" s="51">
        <v>1869</v>
      </c>
      <c r="P247" s="140">
        <v>1318</v>
      </c>
      <c r="Q247" s="51">
        <v>1980</v>
      </c>
      <c r="R247" s="140">
        <v>1379</v>
      </c>
    </row>
    <row r="248" spans="1:22" x14ac:dyDescent="0.25">
      <c r="A248" s="133" t="s">
        <v>120</v>
      </c>
      <c r="B248" s="134" t="s">
        <v>139</v>
      </c>
      <c r="C248" s="45" t="s">
        <v>140</v>
      </c>
      <c r="D248" s="46" t="s">
        <v>62</v>
      </c>
      <c r="E248" s="51">
        <v>7214</v>
      </c>
      <c r="F248" s="51">
        <v>4767</v>
      </c>
      <c r="G248" s="51">
        <v>7153</v>
      </c>
      <c r="H248" s="51">
        <v>4764</v>
      </c>
      <c r="I248" s="51">
        <v>7098</v>
      </c>
      <c r="J248" s="51">
        <v>4772</v>
      </c>
      <c r="K248" s="51">
        <v>7143</v>
      </c>
      <c r="L248" s="51">
        <v>4833</v>
      </c>
      <c r="M248" s="51">
        <v>7170</v>
      </c>
      <c r="N248" s="51">
        <v>4881</v>
      </c>
      <c r="O248" s="51">
        <v>7197</v>
      </c>
      <c r="P248" s="140">
        <v>4859</v>
      </c>
      <c r="Q248" s="51">
        <v>7181</v>
      </c>
      <c r="R248" s="140">
        <v>4841</v>
      </c>
    </row>
    <row r="249" spans="1:22" x14ac:dyDescent="0.25">
      <c r="A249" s="133" t="s">
        <v>120</v>
      </c>
      <c r="B249" s="134" t="s">
        <v>139</v>
      </c>
      <c r="C249" s="45" t="s">
        <v>141</v>
      </c>
      <c r="D249" s="46" t="s">
        <v>60</v>
      </c>
      <c r="E249" s="51">
        <v>18196</v>
      </c>
      <c r="F249" s="51">
        <v>12087</v>
      </c>
      <c r="G249" s="51">
        <v>18312</v>
      </c>
      <c r="H249" s="51">
        <v>12237</v>
      </c>
      <c r="I249" s="51">
        <v>18472</v>
      </c>
      <c r="J249" s="51">
        <v>12439</v>
      </c>
      <c r="K249" s="51">
        <v>18768</v>
      </c>
      <c r="L249" s="51">
        <v>12741</v>
      </c>
      <c r="M249" s="51">
        <v>19065</v>
      </c>
      <c r="N249" s="51">
        <v>13002</v>
      </c>
      <c r="O249" s="51">
        <v>19455</v>
      </c>
      <c r="P249" s="140">
        <v>13283</v>
      </c>
      <c r="Q249" s="51">
        <v>19926</v>
      </c>
      <c r="R249" s="140">
        <v>13636</v>
      </c>
    </row>
    <row r="250" spans="1:22" x14ac:dyDescent="0.25">
      <c r="A250" s="133" t="s">
        <v>120</v>
      </c>
      <c r="B250" s="134" t="s">
        <v>139</v>
      </c>
      <c r="C250" s="45" t="s">
        <v>141</v>
      </c>
      <c r="D250" s="46" t="s">
        <v>61</v>
      </c>
      <c r="E250" s="51">
        <v>6470</v>
      </c>
      <c r="F250" s="51">
        <v>4371</v>
      </c>
      <c r="G250" s="51">
        <v>6661</v>
      </c>
      <c r="H250" s="51">
        <v>4547</v>
      </c>
      <c r="I250" s="51">
        <v>6845</v>
      </c>
      <c r="J250" s="51">
        <v>4711</v>
      </c>
      <c r="K250" s="51">
        <v>7184</v>
      </c>
      <c r="L250" s="51">
        <v>4971</v>
      </c>
      <c r="M250" s="51">
        <v>7401</v>
      </c>
      <c r="N250" s="51">
        <v>5144</v>
      </c>
      <c r="O250" s="51">
        <v>7663</v>
      </c>
      <c r="P250" s="140">
        <v>5335</v>
      </c>
      <c r="Q250" s="51">
        <v>7970</v>
      </c>
      <c r="R250" s="140">
        <v>5565</v>
      </c>
    </row>
    <row r="251" spans="1:22" x14ac:dyDescent="0.25">
      <c r="A251" s="133" t="s">
        <v>120</v>
      </c>
      <c r="B251" s="134" t="s">
        <v>139</v>
      </c>
      <c r="C251" s="45" t="s">
        <v>141</v>
      </c>
      <c r="D251" s="46" t="s">
        <v>62</v>
      </c>
      <c r="E251" s="51">
        <v>11726</v>
      </c>
      <c r="F251" s="51">
        <v>7716</v>
      </c>
      <c r="G251" s="51">
        <v>11651</v>
      </c>
      <c r="H251" s="51">
        <v>7690</v>
      </c>
      <c r="I251" s="51">
        <v>11627</v>
      </c>
      <c r="J251" s="51">
        <v>7728</v>
      </c>
      <c r="K251" s="51">
        <v>11584</v>
      </c>
      <c r="L251" s="51">
        <v>7770</v>
      </c>
      <c r="M251" s="51">
        <v>11664</v>
      </c>
      <c r="N251" s="51">
        <v>7858</v>
      </c>
      <c r="O251" s="51">
        <v>11792</v>
      </c>
      <c r="P251" s="140">
        <v>7948</v>
      </c>
      <c r="Q251" s="51">
        <v>11956</v>
      </c>
      <c r="R251" s="140">
        <v>8071</v>
      </c>
    </row>
    <row r="252" spans="1:22" x14ac:dyDescent="0.25">
      <c r="A252" s="133" t="s">
        <v>120</v>
      </c>
      <c r="B252" s="134" t="s">
        <v>139</v>
      </c>
      <c r="C252" s="45" t="s">
        <v>142</v>
      </c>
      <c r="D252" s="46" t="s">
        <v>60</v>
      </c>
      <c r="E252" s="51">
        <v>17001</v>
      </c>
      <c r="F252" s="51">
        <v>11395</v>
      </c>
      <c r="G252" s="51">
        <v>17162</v>
      </c>
      <c r="H252" s="51">
        <v>11543</v>
      </c>
      <c r="I252" s="51">
        <v>17418</v>
      </c>
      <c r="J252" s="51">
        <v>11779</v>
      </c>
      <c r="K252" s="51">
        <v>17645</v>
      </c>
      <c r="L252" s="51">
        <v>12011</v>
      </c>
      <c r="M252" s="51">
        <v>17962</v>
      </c>
      <c r="N252" s="51">
        <v>12267</v>
      </c>
      <c r="O252" s="51">
        <v>18310</v>
      </c>
      <c r="P252" s="140">
        <v>12529</v>
      </c>
      <c r="Q252" s="51">
        <v>18699</v>
      </c>
      <c r="R252" s="140">
        <v>12771</v>
      </c>
    </row>
    <row r="253" spans="1:22" x14ac:dyDescent="0.25">
      <c r="A253" s="133" t="s">
        <v>120</v>
      </c>
      <c r="B253" s="134" t="s">
        <v>139</v>
      </c>
      <c r="C253" s="45" t="s">
        <v>142</v>
      </c>
      <c r="D253" s="46" t="s">
        <v>61</v>
      </c>
      <c r="E253" s="51">
        <v>4216</v>
      </c>
      <c r="F253" s="51">
        <v>2950</v>
      </c>
      <c r="G253" s="51">
        <v>4418</v>
      </c>
      <c r="H253" s="51">
        <v>3102</v>
      </c>
      <c r="I253" s="51">
        <v>4682</v>
      </c>
      <c r="J253" s="51">
        <v>3303</v>
      </c>
      <c r="K253" s="51">
        <v>4901</v>
      </c>
      <c r="L253" s="51">
        <v>3485</v>
      </c>
      <c r="M253" s="51">
        <v>5226</v>
      </c>
      <c r="N253" s="51">
        <v>3709</v>
      </c>
      <c r="O253" s="51">
        <v>5550</v>
      </c>
      <c r="P253" s="140">
        <v>3929</v>
      </c>
      <c r="Q253" s="51">
        <v>5880</v>
      </c>
      <c r="R253" s="140">
        <v>4129</v>
      </c>
    </row>
    <row r="254" spans="1:22" x14ac:dyDescent="0.25">
      <c r="A254" s="133" t="s">
        <v>120</v>
      </c>
      <c r="B254" s="134" t="s">
        <v>139</v>
      </c>
      <c r="C254" s="45" t="s">
        <v>142</v>
      </c>
      <c r="D254" s="46" t="s">
        <v>62</v>
      </c>
      <c r="E254" s="51">
        <v>12785</v>
      </c>
      <c r="F254" s="51">
        <v>8445</v>
      </c>
      <c r="G254" s="51">
        <v>12744</v>
      </c>
      <c r="H254" s="51">
        <v>8441</v>
      </c>
      <c r="I254" s="51">
        <v>12736</v>
      </c>
      <c r="J254" s="51">
        <v>8476</v>
      </c>
      <c r="K254" s="51">
        <v>12744</v>
      </c>
      <c r="L254" s="51">
        <v>8526</v>
      </c>
      <c r="M254" s="51">
        <v>12736</v>
      </c>
      <c r="N254" s="51">
        <v>8558</v>
      </c>
      <c r="O254" s="51">
        <v>12760</v>
      </c>
      <c r="P254" s="140">
        <v>8600</v>
      </c>
      <c r="Q254" s="51">
        <v>12819</v>
      </c>
      <c r="R254" s="140">
        <v>8642</v>
      </c>
    </row>
    <row r="255" spans="1:22" x14ac:dyDescent="0.25">
      <c r="A255" s="133" t="s">
        <v>120</v>
      </c>
      <c r="B255" s="134" t="s">
        <v>139</v>
      </c>
      <c r="C255" s="45" t="s">
        <v>143</v>
      </c>
      <c r="D255" s="46" t="s">
        <v>60</v>
      </c>
      <c r="E255" s="51">
        <v>11178</v>
      </c>
      <c r="F255" s="51">
        <v>7612</v>
      </c>
      <c r="G255" s="51">
        <v>11247</v>
      </c>
      <c r="H255" s="51">
        <v>7721</v>
      </c>
      <c r="I255" s="51">
        <v>11260</v>
      </c>
      <c r="J255" s="51">
        <v>7774</v>
      </c>
      <c r="K255" s="51">
        <v>11393</v>
      </c>
      <c r="L255" s="51">
        <v>7882</v>
      </c>
      <c r="M255" s="51">
        <v>11575</v>
      </c>
      <c r="N255" s="51">
        <v>8051</v>
      </c>
      <c r="O255" s="51">
        <v>11750</v>
      </c>
      <c r="P255" s="140">
        <v>8178</v>
      </c>
      <c r="Q255" s="51">
        <v>11975</v>
      </c>
      <c r="R255" s="140">
        <v>8320</v>
      </c>
    </row>
    <row r="256" spans="1:22" x14ac:dyDescent="0.25">
      <c r="A256" s="133" t="s">
        <v>120</v>
      </c>
      <c r="B256" s="134" t="s">
        <v>139</v>
      </c>
      <c r="C256" s="45" t="s">
        <v>143</v>
      </c>
      <c r="D256" s="46" t="s">
        <v>61</v>
      </c>
      <c r="E256" s="51">
        <v>2689</v>
      </c>
      <c r="F256" s="51">
        <v>1915</v>
      </c>
      <c r="G256" s="51">
        <v>2777</v>
      </c>
      <c r="H256" s="51">
        <v>1979</v>
      </c>
      <c r="I256" s="51">
        <v>2853</v>
      </c>
      <c r="J256" s="51">
        <v>2034</v>
      </c>
      <c r="K256" s="51">
        <v>3093</v>
      </c>
      <c r="L256" s="51">
        <v>2171</v>
      </c>
      <c r="M256" s="51">
        <v>3254</v>
      </c>
      <c r="N256" s="51">
        <v>2301</v>
      </c>
      <c r="O256" s="51">
        <v>3420</v>
      </c>
      <c r="P256" s="140">
        <v>2425</v>
      </c>
      <c r="Q256" s="51">
        <v>3579</v>
      </c>
      <c r="R256" s="140">
        <v>2545</v>
      </c>
    </row>
    <row r="257" spans="1:18" s="12" customFormat="1" ht="12.75" x14ac:dyDescent="0.2">
      <c r="A257" s="133" t="s">
        <v>120</v>
      </c>
      <c r="B257" s="134" t="s">
        <v>139</v>
      </c>
      <c r="C257" s="45" t="s">
        <v>143</v>
      </c>
      <c r="D257" s="46" t="s">
        <v>62</v>
      </c>
      <c r="E257" s="51">
        <v>8489</v>
      </c>
      <c r="F257" s="51">
        <v>5697</v>
      </c>
      <c r="G257" s="51">
        <v>8470</v>
      </c>
      <c r="H257" s="51">
        <v>5742</v>
      </c>
      <c r="I257" s="51">
        <v>8407</v>
      </c>
      <c r="J257" s="51">
        <v>5740</v>
      </c>
      <c r="K257" s="51">
        <v>8300</v>
      </c>
      <c r="L257" s="51">
        <v>5711</v>
      </c>
      <c r="M257" s="51">
        <v>8321</v>
      </c>
      <c r="N257" s="51">
        <v>5750</v>
      </c>
      <c r="O257" s="51">
        <v>8330</v>
      </c>
      <c r="P257" s="140">
        <v>5753</v>
      </c>
      <c r="Q257" s="51">
        <v>8396</v>
      </c>
      <c r="R257" s="140">
        <v>5775</v>
      </c>
    </row>
    <row r="258" spans="1:18" s="12" customFormat="1" ht="12.75" x14ac:dyDescent="0.2">
      <c r="A258" s="133" t="s">
        <v>120</v>
      </c>
      <c r="B258" s="134" t="s">
        <v>139</v>
      </c>
      <c r="C258" s="45" t="s">
        <v>139</v>
      </c>
      <c r="D258" s="46" t="s">
        <v>60</v>
      </c>
      <c r="E258" s="51">
        <v>21513</v>
      </c>
      <c r="F258" s="51">
        <v>14539</v>
      </c>
      <c r="G258" s="51">
        <v>21999</v>
      </c>
      <c r="H258" s="51">
        <v>14974</v>
      </c>
      <c r="I258" s="51">
        <v>22358</v>
      </c>
      <c r="J258" s="51">
        <v>15273</v>
      </c>
      <c r="K258" s="51">
        <v>23069</v>
      </c>
      <c r="L258" s="51">
        <v>15810</v>
      </c>
      <c r="M258" s="51">
        <v>23684</v>
      </c>
      <c r="N258" s="51">
        <v>16257</v>
      </c>
      <c r="O258" s="51">
        <v>24262</v>
      </c>
      <c r="P258" s="140">
        <v>16620</v>
      </c>
      <c r="Q258" s="51">
        <v>24827</v>
      </c>
      <c r="R258" s="140">
        <v>16987</v>
      </c>
    </row>
    <row r="259" spans="1:18" s="12" customFormat="1" ht="12.75" x14ac:dyDescent="0.2">
      <c r="A259" s="133" t="s">
        <v>120</v>
      </c>
      <c r="B259" s="134" t="s">
        <v>139</v>
      </c>
      <c r="C259" s="45" t="s">
        <v>139</v>
      </c>
      <c r="D259" s="46" t="s">
        <v>61</v>
      </c>
      <c r="E259" s="51">
        <v>10638</v>
      </c>
      <c r="F259" s="51">
        <v>7276</v>
      </c>
      <c r="G259" s="51">
        <v>11142</v>
      </c>
      <c r="H259" s="51">
        <v>7656</v>
      </c>
      <c r="I259" s="51">
        <v>11515</v>
      </c>
      <c r="J259" s="51">
        <v>7926</v>
      </c>
      <c r="K259" s="51">
        <v>11932</v>
      </c>
      <c r="L259" s="51">
        <v>8219</v>
      </c>
      <c r="M259" s="51">
        <v>12381</v>
      </c>
      <c r="N259" s="51">
        <v>8535</v>
      </c>
      <c r="O259" s="51">
        <v>12778</v>
      </c>
      <c r="P259" s="140">
        <v>8763</v>
      </c>
      <c r="Q259" s="51">
        <v>13116</v>
      </c>
      <c r="R259" s="140">
        <v>8992</v>
      </c>
    </row>
    <row r="260" spans="1:18" s="12" customFormat="1" ht="12.75" x14ac:dyDescent="0.2">
      <c r="A260" s="133" t="s">
        <v>120</v>
      </c>
      <c r="B260" s="134" t="s">
        <v>139</v>
      </c>
      <c r="C260" s="45" t="s">
        <v>139</v>
      </c>
      <c r="D260" s="46" t="s">
        <v>62</v>
      </c>
      <c r="E260" s="51">
        <v>10875</v>
      </c>
      <c r="F260" s="51">
        <v>7263</v>
      </c>
      <c r="G260" s="51">
        <v>10857</v>
      </c>
      <c r="H260" s="51">
        <v>7318</v>
      </c>
      <c r="I260" s="51">
        <v>10843</v>
      </c>
      <c r="J260" s="51">
        <v>7347</v>
      </c>
      <c r="K260" s="51">
        <v>11137</v>
      </c>
      <c r="L260" s="51">
        <v>7591</v>
      </c>
      <c r="M260" s="51">
        <v>11303</v>
      </c>
      <c r="N260" s="51">
        <v>7722</v>
      </c>
      <c r="O260" s="51">
        <v>11484</v>
      </c>
      <c r="P260" s="140">
        <v>7857</v>
      </c>
      <c r="Q260" s="51">
        <v>11711</v>
      </c>
      <c r="R260" s="140">
        <v>7995</v>
      </c>
    </row>
    <row r="261" spans="1:18" s="12" customFormat="1" ht="12.75" x14ac:dyDescent="0.2">
      <c r="A261" s="133" t="s">
        <v>120</v>
      </c>
      <c r="B261" s="134" t="s">
        <v>139</v>
      </c>
      <c r="C261" s="45" t="s">
        <v>144</v>
      </c>
      <c r="D261" s="46" t="s">
        <v>60</v>
      </c>
      <c r="E261" s="51">
        <v>9778</v>
      </c>
      <c r="F261" s="51">
        <v>6584</v>
      </c>
      <c r="G261" s="51">
        <v>9826</v>
      </c>
      <c r="H261" s="51">
        <v>6673</v>
      </c>
      <c r="I261" s="51">
        <v>9935</v>
      </c>
      <c r="J261" s="51">
        <v>6783</v>
      </c>
      <c r="K261" s="51">
        <v>10151</v>
      </c>
      <c r="L261" s="51">
        <v>6991</v>
      </c>
      <c r="M261" s="51">
        <v>10345</v>
      </c>
      <c r="N261" s="51">
        <v>7128</v>
      </c>
      <c r="O261" s="51">
        <v>10575</v>
      </c>
      <c r="P261" s="140">
        <v>7272</v>
      </c>
      <c r="Q261" s="51">
        <v>10886</v>
      </c>
      <c r="R261" s="140">
        <v>7448</v>
      </c>
    </row>
    <row r="262" spans="1:18" s="12" customFormat="1" ht="12.75" x14ac:dyDescent="0.2">
      <c r="A262" s="133" t="s">
        <v>120</v>
      </c>
      <c r="B262" s="134" t="s">
        <v>139</v>
      </c>
      <c r="C262" s="45" t="s">
        <v>144</v>
      </c>
      <c r="D262" s="46" t="s">
        <v>61</v>
      </c>
      <c r="E262" s="51">
        <v>4097</v>
      </c>
      <c r="F262" s="51">
        <v>2799</v>
      </c>
      <c r="G262" s="51">
        <v>4177</v>
      </c>
      <c r="H262" s="51">
        <v>2890</v>
      </c>
      <c r="I262" s="51">
        <v>4310</v>
      </c>
      <c r="J262" s="51">
        <v>3001</v>
      </c>
      <c r="K262" s="51">
        <v>4509</v>
      </c>
      <c r="L262" s="51">
        <v>3161</v>
      </c>
      <c r="M262" s="51">
        <v>4718</v>
      </c>
      <c r="N262" s="51">
        <v>3306</v>
      </c>
      <c r="O262" s="51">
        <v>4924</v>
      </c>
      <c r="P262" s="140">
        <v>3440</v>
      </c>
      <c r="Q262" s="51">
        <v>5187</v>
      </c>
      <c r="R262" s="140">
        <v>3606</v>
      </c>
    </row>
    <row r="263" spans="1:18" s="12" customFormat="1" ht="12.75" x14ac:dyDescent="0.2">
      <c r="A263" s="133" t="s">
        <v>120</v>
      </c>
      <c r="B263" s="134" t="s">
        <v>139</v>
      </c>
      <c r="C263" s="45" t="s">
        <v>144</v>
      </c>
      <c r="D263" s="46" t="s">
        <v>62</v>
      </c>
      <c r="E263" s="51">
        <v>5681</v>
      </c>
      <c r="F263" s="51">
        <v>3785</v>
      </c>
      <c r="G263" s="51">
        <v>5649</v>
      </c>
      <c r="H263" s="51">
        <v>3783</v>
      </c>
      <c r="I263" s="51">
        <v>5625</v>
      </c>
      <c r="J263" s="51">
        <v>3782</v>
      </c>
      <c r="K263" s="51">
        <v>5642</v>
      </c>
      <c r="L263" s="51">
        <v>3830</v>
      </c>
      <c r="M263" s="51">
        <v>5627</v>
      </c>
      <c r="N263" s="51">
        <v>3822</v>
      </c>
      <c r="O263" s="51">
        <v>5651</v>
      </c>
      <c r="P263" s="140">
        <v>3832</v>
      </c>
      <c r="Q263" s="51">
        <v>5699</v>
      </c>
      <c r="R263" s="140">
        <v>3842</v>
      </c>
    </row>
    <row r="264" spans="1:18" s="12" customFormat="1" ht="12.75" x14ac:dyDescent="0.2">
      <c r="A264" s="133" t="s">
        <v>145</v>
      </c>
      <c r="B264" s="134"/>
      <c r="C264" s="38"/>
      <c r="D264" s="159" t="s">
        <v>60</v>
      </c>
      <c r="E264" s="42">
        <v>142291</v>
      </c>
      <c r="F264" s="42">
        <v>98787</v>
      </c>
      <c r="G264" s="42">
        <v>145894</v>
      </c>
      <c r="H264" s="42">
        <v>102505</v>
      </c>
      <c r="I264" s="42">
        <v>149708</v>
      </c>
      <c r="J264" s="42">
        <v>106449</v>
      </c>
      <c r="K264" s="42">
        <v>154732</v>
      </c>
      <c r="L264" s="42">
        <v>110882</v>
      </c>
      <c r="M264" s="42">
        <v>161132</v>
      </c>
      <c r="N264" s="42">
        <v>115093</v>
      </c>
      <c r="O264" s="42">
        <v>168327</v>
      </c>
      <c r="P264" s="138">
        <v>119504</v>
      </c>
      <c r="Q264" s="42">
        <v>175675</v>
      </c>
      <c r="R264" s="138">
        <v>123551</v>
      </c>
    </row>
    <row r="265" spans="1:18" s="12" customFormat="1" ht="12.75" x14ac:dyDescent="0.2">
      <c r="A265" s="133" t="s">
        <v>145</v>
      </c>
      <c r="B265" s="134"/>
      <c r="C265" s="38"/>
      <c r="D265" s="159" t="s">
        <v>61</v>
      </c>
      <c r="E265" s="42">
        <v>94143</v>
      </c>
      <c r="F265" s="42">
        <v>65686</v>
      </c>
      <c r="G265" s="42">
        <v>97266</v>
      </c>
      <c r="H265" s="42">
        <v>68735</v>
      </c>
      <c r="I265" s="42">
        <v>100291</v>
      </c>
      <c r="J265" s="42">
        <v>71733</v>
      </c>
      <c r="K265" s="42">
        <v>104803</v>
      </c>
      <c r="L265" s="42">
        <v>75358</v>
      </c>
      <c r="M265" s="42">
        <v>109703</v>
      </c>
      <c r="N265" s="42">
        <v>78535</v>
      </c>
      <c r="O265" s="42">
        <v>115083</v>
      </c>
      <c r="P265" s="138">
        <v>81940</v>
      </c>
      <c r="Q265" s="42">
        <v>120333</v>
      </c>
      <c r="R265" s="138">
        <v>84931</v>
      </c>
    </row>
    <row r="266" spans="1:18" s="12" customFormat="1" ht="12.75" x14ac:dyDescent="0.2">
      <c r="A266" s="133" t="s">
        <v>145</v>
      </c>
      <c r="B266" s="134"/>
      <c r="C266" s="38"/>
      <c r="D266" s="159" t="s">
        <v>62</v>
      </c>
      <c r="E266" s="42">
        <v>48148</v>
      </c>
      <c r="F266" s="42">
        <v>33101</v>
      </c>
      <c r="G266" s="42">
        <v>48628</v>
      </c>
      <c r="H266" s="42">
        <v>33770</v>
      </c>
      <c r="I266" s="42">
        <v>49417</v>
      </c>
      <c r="J266" s="42">
        <v>34716</v>
      </c>
      <c r="K266" s="42">
        <v>49929</v>
      </c>
      <c r="L266" s="42">
        <v>35524</v>
      </c>
      <c r="M266" s="42">
        <v>51429</v>
      </c>
      <c r="N266" s="42">
        <v>36558</v>
      </c>
      <c r="O266" s="42">
        <v>53244</v>
      </c>
      <c r="P266" s="138">
        <v>37564</v>
      </c>
      <c r="Q266" s="42">
        <v>55342</v>
      </c>
      <c r="R266" s="138">
        <v>38620</v>
      </c>
    </row>
    <row r="267" spans="1:18" s="12" customFormat="1" ht="12.75" x14ac:dyDescent="0.2">
      <c r="A267" s="133" t="s">
        <v>145</v>
      </c>
      <c r="B267" s="134" t="s">
        <v>146</v>
      </c>
      <c r="C267" s="38"/>
      <c r="D267" s="159" t="s">
        <v>60</v>
      </c>
      <c r="E267" s="42">
        <v>53039</v>
      </c>
      <c r="F267" s="42">
        <v>36791</v>
      </c>
      <c r="G267" s="42">
        <v>54436</v>
      </c>
      <c r="H267" s="42">
        <v>38250</v>
      </c>
      <c r="I267" s="42">
        <v>55872</v>
      </c>
      <c r="J267" s="42">
        <v>39724</v>
      </c>
      <c r="K267" s="42">
        <v>57540</v>
      </c>
      <c r="L267" s="42">
        <v>41211</v>
      </c>
      <c r="M267" s="42">
        <v>59959</v>
      </c>
      <c r="N267" s="42">
        <v>42688</v>
      </c>
      <c r="O267" s="42">
        <v>62546</v>
      </c>
      <c r="P267" s="138">
        <v>44270</v>
      </c>
      <c r="Q267" s="42">
        <v>65317</v>
      </c>
      <c r="R267" s="138">
        <v>45810</v>
      </c>
    </row>
    <row r="268" spans="1:18" s="12" customFormat="1" ht="12.75" x14ac:dyDescent="0.2">
      <c r="A268" s="133" t="s">
        <v>145</v>
      </c>
      <c r="B268" s="134" t="s">
        <v>146</v>
      </c>
      <c r="C268" s="38"/>
      <c r="D268" s="159" t="s">
        <v>61</v>
      </c>
      <c r="E268" s="42">
        <v>35373</v>
      </c>
      <c r="F268" s="42">
        <v>24694</v>
      </c>
      <c r="G268" s="42">
        <v>36605</v>
      </c>
      <c r="H268" s="42">
        <v>25883</v>
      </c>
      <c r="I268" s="42">
        <v>37788</v>
      </c>
      <c r="J268" s="42">
        <v>27013</v>
      </c>
      <c r="K268" s="42">
        <v>39256</v>
      </c>
      <c r="L268" s="42">
        <v>28245</v>
      </c>
      <c r="M268" s="42">
        <v>41168</v>
      </c>
      <c r="N268" s="42">
        <v>29418</v>
      </c>
      <c r="O268" s="42">
        <v>43137</v>
      </c>
      <c r="P268" s="138">
        <v>30647</v>
      </c>
      <c r="Q268" s="42">
        <v>45181</v>
      </c>
      <c r="R268" s="138">
        <v>31821</v>
      </c>
    </row>
    <row r="269" spans="1:18" s="12" customFormat="1" ht="12.75" x14ac:dyDescent="0.2">
      <c r="A269" s="133" t="s">
        <v>145</v>
      </c>
      <c r="B269" s="134" t="s">
        <v>146</v>
      </c>
      <c r="C269" s="38"/>
      <c r="D269" s="159" t="s">
        <v>62</v>
      </c>
      <c r="E269" s="42">
        <v>17666</v>
      </c>
      <c r="F269" s="42">
        <v>12097</v>
      </c>
      <c r="G269" s="42">
        <v>17831</v>
      </c>
      <c r="H269" s="42">
        <v>12367</v>
      </c>
      <c r="I269" s="42">
        <v>18084</v>
      </c>
      <c r="J269" s="42">
        <v>12711</v>
      </c>
      <c r="K269" s="42">
        <v>18284</v>
      </c>
      <c r="L269" s="42">
        <v>12966</v>
      </c>
      <c r="M269" s="42">
        <v>18791</v>
      </c>
      <c r="N269" s="42">
        <v>13270</v>
      </c>
      <c r="O269" s="42">
        <v>19409</v>
      </c>
      <c r="P269" s="138">
        <v>13623</v>
      </c>
      <c r="Q269" s="42">
        <v>20136</v>
      </c>
      <c r="R269" s="138">
        <v>13989</v>
      </c>
    </row>
    <row r="270" spans="1:18" s="12" customFormat="1" ht="12.75" x14ac:dyDescent="0.2">
      <c r="A270" s="133" t="s">
        <v>145</v>
      </c>
      <c r="B270" s="134" t="s">
        <v>146</v>
      </c>
      <c r="C270" s="45" t="s">
        <v>146</v>
      </c>
      <c r="D270" s="160" t="s">
        <v>60</v>
      </c>
      <c r="E270" s="51">
        <v>8312</v>
      </c>
      <c r="F270" s="51">
        <v>5739</v>
      </c>
      <c r="G270" s="51">
        <v>8483</v>
      </c>
      <c r="H270" s="51">
        <v>5930</v>
      </c>
      <c r="I270" s="51">
        <v>8727</v>
      </c>
      <c r="J270" s="51">
        <v>6164</v>
      </c>
      <c r="K270" s="51">
        <v>8962</v>
      </c>
      <c r="L270" s="51">
        <v>6403</v>
      </c>
      <c r="M270" s="51">
        <v>9278</v>
      </c>
      <c r="N270" s="51">
        <v>6602</v>
      </c>
      <c r="O270" s="51">
        <v>9738</v>
      </c>
      <c r="P270" s="140">
        <v>6899</v>
      </c>
      <c r="Q270" s="51">
        <v>10237</v>
      </c>
      <c r="R270" s="140">
        <v>7146</v>
      </c>
    </row>
    <row r="271" spans="1:18" s="12" customFormat="1" ht="12.75" x14ac:dyDescent="0.2">
      <c r="A271" s="133" t="s">
        <v>145</v>
      </c>
      <c r="B271" s="134" t="s">
        <v>146</v>
      </c>
      <c r="C271" s="45" t="s">
        <v>146</v>
      </c>
      <c r="D271" s="160" t="s">
        <v>61</v>
      </c>
      <c r="E271" s="51">
        <v>3263</v>
      </c>
      <c r="F271" s="51">
        <v>2275</v>
      </c>
      <c r="G271" s="51">
        <v>3343</v>
      </c>
      <c r="H271" s="51">
        <v>2342</v>
      </c>
      <c r="I271" s="51">
        <v>3445</v>
      </c>
      <c r="J271" s="51">
        <v>2436</v>
      </c>
      <c r="K271" s="51">
        <v>3590</v>
      </c>
      <c r="L271" s="51">
        <v>2561</v>
      </c>
      <c r="M271" s="51">
        <v>3703</v>
      </c>
      <c r="N271" s="51">
        <v>2616</v>
      </c>
      <c r="O271" s="51">
        <v>3862</v>
      </c>
      <c r="P271" s="140">
        <v>2733</v>
      </c>
      <c r="Q271" s="51">
        <v>4043</v>
      </c>
      <c r="R271" s="140">
        <v>2824</v>
      </c>
    </row>
    <row r="272" spans="1:18" s="12" customFormat="1" ht="12.75" x14ac:dyDescent="0.2">
      <c r="A272" s="133" t="s">
        <v>145</v>
      </c>
      <c r="B272" s="134" t="s">
        <v>146</v>
      </c>
      <c r="C272" s="45" t="s">
        <v>146</v>
      </c>
      <c r="D272" s="160" t="s">
        <v>62</v>
      </c>
      <c r="E272" s="51">
        <v>5049</v>
      </c>
      <c r="F272" s="51">
        <v>3464</v>
      </c>
      <c r="G272" s="51">
        <v>5140</v>
      </c>
      <c r="H272" s="51">
        <v>3588</v>
      </c>
      <c r="I272" s="51">
        <v>5282</v>
      </c>
      <c r="J272" s="51">
        <v>3728</v>
      </c>
      <c r="K272" s="51">
        <v>5372</v>
      </c>
      <c r="L272" s="51">
        <v>3842</v>
      </c>
      <c r="M272" s="51">
        <v>5575</v>
      </c>
      <c r="N272" s="51">
        <v>3986</v>
      </c>
      <c r="O272" s="51">
        <v>5876</v>
      </c>
      <c r="P272" s="140">
        <v>4166</v>
      </c>
      <c r="Q272" s="51">
        <v>6194</v>
      </c>
      <c r="R272" s="140">
        <v>4322</v>
      </c>
    </row>
    <row r="273" spans="1:18" s="12" customFormat="1" ht="12.75" x14ac:dyDescent="0.2">
      <c r="A273" s="133" t="s">
        <v>145</v>
      </c>
      <c r="B273" s="134" t="s">
        <v>146</v>
      </c>
      <c r="C273" s="45" t="s">
        <v>147</v>
      </c>
      <c r="D273" s="160" t="s">
        <v>71</v>
      </c>
      <c r="E273" s="51">
        <v>18755</v>
      </c>
      <c r="F273" s="51">
        <v>13004</v>
      </c>
      <c r="G273" s="51">
        <v>19455</v>
      </c>
      <c r="H273" s="51">
        <v>13672</v>
      </c>
      <c r="I273" s="51">
        <v>20123</v>
      </c>
      <c r="J273" s="51">
        <v>14310</v>
      </c>
      <c r="K273" s="51">
        <v>20627</v>
      </c>
      <c r="L273" s="51">
        <v>14778</v>
      </c>
      <c r="M273" s="51">
        <v>21696</v>
      </c>
      <c r="N273" s="51">
        <v>15459</v>
      </c>
      <c r="O273" s="51">
        <v>22777</v>
      </c>
      <c r="P273" s="140">
        <v>16172</v>
      </c>
      <c r="Q273" s="51">
        <v>23885</v>
      </c>
      <c r="R273" s="140">
        <v>16836</v>
      </c>
    </row>
    <row r="274" spans="1:18" s="12" customFormat="1" ht="12.75" x14ac:dyDescent="0.2">
      <c r="A274" s="133" t="s">
        <v>145</v>
      </c>
      <c r="B274" s="134" t="s">
        <v>146</v>
      </c>
      <c r="C274" s="45" t="s">
        <v>148</v>
      </c>
      <c r="D274" s="160" t="s">
        <v>60</v>
      </c>
      <c r="E274" s="51">
        <v>8071</v>
      </c>
      <c r="F274" s="51">
        <v>5525</v>
      </c>
      <c r="G274" s="51">
        <v>8239</v>
      </c>
      <c r="H274" s="51">
        <v>5734</v>
      </c>
      <c r="I274" s="51">
        <v>8414</v>
      </c>
      <c r="J274" s="51">
        <v>5930</v>
      </c>
      <c r="K274" s="51">
        <v>8728</v>
      </c>
      <c r="L274" s="51">
        <v>6209</v>
      </c>
      <c r="M274" s="51">
        <v>9106</v>
      </c>
      <c r="N274" s="51">
        <v>6412</v>
      </c>
      <c r="O274" s="51">
        <v>9519</v>
      </c>
      <c r="P274" s="140">
        <v>6658</v>
      </c>
      <c r="Q274" s="51">
        <v>9895</v>
      </c>
      <c r="R274" s="140">
        <v>6861</v>
      </c>
    </row>
    <row r="275" spans="1:18" s="12" customFormat="1" ht="12.75" x14ac:dyDescent="0.2">
      <c r="A275" s="133" t="s">
        <v>145</v>
      </c>
      <c r="B275" s="134" t="s">
        <v>146</v>
      </c>
      <c r="C275" s="45" t="s">
        <v>148</v>
      </c>
      <c r="D275" s="160" t="s">
        <v>61</v>
      </c>
      <c r="E275" s="51">
        <v>4317</v>
      </c>
      <c r="F275" s="51">
        <v>2990</v>
      </c>
      <c r="G275" s="51">
        <v>4445</v>
      </c>
      <c r="H275" s="51">
        <v>3132</v>
      </c>
      <c r="I275" s="51">
        <v>4567</v>
      </c>
      <c r="J275" s="51">
        <v>3245</v>
      </c>
      <c r="K275" s="51">
        <v>4787</v>
      </c>
      <c r="L275" s="51">
        <v>3447</v>
      </c>
      <c r="M275" s="51">
        <v>5021</v>
      </c>
      <c r="N275" s="51">
        <v>3574</v>
      </c>
      <c r="O275" s="51">
        <v>5248</v>
      </c>
      <c r="P275" s="140">
        <v>3702</v>
      </c>
      <c r="Q275" s="51">
        <v>5480</v>
      </c>
      <c r="R275" s="140">
        <v>3831</v>
      </c>
    </row>
    <row r="276" spans="1:18" s="12" customFormat="1" ht="12.75" x14ac:dyDescent="0.2">
      <c r="A276" s="133" t="s">
        <v>145</v>
      </c>
      <c r="B276" s="134" t="s">
        <v>146</v>
      </c>
      <c r="C276" s="45" t="s">
        <v>148</v>
      </c>
      <c r="D276" s="160" t="s">
        <v>62</v>
      </c>
      <c r="E276" s="51">
        <v>3754</v>
      </c>
      <c r="F276" s="51">
        <v>2535</v>
      </c>
      <c r="G276" s="51">
        <v>3794</v>
      </c>
      <c r="H276" s="51">
        <v>2602</v>
      </c>
      <c r="I276" s="51">
        <v>3847</v>
      </c>
      <c r="J276" s="51">
        <v>2685</v>
      </c>
      <c r="K276" s="51">
        <v>3941</v>
      </c>
      <c r="L276" s="51">
        <v>2762</v>
      </c>
      <c r="M276" s="51">
        <v>4085</v>
      </c>
      <c r="N276" s="51">
        <v>2838</v>
      </c>
      <c r="O276" s="51">
        <v>4271</v>
      </c>
      <c r="P276" s="140">
        <v>2956</v>
      </c>
      <c r="Q276" s="51">
        <v>4415</v>
      </c>
      <c r="R276" s="140">
        <v>3030</v>
      </c>
    </row>
    <row r="277" spans="1:18" s="12" customFormat="1" ht="12.75" x14ac:dyDescent="0.2">
      <c r="A277" s="133" t="s">
        <v>145</v>
      </c>
      <c r="B277" s="134" t="s">
        <v>146</v>
      </c>
      <c r="C277" s="45" t="s">
        <v>149</v>
      </c>
      <c r="D277" s="160" t="s">
        <v>60</v>
      </c>
      <c r="E277" s="51">
        <v>5837</v>
      </c>
      <c r="F277" s="51">
        <v>4102</v>
      </c>
      <c r="G277" s="51">
        <v>6027</v>
      </c>
      <c r="H277" s="51">
        <v>4268</v>
      </c>
      <c r="I277" s="51">
        <v>6140</v>
      </c>
      <c r="J277" s="51">
        <v>4402</v>
      </c>
      <c r="K277" s="51">
        <v>6444</v>
      </c>
      <c r="L277" s="51">
        <v>4615</v>
      </c>
      <c r="M277" s="51">
        <v>6674</v>
      </c>
      <c r="N277" s="51">
        <v>4778</v>
      </c>
      <c r="O277" s="51">
        <v>6901</v>
      </c>
      <c r="P277" s="140">
        <v>4894</v>
      </c>
      <c r="Q277" s="51">
        <v>7128</v>
      </c>
      <c r="R277" s="140">
        <v>5010</v>
      </c>
    </row>
    <row r="278" spans="1:18" s="12" customFormat="1" ht="12.75" x14ac:dyDescent="0.2">
      <c r="A278" s="133" t="s">
        <v>145</v>
      </c>
      <c r="B278" s="134" t="s">
        <v>146</v>
      </c>
      <c r="C278" s="45" t="s">
        <v>149</v>
      </c>
      <c r="D278" s="160" t="s">
        <v>61</v>
      </c>
      <c r="E278" s="51">
        <v>3714</v>
      </c>
      <c r="F278" s="51">
        <v>2663</v>
      </c>
      <c r="G278" s="51">
        <v>3885</v>
      </c>
      <c r="H278" s="51">
        <v>2799</v>
      </c>
      <c r="I278" s="51">
        <v>4000</v>
      </c>
      <c r="J278" s="51">
        <v>2909</v>
      </c>
      <c r="K278" s="51">
        <v>4281</v>
      </c>
      <c r="L278" s="51">
        <v>3098</v>
      </c>
      <c r="M278" s="51">
        <v>4493</v>
      </c>
      <c r="N278" s="51">
        <v>3236</v>
      </c>
      <c r="O278" s="51">
        <v>4682</v>
      </c>
      <c r="P278" s="140">
        <v>3337</v>
      </c>
      <c r="Q278" s="51">
        <v>4863</v>
      </c>
      <c r="R278" s="140">
        <v>3439</v>
      </c>
    </row>
    <row r="279" spans="1:18" s="12" customFormat="1" ht="12.75" x14ac:dyDescent="0.2">
      <c r="A279" s="133" t="s">
        <v>145</v>
      </c>
      <c r="B279" s="134" t="s">
        <v>146</v>
      </c>
      <c r="C279" s="45" t="s">
        <v>149</v>
      </c>
      <c r="D279" s="160" t="s">
        <v>62</v>
      </c>
      <c r="E279" s="51">
        <v>2123</v>
      </c>
      <c r="F279" s="51">
        <v>1439</v>
      </c>
      <c r="G279" s="51">
        <v>2142</v>
      </c>
      <c r="H279" s="51">
        <v>1469</v>
      </c>
      <c r="I279" s="51">
        <v>2140</v>
      </c>
      <c r="J279" s="51">
        <v>1493</v>
      </c>
      <c r="K279" s="51">
        <v>2163</v>
      </c>
      <c r="L279" s="51">
        <v>1517</v>
      </c>
      <c r="M279" s="51">
        <v>2181</v>
      </c>
      <c r="N279" s="51">
        <v>1542</v>
      </c>
      <c r="O279" s="51">
        <v>2219</v>
      </c>
      <c r="P279" s="140">
        <v>1557</v>
      </c>
      <c r="Q279" s="51">
        <v>2265</v>
      </c>
      <c r="R279" s="140">
        <v>1571</v>
      </c>
    </row>
    <row r="280" spans="1:18" s="12" customFormat="1" ht="12.75" x14ac:dyDescent="0.2">
      <c r="A280" s="133" t="s">
        <v>145</v>
      </c>
      <c r="B280" s="134" t="s">
        <v>146</v>
      </c>
      <c r="C280" s="45" t="s">
        <v>150</v>
      </c>
      <c r="D280" s="160" t="s">
        <v>60</v>
      </c>
      <c r="E280" s="51">
        <v>7104</v>
      </c>
      <c r="F280" s="51">
        <v>4958</v>
      </c>
      <c r="G280" s="51">
        <v>7220</v>
      </c>
      <c r="H280" s="51">
        <v>5100</v>
      </c>
      <c r="I280" s="51">
        <v>7372</v>
      </c>
      <c r="J280" s="51">
        <v>5273</v>
      </c>
      <c r="K280" s="51">
        <v>7580</v>
      </c>
      <c r="L280" s="51">
        <v>5455</v>
      </c>
      <c r="M280" s="51">
        <v>7917</v>
      </c>
      <c r="N280" s="51">
        <v>5632</v>
      </c>
      <c r="O280" s="51">
        <v>8184</v>
      </c>
      <c r="P280" s="140">
        <v>5769</v>
      </c>
      <c r="Q280" s="51">
        <v>8486</v>
      </c>
      <c r="R280" s="140">
        <v>5910</v>
      </c>
    </row>
    <row r="281" spans="1:18" s="12" customFormat="1" ht="12.75" x14ac:dyDescent="0.2">
      <c r="A281" s="133" t="s">
        <v>145</v>
      </c>
      <c r="B281" s="134" t="s">
        <v>146</v>
      </c>
      <c r="C281" s="45" t="s">
        <v>150</v>
      </c>
      <c r="D281" s="160" t="s">
        <v>61</v>
      </c>
      <c r="E281" s="51">
        <v>3321</v>
      </c>
      <c r="F281" s="51">
        <v>2340</v>
      </c>
      <c r="G281" s="51">
        <v>3413</v>
      </c>
      <c r="H281" s="51">
        <v>2449</v>
      </c>
      <c r="I281" s="51">
        <v>3526</v>
      </c>
      <c r="J281" s="51">
        <v>2563</v>
      </c>
      <c r="K281" s="51">
        <v>3712</v>
      </c>
      <c r="L281" s="51">
        <v>2710</v>
      </c>
      <c r="M281" s="51">
        <v>3927</v>
      </c>
      <c r="N281" s="51">
        <v>2832</v>
      </c>
      <c r="O281" s="51">
        <v>4120</v>
      </c>
      <c r="P281" s="140">
        <v>2930</v>
      </c>
      <c r="Q281" s="51">
        <v>4309</v>
      </c>
      <c r="R281" s="140">
        <v>3019</v>
      </c>
    </row>
    <row r="282" spans="1:18" s="12" customFormat="1" ht="12.75" x14ac:dyDescent="0.2">
      <c r="A282" s="133" t="s">
        <v>145</v>
      </c>
      <c r="B282" s="134" t="s">
        <v>146</v>
      </c>
      <c r="C282" s="45" t="s">
        <v>150</v>
      </c>
      <c r="D282" s="160" t="s">
        <v>62</v>
      </c>
      <c r="E282" s="51">
        <v>3783</v>
      </c>
      <c r="F282" s="51">
        <v>2618</v>
      </c>
      <c r="G282" s="51">
        <v>3807</v>
      </c>
      <c r="H282" s="51">
        <v>2651</v>
      </c>
      <c r="I282" s="51">
        <v>3846</v>
      </c>
      <c r="J282" s="51">
        <v>2710</v>
      </c>
      <c r="K282" s="51">
        <v>3868</v>
      </c>
      <c r="L282" s="51">
        <v>2745</v>
      </c>
      <c r="M282" s="51">
        <v>3990</v>
      </c>
      <c r="N282" s="51">
        <v>2800</v>
      </c>
      <c r="O282" s="51">
        <v>4064</v>
      </c>
      <c r="P282" s="140">
        <v>2839</v>
      </c>
      <c r="Q282" s="51">
        <v>4177</v>
      </c>
      <c r="R282" s="140">
        <v>2891</v>
      </c>
    </row>
    <row r="283" spans="1:18" s="12" customFormat="1" ht="12.75" x14ac:dyDescent="0.2">
      <c r="A283" s="133" t="s">
        <v>145</v>
      </c>
      <c r="B283" s="134" t="s">
        <v>146</v>
      </c>
      <c r="C283" s="45" t="s">
        <v>151</v>
      </c>
      <c r="D283" s="160" t="s">
        <v>60</v>
      </c>
      <c r="E283" s="51">
        <v>4960</v>
      </c>
      <c r="F283" s="51">
        <v>3463</v>
      </c>
      <c r="G283" s="51">
        <v>5012</v>
      </c>
      <c r="H283" s="51">
        <v>3546</v>
      </c>
      <c r="I283" s="51">
        <v>5096</v>
      </c>
      <c r="J283" s="51">
        <v>3645</v>
      </c>
      <c r="K283" s="51">
        <v>5199</v>
      </c>
      <c r="L283" s="51">
        <v>3751</v>
      </c>
      <c r="M283" s="51">
        <v>5288</v>
      </c>
      <c r="N283" s="51">
        <v>3805</v>
      </c>
      <c r="O283" s="51">
        <v>5427</v>
      </c>
      <c r="P283" s="140">
        <v>3878</v>
      </c>
      <c r="Q283" s="51">
        <v>5686</v>
      </c>
      <c r="R283" s="140">
        <v>4047</v>
      </c>
    </row>
    <row r="284" spans="1:18" s="12" customFormat="1" ht="12.75" x14ac:dyDescent="0.2">
      <c r="A284" s="133" t="s">
        <v>145</v>
      </c>
      <c r="B284" s="134" t="s">
        <v>146</v>
      </c>
      <c r="C284" s="45" t="s">
        <v>151</v>
      </c>
      <c r="D284" s="160" t="s">
        <v>61</v>
      </c>
      <c r="E284" s="51">
        <v>2003</v>
      </c>
      <c r="F284" s="51">
        <v>1422</v>
      </c>
      <c r="G284" s="51">
        <v>2064</v>
      </c>
      <c r="H284" s="51">
        <v>1489</v>
      </c>
      <c r="I284" s="51">
        <v>2127</v>
      </c>
      <c r="J284" s="51">
        <v>1550</v>
      </c>
      <c r="K284" s="51">
        <v>2259</v>
      </c>
      <c r="L284" s="51">
        <v>1651</v>
      </c>
      <c r="M284" s="51">
        <v>2328</v>
      </c>
      <c r="N284" s="51">
        <v>1701</v>
      </c>
      <c r="O284" s="51">
        <v>2448</v>
      </c>
      <c r="P284" s="140">
        <v>1773</v>
      </c>
      <c r="Q284" s="51">
        <v>2601</v>
      </c>
      <c r="R284" s="140">
        <v>1872</v>
      </c>
    </row>
    <row r="285" spans="1:18" s="12" customFormat="1" ht="12.75" x14ac:dyDescent="0.2">
      <c r="A285" s="133" t="s">
        <v>145</v>
      </c>
      <c r="B285" s="134" t="s">
        <v>146</v>
      </c>
      <c r="C285" s="45" t="s">
        <v>151</v>
      </c>
      <c r="D285" s="160" t="s">
        <v>62</v>
      </c>
      <c r="E285" s="51">
        <v>2957</v>
      </c>
      <c r="F285" s="51">
        <v>2041</v>
      </c>
      <c r="G285" s="51">
        <v>2948</v>
      </c>
      <c r="H285" s="51">
        <v>2057</v>
      </c>
      <c r="I285" s="51">
        <v>2969</v>
      </c>
      <c r="J285" s="51">
        <v>2095</v>
      </c>
      <c r="K285" s="51">
        <v>2940</v>
      </c>
      <c r="L285" s="51">
        <v>2100</v>
      </c>
      <c r="M285" s="51">
        <v>2960</v>
      </c>
      <c r="N285" s="51">
        <v>2104</v>
      </c>
      <c r="O285" s="51">
        <v>2979</v>
      </c>
      <c r="P285" s="140">
        <v>2105</v>
      </c>
      <c r="Q285" s="51">
        <v>3085</v>
      </c>
      <c r="R285" s="140">
        <v>2175</v>
      </c>
    </row>
    <row r="286" spans="1:18" s="12" customFormat="1" ht="12.75" x14ac:dyDescent="0.2">
      <c r="A286" s="133" t="s">
        <v>145</v>
      </c>
      <c r="B286" s="134" t="s">
        <v>152</v>
      </c>
      <c r="C286" s="38"/>
      <c r="D286" s="159" t="s">
        <v>60</v>
      </c>
      <c r="E286" s="42">
        <v>89252</v>
      </c>
      <c r="F286" s="42">
        <v>61996</v>
      </c>
      <c r="G286" s="42">
        <v>91458</v>
      </c>
      <c r="H286" s="42">
        <v>64255</v>
      </c>
      <c r="I286" s="42">
        <v>93836</v>
      </c>
      <c r="J286" s="42">
        <v>66725</v>
      </c>
      <c r="K286" s="42">
        <v>97192</v>
      </c>
      <c r="L286" s="42">
        <v>69671</v>
      </c>
      <c r="M286" s="42">
        <v>101173</v>
      </c>
      <c r="N286" s="42">
        <v>72405</v>
      </c>
      <c r="O286" s="42">
        <v>105781</v>
      </c>
      <c r="P286" s="138">
        <v>75234</v>
      </c>
      <c r="Q286" s="42">
        <v>110358</v>
      </c>
      <c r="R286" s="138">
        <v>77741</v>
      </c>
    </row>
    <row r="287" spans="1:18" s="12" customFormat="1" ht="12.75" x14ac:dyDescent="0.2">
      <c r="A287" s="133" t="s">
        <v>145</v>
      </c>
      <c r="B287" s="134" t="s">
        <v>152</v>
      </c>
      <c r="C287" s="38"/>
      <c r="D287" s="159" t="s">
        <v>61</v>
      </c>
      <c r="E287" s="42">
        <v>58770</v>
      </c>
      <c r="F287" s="42">
        <v>40992</v>
      </c>
      <c r="G287" s="42">
        <v>60661</v>
      </c>
      <c r="H287" s="42">
        <v>42852</v>
      </c>
      <c r="I287" s="42">
        <v>62503</v>
      </c>
      <c r="J287" s="42">
        <v>44720</v>
      </c>
      <c r="K287" s="42">
        <v>65547</v>
      </c>
      <c r="L287" s="42">
        <v>47113</v>
      </c>
      <c r="M287" s="42">
        <v>68535</v>
      </c>
      <c r="N287" s="42">
        <v>49117</v>
      </c>
      <c r="O287" s="42">
        <v>71946</v>
      </c>
      <c r="P287" s="138">
        <v>51293</v>
      </c>
      <c r="Q287" s="42">
        <v>75152</v>
      </c>
      <c r="R287" s="138">
        <v>53110</v>
      </c>
    </row>
    <row r="288" spans="1:18" s="12" customFormat="1" ht="12.75" x14ac:dyDescent="0.2">
      <c r="A288" s="133" t="s">
        <v>145</v>
      </c>
      <c r="B288" s="134" t="s">
        <v>152</v>
      </c>
      <c r="C288" s="38"/>
      <c r="D288" s="159" t="s">
        <v>62</v>
      </c>
      <c r="E288" s="42">
        <v>30482</v>
      </c>
      <c r="F288" s="42">
        <v>21004</v>
      </c>
      <c r="G288" s="42">
        <v>30797</v>
      </c>
      <c r="H288" s="42">
        <v>21403</v>
      </c>
      <c r="I288" s="42">
        <v>31333</v>
      </c>
      <c r="J288" s="42">
        <v>22005</v>
      </c>
      <c r="K288" s="42">
        <v>31645</v>
      </c>
      <c r="L288" s="42">
        <v>22558</v>
      </c>
      <c r="M288" s="42">
        <v>32638</v>
      </c>
      <c r="N288" s="42">
        <v>23288</v>
      </c>
      <c r="O288" s="42">
        <v>33835</v>
      </c>
      <c r="P288" s="138">
        <v>23941</v>
      </c>
      <c r="Q288" s="42">
        <v>35206</v>
      </c>
      <c r="R288" s="138">
        <v>24631</v>
      </c>
    </row>
    <row r="289" spans="1:18" s="12" customFormat="1" ht="12.75" x14ac:dyDescent="0.2">
      <c r="A289" s="133" t="s">
        <v>145</v>
      </c>
      <c r="B289" s="134" t="s">
        <v>152</v>
      </c>
      <c r="C289" s="45" t="s">
        <v>153</v>
      </c>
      <c r="D289" s="160" t="s">
        <v>60</v>
      </c>
      <c r="E289" s="51">
        <v>7393</v>
      </c>
      <c r="F289" s="51">
        <v>5191</v>
      </c>
      <c r="G289" s="51">
        <v>7602</v>
      </c>
      <c r="H289" s="51">
        <v>5398</v>
      </c>
      <c r="I289" s="51">
        <v>7758</v>
      </c>
      <c r="J289" s="51">
        <v>5561</v>
      </c>
      <c r="K289" s="51">
        <v>8134</v>
      </c>
      <c r="L289" s="51">
        <v>5907</v>
      </c>
      <c r="M289" s="51">
        <v>8456</v>
      </c>
      <c r="N289" s="51">
        <v>6130</v>
      </c>
      <c r="O289" s="51">
        <v>8854</v>
      </c>
      <c r="P289" s="140">
        <v>6388</v>
      </c>
      <c r="Q289" s="51">
        <v>9284</v>
      </c>
      <c r="R289" s="140">
        <v>6610</v>
      </c>
    </row>
    <row r="290" spans="1:18" s="12" customFormat="1" ht="12.75" x14ac:dyDescent="0.2">
      <c r="A290" s="133" t="s">
        <v>145</v>
      </c>
      <c r="B290" s="134" t="s">
        <v>152</v>
      </c>
      <c r="C290" s="45" t="s">
        <v>153</v>
      </c>
      <c r="D290" s="160" t="s">
        <v>61</v>
      </c>
      <c r="E290" s="51">
        <v>3744</v>
      </c>
      <c r="F290" s="51">
        <v>2721</v>
      </c>
      <c r="G290" s="51">
        <v>3913</v>
      </c>
      <c r="H290" s="51">
        <v>2874</v>
      </c>
      <c r="I290" s="51">
        <v>4086</v>
      </c>
      <c r="J290" s="51">
        <v>3016</v>
      </c>
      <c r="K290" s="51">
        <v>4404</v>
      </c>
      <c r="L290" s="51">
        <v>3263</v>
      </c>
      <c r="M290" s="51">
        <v>4617</v>
      </c>
      <c r="N290" s="51">
        <v>3400</v>
      </c>
      <c r="O290" s="51">
        <v>4901</v>
      </c>
      <c r="P290" s="140">
        <v>3595</v>
      </c>
      <c r="Q290" s="51">
        <v>5179</v>
      </c>
      <c r="R290" s="140">
        <v>3745</v>
      </c>
    </row>
    <row r="291" spans="1:18" s="12" customFormat="1" ht="12.75" x14ac:dyDescent="0.2">
      <c r="A291" s="133" t="s">
        <v>145</v>
      </c>
      <c r="B291" s="134" t="s">
        <v>152</v>
      </c>
      <c r="C291" s="45" t="s">
        <v>153</v>
      </c>
      <c r="D291" s="160" t="s">
        <v>62</v>
      </c>
      <c r="E291" s="51">
        <v>3649</v>
      </c>
      <c r="F291" s="51">
        <v>2470</v>
      </c>
      <c r="G291" s="51">
        <v>3689</v>
      </c>
      <c r="H291" s="51">
        <v>2524</v>
      </c>
      <c r="I291" s="51">
        <v>3672</v>
      </c>
      <c r="J291" s="51">
        <v>2545</v>
      </c>
      <c r="K291" s="51">
        <v>3730</v>
      </c>
      <c r="L291" s="51">
        <v>2644</v>
      </c>
      <c r="M291" s="51">
        <v>3839</v>
      </c>
      <c r="N291" s="51">
        <v>2730</v>
      </c>
      <c r="O291" s="51">
        <v>3953</v>
      </c>
      <c r="P291" s="140">
        <v>2793</v>
      </c>
      <c r="Q291" s="51">
        <v>4105</v>
      </c>
      <c r="R291" s="140">
        <v>2865</v>
      </c>
    </row>
    <row r="292" spans="1:18" s="12" customFormat="1" ht="12.75" x14ac:dyDescent="0.2">
      <c r="A292" s="133" t="s">
        <v>145</v>
      </c>
      <c r="B292" s="134" t="s">
        <v>152</v>
      </c>
      <c r="C292" s="45" t="s">
        <v>154</v>
      </c>
      <c r="D292" s="160" t="s">
        <v>71</v>
      </c>
      <c r="E292" s="51">
        <v>19322</v>
      </c>
      <c r="F292" s="51">
        <v>13175</v>
      </c>
      <c r="G292" s="51">
        <v>19949</v>
      </c>
      <c r="H292" s="51">
        <v>13773</v>
      </c>
      <c r="I292" s="51">
        <v>20543</v>
      </c>
      <c r="J292" s="51">
        <v>14361</v>
      </c>
      <c r="K292" s="51">
        <v>21239</v>
      </c>
      <c r="L292" s="51">
        <v>14932</v>
      </c>
      <c r="M292" s="51">
        <v>22215</v>
      </c>
      <c r="N292" s="51">
        <v>15588</v>
      </c>
      <c r="O292" s="51">
        <v>23209</v>
      </c>
      <c r="P292" s="140">
        <v>16239</v>
      </c>
      <c r="Q292" s="51">
        <v>24195</v>
      </c>
      <c r="R292" s="140">
        <v>16825</v>
      </c>
    </row>
    <row r="293" spans="1:18" s="12" customFormat="1" ht="12.75" x14ac:dyDescent="0.2">
      <c r="A293" s="133" t="s">
        <v>145</v>
      </c>
      <c r="B293" s="134" t="s">
        <v>152</v>
      </c>
      <c r="C293" s="45" t="s">
        <v>155</v>
      </c>
      <c r="D293" s="160" t="s">
        <v>60</v>
      </c>
      <c r="E293" s="51">
        <v>12696</v>
      </c>
      <c r="F293" s="51">
        <v>8793</v>
      </c>
      <c r="G293" s="51">
        <v>12987</v>
      </c>
      <c r="H293" s="51">
        <v>9108</v>
      </c>
      <c r="I293" s="51">
        <v>13334</v>
      </c>
      <c r="J293" s="51">
        <v>9459</v>
      </c>
      <c r="K293" s="51">
        <v>13802</v>
      </c>
      <c r="L293" s="51">
        <v>9878</v>
      </c>
      <c r="M293" s="51">
        <v>14377</v>
      </c>
      <c r="N293" s="51">
        <v>10279</v>
      </c>
      <c r="O293" s="51">
        <v>15005</v>
      </c>
      <c r="P293" s="140">
        <v>10648</v>
      </c>
      <c r="Q293" s="51">
        <v>15686</v>
      </c>
      <c r="R293" s="140">
        <v>11020</v>
      </c>
    </row>
    <row r="294" spans="1:18" s="12" customFormat="1" ht="12.75" x14ac:dyDescent="0.2">
      <c r="A294" s="133" t="s">
        <v>145</v>
      </c>
      <c r="B294" s="134" t="s">
        <v>152</v>
      </c>
      <c r="C294" s="45" t="s">
        <v>155</v>
      </c>
      <c r="D294" s="160" t="s">
        <v>61</v>
      </c>
      <c r="E294" s="51">
        <v>8961</v>
      </c>
      <c r="F294" s="51">
        <v>6213</v>
      </c>
      <c r="G294" s="51">
        <v>9196</v>
      </c>
      <c r="H294" s="51">
        <v>6468</v>
      </c>
      <c r="I294" s="51">
        <v>9436</v>
      </c>
      <c r="J294" s="51">
        <v>6721</v>
      </c>
      <c r="K294" s="51">
        <v>9830</v>
      </c>
      <c r="L294" s="51">
        <v>7043</v>
      </c>
      <c r="M294" s="51">
        <v>10243</v>
      </c>
      <c r="N294" s="51">
        <v>7325</v>
      </c>
      <c r="O294" s="51">
        <v>10692</v>
      </c>
      <c r="P294" s="140">
        <v>7594</v>
      </c>
      <c r="Q294" s="51">
        <v>11176</v>
      </c>
      <c r="R294" s="140">
        <v>7875</v>
      </c>
    </row>
    <row r="295" spans="1:18" s="12" customFormat="1" ht="12.75" x14ac:dyDescent="0.2">
      <c r="A295" s="133" t="s">
        <v>145</v>
      </c>
      <c r="B295" s="134" t="s">
        <v>152</v>
      </c>
      <c r="C295" s="45" t="s">
        <v>155</v>
      </c>
      <c r="D295" s="160" t="s">
        <v>62</v>
      </c>
      <c r="E295" s="51">
        <v>3735</v>
      </c>
      <c r="F295" s="51">
        <v>2580</v>
      </c>
      <c r="G295" s="51">
        <v>3791</v>
      </c>
      <c r="H295" s="51">
        <v>2640</v>
      </c>
      <c r="I295" s="51">
        <v>3898</v>
      </c>
      <c r="J295" s="51">
        <v>2738</v>
      </c>
      <c r="K295" s="51">
        <v>3972</v>
      </c>
      <c r="L295" s="51">
        <v>2835</v>
      </c>
      <c r="M295" s="51">
        <v>4134</v>
      </c>
      <c r="N295" s="51">
        <v>2954</v>
      </c>
      <c r="O295" s="51">
        <v>4313</v>
      </c>
      <c r="P295" s="140">
        <v>3054</v>
      </c>
      <c r="Q295" s="51">
        <v>4510</v>
      </c>
      <c r="R295" s="140">
        <v>3145</v>
      </c>
    </row>
    <row r="296" spans="1:18" s="12" customFormat="1" ht="12.75" x14ac:dyDescent="0.2">
      <c r="A296" s="133" t="s">
        <v>145</v>
      </c>
      <c r="B296" s="134" t="s">
        <v>152</v>
      </c>
      <c r="C296" s="45" t="s">
        <v>156</v>
      </c>
      <c r="D296" s="160" t="s">
        <v>60</v>
      </c>
      <c r="E296" s="51">
        <v>7910</v>
      </c>
      <c r="F296" s="51">
        <v>5500</v>
      </c>
      <c r="G296" s="51">
        <v>8077</v>
      </c>
      <c r="H296" s="51">
        <v>5687</v>
      </c>
      <c r="I296" s="51">
        <v>8265</v>
      </c>
      <c r="J296" s="51">
        <v>5893</v>
      </c>
      <c r="K296" s="51">
        <v>8358</v>
      </c>
      <c r="L296" s="51">
        <v>6036</v>
      </c>
      <c r="M296" s="51">
        <v>8710</v>
      </c>
      <c r="N296" s="51">
        <v>6256</v>
      </c>
      <c r="O296" s="51">
        <v>9081</v>
      </c>
      <c r="P296" s="140">
        <v>6465</v>
      </c>
      <c r="Q296" s="51">
        <v>9459</v>
      </c>
      <c r="R296" s="140">
        <v>6690</v>
      </c>
    </row>
    <row r="297" spans="1:18" s="12" customFormat="1" ht="12.75" x14ac:dyDescent="0.2">
      <c r="A297" s="133" t="s">
        <v>145</v>
      </c>
      <c r="B297" s="134" t="s">
        <v>152</v>
      </c>
      <c r="C297" s="45" t="s">
        <v>156</v>
      </c>
      <c r="D297" s="160" t="s">
        <v>61</v>
      </c>
      <c r="E297" s="51">
        <v>3603</v>
      </c>
      <c r="F297" s="51">
        <v>2523</v>
      </c>
      <c r="G297" s="51">
        <v>3762</v>
      </c>
      <c r="H297" s="51">
        <v>2684</v>
      </c>
      <c r="I297" s="51">
        <v>3911</v>
      </c>
      <c r="J297" s="51">
        <v>2836</v>
      </c>
      <c r="K297" s="51">
        <v>4193</v>
      </c>
      <c r="L297" s="51">
        <v>3059</v>
      </c>
      <c r="M297" s="51">
        <v>4416</v>
      </c>
      <c r="N297" s="51">
        <v>3195</v>
      </c>
      <c r="O297" s="51">
        <v>4721</v>
      </c>
      <c r="P297" s="140">
        <v>3374</v>
      </c>
      <c r="Q297" s="51">
        <v>4950</v>
      </c>
      <c r="R297" s="140">
        <v>3513</v>
      </c>
    </row>
    <row r="298" spans="1:18" s="12" customFormat="1" ht="12.75" x14ac:dyDescent="0.2">
      <c r="A298" s="133" t="s">
        <v>145</v>
      </c>
      <c r="B298" s="134" t="s">
        <v>152</v>
      </c>
      <c r="C298" s="45" t="s">
        <v>156</v>
      </c>
      <c r="D298" s="160" t="s">
        <v>62</v>
      </c>
      <c r="E298" s="51">
        <v>4307</v>
      </c>
      <c r="F298" s="51">
        <v>2977</v>
      </c>
      <c r="G298" s="51">
        <v>4315</v>
      </c>
      <c r="H298" s="51">
        <v>3003</v>
      </c>
      <c r="I298" s="51">
        <v>4354</v>
      </c>
      <c r="J298" s="51">
        <v>3057</v>
      </c>
      <c r="K298" s="51">
        <v>4165</v>
      </c>
      <c r="L298" s="51">
        <v>2977</v>
      </c>
      <c r="M298" s="51">
        <v>4294</v>
      </c>
      <c r="N298" s="51">
        <v>3061</v>
      </c>
      <c r="O298" s="51">
        <v>4360</v>
      </c>
      <c r="P298" s="140">
        <v>3091</v>
      </c>
      <c r="Q298" s="51">
        <v>4509</v>
      </c>
      <c r="R298" s="140">
        <v>3177</v>
      </c>
    </row>
    <row r="299" spans="1:18" s="12" customFormat="1" ht="12.75" x14ac:dyDescent="0.2">
      <c r="A299" s="133" t="s">
        <v>145</v>
      </c>
      <c r="B299" s="134" t="s">
        <v>152</v>
      </c>
      <c r="C299" s="45" t="s">
        <v>157</v>
      </c>
      <c r="D299" s="160" t="s">
        <v>60</v>
      </c>
      <c r="E299" s="51">
        <v>5062</v>
      </c>
      <c r="F299" s="51">
        <v>3509</v>
      </c>
      <c r="G299" s="51">
        <v>5210</v>
      </c>
      <c r="H299" s="51">
        <v>3639</v>
      </c>
      <c r="I299" s="51">
        <v>5303</v>
      </c>
      <c r="J299" s="51">
        <v>3750</v>
      </c>
      <c r="K299" s="51">
        <v>5561</v>
      </c>
      <c r="L299" s="51">
        <v>3927</v>
      </c>
      <c r="M299" s="51">
        <v>5780</v>
      </c>
      <c r="N299" s="51">
        <v>4061</v>
      </c>
      <c r="O299" s="51">
        <v>6070</v>
      </c>
      <c r="P299" s="140">
        <v>4231</v>
      </c>
      <c r="Q299" s="51">
        <v>6342</v>
      </c>
      <c r="R299" s="140">
        <v>4364</v>
      </c>
    </row>
    <row r="300" spans="1:18" s="12" customFormat="1" ht="12.75" x14ac:dyDescent="0.2">
      <c r="A300" s="133" t="s">
        <v>145</v>
      </c>
      <c r="B300" s="134" t="s">
        <v>152</v>
      </c>
      <c r="C300" s="45" t="s">
        <v>157</v>
      </c>
      <c r="D300" s="160" t="s">
        <v>61</v>
      </c>
      <c r="E300" s="51">
        <v>2612</v>
      </c>
      <c r="F300" s="51">
        <v>1836</v>
      </c>
      <c r="G300" s="51">
        <v>2721</v>
      </c>
      <c r="H300" s="51">
        <v>1935</v>
      </c>
      <c r="I300" s="51">
        <v>2800</v>
      </c>
      <c r="J300" s="51">
        <v>2023</v>
      </c>
      <c r="K300" s="51">
        <v>3027</v>
      </c>
      <c r="L300" s="51">
        <v>2163</v>
      </c>
      <c r="M300" s="51">
        <v>3160</v>
      </c>
      <c r="N300" s="51">
        <v>2250</v>
      </c>
      <c r="O300" s="51">
        <v>3315</v>
      </c>
      <c r="P300" s="140">
        <v>2352</v>
      </c>
      <c r="Q300" s="51">
        <v>3464</v>
      </c>
      <c r="R300" s="140">
        <v>2425</v>
      </c>
    </row>
    <row r="301" spans="1:18" s="12" customFormat="1" ht="12.75" x14ac:dyDescent="0.2">
      <c r="A301" s="133" t="s">
        <v>145</v>
      </c>
      <c r="B301" s="134" t="s">
        <v>152</v>
      </c>
      <c r="C301" s="45" t="s">
        <v>157</v>
      </c>
      <c r="D301" s="160" t="s">
        <v>62</v>
      </c>
      <c r="E301" s="51">
        <v>2450</v>
      </c>
      <c r="F301" s="51">
        <v>1673</v>
      </c>
      <c r="G301" s="51">
        <v>2489</v>
      </c>
      <c r="H301" s="51">
        <v>1704</v>
      </c>
      <c r="I301" s="51">
        <v>2503</v>
      </c>
      <c r="J301" s="51">
        <v>1727</v>
      </c>
      <c r="K301" s="51">
        <v>2534</v>
      </c>
      <c r="L301" s="51">
        <v>1764</v>
      </c>
      <c r="M301" s="51">
        <v>2620</v>
      </c>
      <c r="N301" s="51">
        <v>1811</v>
      </c>
      <c r="O301" s="51">
        <v>2755</v>
      </c>
      <c r="P301" s="140">
        <v>1879</v>
      </c>
      <c r="Q301" s="51">
        <v>2878</v>
      </c>
      <c r="R301" s="140">
        <v>1939</v>
      </c>
    </row>
    <row r="302" spans="1:18" s="12" customFormat="1" ht="12.75" x14ac:dyDescent="0.2">
      <c r="A302" s="133" t="s">
        <v>145</v>
      </c>
      <c r="B302" s="134" t="s">
        <v>152</v>
      </c>
      <c r="C302" s="45" t="s">
        <v>152</v>
      </c>
      <c r="D302" s="160" t="s">
        <v>60</v>
      </c>
      <c r="E302" s="51">
        <v>11136</v>
      </c>
      <c r="F302" s="51">
        <v>7699</v>
      </c>
      <c r="G302" s="51">
        <v>11444</v>
      </c>
      <c r="H302" s="51">
        <v>8001</v>
      </c>
      <c r="I302" s="51">
        <v>11894</v>
      </c>
      <c r="J302" s="51">
        <v>8420</v>
      </c>
      <c r="K302" s="51">
        <v>12327</v>
      </c>
      <c r="L302" s="51">
        <v>8794</v>
      </c>
      <c r="M302" s="51">
        <v>12971</v>
      </c>
      <c r="N302" s="51">
        <v>9209</v>
      </c>
      <c r="O302" s="51">
        <v>13674</v>
      </c>
      <c r="P302" s="140">
        <v>9631</v>
      </c>
      <c r="Q302" s="51">
        <v>14404</v>
      </c>
      <c r="R302" s="140">
        <v>9995</v>
      </c>
    </row>
    <row r="303" spans="1:18" s="12" customFormat="1" ht="12.75" x14ac:dyDescent="0.2">
      <c r="A303" s="133" t="s">
        <v>145</v>
      </c>
      <c r="B303" s="134" t="s">
        <v>152</v>
      </c>
      <c r="C303" s="45" t="s">
        <v>152</v>
      </c>
      <c r="D303" s="160" t="s">
        <v>61</v>
      </c>
      <c r="E303" s="51">
        <v>4255</v>
      </c>
      <c r="F303" s="51">
        <v>2949</v>
      </c>
      <c r="G303" s="51">
        <v>4423</v>
      </c>
      <c r="H303" s="51">
        <v>3105</v>
      </c>
      <c r="I303" s="51">
        <v>4610</v>
      </c>
      <c r="J303" s="51">
        <v>3285</v>
      </c>
      <c r="K303" s="51">
        <v>4833</v>
      </c>
      <c r="L303" s="51">
        <v>3464</v>
      </c>
      <c r="M303" s="51">
        <v>5116</v>
      </c>
      <c r="N303" s="51">
        <v>3641</v>
      </c>
      <c r="O303" s="51">
        <v>5409</v>
      </c>
      <c r="P303" s="140">
        <v>3833</v>
      </c>
      <c r="Q303" s="51">
        <v>5750</v>
      </c>
      <c r="R303" s="140">
        <v>4017</v>
      </c>
    </row>
    <row r="304" spans="1:18" s="12" customFormat="1" ht="12.75" x14ac:dyDescent="0.2">
      <c r="A304" s="133" t="s">
        <v>145</v>
      </c>
      <c r="B304" s="134" t="s">
        <v>152</v>
      </c>
      <c r="C304" s="45" t="s">
        <v>152</v>
      </c>
      <c r="D304" s="160" t="s">
        <v>62</v>
      </c>
      <c r="E304" s="51">
        <v>6881</v>
      </c>
      <c r="F304" s="51">
        <v>4750</v>
      </c>
      <c r="G304" s="51">
        <v>7021</v>
      </c>
      <c r="H304" s="51">
        <v>4896</v>
      </c>
      <c r="I304" s="51">
        <v>7284</v>
      </c>
      <c r="J304" s="51">
        <v>5135</v>
      </c>
      <c r="K304" s="51">
        <v>7494</v>
      </c>
      <c r="L304" s="51">
        <v>5330</v>
      </c>
      <c r="M304" s="51">
        <v>7855</v>
      </c>
      <c r="N304" s="51">
        <v>5568</v>
      </c>
      <c r="O304" s="51">
        <v>8265</v>
      </c>
      <c r="P304" s="140">
        <v>5798</v>
      </c>
      <c r="Q304" s="51">
        <v>8654</v>
      </c>
      <c r="R304" s="140">
        <v>5978</v>
      </c>
    </row>
    <row r="305" spans="1:18" s="12" customFormat="1" ht="12.75" x14ac:dyDescent="0.2">
      <c r="A305" s="133" t="s">
        <v>145</v>
      </c>
      <c r="B305" s="134" t="s">
        <v>152</v>
      </c>
      <c r="C305" s="45" t="s">
        <v>158</v>
      </c>
      <c r="D305" s="160" t="s">
        <v>60</v>
      </c>
      <c r="E305" s="51">
        <v>11885</v>
      </c>
      <c r="F305" s="51">
        <v>8404</v>
      </c>
      <c r="G305" s="51">
        <v>12123</v>
      </c>
      <c r="H305" s="51">
        <v>8669</v>
      </c>
      <c r="I305" s="51">
        <v>12355</v>
      </c>
      <c r="J305" s="51">
        <v>8936</v>
      </c>
      <c r="K305" s="51">
        <v>12800</v>
      </c>
      <c r="L305" s="51">
        <v>9336</v>
      </c>
      <c r="M305" s="51">
        <v>13221</v>
      </c>
      <c r="N305" s="51">
        <v>9649</v>
      </c>
      <c r="O305" s="51">
        <v>13785</v>
      </c>
      <c r="P305" s="140">
        <v>9986</v>
      </c>
      <c r="Q305" s="51">
        <v>14247</v>
      </c>
      <c r="R305" s="140">
        <v>10226</v>
      </c>
    </row>
    <row r="306" spans="1:18" s="12" customFormat="1" ht="12.75" x14ac:dyDescent="0.2">
      <c r="A306" s="133" t="s">
        <v>145</v>
      </c>
      <c r="B306" s="134" t="s">
        <v>152</v>
      </c>
      <c r="C306" s="45" t="s">
        <v>158</v>
      </c>
      <c r="D306" s="160" t="s">
        <v>61</v>
      </c>
      <c r="E306" s="51">
        <v>7514</v>
      </c>
      <c r="F306" s="51">
        <v>5346</v>
      </c>
      <c r="G306" s="51">
        <v>7732</v>
      </c>
      <c r="H306" s="51">
        <v>5580</v>
      </c>
      <c r="I306" s="51">
        <v>7909</v>
      </c>
      <c r="J306" s="51">
        <v>5782</v>
      </c>
      <c r="K306" s="51">
        <v>8311</v>
      </c>
      <c r="L306" s="51">
        <v>6096</v>
      </c>
      <c r="M306" s="51">
        <v>8670</v>
      </c>
      <c r="N306" s="51">
        <v>6349</v>
      </c>
      <c r="O306" s="51">
        <v>9091</v>
      </c>
      <c r="P306" s="140">
        <v>6611</v>
      </c>
      <c r="Q306" s="51">
        <v>9415</v>
      </c>
      <c r="R306" s="140">
        <v>6787</v>
      </c>
    </row>
    <row r="307" spans="1:18" s="12" customFormat="1" ht="12.75" x14ac:dyDescent="0.2">
      <c r="A307" s="133" t="s">
        <v>145</v>
      </c>
      <c r="B307" s="134" t="s">
        <v>152</v>
      </c>
      <c r="C307" s="45" t="s">
        <v>158</v>
      </c>
      <c r="D307" s="160" t="s">
        <v>62</v>
      </c>
      <c r="E307" s="51">
        <v>4371</v>
      </c>
      <c r="F307" s="51">
        <v>3058</v>
      </c>
      <c r="G307" s="51">
        <v>4391</v>
      </c>
      <c r="H307" s="51">
        <v>3089</v>
      </c>
      <c r="I307" s="51">
        <v>4446</v>
      </c>
      <c r="J307" s="51">
        <v>3154</v>
      </c>
      <c r="K307" s="51">
        <v>4489</v>
      </c>
      <c r="L307" s="51">
        <v>3240</v>
      </c>
      <c r="M307" s="51">
        <v>4551</v>
      </c>
      <c r="N307" s="51">
        <v>3300</v>
      </c>
      <c r="O307" s="51">
        <v>4694</v>
      </c>
      <c r="P307" s="140">
        <v>3375</v>
      </c>
      <c r="Q307" s="51">
        <v>4832</v>
      </c>
      <c r="R307" s="140">
        <v>3439</v>
      </c>
    </row>
    <row r="308" spans="1:18" s="12" customFormat="1" ht="12.75" x14ac:dyDescent="0.2">
      <c r="A308" s="133" t="s">
        <v>145</v>
      </c>
      <c r="B308" s="134" t="s">
        <v>152</v>
      </c>
      <c r="C308" s="45" t="s">
        <v>159</v>
      </c>
      <c r="D308" s="160" t="s">
        <v>60</v>
      </c>
      <c r="E308" s="51">
        <v>13848</v>
      </c>
      <c r="F308" s="51">
        <v>9725</v>
      </c>
      <c r="G308" s="51">
        <v>14066</v>
      </c>
      <c r="H308" s="51">
        <v>9980</v>
      </c>
      <c r="I308" s="51">
        <v>14384</v>
      </c>
      <c r="J308" s="51">
        <v>10345</v>
      </c>
      <c r="K308" s="51">
        <v>14971</v>
      </c>
      <c r="L308" s="51">
        <v>10861</v>
      </c>
      <c r="M308" s="51">
        <v>15443</v>
      </c>
      <c r="N308" s="51">
        <v>11233</v>
      </c>
      <c r="O308" s="51">
        <v>16103</v>
      </c>
      <c r="P308" s="140">
        <v>11646</v>
      </c>
      <c r="Q308" s="51">
        <v>16741</v>
      </c>
      <c r="R308" s="140">
        <v>12011</v>
      </c>
    </row>
    <row r="309" spans="1:18" s="12" customFormat="1" ht="12.75" x14ac:dyDescent="0.2">
      <c r="A309" s="133" t="s">
        <v>145</v>
      </c>
      <c r="B309" s="134" t="s">
        <v>152</v>
      </c>
      <c r="C309" s="45" t="s">
        <v>159</v>
      </c>
      <c r="D309" s="160" t="s">
        <v>61</v>
      </c>
      <c r="E309" s="51">
        <v>8759</v>
      </c>
      <c r="F309" s="51">
        <v>6229</v>
      </c>
      <c r="G309" s="51">
        <v>8965</v>
      </c>
      <c r="H309" s="51">
        <v>6433</v>
      </c>
      <c r="I309" s="51">
        <v>9208</v>
      </c>
      <c r="J309" s="51">
        <v>6696</v>
      </c>
      <c r="K309" s="51">
        <v>9710</v>
      </c>
      <c r="L309" s="51">
        <v>7093</v>
      </c>
      <c r="M309" s="51">
        <v>10098</v>
      </c>
      <c r="N309" s="51">
        <v>7369</v>
      </c>
      <c r="O309" s="51">
        <v>10608</v>
      </c>
      <c r="P309" s="140">
        <v>7695</v>
      </c>
      <c r="Q309" s="51">
        <v>11023</v>
      </c>
      <c r="R309" s="140">
        <v>7923</v>
      </c>
    </row>
    <row r="310" spans="1:18" s="12" customFormat="1" ht="12.75" x14ac:dyDescent="0.2">
      <c r="A310" s="133" t="s">
        <v>145</v>
      </c>
      <c r="B310" s="134" t="s">
        <v>152</v>
      </c>
      <c r="C310" s="45" t="s">
        <v>159</v>
      </c>
      <c r="D310" s="160" t="s">
        <v>62</v>
      </c>
      <c r="E310" s="51">
        <v>5089</v>
      </c>
      <c r="F310" s="51">
        <v>3496</v>
      </c>
      <c r="G310" s="51">
        <v>5101</v>
      </c>
      <c r="H310" s="51">
        <v>3547</v>
      </c>
      <c r="I310" s="51">
        <v>5176</v>
      </c>
      <c r="J310" s="51">
        <v>3649</v>
      </c>
      <c r="K310" s="51">
        <v>5261</v>
      </c>
      <c r="L310" s="51">
        <v>3768</v>
      </c>
      <c r="M310" s="51">
        <v>5345</v>
      </c>
      <c r="N310" s="51">
        <v>3864</v>
      </c>
      <c r="O310" s="51">
        <v>5495</v>
      </c>
      <c r="P310" s="140">
        <v>3951</v>
      </c>
      <c r="Q310" s="51">
        <v>5718</v>
      </c>
      <c r="R310" s="140">
        <v>4088</v>
      </c>
    </row>
    <row r="311" spans="1:18" s="12" customFormat="1" ht="12.75" x14ac:dyDescent="0.2">
      <c r="A311" s="133" t="s">
        <v>160</v>
      </c>
      <c r="B311" s="134"/>
      <c r="C311" s="38"/>
      <c r="D311" s="159" t="s">
        <v>60</v>
      </c>
      <c r="E311" s="42">
        <v>458032</v>
      </c>
      <c r="F311" s="42">
        <v>320158</v>
      </c>
      <c r="G311" s="42">
        <v>464735</v>
      </c>
      <c r="H311" s="42">
        <v>327304</v>
      </c>
      <c r="I311" s="42">
        <v>470282</v>
      </c>
      <c r="J311" s="42">
        <v>333569</v>
      </c>
      <c r="K311" s="42">
        <v>477205</v>
      </c>
      <c r="L311" s="42">
        <v>340508</v>
      </c>
      <c r="M311" s="42">
        <v>491488</v>
      </c>
      <c r="N311" s="42">
        <v>348969</v>
      </c>
      <c r="O311" s="42">
        <v>504622</v>
      </c>
      <c r="P311" s="138">
        <v>356859</v>
      </c>
      <c r="Q311" s="42">
        <v>518019</v>
      </c>
      <c r="R311" s="138">
        <v>364738</v>
      </c>
    </row>
    <row r="312" spans="1:18" s="12" customFormat="1" ht="12.75" x14ac:dyDescent="0.2">
      <c r="A312" s="133" t="s">
        <v>160</v>
      </c>
      <c r="B312" s="134"/>
      <c r="C312" s="38"/>
      <c r="D312" s="159" t="s">
        <v>61</v>
      </c>
      <c r="E312" s="42">
        <v>293581</v>
      </c>
      <c r="F312" s="42">
        <v>209744</v>
      </c>
      <c r="G312" s="42">
        <v>299833</v>
      </c>
      <c r="H312" s="42">
        <v>215769</v>
      </c>
      <c r="I312" s="42">
        <v>305424</v>
      </c>
      <c r="J312" s="42">
        <v>221339</v>
      </c>
      <c r="K312" s="42">
        <v>312606</v>
      </c>
      <c r="L312" s="42">
        <v>227287</v>
      </c>
      <c r="M312" s="42">
        <v>324300</v>
      </c>
      <c r="N312" s="42">
        <v>234199</v>
      </c>
      <c r="O312" s="42">
        <v>335347</v>
      </c>
      <c r="P312" s="138">
        <v>241045</v>
      </c>
      <c r="Q312" s="42">
        <v>346025</v>
      </c>
      <c r="R312" s="138">
        <v>247479</v>
      </c>
    </row>
    <row r="313" spans="1:18" s="12" customFormat="1" ht="12.75" x14ac:dyDescent="0.2">
      <c r="A313" s="133" t="s">
        <v>160</v>
      </c>
      <c r="B313" s="134"/>
      <c r="C313" s="38"/>
      <c r="D313" s="159" t="s">
        <v>62</v>
      </c>
      <c r="E313" s="42">
        <v>164451</v>
      </c>
      <c r="F313" s="42">
        <v>110414</v>
      </c>
      <c r="G313" s="42">
        <v>164902</v>
      </c>
      <c r="H313" s="42">
        <v>111535</v>
      </c>
      <c r="I313" s="42">
        <v>164858</v>
      </c>
      <c r="J313" s="42">
        <v>112230</v>
      </c>
      <c r="K313" s="42">
        <v>164599</v>
      </c>
      <c r="L313" s="42">
        <v>113221</v>
      </c>
      <c r="M313" s="42">
        <v>167188</v>
      </c>
      <c r="N313" s="42">
        <v>114770</v>
      </c>
      <c r="O313" s="42">
        <v>169275</v>
      </c>
      <c r="P313" s="138">
        <v>115814</v>
      </c>
      <c r="Q313" s="42">
        <v>171994</v>
      </c>
      <c r="R313" s="138">
        <v>117259</v>
      </c>
    </row>
    <row r="314" spans="1:18" s="12" customFormat="1" ht="12.75" x14ac:dyDescent="0.2">
      <c r="A314" s="133" t="s">
        <v>160</v>
      </c>
      <c r="B314" s="134" t="s">
        <v>161</v>
      </c>
      <c r="C314" s="38"/>
      <c r="D314" s="159" t="s">
        <v>60</v>
      </c>
      <c r="E314" s="42">
        <v>65845</v>
      </c>
      <c r="F314" s="42">
        <v>45936</v>
      </c>
      <c r="G314" s="42">
        <v>67198</v>
      </c>
      <c r="H314" s="42">
        <v>47242</v>
      </c>
      <c r="I314" s="42">
        <v>68394</v>
      </c>
      <c r="J314" s="42">
        <v>48391</v>
      </c>
      <c r="K314" s="42">
        <v>70044</v>
      </c>
      <c r="L314" s="42">
        <v>49881</v>
      </c>
      <c r="M314" s="42">
        <v>72565</v>
      </c>
      <c r="N314" s="42">
        <v>51369</v>
      </c>
      <c r="O314" s="42">
        <v>74780</v>
      </c>
      <c r="P314" s="138">
        <v>52764</v>
      </c>
      <c r="Q314" s="42">
        <v>77094</v>
      </c>
      <c r="R314" s="138">
        <v>54107</v>
      </c>
    </row>
    <row r="315" spans="1:18" s="12" customFormat="1" ht="12.75" x14ac:dyDescent="0.2">
      <c r="A315" s="133" t="s">
        <v>160</v>
      </c>
      <c r="B315" s="134" t="s">
        <v>161</v>
      </c>
      <c r="C315" s="38"/>
      <c r="D315" s="159" t="s">
        <v>61</v>
      </c>
      <c r="E315" s="42">
        <v>42847</v>
      </c>
      <c r="F315" s="42">
        <v>30449</v>
      </c>
      <c r="G315" s="42">
        <v>43893</v>
      </c>
      <c r="H315" s="42">
        <v>31460</v>
      </c>
      <c r="I315" s="42">
        <v>44737</v>
      </c>
      <c r="J315" s="42">
        <v>32258</v>
      </c>
      <c r="K315" s="42">
        <v>46269</v>
      </c>
      <c r="L315" s="42">
        <v>33440</v>
      </c>
      <c r="M315" s="42">
        <v>47988</v>
      </c>
      <c r="N315" s="42">
        <v>34407</v>
      </c>
      <c r="O315" s="42">
        <v>49435</v>
      </c>
      <c r="P315" s="138">
        <v>35338</v>
      </c>
      <c r="Q315" s="42">
        <v>50923</v>
      </c>
      <c r="R315" s="138">
        <v>36199</v>
      </c>
    </row>
    <row r="316" spans="1:18" s="12" customFormat="1" ht="12.75" x14ac:dyDescent="0.2">
      <c r="A316" s="133" t="s">
        <v>160</v>
      </c>
      <c r="B316" s="134" t="s">
        <v>161</v>
      </c>
      <c r="C316" s="38"/>
      <c r="D316" s="159" t="s">
        <v>62</v>
      </c>
      <c r="E316" s="42">
        <v>22998</v>
      </c>
      <c r="F316" s="42">
        <v>15487</v>
      </c>
      <c r="G316" s="42">
        <v>23305</v>
      </c>
      <c r="H316" s="42">
        <v>15782</v>
      </c>
      <c r="I316" s="42">
        <v>23657</v>
      </c>
      <c r="J316" s="42">
        <v>16133</v>
      </c>
      <c r="K316" s="42">
        <v>23775</v>
      </c>
      <c r="L316" s="42">
        <v>16441</v>
      </c>
      <c r="M316" s="42">
        <v>24577</v>
      </c>
      <c r="N316" s="42">
        <v>16962</v>
      </c>
      <c r="O316" s="42">
        <v>25345</v>
      </c>
      <c r="P316" s="138">
        <v>17426</v>
      </c>
      <c r="Q316" s="42">
        <v>26171</v>
      </c>
      <c r="R316" s="138">
        <v>17908</v>
      </c>
    </row>
    <row r="317" spans="1:18" s="12" customFormat="1" ht="12.75" x14ac:dyDescent="0.2">
      <c r="A317" s="133" t="s">
        <v>160</v>
      </c>
      <c r="B317" s="134" t="s">
        <v>161</v>
      </c>
      <c r="C317" s="45" t="s">
        <v>162</v>
      </c>
      <c r="D317" s="160" t="s">
        <v>60</v>
      </c>
      <c r="E317" s="51">
        <v>5168</v>
      </c>
      <c r="F317" s="51">
        <v>3565</v>
      </c>
      <c r="G317" s="51">
        <v>5251</v>
      </c>
      <c r="H317" s="51">
        <v>3626</v>
      </c>
      <c r="I317" s="51">
        <v>5294</v>
      </c>
      <c r="J317" s="51">
        <v>3689</v>
      </c>
      <c r="K317" s="51">
        <v>5443</v>
      </c>
      <c r="L317" s="51">
        <v>3824</v>
      </c>
      <c r="M317" s="51">
        <v>5607</v>
      </c>
      <c r="N317" s="51">
        <v>3931</v>
      </c>
      <c r="O317" s="51">
        <v>5785</v>
      </c>
      <c r="P317" s="140">
        <v>4057</v>
      </c>
      <c r="Q317" s="51">
        <v>5939</v>
      </c>
      <c r="R317" s="140">
        <v>4160</v>
      </c>
    </row>
    <row r="318" spans="1:18" s="12" customFormat="1" ht="12.75" x14ac:dyDescent="0.2">
      <c r="A318" s="133" t="s">
        <v>160</v>
      </c>
      <c r="B318" s="134" t="s">
        <v>161</v>
      </c>
      <c r="C318" s="45" t="s">
        <v>162</v>
      </c>
      <c r="D318" s="160" t="s">
        <v>61</v>
      </c>
      <c r="E318" s="51">
        <v>1798</v>
      </c>
      <c r="F318" s="51">
        <v>1300</v>
      </c>
      <c r="G318" s="51">
        <v>1853</v>
      </c>
      <c r="H318" s="51">
        <v>1347</v>
      </c>
      <c r="I318" s="51">
        <v>1884</v>
      </c>
      <c r="J318" s="51">
        <v>1378</v>
      </c>
      <c r="K318" s="51">
        <v>1981</v>
      </c>
      <c r="L318" s="51">
        <v>1438</v>
      </c>
      <c r="M318" s="51">
        <v>2076</v>
      </c>
      <c r="N318" s="51">
        <v>1495</v>
      </c>
      <c r="O318" s="51">
        <v>2188</v>
      </c>
      <c r="P318" s="140">
        <v>1592</v>
      </c>
      <c r="Q318" s="51">
        <v>2281</v>
      </c>
      <c r="R318" s="140">
        <v>1658</v>
      </c>
    </row>
    <row r="319" spans="1:18" s="12" customFormat="1" ht="12.75" x14ac:dyDescent="0.2">
      <c r="A319" s="133" t="s">
        <v>160</v>
      </c>
      <c r="B319" s="134" t="s">
        <v>161</v>
      </c>
      <c r="C319" s="45" t="s">
        <v>162</v>
      </c>
      <c r="D319" s="160" t="s">
        <v>62</v>
      </c>
      <c r="E319" s="51">
        <v>3370</v>
      </c>
      <c r="F319" s="51">
        <v>2265</v>
      </c>
      <c r="G319" s="51">
        <v>3398</v>
      </c>
      <c r="H319" s="51">
        <v>2279</v>
      </c>
      <c r="I319" s="51">
        <v>3410</v>
      </c>
      <c r="J319" s="51">
        <v>2311</v>
      </c>
      <c r="K319" s="51">
        <v>3462</v>
      </c>
      <c r="L319" s="51">
        <v>2386</v>
      </c>
      <c r="M319" s="51">
        <v>3531</v>
      </c>
      <c r="N319" s="51">
        <v>2436</v>
      </c>
      <c r="O319" s="51">
        <v>3597</v>
      </c>
      <c r="P319" s="140">
        <v>2465</v>
      </c>
      <c r="Q319" s="51">
        <v>3658</v>
      </c>
      <c r="R319" s="140">
        <v>2502</v>
      </c>
    </row>
    <row r="320" spans="1:18" s="12" customFormat="1" ht="12.75" x14ac:dyDescent="0.2">
      <c r="A320" s="133" t="s">
        <v>160</v>
      </c>
      <c r="B320" s="134" t="s">
        <v>161</v>
      </c>
      <c r="C320" s="45" t="s">
        <v>163</v>
      </c>
      <c r="D320" s="160" t="s">
        <v>60</v>
      </c>
      <c r="E320" s="51">
        <v>10494</v>
      </c>
      <c r="F320" s="51">
        <v>7265</v>
      </c>
      <c r="G320" s="51">
        <v>10690</v>
      </c>
      <c r="H320" s="51">
        <v>7428</v>
      </c>
      <c r="I320" s="51">
        <v>10926</v>
      </c>
      <c r="J320" s="51">
        <v>7643</v>
      </c>
      <c r="K320" s="51">
        <v>11149</v>
      </c>
      <c r="L320" s="51">
        <v>7848</v>
      </c>
      <c r="M320" s="51">
        <v>11621</v>
      </c>
      <c r="N320" s="51">
        <v>8162</v>
      </c>
      <c r="O320" s="51">
        <v>12034</v>
      </c>
      <c r="P320" s="140">
        <v>8456</v>
      </c>
      <c r="Q320" s="51">
        <v>12467</v>
      </c>
      <c r="R320" s="140">
        <v>8742</v>
      </c>
    </row>
    <row r="321" spans="1:18" s="12" customFormat="1" ht="12.75" x14ac:dyDescent="0.2">
      <c r="A321" s="133" t="s">
        <v>160</v>
      </c>
      <c r="B321" s="134" t="s">
        <v>161</v>
      </c>
      <c r="C321" s="45" t="s">
        <v>163</v>
      </c>
      <c r="D321" s="160" t="s">
        <v>61</v>
      </c>
      <c r="E321" s="51">
        <v>3728</v>
      </c>
      <c r="F321" s="51">
        <v>2648</v>
      </c>
      <c r="G321" s="51">
        <v>3828</v>
      </c>
      <c r="H321" s="51">
        <v>2733</v>
      </c>
      <c r="I321" s="51">
        <v>3930</v>
      </c>
      <c r="J321" s="51">
        <v>2832</v>
      </c>
      <c r="K321" s="51">
        <v>4076</v>
      </c>
      <c r="L321" s="51">
        <v>2928</v>
      </c>
      <c r="M321" s="51">
        <v>4251</v>
      </c>
      <c r="N321" s="51">
        <v>3037</v>
      </c>
      <c r="O321" s="51">
        <v>4445</v>
      </c>
      <c r="P321" s="140">
        <v>3164</v>
      </c>
      <c r="Q321" s="51">
        <v>4579</v>
      </c>
      <c r="R321" s="140">
        <v>3256</v>
      </c>
    </row>
    <row r="322" spans="1:18" s="12" customFormat="1" ht="12.75" x14ac:dyDescent="0.2">
      <c r="A322" s="133" t="s">
        <v>160</v>
      </c>
      <c r="B322" s="134" t="s">
        <v>161</v>
      </c>
      <c r="C322" s="45" t="s">
        <v>163</v>
      </c>
      <c r="D322" s="160" t="s">
        <v>62</v>
      </c>
      <c r="E322" s="51">
        <v>6766</v>
      </c>
      <c r="F322" s="51">
        <v>4617</v>
      </c>
      <c r="G322" s="51">
        <v>6862</v>
      </c>
      <c r="H322" s="51">
        <v>4695</v>
      </c>
      <c r="I322" s="51">
        <v>6996</v>
      </c>
      <c r="J322" s="51">
        <v>4811</v>
      </c>
      <c r="K322" s="51">
        <v>7073</v>
      </c>
      <c r="L322" s="51">
        <v>4920</v>
      </c>
      <c r="M322" s="51">
        <v>7370</v>
      </c>
      <c r="N322" s="51">
        <v>5125</v>
      </c>
      <c r="O322" s="51">
        <v>7589</v>
      </c>
      <c r="P322" s="140">
        <v>5292</v>
      </c>
      <c r="Q322" s="51">
        <v>7888</v>
      </c>
      <c r="R322" s="140">
        <v>5486</v>
      </c>
    </row>
    <row r="323" spans="1:18" s="12" customFormat="1" ht="12.75" x14ac:dyDescent="0.2">
      <c r="A323" s="133" t="s">
        <v>160</v>
      </c>
      <c r="B323" s="134" t="s">
        <v>161</v>
      </c>
      <c r="C323" s="45" t="s">
        <v>164</v>
      </c>
      <c r="D323" s="160" t="s">
        <v>60</v>
      </c>
      <c r="E323" s="51">
        <v>22246</v>
      </c>
      <c r="F323" s="51">
        <v>15667</v>
      </c>
      <c r="G323" s="51">
        <v>22657</v>
      </c>
      <c r="H323" s="51">
        <v>16083</v>
      </c>
      <c r="I323" s="51">
        <v>22960</v>
      </c>
      <c r="J323" s="51">
        <v>16406</v>
      </c>
      <c r="K323" s="51">
        <v>23458</v>
      </c>
      <c r="L323" s="51">
        <v>16848</v>
      </c>
      <c r="M323" s="51">
        <v>24191</v>
      </c>
      <c r="N323" s="51">
        <v>17283</v>
      </c>
      <c r="O323" s="51">
        <v>24909</v>
      </c>
      <c r="P323" s="140">
        <v>17701</v>
      </c>
      <c r="Q323" s="51">
        <v>25629</v>
      </c>
      <c r="R323" s="140">
        <v>18094</v>
      </c>
    </row>
    <row r="324" spans="1:18" s="12" customFormat="1" ht="12.75" x14ac:dyDescent="0.2">
      <c r="A324" s="133" t="s">
        <v>160</v>
      </c>
      <c r="B324" s="134" t="s">
        <v>161</v>
      </c>
      <c r="C324" s="45" t="s">
        <v>164</v>
      </c>
      <c r="D324" s="160" t="s">
        <v>61</v>
      </c>
      <c r="E324" s="51">
        <v>16717</v>
      </c>
      <c r="F324" s="51">
        <v>11937</v>
      </c>
      <c r="G324" s="51">
        <v>17062</v>
      </c>
      <c r="H324" s="51">
        <v>12290</v>
      </c>
      <c r="I324" s="51">
        <v>17282</v>
      </c>
      <c r="J324" s="51">
        <v>12533</v>
      </c>
      <c r="K324" s="51">
        <v>17800</v>
      </c>
      <c r="L324" s="51">
        <v>12922</v>
      </c>
      <c r="M324" s="51">
        <v>18331</v>
      </c>
      <c r="N324" s="51">
        <v>13225</v>
      </c>
      <c r="O324" s="51">
        <v>18873</v>
      </c>
      <c r="P324" s="140">
        <v>13526</v>
      </c>
      <c r="Q324" s="51">
        <v>19368</v>
      </c>
      <c r="R324" s="140">
        <v>13790</v>
      </c>
    </row>
    <row r="325" spans="1:18" s="12" customFormat="1" ht="12.75" x14ac:dyDescent="0.2">
      <c r="A325" s="133" t="s">
        <v>160</v>
      </c>
      <c r="B325" s="134" t="s">
        <v>161</v>
      </c>
      <c r="C325" s="45" t="s">
        <v>164</v>
      </c>
      <c r="D325" s="160" t="s">
        <v>62</v>
      </c>
      <c r="E325" s="51">
        <v>5529</v>
      </c>
      <c r="F325" s="51">
        <v>3730</v>
      </c>
      <c r="G325" s="51">
        <v>5595</v>
      </c>
      <c r="H325" s="51">
        <v>3793</v>
      </c>
      <c r="I325" s="51">
        <v>5678</v>
      </c>
      <c r="J325" s="51">
        <v>3873</v>
      </c>
      <c r="K325" s="51">
        <v>5658</v>
      </c>
      <c r="L325" s="51">
        <v>3926</v>
      </c>
      <c r="M325" s="51">
        <v>5860</v>
      </c>
      <c r="N325" s="51">
        <v>4058</v>
      </c>
      <c r="O325" s="51">
        <v>6036</v>
      </c>
      <c r="P325" s="140">
        <v>4175</v>
      </c>
      <c r="Q325" s="51">
        <v>6261</v>
      </c>
      <c r="R325" s="140">
        <v>4304</v>
      </c>
    </row>
    <row r="326" spans="1:18" s="12" customFormat="1" ht="12.75" x14ac:dyDescent="0.2">
      <c r="A326" s="133" t="s">
        <v>160</v>
      </c>
      <c r="B326" s="134" t="s">
        <v>161</v>
      </c>
      <c r="C326" s="45" t="s">
        <v>165</v>
      </c>
      <c r="D326" s="160" t="s">
        <v>60</v>
      </c>
      <c r="E326" s="51">
        <v>27937</v>
      </c>
      <c r="F326" s="51">
        <v>19439</v>
      </c>
      <c r="G326" s="51">
        <v>28600</v>
      </c>
      <c r="H326" s="51">
        <v>20105</v>
      </c>
      <c r="I326" s="51">
        <v>29214</v>
      </c>
      <c r="J326" s="51">
        <v>20653</v>
      </c>
      <c r="K326" s="51">
        <v>29994</v>
      </c>
      <c r="L326" s="51">
        <v>21361</v>
      </c>
      <c r="M326" s="51">
        <v>31146</v>
      </c>
      <c r="N326" s="51">
        <v>21993</v>
      </c>
      <c r="O326" s="51">
        <v>32052</v>
      </c>
      <c r="P326" s="140">
        <v>22550</v>
      </c>
      <c r="Q326" s="51">
        <v>33059</v>
      </c>
      <c r="R326" s="140">
        <v>23111</v>
      </c>
    </row>
    <row r="327" spans="1:18" s="12" customFormat="1" ht="12.75" x14ac:dyDescent="0.2">
      <c r="A327" s="133" t="s">
        <v>160</v>
      </c>
      <c r="B327" s="134" t="s">
        <v>161</v>
      </c>
      <c r="C327" s="45" t="s">
        <v>165</v>
      </c>
      <c r="D327" s="160" t="s">
        <v>61</v>
      </c>
      <c r="E327" s="51">
        <v>20604</v>
      </c>
      <c r="F327" s="51">
        <v>14564</v>
      </c>
      <c r="G327" s="51">
        <v>21150</v>
      </c>
      <c r="H327" s="51">
        <v>15090</v>
      </c>
      <c r="I327" s="51">
        <v>21641</v>
      </c>
      <c r="J327" s="51">
        <v>15515</v>
      </c>
      <c r="K327" s="51">
        <v>22412</v>
      </c>
      <c r="L327" s="51">
        <v>16152</v>
      </c>
      <c r="M327" s="51">
        <v>23330</v>
      </c>
      <c r="N327" s="51">
        <v>16650</v>
      </c>
      <c r="O327" s="51">
        <v>23929</v>
      </c>
      <c r="P327" s="140">
        <v>17056</v>
      </c>
      <c r="Q327" s="51">
        <v>24695</v>
      </c>
      <c r="R327" s="140">
        <v>17495</v>
      </c>
    </row>
    <row r="328" spans="1:18" s="12" customFormat="1" ht="12.75" x14ac:dyDescent="0.2">
      <c r="A328" s="133" t="s">
        <v>160</v>
      </c>
      <c r="B328" s="134" t="s">
        <v>161</v>
      </c>
      <c r="C328" s="45" t="s">
        <v>165</v>
      </c>
      <c r="D328" s="160" t="s">
        <v>62</v>
      </c>
      <c r="E328" s="51">
        <v>7333</v>
      </c>
      <c r="F328" s="51">
        <v>4875</v>
      </c>
      <c r="G328" s="51">
        <v>7450</v>
      </c>
      <c r="H328" s="51">
        <v>5015</v>
      </c>
      <c r="I328" s="51">
        <v>7573</v>
      </c>
      <c r="J328" s="51">
        <v>5138</v>
      </c>
      <c r="K328" s="51">
        <v>7582</v>
      </c>
      <c r="L328" s="51">
        <v>5209</v>
      </c>
      <c r="M328" s="51">
        <v>7816</v>
      </c>
      <c r="N328" s="51">
        <v>5343</v>
      </c>
      <c r="O328" s="51">
        <v>8123</v>
      </c>
      <c r="P328" s="140">
        <v>5494</v>
      </c>
      <c r="Q328" s="51">
        <v>8364</v>
      </c>
      <c r="R328" s="140">
        <v>5616</v>
      </c>
    </row>
    <row r="329" spans="1:18" s="12" customFormat="1" ht="12.75" x14ac:dyDescent="0.2">
      <c r="A329" s="133" t="s">
        <v>160</v>
      </c>
      <c r="B329" s="134" t="s">
        <v>166</v>
      </c>
      <c r="C329" s="38"/>
      <c r="D329" s="159" t="s">
        <v>71</v>
      </c>
      <c r="E329" s="42">
        <v>153667</v>
      </c>
      <c r="F329" s="42">
        <v>111126</v>
      </c>
      <c r="G329" s="42">
        <v>155695</v>
      </c>
      <c r="H329" s="42">
        <v>113366</v>
      </c>
      <c r="I329" s="42">
        <v>157731</v>
      </c>
      <c r="J329" s="42">
        <v>115623</v>
      </c>
      <c r="K329" s="42">
        <v>159078</v>
      </c>
      <c r="L329" s="42">
        <v>117092</v>
      </c>
      <c r="M329" s="42">
        <v>164016</v>
      </c>
      <c r="N329" s="42">
        <v>119823</v>
      </c>
      <c r="O329" s="42">
        <v>168496</v>
      </c>
      <c r="P329" s="138">
        <v>122390</v>
      </c>
      <c r="Q329" s="42">
        <v>172753</v>
      </c>
      <c r="R329" s="138">
        <v>124795</v>
      </c>
    </row>
    <row r="330" spans="1:18" s="12" customFormat="1" ht="12.75" x14ac:dyDescent="0.2">
      <c r="A330" s="133" t="s">
        <v>160</v>
      </c>
      <c r="B330" s="134" t="s">
        <v>166</v>
      </c>
      <c r="C330" s="45" t="s">
        <v>166</v>
      </c>
      <c r="D330" s="160" t="s">
        <v>71</v>
      </c>
      <c r="E330" s="51">
        <v>153667</v>
      </c>
      <c r="F330" s="51">
        <v>111126</v>
      </c>
      <c r="G330" s="51">
        <v>155695</v>
      </c>
      <c r="H330" s="51">
        <v>113366</v>
      </c>
      <c r="I330" s="51">
        <v>157731</v>
      </c>
      <c r="J330" s="51">
        <v>115623</v>
      </c>
      <c r="K330" s="51">
        <v>159078</v>
      </c>
      <c r="L330" s="51">
        <v>117092</v>
      </c>
      <c r="M330" s="51">
        <v>164016</v>
      </c>
      <c r="N330" s="51">
        <v>119823</v>
      </c>
      <c r="O330" s="51">
        <v>168496</v>
      </c>
      <c r="P330" s="140">
        <v>122390</v>
      </c>
      <c r="Q330" s="51">
        <v>172753</v>
      </c>
      <c r="R330" s="140">
        <v>124795</v>
      </c>
    </row>
    <row r="331" spans="1:18" s="12" customFormat="1" ht="12.75" x14ac:dyDescent="0.2">
      <c r="A331" s="133" t="s">
        <v>160</v>
      </c>
      <c r="B331" s="134" t="s">
        <v>167</v>
      </c>
      <c r="C331" s="38"/>
      <c r="D331" s="159" t="s">
        <v>60</v>
      </c>
      <c r="E331" s="42">
        <v>96392</v>
      </c>
      <c r="F331" s="42">
        <v>66310</v>
      </c>
      <c r="G331" s="42">
        <v>97858</v>
      </c>
      <c r="H331" s="42">
        <v>67892</v>
      </c>
      <c r="I331" s="42">
        <v>98887</v>
      </c>
      <c r="J331" s="42">
        <v>68987</v>
      </c>
      <c r="K331" s="42">
        <v>100764</v>
      </c>
      <c r="L331" s="42">
        <v>70773</v>
      </c>
      <c r="M331" s="42">
        <v>103569</v>
      </c>
      <c r="N331" s="42">
        <v>72639</v>
      </c>
      <c r="O331" s="42">
        <v>106614</v>
      </c>
      <c r="P331" s="138">
        <v>74578</v>
      </c>
      <c r="Q331" s="42">
        <v>109900</v>
      </c>
      <c r="R331" s="138">
        <v>76669</v>
      </c>
    </row>
    <row r="332" spans="1:18" s="12" customFormat="1" ht="12.75" x14ac:dyDescent="0.2">
      <c r="A332" s="133" t="s">
        <v>160</v>
      </c>
      <c r="B332" s="134" t="s">
        <v>167</v>
      </c>
      <c r="C332" s="38"/>
      <c r="D332" s="159" t="s">
        <v>61</v>
      </c>
      <c r="E332" s="42">
        <v>43828</v>
      </c>
      <c r="F332" s="42">
        <v>30786</v>
      </c>
      <c r="G332" s="42">
        <v>45214</v>
      </c>
      <c r="H332" s="42">
        <v>32044</v>
      </c>
      <c r="I332" s="42">
        <v>46272</v>
      </c>
      <c r="J332" s="42">
        <v>33005</v>
      </c>
      <c r="K332" s="42">
        <v>48279</v>
      </c>
      <c r="L332" s="42">
        <v>34519</v>
      </c>
      <c r="M332" s="42">
        <v>50450</v>
      </c>
      <c r="N332" s="42">
        <v>35952</v>
      </c>
      <c r="O332" s="42">
        <v>52845</v>
      </c>
      <c r="P332" s="138">
        <v>37501</v>
      </c>
      <c r="Q332" s="42">
        <v>55194</v>
      </c>
      <c r="R332" s="138">
        <v>39048</v>
      </c>
    </row>
    <row r="333" spans="1:18" s="12" customFormat="1" ht="12.75" x14ac:dyDescent="0.2">
      <c r="A333" s="133" t="s">
        <v>160</v>
      </c>
      <c r="B333" s="134" t="s">
        <v>167</v>
      </c>
      <c r="C333" s="38"/>
      <c r="D333" s="159" t="s">
        <v>62</v>
      </c>
      <c r="E333" s="42">
        <v>52564</v>
      </c>
      <c r="F333" s="42">
        <v>35524</v>
      </c>
      <c r="G333" s="42">
        <v>52644</v>
      </c>
      <c r="H333" s="42">
        <v>35848</v>
      </c>
      <c r="I333" s="42">
        <v>52615</v>
      </c>
      <c r="J333" s="42">
        <v>35982</v>
      </c>
      <c r="K333" s="42">
        <v>52485</v>
      </c>
      <c r="L333" s="42">
        <v>36254</v>
      </c>
      <c r="M333" s="42">
        <v>53119</v>
      </c>
      <c r="N333" s="42">
        <v>36687</v>
      </c>
      <c r="O333" s="42">
        <v>53769</v>
      </c>
      <c r="P333" s="138">
        <v>37077</v>
      </c>
      <c r="Q333" s="42">
        <v>54706</v>
      </c>
      <c r="R333" s="138">
        <v>37621</v>
      </c>
    </row>
    <row r="334" spans="1:18" s="12" customFormat="1" ht="12.75" x14ac:dyDescent="0.2">
      <c r="A334" s="133" t="s">
        <v>160</v>
      </c>
      <c r="B334" s="134" t="s">
        <v>167</v>
      </c>
      <c r="C334" s="45" t="s">
        <v>168</v>
      </c>
      <c r="D334" s="160" t="s">
        <v>60</v>
      </c>
      <c r="E334" s="51">
        <v>13586</v>
      </c>
      <c r="F334" s="51">
        <v>9317</v>
      </c>
      <c r="G334" s="51">
        <v>13800</v>
      </c>
      <c r="H334" s="51">
        <v>9564</v>
      </c>
      <c r="I334" s="51">
        <v>14040</v>
      </c>
      <c r="J334" s="51">
        <v>9811</v>
      </c>
      <c r="K334" s="51">
        <v>14447</v>
      </c>
      <c r="L334" s="51">
        <v>10163</v>
      </c>
      <c r="M334" s="51">
        <v>15140</v>
      </c>
      <c r="N334" s="51">
        <v>10592</v>
      </c>
      <c r="O334" s="51">
        <v>15866</v>
      </c>
      <c r="P334" s="140">
        <v>11060</v>
      </c>
      <c r="Q334" s="51">
        <v>16677</v>
      </c>
      <c r="R334" s="140">
        <v>11611</v>
      </c>
    </row>
    <row r="335" spans="1:18" s="12" customFormat="1" ht="12.75" x14ac:dyDescent="0.2">
      <c r="A335" s="133" t="s">
        <v>160</v>
      </c>
      <c r="B335" s="134" t="s">
        <v>167</v>
      </c>
      <c r="C335" s="45" t="s">
        <v>168</v>
      </c>
      <c r="D335" s="160" t="s">
        <v>61</v>
      </c>
      <c r="E335" s="51">
        <v>6306</v>
      </c>
      <c r="F335" s="51">
        <v>4380</v>
      </c>
      <c r="G335" s="51">
        <v>6540</v>
      </c>
      <c r="H335" s="51">
        <v>4594</v>
      </c>
      <c r="I335" s="51">
        <v>6818</v>
      </c>
      <c r="J335" s="51">
        <v>4832</v>
      </c>
      <c r="K335" s="51">
        <v>7204</v>
      </c>
      <c r="L335" s="51">
        <v>5120</v>
      </c>
      <c r="M335" s="51">
        <v>7726</v>
      </c>
      <c r="N335" s="51">
        <v>5471</v>
      </c>
      <c r="O335" s="51">
        <v>8371</v>
      </c>
      <c r="P335" s="140">
        <v>5884</v>
      </c>
      <c r="Q335" s="51">
        <v>9017</v>
      </c>
      <c r="R335" s="140">
        <v>6352</v>
      </c>
    </row>
    <row r="336" spans="1:18" s="12" customFormat="1" ht="12.75" x14ac:dyDescent="0.2">
      <c r="A336" s="133" t="s">
        <v>160</v>
      </c>
      <c r="B336" s="134" t="s">
        <v>167</v>
      </c>
      <c r="C336" s="45" t="s">
        <v>168</v>
      </c>
      <c r="D336" s="160" t="s">
        <v>62</v>
      </c>
      <c r="E336" s="51">
        <v>7280</v>
      </c>
      <c r="F336" s="51">
        <v>4937</v>
      </c>
      <c r="G336" s="51">
        <v>7260</v>
      </c>
      <c r="H336" s="51">
        <v>4970</v>
      </c>
      <c r="I336" s="51">
        <v>7222</v>
      </c>
      <c r="J336" s="51">
        <v>4979</v>
      </c>
      <c r="K336" s="51">
        <v>7243</v>
      </c>
      <c r="L336" s="51">
        <v>5043</v>
      </c>
      <c r="M336" s="51">
        <v>7414</v>
      </c>
      <c r="N336" s="51">
        <v>5121</v>
      </c>
      <c r="O336" s="51">
        <v>7495</v>
      </c>
      <c r="P336" s="140">
        <v>5176</v>
      </c>
      <c r="Q336" s="51">
        <v>7660</v>
      </c>
      <c r="R336" s="140">
        <v>5259</v>
      </c>
    </row>
    <row r="337" spans="1:18" s="12" customFormat="1" ht="12.75" x14ac:dyDescent="0.2">
      <c r="A337" s="133" t="s">
        <v>160</v>
      </c>
      <c r="B337" s="134" t="s">
        <v>167</v>
      </c>
      <c r="C337" s="45" t="s">
        <v>169</v>
      </c>
      <c r="D337" s="160" t="s">
        <v>71</v>
      </c>
      <c r="E337" s="51">
        <v>12770</v>
      </c>
      <c r="F337" s="51">
        <v>8965</v>
      </c>
      <c r="G337" s="51">
        <v>13221</v>
      </c>
      <c r="H337" s="51">
        <v>9329</v>
      </c>
      <c r="I337" s="51">
        <v>13477</v>
      </c>
      <c r="J337" s="51">
        <v>9574</v>
      </c>
      <c r="K337" s="51">
        <v>13723</v>
      </c>
      <c r="L337" s="51">
        <v>9812</v>
      </c>
      <c r="M337" s="51">
        <v>14288</v>
      </c>
      <c r="N337" s="51">
        <v>10183</v>
      </c>
      <c r="O337" s="51">
        <v>14879</v>
      </c>
      <c r="P337" s="140">
        <v>10578</v>
      </c>
      <c r="Q337" s="51">
        <v>15420</v>
      </c>
      <c r="R337" s="140">
        <v>10936</v>
      </c>
    </row>
    <row r="338" spans="1:18" s="12" customFormat="1" ht="12.75" x14ac:dyDescent="0.2">
      <c r="A338" s="133" t="s">
        <v>160</v>
      </c>
      <c r="B338" s="134" t="s">
        <v>167</v>
      </c>
      <c r="C338" s="45" t="s">
        <v>170</v>
      </c>
      <c r="D338" s="160" t="s">
        <v>60</v>
      </c>
      <c r="E338" s="51">
        <v>12886</v>
      </c>
      <c r="F338" s="51">
        <v>8785</v>
      </c>
      <c r="G338" s="51">
        <v>13003</v>
      </c>
      <c r="H338" s="51">
        <v>8937</v>
      </c>
      <c r="I338" s="51">
        <v>13117</v>
      </c>
      <c r="J338" s="51">
        <v>9033</v>
      </c>
      <c r="K338" s="51">
        <v>13262</v>
      </c>
      <c r="L338" s="51">
        <v>9206</v>
      </c>
      <c r="M338" s="51">
        <v>13430</v>
      </c>
      <c r="N338" s="51">
        <v>9361</v>
      </c>
      <c r="O338" s="51">
        <v>13588</v>
      </c>
      <c r="P338" s="140">
        <v>9482</v>
      </c>
      <c r="Q338" s="51">
        <v>13867</v>
      </c>
      <c r="R338" s="140">
        <v>9658</v>
      </c>
    </row>
    <row r="339" spans="1:18" s="12" customFormat="1" ht="12.75" x14ac:dyDescent="0.2">
      <c r="A339" s="133" t="s">
        <v>160</v>
      </c>
      <c r="B339" s="134" t="s">
        <v>167</v>
      </c>
      <c r="C339" s="45" t="s">
        <v>170</v>
      </c>
      <c r="D339" s="160" t="s">
        <v>61</v>
      </c>
      <c r="E339" s="51">
        <v>3141</v>
      </c>
      <c r="F339" s="51">
        <v>2223</v>
      </c>
      <c r="G339" s="51">
        <v>3258</v>
      </c>
      <c r="H339" s="51">
        <v>2322</v>
      </c>
      <c r="I339" s="51">
        <v>3374</v>
      </c>
      <c r="J339" s="51">
        <v>2406</v>
      </c>
      <c r="K339" s="51">
        <v>3582</v>
      </c>
      <c r="L339" s="51">
        <v>2556</v>
      </c>
      <c r="M339" s="51">
        <v>3744</v>
      </c>
      <c r="N339" s="51">
        <v>2681</v>
      </c>
      <c r="O339" s="51">
        <v>3936</v>
      </c>
      <c r="P339" s="140">
        <v>2816</v>
      </c>
      <c r="Q339" s="51">
        <v>4161</v>
      </c>
      <c r="R339" s="140">
        <v>2956</v>
      </c>
    </row>
    <row r="340" spans="1:18" s="12" customFormat="1" ht="12.75" x14ac:dyDescent="0.2">
      <c r="A340" s="133" t="s">
        <v>160</v>
      </c>
      <c r="B340" s="134" t="s">
        <v>167</v>
      </c>
      <c r="C340" s="45" t="s">
        <v>170</v>
      </c>
      <c r="D340" s="160" t="s">
        <v>62</v>
      </c>
      <c r="E340" s="51">
        <v>9745</v>
      </c>
      <c r="F340" s="51">
        <v>6562</v>
      </c>
      <c r="G340" s="51">
        <v>9745</v>
      </c>
      <c r="H340" s="51">
        <v>6615</v>
      </c>
      <c r="I340" s="51">
        <v>9743</v>
      </c>
      <c r="J340" s="51">
        <v>6627</v>
      </c>
      <c r="K340" s="51">
        <v>9680</v>
      </c>
      <c r="L340" s="51">
        <v>6650</v>
      </c>
      <c r="M340" s="51">
        <v>9686</v>
      </c>
      <c r="N340" s="51">
        <v>6680</v>
      </c>
      <c r="O340" s="51">
        <v>9652</v>
      </c>
      <c r="P340" s="140">
        <v>6666</v>
      </c>
      <c r="Q340" s="51">
        <v>9706</v>
      </c>
      <c r="R340" s="140">
        <v>6702</v>
      </c>
    </row>
    <row r="341" spans="1:18" s="12" customFormat="1" ht="12.75" x14ac:dyDescent="0.2">
      <c r="A341" s="133" t="s">
        <v>160</v>
      </c>
      <c r="B341" s="134" t="s">
        <v>167</v>
      </c>
      <c r="C341" s="45" t="s">
        <v>167</v>
      </c>
      <c r="D341" s="160" t="s">
        <v>60</v>
      </c>
      <c r="E341" s="51">
        <v>15493</v>
      </c>
      <c r="F341" s="51">
        <v>10589</v>
      </c>
      <c r="G341" s="51">
        <v>15547</v>
      </c>
      <c r="H341" s="51">
        <v>10679</v>
      </c>
      <c r="I341" s="51">
        <v>15560</v>
      </c>
      <c r="J341" s="51">
        <v>10743</v>
      </c>
      <c r="K341" s="51">
        <v>15715</v>
      </c>
      <c r="L341" s="51">
        <v>10932</v>
      </c>
      <c r="M341" s="51">
        <v>15953</v>
      </c>
      <c r="N341" s="51">
        <v>11093</v>
      </c>
      <c r="O341" s="51">
        <v>16280</v>
      </c>
      <c r="P341" s="140">
        <v>11263</v>
      </c>
      <c r="Q341" s="51">
        <v>16623</v>
      </c>
      <c r="R341" s="140">
        <v>11460</v>
      </c>
    </row>
    <row r="342" spans="1:18" s="12" customFormat="1" ht="12.75" x14ac:dyDescent="0.2">
      <c r="A342" s="133" t="s">
        <v>160</v>
      </c>
      <c r="B342" s="134" t="s">
        <v>167</v>
      </c>
      <c r="C342" s="45" t="s">
        <v>167</v>
      </c>
      <c r="D342" s="160" t="s">
        <v>61</v>
      </c>
      <c r="E342" s="51">
        <v>967</v>
      </c>
      <c r="F342" s="51">
        <v>658</v>
      </c>
      <c r="G342" s="51">
        <v>985</v>
      </c>
      <c r="H342" s="51">
        <v>670</v>
      </c>
      <c r="I342" s="51">
        <v>1003</v>
      </c>
      <c r="J342" s="51">
        <v>694</v>
      </c>
      <c r="K342" s="51">
        <v>1333</v>
      </c>
      <c r="L342" s="51">
        <v>936</v>
      </c>
      <c r="M342" s="51">
        <v>1402</v>
      </c>
      <c r="N342" s="51">
        <v>976</v>
      </c>
      <c r="O342" s="51">
        <v>1452</v>
      </c>
      <c r="P342" s="140">
        <v>996</v>
      </c>
      <c r="Q342" s="51">
        <v>1492</v>
      </c>
      <c r="R342" s="140">
        <v>1026</v>
      </c>
    </row>
    <row r="343" spans="1:18" s="12" customFormat="1" ht="12.75" x14ac:dyDescent="0.2">
      <c r="A343" s="133" t="s">
        <v>160</v>
      </c>
      <c r="B343" s="134" t="s">
        <v>167</v>
      </c>
      <c r="C343" s="45" t="s">
        <v>167</v>
      </c>
      <c r="D343" s="160" t="s">
        <v>62</v>
      </c>
      <c r="E343" s="51">
        <v>14526</v>
      </c>
      <c r="F343" s="51">
        <v>9931</v>
      </c>
      <c r="G343" s="51">
        <v>14562</v>
      </c>
      <c r="H343" s="51">
        <v>10009</v>
      </c>
      <c r="I343" s="51">
        <v>14557</v>
      </c>
      <c r="J343" s="51">
        <v>10049</v>
      </c>
      <c r="K343" s="51">
        <v>14382</v>
      </c>
      <c r="L343" s="51">
        <v>9996</v>
      </c>
      <c r="M343" s="51">
        <v>14551</v>
      </c>
      <c r="N343" s="51">
        <v>10117</v>
      </c>
      <c r="O343" s="51">
        <v>14828</v>
      </c>
      <c r="P343" s="140">
        <v>10267</v>
      </c>
      <c r="Q343" s="51">
        <v>15131</v>
      </c>
      <c r="R343" s="140">
        <v>10434</v>
      </c>
    </row>
    <row r="344" spans="1:18" s="12" customFormat="1" ht="12.75" x14ac:dyDescent="0.2">
      <c r="A344" s="133" t="s">
        <v>160</v>
      </c>
      <c r="B344" s="134" t="s">
        <v>167</v>
      </c>
      <c r="C344" s="45" t="s">
        <v>171</v>
      </c>
      <c r="D344" s="160" t="s">
        <v>60</v>
      </c>
      <c r="E344" s="51">
        <v>20944</v>
      </c>
      <c r="F344" s="51">
        <v>14248</v>
      </c>
      <c r="G344" s="51">
        <v>21182</v>
      </c>
      <c r="H344" s="51">
        <v>14518</v>
      </c>
      <c r="I344" s="51">
        <v>21331</v>
      </c>
      <c r="J344" s="51">
        <v>14718</v>
      </c>
      <c r="K344" s="51">
        <v>21632</v>
      </c>
      <c r="L344" s="51">
        <v>14984</v>
      </c>
      <c r="M344" s="51">
        <v>22164</v>
      </c>
      <c r="N344" s="51">
        <v>15312</v>
      </c>
      <c r="O344" s="51">
        <v>22704</v>
      </c>
      <c r="P344" s="140">
        <v>15642</v>
      </c>
      <c r="Q344" s="51">
        <v>23305</v>
      </c>
      <c r="R344" s="140">
        <v>16009</v>
      </c>
    </row>
    <row r="345" spans="1:18" s="12" customFormat="1" ht="12.75" x14ac:dyDescent="0.2">
      <c r="A345" s="133" t="s">
        <v>160</v>
      </c>
      <c r="B345" s="134" t="s">
        <v>167</v>
      </c>
      <c r="C345" s="45" t="s">
        <v>171</v>
      </c>
      <c r="D345" s="160" t="s">
        <v>61</v>
      </c>
      <c r="E345" s="51">
        <v>9346</v>
      </c>
      <c r="F345" s="51">
        <v>6498</v>
      </c>
      <c r="G345" s="51">
        <v>9555</v>
      </c>
      <c r="H345" s="51">
        <v>6696</v>
      </c>
      <c r="I345" s="51">
        <v>9696</v>
      </c>
      <c r="J345" s="51">
        <v>6840</v>
      </c>
      <c r="K345" s="51">
        <v>10028</v>
      </c>
      <c r="L345" s="51">
        <v>7066</v>
      </c>
      <c r="M345" s="51">
        <v>10398</v>
      </c>
      <c r="N345" s="51">
        <v>7305</v>
      </c>
      <c r="O345" s="51">
        <v>10764</v>
      </c>
      <c r="P345" s="140">
        <v>7545</v>
      </c>
      <c r="Q345" s="51">
        <v>11132</v>
      </c>
      <c r="R345" s="140">
        <v>7770</v>
      </c>
    </row>
    <row r="346" spans="1:18" s="12" customFormat="1" ht="12.75" x14ac:dyDescent="0.2">
      <c r="A346" s="133" t="s">
        <v>160</v>
      </c>
      <c r="B346" s="134" t="s">
        <v>167</v>
      </c>
      <c r="C346" s="45" t="s">
        <v>171</v>
      </c>
      <c r="D346" s="160" t="s">
        <v>62</v>
      </c>
      <c r="E346" s="51">
        <v>11598</v>
      </c>
      <c r="F346" s="51">
        <v>7750</v>
      </c>
      <c r="G346" s="51">
        <v>11627</v>
      </c>
      <c r="H346" s="51">
        <v>7822</v>
      </c>
      <c r="I346" s="51">
        <v>11635</v>
      </c>
      <c r="J346" s="51">
        <v>7878</v>
      </c>
      <c r="K346" s="51">
        <v>11604</v>
      </c>
      <c r="L346" s="51">
        <v>7918</v>
      </c>
      <c r="M346" s="51">
        <v>11766</v>
      </c>
      <c r="N346" s="51">
        <v>8007</v>
      </c>
      <c r="O346" s="51">
        <v>11940</v>
      </c>
      <c r="P346" s="140">
        <v>8097</v>
      </c>
      <c r="Q346" s="51">
        <v>12173</v>
      </c>
      <c r="R346" s="140">
        <v>8239</v>
      </c>
    </row>
    <row r="347" spans="1:18" s="12" customFormat="1" ht="12.75" x14ac:dyDescent="0.2">
      <c r="A347" s="133" t="s">
        <v>160</v>
      </c>
      <c r="B347" s="134" t="s">
        <v>167</v>
      </c>
      <c r="C347" s="45" t="s">
        <v>133</v>
      </c>
      <c r="D347" s="160" t="s">
        <v>60</v>
      </c>
      <c r="E347" s="51">
        <v>20713</v>
      </c>
      <c r="F347" s="51">
        <v>14406</v>
      </c>
      <c r="G347" s="51">
        <v>21105</v>
      </c>
      <c r="H347" s="51">
        <v>14865</v>
      </c>
      <c r="I347" s="51">
        <v>21362</v>
      </c>
      <c r="J347" s="51">
        <v>15108</v>
      </c>
      <c r="K347" s="51">
        <v>21985</v>
      </c>
      <c r="L347" s="51">
        <v>15676</v>
      </c>
      <c r="M347" s="51">
        <v>22594</v>
      </c>
      <c r="N347" s="51">
        <v>16098</v>
      </c>
      <c r="O347" s="51">
        <v>23297</v>
      </c>
      <c r="P347" s="140">
        <v>16553</v>
      </c>
      <c r="Q347" s="51">
        <v>24008</v>
      </c>
      <c r="R347" s="140">
        <v>16995</v>
      </c>
    </row>
    <row r="348" spans="1:18" s="12" customFormat="1" ht="12.75" x14ac:dyDescent="0.2">
      <c r="A348" s="133" t="s">
        <v>160</v>
      </c>
      <c r="B348" s="134" t="s">
        <v>167</v>
      </c>
      <c r="C348" s="45" t="s">
        <v>133</v>
      </c>
      <c r="D348" s="160" t="s">
        <v>61</v>
      </c>
      <c r="E348" s="51">
        <v>11298</v>
      </c>
      <c r="F348" s="51">
        <v>8062</v>
      </c>
      <c r="G348" s="51">
        <v>11655</v>
      </c>
      <c r="H348" s="51">
        <v>8433</v>
      </c>
      <c r="I348" s="51">
        <v>11904</v>
      </c>
      <c r="J348" s="51">
        <v>8659</v>
      </c>
      <c r="K348" s="51">
        <v>12409</v>
      </c>
      <c r="L348" s="51">
        <v>9029</v>
      </c>
      <c r="M348" s="51">
        <v>12892</v>
      </c>
      <c r="N348" s="51">
        <v>9336</v>
      </c>
      <c r="O348" s="51">
        <v>13443</v>
      </c>
      <c r="P348" s="140">
        <v>9682</v>
      </c>
      <c r="Q348" s="51">
        <v>13972</v>
      </c>
      <c r="R348" s="140">
        <v>10008</v>
      </c>
    </row>
    <row r="349" spans="1:18" s="12" customFormat="1" ht="12.75" x14ac:dyDescent="0.2">
      <c r="A349" s="133" t="s">
        <v>160</v>
      </c>
      <c r="B349" s="134" t="s">
        <v>167</v>
      </c>
      <c r="C349" s="45" t="s">
        <v>133</v>
      </c>
      <c r="D349" s="160" t="s">
        <v>62</v>
      </c>
      <c r="E349" s="51">
        <v>9415</v>
      </c>
      <c r="F349" s="51">
        <v>6344</v>
      </c>
      <c r="G349" s="51">
        <v>9450</v>
      </c>
      <c r="H349" s="51">
        <v>6432</v>
      </c>
      <c r="I349" s="51">
        <v>9458</v>
      </c>
      <c r="J349" s="51">
        <v>6449</v>
      </c>
      <c r="K349" s="51">
        <v>9576</v>
      </c>
      <c r="L349" s="51">
        <v>6647</v>
      </c>
      <c r="M349" s="51">
        <v>9702</v>
      </c>
      <c r="N349" s="51">
        <v>6762</v>
      </c>
      <c r="O349" s="51">
        <v>9854</v>
      </c>
      <c r="P349" s="140">
        <v>6871</v>
      </c>
      <c r="Q349" s="51">
        <v>10036</v>
      </c>
      <c r="R349" s="140">
        <v>6987</v>
      </c>
    </row>
    <row r="350" spans="1:18" s="12" customFormat="1" ht="12.75" x14ac:dyDescent="0.2">
      <c r="A350" s="133" t="s">
        <v>160</v>
      </c>
      <c r="B350" s="134" t="s">
        <v>172</v>
      </c>
      <c r="C350" s="38"/>
      <c r="D350" s="159" t="s">
        <v>60</v>
      </c>
      <c r="E350" s="42">
        <v>76898</v>
      </c>
      <c r="F350" s="42">
        <v>52340</v>
      </c>
      <c r="G350" s="42">
        <v>78011</v>
      </c>
      <c r="H350" s="42">
        <v>53444</v>
      </c>
      <c r="I350" s="42">
        <v>78720</v>
      </c>
      <c r="J350" s="42">
        <v>54442</v>
      </c>
      <c r="K350" s="42">
        <v>79725</v>
      </c>
      <c r="L350" s="42">
        <v>55560</v>
      </c>
      <c r="M350" s="42">
        <v>81944</v>
      </c>
      <c r="N350" s="42">
        <v>56739</v>
      </c>
      <c r="O350" s="42">
        <v>83764</v>
      </c>
      <c r="P350" s="138">
        <v>57789</v>
      </c>
      <c r="Q350" s="42">
        <v>85647</v>
      </c>
      <c r="R350" s="138">
        <v>58821</v>
      </c>
    </row>
    <row r="351" spans="1:18" s="12" customFormat="1" ht="12.75" x14ac:dyDescent="0.2">
      <c r="A351" s="133" t="s">
        <v>160</v>
      </c>
      <c r="B351" s="134" t="s">
        <v>172</v>
      </c>
      <c r="C351" s="38"/>
      <c r="D351" s="159" t="s">
        <v>61</v>
      </c>
      <c r="E351" s="42">
        <v>26325</v>
      </c>
      <c r="F351" s="42">
        <v>18406</v>
      </c>
      <c r="G351" s="42">
        <v>27245</v>
      </c>
      <c r="H351" s="42">
        <v>19175</v>
      </c>
      <c r="I351" s="42">
        <v>28061</v>
      </c>
      <c r="J351" s="42">
        <v>19937</v>
      </c>
      <c r="K351" s="42">
        <v>29189</v>
      </c>
      <c r="L351" s="42">
        <v>20804</v>
      </c>
      <c r="M351" s="42">
        <v>30572</v>
      </c>
      <c r="N351" s="42">
        <v>21634</v>
      </c>
      <c r="O351" s="42">
        <v>31848</v>
      </c>
      <c r="P351" s="138">
        <v>22466</v>
      </c>
      <c r="Q351" s="42">
        <v>33058</v>
      </c>
      <c r="R351" s="138">
        <v>23215</v>
      </c>
    </row>
    <row r="352" spans="1:18" s="12" customFormat="1" ht="12.75" x14ac:dyDescent="0.2">
      <c r="A352" s="133" t="s">
        <v>160</v>
      </c>
      <c r="B352" s="134" t="s">
        <v>172</v>
      </c>
      <c r="C352" s="38"/>
      <c r="D352" s="159" t="s">
        <v>62</v>
      </c>
      <c r="E352" s="42">
        <v>50573</v>
      </c>
      <c r="F352" s="42">
        <v>33934</v>
      </c>
      <c r="G352" s="42">
        <v>50766</v>
      </c>
      <c r="H352" s="42">
        <v>34269</v>
      </c>
      <c r="I352" s="42">
        <v>50659</v>
      </c>
      <c r="J352" s="42">
        <v>34505</v>
      </c>
      <c r="K352" s="42">
        <v>50536</v>
      </c>
      <c r="L352" s="42">
        <v>34756</v>
      </c>
      <c r="M352" s="42">
        <v>51372</v>
      </c>
      <c r="N352" s="42">
        <v>35105</v>
      </c>
      <c r="O352" s="42">
        <v>51916</v>
      </c>
      <c r="P352" s="138">
        <v>35323</v>
      </c>
      <c r="Q352" s="42">
        <v>52589</v>
      </c>
      <c r="R352" s="138">
        <v>35606</v>
      </c>
    </row>
    <row r="353" spans="1:18" s="12" customFormat="1" ht="12.75" x14ac:dyDescent="0.2">
      <c r="A353" s="133" t="s">
        <v>160</v>
      </c>
      <c r="B353" s="134" t="s">
        <v>172</v>
      </c>
      <c r="C353" s="45" t="s">
        <v>173</v>
      </c>
      <c r="D353" s="160" t="s">
        <v>60</v>
      </c>
      <c r="E353" s="51">
        <v>8674</v>
      </c>
      <c r="F353" s="51">
        <v>5935</v>
      </c>
      <c r="G353" s="51">
        <v>8853</v>
      </c>
      <c r="H353" s="51">
        <v>6080</v>
      </c>
      <c r="I353" s="51">
        <v>8979</v>
      </c>
      <c r="J353" s="51">
        <v>6274</v>
      </c>
      <c r="K353" s="51">
        <v>9067</v>
      </c>
      <c r="L353" s="51">
        <v>6369</v>
      </c>
      <c r="M353" s="51">
        <v>9277</v>
      </c>
      <c r="N353" s="51">
        <v>6477</v>
      </c>
      <c r="O353" s="51">
        <v>9578</v>
      </c>
      <c r="P353" s="140">
        <v>6641</v>
      </c>
      <c r="Q353" s="51">
        <v>9801</v>
      </c>
      <c r="R353" s="140">
        <v>6775</v>
      </c>
    </row>
    <row r="354" spans="1:18" s="12" customFormat="1" ht="12.75" x14ac:dyDescent="0.2">
      <c r="A354" s="133" t="s">
        <v>160</v>
      </c>
      <c r="B354" s="134" t="s">
        <v>172</v>
      </c>
      <c r="C354" s="45" t="s">
        <v>173</v>
      </c>
      <c r="D354" s="160" t="s">
        <v>61</v>
      </c>
      <c r="E354" s="51">
        <v>2831</v>
      </c>
      <c r="F354" s="51">
        <v>1981</v>
      </c>
      <c r="G354" s="51">
        <v>2928</v>
      </c>
      <c r="H354" s="51">
        <v>2049</v>
      </c>
      <c r="I354" s="51">
        <v>3032</v>
      </c>
      <c r="J354" s="51">
        <v>2164</v>
      </c>
      <c r="K354" s="51">
        <v>3173</v>
      </c>
      <c r="L354" s="51">
        <v>2261</v>
      </c>
      <c r="M354" s="51">
        <v>3333</v>
      </c>
      <c r="N354" s="51">
        <v>2369</v>
      </c>
      <c r="O354" s="51">
        <v>3505</v>
      </c>
      <c r="P354" s="140">
        <v>2473</v>
      </c>
      <c r="Q354" s="51">
        <v>3641</v>
      </c>
      <c r="R354" s="140">
        <v>2565</v>
      </c>
    </row>
    <row r="355" spans="1:18" s="12" customFormat="1" ht="12.75" x14ac:dyDescent="0.2">
      <c r="A355" s="133" t="s">
        <v>160</v>
      </c>
      <c r="B355" s="134" t="s">
        <v>172</v>
      </c>
      <c r="C355" s="45" t="s">
        <v>173</v>
      </c>
      <c r="D355" s="160" t="s">
        <v>62</v>
      </c>
      <c r="E355" s="51">
        <v>5843</v>
      </c>
      <c r="F355" s="51">
        <v>3954</v>
      </c>
      <c r="G355" s="51">
        <v>5925</v>
      </c>
      <c r="H355" s="51">
        <v>4031</v>
      </c>
      <c r="I355" s="51">
        <v>5947</v>
      </c>
      <c r="J355" s="51">
        <v>4110</v>
      </c>
      <c r="K355" s="51">
        <v>5894</v>
      </c>
      <c r="L355" s="51">
        <v>4108</v>
      </c>
      <c r="M355" s="51">
        <v>5944</v>
      </c>
      <c r="N355" s="51">
        <v>4108</v>
      </c>
      <c r="O355" s="51">
        <v>6073</v>
      </c>
      <c r="P355" s="140">
        <v>4168</v>
      </c>
      <c r="Q355" s="51">
        <v>6160</v>
      </c>
      <c r="R355" s="140">
        <v>4210</v>
      </c>
    </row>
    <row r="356" spans="1:18" s="12" customFormat="1" ht="12.75" x14ac:dyDescent="0.2">
      <c r="A356" s="133" t="s">
        <v>160</v>
      </c>
      <c r="B356" s="134" t="s">
        <v>172</v>
      </c>
      <c r="C356" s="45" t="s">
        <v>174</v>
      </c>
      <c r="D356" s="160" t="s">
        <v>60</v>
      </c>
      <c r="E356" s="51">
        <v>9469</v>
      </c>
      <c r="F356" s="51">
        <v>6338</v>
      </c>
      <c r="G356" s="51">
        <v>9558</v>
      </c>
      <c r="H356" s="51">
        <v>6441</v>
      </c>
      <c r="I356" s="51">
        <v>9557</v>
      </c>
      <c r="J356" s="51">
        <v>6501</v>
      </c>
      <c r="K356" s="51">
        <v>9538</v>
      </c>
      <c r="L356" s="51">
        <v>6524</v>
      </c>
      <c r="M356" s="51">
        <v>9742</v>
      </c>
      <c r="N356" s="51">
        <v>6622</v>
      </c>
      <c r="O356" s="51">
        <v>9874</v>
      </c>
      <c r="P356" s="140">
        <v>6701</v>
      </c>
      <c r="Q356" s="51">
        <v>10054</v>
      </c>
      <c r="R356" s="140">
        <v>6783</v>
      </c>
    </row>
    <row r="357" spans="1:18" s="12" customFormat="1" ht="12.75" x14ac:dyDescent="0.2">
      <c r="A357" s="133" t="s">
        <v>160</v>
      </c>
      <c r="B357" s="134" t="s">
        <v>172</v>
      </c>
      <c r="C357" s="45" t="s">
        <v>174</v>
      </c>
      <c r="D357" s="160" t="s">
        <v>61</v>
      </c>
      <c r="E357" s="51">
        <v>1903</v>
      </c>
      <c r="F357" s="51">
        <v>1278</v>
      </c>
      <c r="G357" s="51">
        <v>1947</v>
      </c>
      <c r="H357" s="51">
        <v>1323</v>
      </c>
      <c r="I357" s="51">
        <v>2023</v>
      </c>
      <c r="J357" s="51">
        <v>1393</v>
      </c>
      <c r="K357" s="51">
        <v>2128</v>
      </c>
      <c r="L357" s="51">
        <v>1457</v>
      </c>
      <c r="M357" s="51">
        <v>2224</v>
      </c>
      <c r="N357" s="51">
        <v>1508</v>
      </c>
      <c r="O357" s="51">
        <v>2312</v>
      </c>
      <c r="P357" s="140">
        <v>1576</v>
      </c>
      <c r="Q357" s="51">
        <v>2410</v>
      </c>
      <c r="R357" s="140">
        <v>1627</v>
      </c>
    </row>
    <row r="358" spans="1:18" s="12" customFormat="1" ht="12.75" x14ac:dyDescent="0.2">
      <c r="A358" s="133" t="s">
        <v>160</v>
      </c>
      <c r="B358" s="134" t="s">
        <v>172</v>
      </c>
      <c r="C358" s="45" t="s">
        <v>174</v>
      </c>
      <c r="D358" s="160" t="s">
        <v>62</v>
      </c>
      <c r="E358" s="51">
        <v>7566</v>
      </c>
      <c r="F358" s="51">
        <v>5060</v>
      </c>
      <c r="G358" s="51">
        <v>7611</v>
      </c>
      <c r="H358" s="51">
        <v>5118</v>
      </c>
      <c r="I358" s="51">
        <v>7534</v>
      </c>
      <c r="J358" s="51">
        <v>5108</v>
      </c>
      <c r="K358" s="51">
        <v>7410</v>
      </c>
      <c r="L358" s="51">
        <v>5067</v>
      </c>
      <c r="M358" s="51">
        <v>7518</v>
      </c>
      <c r="N358" s="51">
        <v>5114</v>
      </c>
      <c r="O358" s="51">
        <v>7562</v>
      </c>
      <c r="P358" s="140">
        <v>5125</v>
      </c>
      <c r="Q358" s="51">
        <v>7644</v>
      </c>
      <c r="R358" s="140">
        <v>5156</v>
      </c>
    </row>
    <row r="359" spans="1:18" s="12" customFormat="1" ht="12.75" x14ac:dyDescent="0.2">
      <c r="A359" s="133" t="s">
        <v>160</v>
      </c>
      <c r="B359" s="134" t="s">
        <v>172</v>
      </c>
      <c r="C359" s="45" t="s">
        <v>175</v>
      </c>
      <c r="D359" s="160" t="s">
        <v>60</v>
      </c>
      <c r="E359" s="51">
        <v>7916</v>
      </c>
      <c r="F359" s="51">
        <v>5323</v>
      </c>
      <c r="G359" s="51">
        <v>7989</v>
      </c>
      <c r="H359" s="51">
        <v>5411</v>
      </c>
      <c r="I359" s="51">
        <v>8000</v>
      </c>
      <c r="J359" s="51">
        <v>5457</v>
      </c>
      <c r="K359" s="51">
        <v>8104</v>
      </c>
      <c r="L359" s="51">
        <v>5571</v>
      </c>
      <c r="M359" s="51">
        <v>8233</v>
      </c>
      <c r="N359" s="51">
        <v>5644</v>
      </c>
      <c r="O359" s="51">
        <v>8304</v>
      </c>
      <c r="P359" s="140">
        <v>5675</v>
      </c>
      <c r="Q359" s="51">
        <v>8467</v>
      </c>
      <c r="R359" s="140">
        <v>5765</v>
      </c>
    </row>
    <row r="360" spans="1:18" s="12" customFormat="1" ht="12.75" x14ac:dyDescent="0.2">
      <c r="A360" s="133" t="s">
        <v>160</v>
      </c>
      <c r="B360" s="134" t="s">
        <v>172</v>
      </c>
      <c r="C360" s="45" t="s">
        <v>175</v>
      </c>
      <c r="D360" s="160" t="s">
        <v>61</v>
      </c>
      <c r="E360" s="51">
        <v>1742</v>
      </c>
      <c r="F360" s="51">
        <v>1253</v>
      </c>
      <c r="G360" s="51">
        <v>1804</v>
      </c>
      <c r="H360" s="51">
        <v>1301</v>
      </c>
      <c r="I360" s="51">
        <v>1861</v>
      </c>
      <c r="J360" s="51">
        <v>1339</v>
      </c>
      <c r="K360" s="51">
        <v>1941</v>
      </c>
      <c r="L360" s="51">
        <v>1403</v>
      </c>
      <c r="M360" s="51">
        <v>2031</v>
      </c>
      <c r="N360" s="51">
        <v>1458</v>
      </c>
      <c r="O360" s="51">
        <v>2102</v>
      </c>
      <c r="P360" s="140">
        <v>1494</v>
      </c>
      <c r="Q360" s="51">
        <v>2189</v>
      </c>
      <c r="R360" s="140">
        <v>1560</v>
      </c>
    </row>
    <row r="361" spans="1:18" s="12" customFormat="1" ht="12.75" x14ac:dyDescent="0.2">
      <c r="A361" s="133" t="s">
        <v>160</v>
      </c>
      <c r="B361" s="134" t="s">
        <v>172</v>
      </c>
      <c r="C361" s="45" t="s">
        <v>175</v>
      </c>
      <c r="D361" s="160" t="s">
        <v>62</v>
      </c>
      <c r="E361" s="51">
        <v>6174</v>
      </c>
      <c r="F361" s="51">
        <v>4070</v>
      </c>
      <c r="G361" s="51">
        <v>6185</v>
      </c>
      <c r="H361" s="51">
        <v>4110</v>
      </c>
      <c r="I361" s="51">
        <v>6139</v>
      </c>
      <c r="J361" s="51">
        <v>4118</v>
      </c>
      <c r="K361" s="51">
        <v>6163</v>
      </c>
      <c r="L361" s="51">
        <v>4168</v>
      </c>
      <c r="M361" s="51">
        <v>6202</v>
      </c>
      <c r="N361" s="51">
        <v>4186</v>
      </c>
      <c r="O361" s="51">
        <v>6202</v>
      </c>
      <c r="P361" s="140">
        <v>4181</v>
      </c>
      <c r="Q361" s="51">
        <v>6278</v>
      </c>
      <c r="R361" s="140">
        <v>4205</v>
      </c>
    </row>
    <row r="362" spans="1:18" s="12" customFormat="1" ht="12.75" x14ac:dyDescent="0.2">
      <c r="A362" s="133" t="s">
        <v>160</v>
      </c>
      <c r="B362" s="134" t="s">
        <v>172</v>
      </c>
      <c r="C362" s="45" t="s">
        <v>172</v>
      </c>
      <c r="D362" s="160" t="s">
        <v>60</v>
      </c>
      <c r="E362" s="51">
        <v>19969</v>
      </c>
      <c r="F362" s="51">
        <v>13525</v>
      </c>
      <c r="G362" s="51">
        <v>20326</v>
      </c>
      <c r="H362" s="51">
        <v>13853</v>
      </c>
      <c r="I362" s="51">
        <v>20510</v>
      </c>
      <c r="J362" s="51">
        <v>14131</v>
      </c>
      <c r="K362" s="51">
        <v>20881</v>
      </c>
      <c r="L362" s="51">
        <v>14483</v>
      </c>
      <c r="M362" s="51">
        <v>21536</v>
      </c>
      <c r="N362" s="51">
        <v>14814</v>
      </c>
      <c r="O362" s="51">
        <v>22025</v>
      </c>
      <c r="P362" s="140">
        <v>15122</v>
      </c>
      <c r="Q362" s="51">
        <v>22433</v>
      </c>
      <c r="R362" s="140">
        <v>15356</v>
      </c>
    </row>
    <row r="363" spans="1:18" s="12" customFormat="1" ht="12.75" x14ac:dyDescent="0.2">
      <c r="A363" s="133" t="s">
        <v>160</v>
      </c>
      <c r="B363" s="134" t="s">
        <v>172</v>
      </c>
      <c r="C363" s="45" t="s">
        <v>172</v>
      </c>
      <c r="D363" s="160" t="s">
        <v>61</v>
      </c>
      <c r="E363" s="51">
        <v>7810</v>
      </c>
      <c r="F363" s="51">
        <v>5447</v>
      </c>
      <c r="G363" s="51">
        <v>8089</v>
      </c>
      <c r="H363" s="51">
        <v>5680</v>
      </c>
      <c r="I363" s="51">
        <v>8312</v>
      </c>
      <c r="J363" s="51">
        <v>5901</v>
      </c>
      <c r="K363" s="51">
        <v>8647</v>
      </c>
      <c r="L363" s="51">
        <v>6162</v>
      </c>
      <c r="M363" s="51">
        <v>9080</v>
      </c>
      <c r="N363" s="51">
        <v>6420</v>
      </c>
      <c r="O363" s="51">
        <v>9473</v>
      </c>
      <c r="P363" s="140">
        <v>6691</v>
      </c>
      <c r="Q363" s="51">
        <v>9826</v>
      </c>
      <c r="R363" s="140">
        <v>6904</v>
      </c>
    </row>
    <row r="364" spans="1:18" s="12" customFormat="1" ht="12.75" x14ac:dyDescent="0.2">
      <c r="A364" s="133" t="s">
        <v>160</v>
      </c>
      <c r="B364" s="134" t="s">
        <v>172</v>
      </c>
      <c r="C364" s="45" t="s">
        <v>172</v>
      </c>
      <c r="D364" s="160" t="s">
        <v>62</v>
      </c>
      <c r="E364" s="51">
        <v>12159</v>
      </c>
      <c r="F364" s="51">
        <v>8078</v>
      </c>
      <c r="G364" s="51">
        <v>12237</v>
      </c>
      <c r="H364" s="51">
        <v>8173</v>
      </c>
      <c r="I364" s="51">
        <v>12198</v>
      </c>
      <c r="J364" s="51">
        <v>8230</v>
      </c>
      <c r="K364" s="51">
        <v>12234</v>
      </c>
      <c r="L364" s="51">
        <v>8321</v>
      </c>
      <c r="M364" s="51">
        <v>12456</v>
      </c>
      <c r="N364" s="51">
        <v>8394</v>
      </c>
      <c r="O364" s="51">
        <v>12552</v>
      </c>
      <c r="P364" s="140">
        <v>8431</v>
      </c>
      <c r="Q364" s="51">
        <v>12607</v>
      </c>
      <c r="R364" s="140">
        <v>8452</v>
      </c>
    </row>
    <row r="365" spans="1:18" s="12" customFormat="1" ht="12.75" x14ac:dyDescent="0.2">
      <c r="A365" s="133" t="s">
        <v>160</v>
      </c>
      <c r="B365" s="134" t="s">
        <v>172</v>
      </c>
      <c r="C365" s="45" t="s">
        <v>176</v>
      </c>
      <c r="D365" s="160" t="s">
        <v>60</v>
      </c>
      <c r="E365" s="51">
        <v>13393</v>
      </c>
      <c r="F365" s="51">
        <v>9226</v>
      </c>
      <c r="G365" s="51">
        <v>13510</v>
      </c>
      <c r="H365" s="51">
        <v>9393</v>
      </c>
      <c r="I365" s="51">
        <v>13628</v>
      </c>
      <c r="J365" s="51">
        <v>9545</v>
      </c>
      <c r="K365" s="51">
        <v>13761</v>
      </c>
      <c r="L365" s="51">
        <v>9714</v>
      </c>
      <c r="M365" s="51">
        <v>14172</v>
      </c>
      <c r="N365" s="51">
        <v>9920</v>
      </c>
      <c r="O365" s="51">
        <v>14393</v>
      </c>
      <c r="P365" s="140">
        <v>10023</v>
      </c>
      <c r="Q365" s="51">
        <v>14791</v>
      </c>
      <c r="R365" s="140">
        <v>10227</v>
      </c>
    </row>
    <row r="366" spans="1:18" s="12" customFormat="1" ht="12.75" x14ac:dyDescent="0.2">
      <c r="A366" s="133" t="s">
        <v>160</v>
      </c>
      <c r="B366" s="134" t="s">
        <v>172</v>
      </c>
      <c r="C366" s="45" t="s">
        <v>176</v>
      </c>
      <c r="D366" s="160" t="s">
        <v>61</v>
      </c>
      <c r="E366" s="51">
        <v>3623</v>
      </c>
      <c r="F366" s="51">
        <v>2544</v>
      </c>
      <c r="G366" s="51">
        <v>3772</v>
      </c>
      <c r="H366" s="51">
        <v>2688</v>
      </c>
      <c r="I366" s="51">
        <v>3885</v>
      </c>
      <c r="J366" s="51">
        <v>2799</v>
      </c>
      <c r="K366" s="51">
        <v>4031</v>
      </c>
      <c r="L366" s="51">
        <v>2899</v>
      </c>
      <c r="M366" s="51">
        <v>4205</v>
      </c>
      <c r="N366" s="51">
        <v>3006</v>
      </c>
      <c r="O366" s="51">
        <v>4356</v>
      </c>
      <c r="P366" s="140">
        <v>3093</v>
      </c>
      <c r="Q366" s="51">
        <v>4574</v>
      </c>
      <c r="R366" s="140">
        <v>3221</v>
      </c>
    </row>
    <row r="367" spans="1:18" s="12" customFormat="1" ht="12.75" x14ac:dyDescent="0.2">
      <c r="A367" s="133" t="s">
        <v>160</v>
      </c>
      <c r="B367" s="134" t="s">
        <v>172</v>
      </c>
      <c r="C367" s="45" t="s">
        <v>176</v>
      </c>
      <c r="D367" s="160" t="s">
        <v>62</v>
      </c>
      <c r="E367" s="51">
        <v>9770</v>
      </c>
      <c r="F367" s="51">
        <v>6682</v>
      </c>
      <c r="G367" s="51">
        <v>9738</v>
      </c>
      <c r="H367" s="51">
        <v>6705</v>
      </c>
      <c r="I367" s="51">
        <v>9743</v>
      </c>
      <c r="J367" s="51">
        <v>6746</v>
      </c>
      <c r="K367" s="51">
        <v>9730</v>
      </c>
      <c r="L367" s="51">
        <v>6815</v>
      </c>
      <c r="M367" s="51">
        <v>9967</v>
      </c>
      <c r="N367" s="51">
        <v>6914</v>
      </c>
      <c r="O367" s="51">
        <v>10037</v>
      </c>
      <c r="P367" s="140">
        <v>6930</v>
      </c>
      <c r="Q367" s="51">
        <v>10217</v>
      </c>
      <c r="R367" s="140">
        <v>7006</v>
      </c>
    </row>
    <row r="368" spans="1:18" s="12" customFormat="1" ht="12.75" x14ac:dyDescent="0.2">
      <c r="A368" s="133" t="s">
        <v>160</v>
      </c>
      <c r="B368" s="134" t="s">
        <v>172</v>
      </c>
      <c r="C368" s="45" t="s">
        <v>177</v>
      </c>
      <c r="D368" s="160" t="s">
        <v>60</v>
      </c>
      <c r="E368" s="51">
        <v>6628</v>
      </c>
      <c r="F368" s="51">
        <v>4551</v>
      </c>
      <c r="G368" s="51">
        <v>6692</v>
      </c>
      <c r="H368" s="51">
        <v>4615</v>
      </c>
      <c r="I368" s="51">
        <v>6758</v>
      </c>
      <c r="J368" s="51">
        <v>4685</v>
      </c>
      <c r="K368" s="51">
        <v>6793</v>
      </c>
      <c r="L368" s="51">
        <v>4748</v>
      </c>
      <c r="M368" s="51">
        <v>6978</v>
      </c>
      <c r="N368" s="51">
        <v>4857</v>
      </c>
      <c r="O368" s="51">
        <v>7195</v>
      </c>
      <c r="P368" s="140">
        <v>4980</v>
      </c>
      <c r="Q368" s="51">
        <v>7352</v>
      </c>
      <c r="R368" s="140">
        <v>5060</v>
      </c>
    </row>
    <row r="369" spans="1:18" s="12" customFormat="1" ht="12.75" x14ac:dyDescent="0.2">
      <c r="A369" s="133" t="s">
        <v>160</v>
      </c>
      <c r="B369" s="134" t="s">
        <v>172</v>
      </c>
      <c r="C369" s="45" t="s">
        <v>177</v>
      </c>
      <c r="D369" s="160" t="s">
        <v>61</v>
      </c>
      <c r="E369" s="51">
        <v>1105</v>
      </c>
      <c r="F369" s="51">
        <v>779</v>
      </c>
      <c r="G369" s="51">
        <v>1151</v>
      </c>
      <c r="H369" s="51">
        <v>813</v>
      </c>
      <c r="I369" s="51">
        <v>1192</v>
      </c>
      <c r="J369" s="51">
        <v>847</v>
      </c>
      <c r="K369" s="51">
        <v>1267</v>
      </c>
      <c r="L369" s="51">
        <v>907</v>
      </c>
      <c r="M369" s="51">
        <v>1351</v>
      </c>
      <c r="N369" s="51">
        <v>949</v>
      </c>
      <c r="O369" s="51">
        <v>1435</v>
      </c>
      <c r="P369" s="140">
        <v>1015</v>
      </c>
      <c r="Q369" s="51">
        <v>1509</v>
      </c>
      <c r="R369" s="140">
        <v>1061</v>
      </c>
    </row>
    <row r="370" spans="1:18" s="12" customFormat="1" ht="12.75" x14ac:dyDescent="0.2">
      <c r="A370" s="133" t="s">
        <v>160</v>
      </c>
      <c r="B370" s="134" t="s">
        <v>172</v>
      </c>
      <c r="C370" s="45" t="s">
        <v>177</v>
      </c>
      <c r="D370" s="160" t="s">
        <v>62</v>
      </c>
      <c r="E370" s="51">
        <v>5523</v>
      </c>
      <c r="F370" s="51">
        <v>3772</v>
      </c>
      <c r="G370" s="51">
        <v>5541</v>
      </c>
      <c r="H370" s="51">
        <v>3802</v>
      </c>
      <c r="I370" s="51">
        <v>5566</v>
      </c>
      <c r="J370" s="51">
        <v>3838</v>
      </c>
      <c r="K370" s="51">
        <v>5526</v>
      </c>
      <c r="L370" s="51">
        <v>3841</v>
      </c>
      <c r="M370" s="51">
        <v>5627</v>
      </c>
      <c r="N370" s="51">
        <v>3908</v>
      </c>
      <c r="O370" s="51">
        <v>5760</v>
      </c>
      <c r="P370" s="140">
        <v>3965</v>
      </c>
      <c r="Q370" s="51">
        <v>5843</v>
      </c>
      <c r="R370" s="140">
        <v>3999</v>
      </c>
    </row>
    <row r="371" spans="1:18" s="12" customFormat="1" ht="12.75" x14ac:dyDescent="0.2">
      <c r="A371" s="133" t="s">
        <v>160</v>
      </c>
      <c r="B371" s="134" t="s">
        <v>172</v>
      </c>
      <c r="C371" s="45" t="s">
        <v>178</v>
      </c>
      <c r="D371" s="160" t="s">
        <v>60</v>
      </c>
      <c r="E371" s="51">
        <v>10849</v>
      </c>
      <c r="F371" s="51">
        <v>7442</v>
      </c>
      <c r="G371" s="51">
        <v>11083</v>
      </c>
      <c r="H371" s="51">
        <v>7651</v>
      </c>
      <c r="I371" s="51">
        <v>11288</v>
      </c>
      <c r="J371" s="51">
        <v>7849</v>
      </c>
      <c r="K371" s="51">
        <v>11581</v>
      </c>
      <c r="L371" s="51">
        <v>8151</v>
      </c>
      <c r="M371" s="51">
        <v>12006</v>
      </c>
      <c r="N371" s="51">
        <v>8405</v>
      </c>
      <c r="O371" s="51">
        <v>12395</v>
      </c>
      <c r="P371" s="140">
        <v>8647</v>
      </c>
      <c r="Q371" s="51">
        <v>12749</v>
      </c>
      <c r="R371" s="140">
        <v>8855</v>
      </c>
    </row>
    <row r="372" spans="1:18" s="12" customFormat="1" ht="12.75" x14ac:dyDescent="0.2">
      <c r="A372" s="133" t="s">
        <v>160</v>
      </c>
      <c r="B372" s="134" t="s">
        <v>172</v>
      </c>
      <c r="C372" s="45" t="s">
        <v>178</v>
      </c>
      <c r="D372" s="160" t="s">
        <v>61</v>
      </c>
      <c r="E372" s="51">
        <v>7311</v>
      </c>
      <c r="F372" s="51">
        <v>5124</v>
      </c>
      <c r="G372" s="51">
        <v>7554</v>
      </c>
      <c r="H372" s="51">
        <v>5321</v>
      </c>
      <c r="I372" s="51">
        <v>7756</v>
      </c>
      <c r="J372" s="51">
        <v>5494</v>
      </c>
      <c r="K372" s="51">
        <v>8002</v>
      </c>
      <c r="L372" s="51">
        <v>5715</v>
      </c>
      <c r="M372" s="51">
        <v>8348</v>
      </c>
      <c r="N372" s="51">
        <v>5924</v>
      </c>
      <c r="O372" s="51">
        <v>8665</v>
      </c>
      <c r="P372" s="140">
        <v>6124</v>
      </c>
      <c r="Q372" s="51">
        <v>8909</v>
      </c>
      <c r="R372" s="140">
        <v>6277</v>
      </c>
    </row>
    <row r="373" spans="1:18" s="12" customFormat="1" ht="12.75" x14ac:dyDescent="0.2">
      <c r="A373" s="133" t="s">
        <v>160</v>
      </c>
      <c r="B373" s="134" t="s">
        <v>172</v>
      </c>
      <c r="C373" s="45" t="s">
        <v>178</v>
      </c>
      <c r="D373" s="160" t="s">
        <v>62</v>
      </c>
      <c r="E373" s="51">
        <v>3538</v>
      </c>
      <c r="F373" s="51">
        <v>2318</v>
      </c>
      <c r="G373" s="51">
        <v>3529</v>
      </c>
      <c r="H373" s="51">
        <v>2330</v>
      </c>
      <c r="I373" s="51">
        <v>3532</v>
      </c>
      <c r="J373" s="51">
        <v>2355</v>
      </c>
      <c r="K373" s="51">
        <v>3579</v>
      </c>
      <c r="L373" s="51">
        <v>2436</v>
      </c>
      <c r="M373" s="51">
        <v>3658</v>
      </c>
      <c r="N373" s="51">
        <v>2481</v>
      </c>
      <c r="O373" s="51">
        <v>3730</v>
      </c>
      <c r="P373" s="140">
        <v>2523</v>
      </c>
      <c r="Q373" s="51">
        <v>3840</v>
      </c>
      <c r="R373" s="140">
        <v>2578</v>
      </c>
    </row>
    <row r="374" spans="1:18" s="12" customFormat="1" ht="12.75" x14ac:dyDescent="0.2">
      <c r="A374" s="133" t="s">
        <v>160</v>
      </c>
      <c r="B374" s="134" t="s">
        <v>179</v>
      </c>
      <c r="C374" s="38"/>
      <c r="D374" s="159" t="s">
        <v>60</v>
      </c>
      <c r="E374" s="42">
        <v>65230</v>
      </c>
      <c r="F374" s="42">
        <v>44446</v>
      </c>
      <c r="G374" s="42">
        <v>65973</v>
      </c>
      <c r="H374" s="42">
        <v>45360</v>
      </c>
      <c r="I374" s="42">
        <v>66550</v>
      </c>
      <c r="J374" s="42">
        <v>46126</v>
      </c>
      <c r="K374" s="42">
        <v>67594</v>
      </c>
      <c r="L374" s="42">
        <v>47202</v>
      </c>
      <c r="M374" s="42">
        <v>69394</v>
      </c>
      <c r="N374" s="42">
        <v>48399</v>
      </c>
      <c r="O374" s="42">
        <v>70968</v>
      </c>
      <c r="P374" s="138">
        <v>49338</v>
      </c>
      <c r="Q374" s="42">
        <v>72625</v>
      </c>
      <c r="R374" s="138">
        <v>50346</v>
      </c>
    </row>
    <row r="375" spans="1:18" s="12" customFormat="1" ht="12.75" x14ac:dyDescent="0.2">
      <c r="A375" s="133" t="s">
        <v>160</v>
      </c>
      <c r="B375" s="134" t="s">
        <v>179</v>
      </c>
      <c r="C375" s="38"/>
      <c r="D375" s="159" t="s">
        <v>61</v>
      </c>
      <c r="E375" s="42">
        <v>26914</v>
      </c>
      <c r="F375" s="42">
        <v>18977</v>
      </c>
      <c r="G375" s="42">
        <v>27786</v>
      </c>
      <c r="H375" s="42">
        <v>19724</v>
      </c>
      <c r="I375" s="42">
        <v>28623</v>
      </c>
      <c r="J375" s="42">
        <v>20516</v>
      </c>
      <c r="K375" s="42">
        <v>29791</v>
      </c>
      <c r="L375" s="42">
        <v>21432</v>
      </c>
      <c r="M375" s="42">
        <v>31274</v>
      </c>
      <c r="N375" s="42">
        <v>22383</v>
      </c>
      <c r="O375" s="42">
        <v>32723</v>
      </c>
      <c r="P375" s="138">
        <v>23350</v>
      </c>
      <c r="Q375" s="42">
        <v>34097</v>
      </c>
      <c r="R375" s="138">
        <v>24222</v>
      </c>
    </row>
    <row r="376" spans="1:18" s="12" customFormat="1" ht="12.75" x14ac:dyDescent="0.2">
      <c r="A376" s="133" t="s">
        <v>160</v>
      </c>
      <c r="B376" s="134" t="s">
        <v>179</v>
      </c>
      <c r="C376" s="38"/>
      <c r="D376" s="159" t="s">
        <v>62</v>
      </c>
      <c r="E376" s="42">
        <v>38316</v>
      </c>
      <c r="F376" s="42">
        <v>25469</v>
      </c>
      <c r="G376" s="42">
        <v>38187</v>
      </c>
      <c r="H376" s="42">
        <v>25636</v>
      </c>
      <c r="I376" s="42">
        <v>37927</v>
      </c>
      <c r="J376" s="42">
        <v>25610</v>
      </c>
      <c r="K376" s="42">
        <v>37803</v>
      </c>
      <c r="L376" s="42">
        <v>25770</v>
      </c>
      <c r="M376" s="42">
        <v>38120</v>
      </c>
      <c r="N376" s="42">
        <v>26016</v>
      </c>
      <c r="O376" s="42">
        <v>38245</v>
      </c>
      <c r="P376" s="138">
        <v>25988</v>
      </c>
      <c r="Q376" s="42">
        <v>38528</v>
      </c>
      <c r="R376" s="138">
        <v>26124</v>
      </c>
    </row>
    <row r="377" spans="1:18" s="12" customFormat="1" ht="12.75" x14ac:dyDescent="0.2">
      <c r="A377" s="133" t="s">
        <v>160</v>
      </c>
      <c r="B377" s="134" t="s">
        <v>179</v>
      </c>
      <c r="C377" s="45" t="s">
        <v>180</v>
      </c>
      <c r="D377" s="160" t="s">
        <v>60</v>
      </c>
      <c r="E377" s="51">
        <v>18262</v>
      </c>
      <c r="F377" s="51">
        <v>12652</v>
      </c>
      <c r="G377" s="51">
        <v>18477</v>
      </c>
      <c r="H377" s="51">
        <v>12902</v>
      </c>
      <c r="I377" s="51">
        <v>18712</v>
      </c>
      <c r="J377" s="51">
        <v>13214</v>
      </c>
      <c r="K377" s="51">
        <v>19101</v>
      </c>
      <c r="L377" s="51">
        <v>13591</v>
      </c>
      <c r="M377" s="51">
        <v>19664</v>
      </c>
      <c r="N377" s="51">
        <v>13924</v>
      </c>
      <c r="O377" s="51">
        <v>20177</v>
      </c>
      <c r="P377" s="140">
        <v>14230</v>
      </c>
      <c r="Q377" s="51">
        <v>20711</v>
      </c>
      <c r="R377" s="140">
        <v>14549</v>
      </c>
    </row>
    <row r="378" spans="1:18" s="12" customFormat="1" ht="12.75" x14ac:dyDescent="0.2">
      <c r="A378" s="133" t="s">
        <v>160</v>
      </c>
      <c r="B378" s="134" t="s">
        <v>179</v>
      </c>
      <c r="C378" s="45" t="s">
        <v>180</v>
      </c>
      <c r="D378" s="160" t="s">
        <v>61</v>
      </c>
      <c r="E378" s="51">
        <v>10228</v>
      </c>
      <c r="F378" s="51">
        <v>7228</v>
      </c>
      <c r="G378" s="51">
        <v>10484</v>
      </c>
      <c r="H378" s="51">
        <v>7442</v>
      </c>
      <c r="I378" s="51">
        <v>10755</v>
      </c>
      <c r="J378" s="51">
        <v>7734</v>
      </c>
      <c r="K378" s="51">
        <v>11222</v>
      </c>
      <c r="L378" s="51">
        <v>8102</v>
      </c>
      <c r="M378" s="51">
        <v>11715</v>
      </c>
      <c r="N378" s="51">
        <v>8391</v>
      </c>
      <c r="O378" s="51">
        <v>12182</v>
      </c>
      <c r="P378" s="140">
        <v>8706</v>
      </c>
      <c r="Q378" s="51">
        <v>12641</v>
      </c>
      <c r="R378" s="140">
        <v>8988</v>
      </c>
    </row>
    <row r="379" spans="1:18" s="12" customFormat="1" ht="12.75" x14ac:dyDescent="0.2">
      <c r="A379" s="133" t="s">
        <v>160</v>
      </c>
      <c r="B379" s="134" t="s">
        <v>179</v>
      </c>
      <c r="C379" s="45" t="s">
        <v>180</v>
      </c>
      <c r="D379" s="160" t="s">
        <v>62</v>
      </c>
      <c r="E379" s="51">
        <v>8034</v>
      </c>
      <c r="F379" s="51">
        <v>5424</v>
      </c>
      <c r="G379" s="51">
        <v>7993</v>
      </c>
      <c r="H379" s="51">
        <v>5460</v>
      </c>
      <c r="I379" s="51">
        <v>7957</v>
      </c>
      <c r="J379" s="51">
        <v>5480</v>
      </c>
      <c r="K379" s="51">
        <v>7879</v>
      </c>
      <c r="L379" s="51">
        <v>5489</v>
      </c>
      <c r="M379" s="51">
        <v>7949</v>
      </c>
      <c r="N379" s="51">
        <v>5533</v>
      </c>
      <c r="O379" s="51">
        <v>7995</v>
      </c>
      <c r="P379" s="140">
        <v>5524</v>
      </c>
      <c r="Q379" s="51">
        <v>8070</v>
      </c>
      <c r="R379" s="140">
        <v>5561</v>
      </c>
    </row>
    <row r="380" spans="1:18" s="12" customFormat="1" ht="12.75" x14ac:dyDescent="0.2">
      <c r="A380" s="133" t="s">
        <v>160</v>
      </c>
      <c r="B380" s="134" t="s">
        <v>179</v>
      </c>
      <c r="C380" s="45" t="s">
        <v>181</v>
      </c>
      <c r="D380" s="160" t="s">
        <v>60</v>
      </c>
      <c r="E380" s="51">
        <v>10007</v>
      </c>
      <c r="F380" s="51">
        <v>6761</v>
      </c>
      <c r="G380" s="51">
        <v>10070</v>
      </c>
      <c r="H380" s="51">
        <v>6852</v>
      </c>
      <c r="I380" s="51">
        <v>10092</v>
      </c>
      <c r="J380" s="51">
        <v>6929</v>
      </c>
      <c r="K380" s="51">
        <v>10205</v>
      </c>
      <c r="L380" s="51">
        <v>7048</v>
      </c>
      <c r="M380" s="51">
        <v>10438</v>
      </c>
      <c r="N380" s="51">
        <v>7187</v>
      </c>
      <c r="O380" s="51">
        <v>10591</v>
      </c>
      <c r="P380" s="140">
        <v>7263</v>
      </c>
      <c r="Q380" s="51">
        <v>10706</v>
      </c>
      <c r="R380" s="140">
        <v>7344</v>
      </c>
    </row>
    <row r="381" spans="1:18" s="12" customFormat="1" ht="12.75" x14ac:dyDescent="0.2">
      <c r="A381" s="133" t="s">
        <v>160</v>
      </c>
      <c r="B381" s="134" t="s">
        <v>179</v>
      </c>
      <c r="C381" s="45" t="s">
        <v>181</v>
      </c>
      <c r="D381" s="160" t="s">
        <v>61</v>
      </c>
      <c r="E381" s="51">
        <v>2628</v>
      </c>
      <c r="F381" s="51">
        <v>1875</v>
      </c>
      <c r="G381" s="51">
        <v>2687</v>
      </c>
      <c r="H381" s="51">
        <v>1921</v>
      </c>
      <c r="I381" s="51">
        <v>2746</v>
      </c>
      <c r="J381" s="51">
        <v>1988</v>
      </c>
      <c r="K381" s="51">
        <v>2829</v>
      </c>
      <c r="L381" s="51">
        <v>2048</v>
      </c>
      <c r="M381" s="51">
        <v>2974</v>
      </c>
      <c r="N381" s="51">
        <v>2137</v>
      </c>
      <c r="O381" s="51">
        <v>3085</v>
      </c>
      <c r="P381" s="140">
        <v>2204</v>
      </c>
      <c r="Q381" s="51">
        <v>3175</v>
      </c>
      <c r="R381" s="140">
        <v>2271</v>
      </c>
    </row>
    <row r="382" spans="1:18" s="12" customFormat="1" ht="12.75" x14ac:dyDescent="0.2">
      <c r="A382" s="133" t="s">
        <v>160</v>
      </c>
      <c r="B382" s="134" t="s">
        <v>179</v>
      </c>
      <c r="C382" s="45" t="s">
        <v>181</v>
      </c>
      <c r="D382" s="160" t="s">
        <v>62</v>
      </c>
      <c r="E382" s="51">
        <v>7379</v>
      </c>
      <c r="F382" s="51">
        <v>4886</v>
      </c>
      <c r="G382" s="51">
        <v>7383</v>
      </c>
      <c r="H382" s="51">
        <v>4931</v>
      </c>
      <c r="I382" s="51">
        <v>7346</v>
      </c>
      <c r="J382" s="51">
        <v>4941</v>
      </c>
      <c r="K382" s="51">
        <v>7376</v>
      </c>
      <c r="L382" s="51">
        <v>5000</v>
      </c>
      <c r="M382" s="51">
        <v>7464</v>
      </c>
      <c r="N382" s="51">
        <v>5050</v>
      </c>
      <c r="O382" s="51">
        <v>7506</v>
      </c>
      <c r="P382" s="140">
        <v>5059</v>
      </c>
      <c r="Q382" s="51">
        <v>7531</v>
      </c>
      <c r="R382" s="140">
        <v>5073</v>
      </c>
    </row>
    <row r="383" spans="1:18" s="12" customFormat="1" ht="12.75" x14ac:dyDescent="0.2">
      <c r="A383" s="133" t="s">
        <v>160</v>
      </c>
      <c r="B383" s="134" t="s">
        <v>179</v>
      </c>
      <c r="C383" s="45" t="s">
        <v>182</v>
      </c>
      <c r="D383" s="160" t="s">
        <v>60</v>
      </c>
      <c r="E383" s="51">
        <v>14537</v>
      </c>
      <c r="F383" s="51">
        <v>9869</v>
      </c>
      <c r="G383" s="51">
        <v>14716</v>
      </c>
      <c r="H383" s="51">
        <v>10071</v>
      </c>
      <c r="I383" s="51">
        <v>14791</v>
      </c>
      <c r="J383" s="51">
        <v>10177</v>
      </c>
      <c r="K383" s="51">
        <v>14988</v>
      </c>
      <c r="L383" s="51">
        <v>10397</v>
      </c>
      <c r="M383" s="51">
        <v>15325</v>
      </c>
      <c r="N383" s="51">
        <v>10648</v>
      </c>
      <c r="O383" s="51">
        <v>15561</v>
      </c>
      <c r="P383" s="140">
        <v>10804</v>
      </c>
      <c r="Q383" s="51">
        <v>15849</v>
      </c>
      <c r="R383" s="140">
        <v>10976</v>
      </c>
    </row>
    <row r="384" spans="1:18" s="12" customFormat="1" ht="12.75" x14ac:dyDescent="0.2">
      <c r="A384" s="133" t="s">
        <v>160</v>
      </c>
      <c r="B384" s="134" t="s">
        <v>179</v>
      </c>
      <c r="C384" s="45" t="s">
        <v>182</v>
      </c>
      <c r="D384" s="160" t="s">
        <v>61</v>
      </c>
      <c r="E384" s="51">
        <v>4463</v>
      </c>
      <c r="F384" s="51">
        <v>3154</v>
      </c>
      <c r="G384" s="51">
        <v>4669</v>
      </c>
      <c r="H384" s="51">
        <v>3332</v>
      </c>
      <c r="I384" s="51">
        <v>4816</v>
      </c>
      <c r="J384" s="51">
        <v>3456</v>
      </c>
      <c r="K384" s="51">
        <v>5040</v>
      </c>
      <c r="L384" s="51">
        <v>3637</v>
      </c>
      <c r="M384" s="51">
        <v>5290</v>
      </c>
      <c r="N384" s="51">
        <v>3805</v>
      </c>
      <c r="O384" s="51">
        <v>5525</v>
      </c>
      <c r="P384" s="140">
        <v>3967</v>
      </c>
      <c r="Q384" s="51">
        <v>5757</v>
      </c>
      <c r="R384" s="140">
        <v>4125</v>
      </c>
    </row>
    <row r="385" spans="1:18" s="12" customFormat="1" ht="12.75" x14ac:dyDescent="0.2">
      <c r="A385" s="133" t="s">
        <v>160</v>
      </c>
      <c r="B385" s="134" t="s">
        <v>179</v>
      </c>
      <c r="C385" s="45" t="s">
        <v>182</v>
      </c>
      <c r="D385" s="160" t="s">
        <v>62</v>
      </c>
      <c r="E385" s="51">
        <v>10074</v>
      </c>
      <c r="F385" s="51">
        <v>6715</v>
      </c>
      <c r="G385" s="51">
        <v>10047</v>
      </c>
      <c r="H385" s="51">
        <v>6739</v>
      </c>
      <c r="I385" s="51">
        <v>9975</v>
      </c>
      <c r="J385" s="51">
        <v>6721</v>
      </c>
      <c r="K385" s="51">
        <v>9948</v>
      </c>
      <c r="L385" s="51">
        <v>6760</v>
      </c>
      <c r="M385" s="51">
        <v>10035</v>
      </c>
      <c r="N385" s="51">
        <v>6843</v>
      </c>
      <c r="O385" s="51">
        <v>10036</v>
      </c>
      <c r="P385" s="140">
        <v>6837</v>
      </c>
      <c r="Q385" s="51">
        <v>10092</v>
      </c>
      <c r="R385" s="140">
        <v>6851</v>
      </c>
    </row>
    <row r="386" spans="1:18" s="12" customFormat="1" ht="12.75" x14ac:dyDescent="0.2">
      <c r="A386" s="133" t="s">
        <v>160</v>
      </c>
      <c r="B386" s="134" t="s">
        <v>179</v>
      </c>
      <c r="C386" s="45" t="s">
        <v>183</v>
      </c>
      <c r="D386" s="160" t="s">
        <v>71</v>
      </c>
      <c r="E386" s="51">
        <v>6987</v>
      </c>
      <c r="F386" s="51">
        <v>4880</v>
      </c>
      <c r="G386" s="51">
        <v>7219</v>
      </c>
      <c r="H386" s="51">
        <v>5073</v>
      </c>
      <c r="I386" s="51">
        <v>7476</v>
      </c>
      <c r="J386" s="51">
        <v>5301</v>
      </c>
      <c r="K386" s="51">
        <v>7656</v>
      </c>
      <c r="L386" s="51">
        <v>5446</v>
      </c>
      <c r="M386" s="51">
        <v>8066</v>
      </c>
      <c r="N386" s="51">
        <v>5729</v>
      </c>
      <c r="O386" s="51">
        <v>8518</v>
      </c>
      <c r="P386" s="140">
        <v>6021</v>
      </c>
      <c r="Q386" s="51">
        <v>8931</v>
      </c>
      <c r="R386" s="140">
        <v>6285</v>
      </c>
    </row>
    <row r="387" spans="1:18" s="12" customFormat="1" ht="12.75" x14ac:dyDescent="0.2">
      <c r="A387" s="133" t="s">
        <v>160</v>
      </c>
      <c r="B387" s="134" t="s">
        <v>179</v>
      </c>
      <c r="C387" s="45" t="s">
        <v>184</v>
      </c>
      <c r="D387" s="160" t="s">
        <v>60</v>
      </c>
      <c r="E387" s="51">
        <v>8112</v>
      </c>
      <c r="F387" s="51">
        <v>5428</v>
      </c>
      <c r="G387" s="51">
        <v>8177</v>
      </c>
      <c r="H387" s="51">
        <v>5556</v>
      </c>
      <c r="I387" s="51">
        <v>8256</v>
      </c>
      <c r="J387" s="51">
        <v>5636</v>
      </c>
      <c r="K387" s="51">
        <v>8429</v>
      </c>
      <c r="L387" s="51">
        <v>5786</v>
      </c>
      <c r="M387" s="51">
        <v>8657</v>
      </c>
      <c r="N387" s="51">
        <v>5946</v>
      </c>
      <c r="O387" s="51">
        <v>8825</v>
      </c>
      <c r="P387" s="140">
        <v>6043</v>
      </c>
      <c r="Q387" s="51">
        <v>9062</v>
      </c>
      <c r="R387" s="140">
        <v>6176</v>
      </c>
    </row>
    <row r="388" spans="1:18" s="12" customFormat="1" ht="12.75" x14ac:dyDescent="0.2">
      <c r="A388" s="133" t="s">
        <v>160</v>
      </c>
      <c r="B388" s="134" t="s">
        <v>179</v>
      </c>
      <c r="C388" s="45" t="s">
        <v>184</v>
      </c>
      <c r="D388" s="160" t="s">
        <v>61</v>
      </c>
      <c r="E388" s="51">
        <v>2608</v>
      </c>
      <c r="F388" s="51">
        <v>1840</v>
      </c>
      <c r="G388" s="51">
        <v>2727</v>
      </c>
      <c r="H388" s="51">
        <v>1956</v>
      </c>
      <c r="I388" s="51">
        <v>2830</v>
      </c>
      <c r="J388" s="51">
        <v>2037</v>
      </c>
      <c r="K388" s="51">
        <v>3044</v>
      </c>
      <c r="L388" s="51">
        <v>2199</v>
      </c>
      <c r="M388" s="51">
        <v>3229</v>
      </c>
      <c r="N388" s="51">
        <v>2321</v>
      </c>
      <c r="O388" s="51">
        <v>3413</v>
      </c>
      <c r="P388" s="140">
        <v>2452</v>
      </c>
      <c r="Q388" s="51">
        <v>3593</v>
      </c>
      <c r="R388" s="140">
        <v>2553</v>
      </c>
    </row>
    <row r="389" spans="1:18" s="12" customFormat="1" ht="12.75" x14ac:dyDescent="0.2">
      <c r="A389" s="133" t="s">
        <v>160</v>
      </c>
      <c r="B389" s="134" t="s">
        <v>179</v>
      </c>
      <c r="C389" s="45" t="s">
        <v>184</v>
      </c>
      <c r="D389" s="160" t="s">
        <v>62</v>
      </c>
      <c r="E389" s="51">
        <v>5504</v>
      </c>
      <c r="F389" s="51">
        <v>3588</v>
      </c>
      <c r="G389" s="51">
        <v>5450</v>
      </c>
      <c r="H389" s="51">
        <v>3600</v>
      </c>
      <c r="I389" s="51">
        <v>5426</v>
      </c>
      <c r="J389" s="51">
        <v>3599</v>
      </c>
      <c r="K389" s="51">
        <v>5385</v>
      </c>
      <c r="L389" s="51">
        <v>3587</v>
      </c>
      <c r="M389" s="51">
        <v>5428</v>
      </c>
      <c r="N389" s="51">
        <v>3625</v>
      </c>
      <c r="O389" s="51">
        <v>5412</v>
      </c>
      <c r="P389" s="140">
        <v>3591</v>
      </c>
      <c r="Q389" s="51">
        <v>5469</v>
      </c>
      <c r="R389" s="140">
        <v>3623</v>
      </c>
    </row>
    <row r="390" spans="1:18" s="12" customFormat="1" ht="12.75" x14ac:dyDescent="0.2">
      <c r="A390" s="133" t="s">
        <v>160</v>
      </c>
      <c r="B390" s="134" t="s">
        <v>179</v>
      </c>
      <c r="C390" s="45" t="s">
        <v>179</v>
      </c>
      <c r="D390" s="160" t="s">
        <v>185</v>
      </c>
      <c r="E390" s="51">
        <v>7325</v>
      </c>
      <c r="F390" s="51">
        <v>4856</v>
      </c>
      <c r="G390" s="51">
        <v>7314</v>
      </c>
      <c r="H390" s="51">
        <v>4906</v>
      </c>
      <c r="I390" s="51">
        <v>7223</v>
      </c>
      <c r="J390" s="51">
        <v>4869</v>
      </c>
      <c r="K390" s="51">
        <v>7215</v>
      </c>
      <c r="L390" s="51">
        <v>4934</v>
      </c>
      <c r="M390" s="51">
        <v>7244</v>
      </c>
      <c r="N390" s="51">
        <v>4965</v>
      </c>
      <c r="O390" s="51">
        <v>7296</v>
      </c>
      <c r="P390" s="140">
        <v>4977</v>
      </c>
      <c r="Q390" s="51">
        <v>7366</v>
      </c>
      <c r="R390" s="140">
        <v>5016</v>
      </c>
    </row>
    <row r="391" spans="1:18" s="12" customFormat="1" ht="12.75" x14ac:dyDescent="0.2">
      <c r="A391" s="133" t="s">
        <v>186</v>
      </c>
      <c r="B391" s="134"/>
      <c r="C391" s="45"/>
      <c r="D391" s="159" t="s">
        <v>60</v>
      </c>
      <c r="E391" s="42">
        <v>520449</v>
      </c>
      <c r="F391" s="42">
        <v>351424</v>
      </c>
      <c r="G391" s="42">
        <v>529122</v>
      </c>
      <c r="H391" s="42">
        <v>359056</v>
      </c>
      <c r="I391" s="42">
        <v>538977</v>
      </c>
      <c r="J391" s="42">
        <v>367051</v>
      </c>
      <c r="K391" s="42">
        <v>550623</v>
      </c>
      <c r="L391" s="42">
        <v>376076</v>
      </c>
      <c r="M391" s="42">
        <v>564683</v>
      </c>
      <c r="N391" s="42">
        <v>386113</v>
      </c>
      <c r="O391" s="42">
        <v>579369</v>
      </c>
      <c r="P391" s="138">
        <v>395731</v>
      </c>
      <c r="Q391" s="42">
        <v>595406</v>
      </c>
      <c r="R391" s="138">
        <v>405499</v>
      </c>
    </row>
    <row r="392" spans="1:18" s="12" customFormat="1" ht="12.75" x14ac:dyDescent="0.2">
      <c r="A392" s="133" t="s">
        <v>186</v>
      </c>
      <c r="B392" s="134"/>
      <c r="C392" s="45"/>
      <c r="D392" s="159" t="s">
        <v>61</v>
      </c>
      <c r="E392" s="42">
        <v>274173</v>
      </c>
      <c r="F392" s="42">
        <v>188097</v>
      </c>
      <c r="G392" s="42">
        <v>280747</v>
      </c>
      <c r="H392" s="42">
        <v>193426</v>
      </c>
      <c r="I392" s="42">
        <v>288996</v>
      </c>
      <c r="J392" s="42">
        <v>199774</v>
      </c>
      <c r="K392" s="42">
        <v>299143</v>
      </c>
      <c r="L392" s="42">
        <v>206866</v>
      </c>
      <c r="M392" s="42">
        <v>308608</v>
      </c>
      <c r="N392" s="42">
        <v>213501</v>
      </c>
      <c r="O392" s="42">
        <v>318181</v>
      </c>
      <c r="P392" s="138">
        <v>219887</v>
      </c>
      <c r="Q392" s="42">
        <v>328427</v>
      </c>
      <c r="R392" s="138">
        <v>226287</v>
      </c>
    </row>
    <row r="393" spans="1:18" s="12" customFormat="1" ht="12.75" x14ac:dyDescent="0.2">
      <c r="A393" s="133" t="s">
        <v>186</v>
      </c>
      <c r="B393" s="134"/>
      <c r="C393" s="38"/>
      <c r="D393" s="159" t="s">
        <v>62</v>
      </c>
      <c r="E393" s="42">
        <v>246276</v>
      </c>
      <c r="F393" s="42">
        <v>163327</v>
      </c>
      <c r="G393" s="42">
        <v>248375</v>
      </c>
      <c r="H393" s="42">
        <v>165630</v>
      </c>
      <c r="I393" s="42">
        <v>249981</v>
      </c>
      <c r="J393" s="42">
        <v>167277</v>
      </c>
      <c r="K393" s="42">
        <v>251480</v>
      </c>
      <c r="L393" s="42">
        <v>169210</v>
      </c>
      <c r="M393" s="42">
        <v>256075</v>
      </c>
      <c r="N393" s="42">
        <v>172612</v>
      </c>
      <c r="O393" s="42">
        <v>261188</v>
      </c>
      <c r="P393" s="138">
        <v>175844</v>
      </c>
      <c r="Q393" s="42">
        <v>266979</v>
      </c>
      <c r="R393" s="138">
        <v>179212</v>
      </c>
    </row>
    <row r="394" spans="1:18" s="12" customFormat="1" ht="12.75" x14ac:dyDescent="0.2">
      <c r="A394" s="133" t="s">
        <v>186</v>
      </c>
      <c r="B394" s="134" t="s">
        <v>187</v>
      </c>
      <c r="C394" s="38"/>
      <c r="D394" s="159" t="s">
        <v>60</v>
      </c>
      <c r="E394" s="42">
        <v>101676</v>
      </c>
      <c r="F394" s="42">
        <v>68526</v>
      </c>
      <c r="G394" s="42">
        <v>103061</v>
      </c>
      <c r="H394" s="42">
        <v>69820</v>
      </c>
      <c r="I394" s="42">
        <v>104516</v>
      </c>
      <c r="J394" s="42">
        <v>71073</v>
      </c>
      <c r="K394" s="42">
        <v>106447</v>
      </c>
      <c r="L394" s="42">
        <v>72587</v>
      </c>
      <c r="M394" s="42">
        <v>109292</v>
      </c>
      <c r="N394" s="42">
        <v>74604</v>
      </c>
      <c r="O394" s="42">
        <v>112216</v>
      </c>
      <c r="P394" s="138">
        <v>76454</v>
      </c>
      <c r="Q394" s="42">
        <v>115744</v>
      </c>
      <c r="R394" s="138">
        <v>78515</v>
      </c>
    </row>
    <row r="395" spans="1:18" s="12" customFormat="1" ht="12.75" x14ac:dyDescent="0.2">
      <c r="A395" s="133" t="s">
        <v>186</v>
      </c>
      <c r="B395" s="134" t="s">
        <v>187</v>
      </c>
      <c r="C395" s="38"/>
      <c r="D395" s="159" t="s">
        <v>61</v>
      </c>
      <c r="E395" s="42">
        <v>23432</v>
      </c>
      <c r="F395" s="42">
        <v>16238</v>
      </c>
      <c r="G395" s="42">
        <v>24032</v>
      </c>
      <c r="H395" s="42">
        <v>16723</v>
      </c>
      <c r="I395" s="42">
        <v>24677</v>
      </c>
      <c r="J395" s="42">
        <v>17250</v>
      </c>
      <c r="K395" s="42">
        <v>26218</v>
      </c>
      <c r="L395" s="42">
        <v>18300</v>
      </c>
      <c r="M395" s="42">
        <v>27270</v>
      </c>
      <c r="N395" s="42">
        <v>18999</v>
      </c>
      <c r="O395" s="42">
        <v>28231</v>
      </c>
      <c r="P395" s="138">
        <v>19619</v>
      </c>
      <c r="Q395" s="42">
        <v>29379</v>
      </c>
      <c r="R395" s="138">
        <v>20311</v>
      </c>
    </row>
    <row r="396" spans="1:18" s="12" customFormat="1" ht="12.75" x14ac:dyDescent="0.2">
      <c r="A396" s="133" t="s">
        <v>186</v>
      </c>
      <c r="B396" s="134" t="s">
        <v>187</v>
      </c>
      <c r="C396" s="38"/>
      <c r="D396" s="159" t="s">
        <v>62</v>
      </c>
      <c r="E396" s="42">
        <v>78244</v>
      </c>
      <c r="F396" s="42">
        <v>52288</v>
      </c>
      <c r="G396" s="42">
        <v>79029</v>
      </c>
      <c r="H396" s="42">
        <v>53097</v>
      </c>
      <c r="I396" s="42">
        <v>79839</v>
      </c>
      <c r="J396" s="42">
        <v>53823</v>
      </c>
      <c r="K396" s="42">
        <v>80229</v>
      </c>
      <c r="L396" s="42">
        <v>54287</v>
      </c>
      <c r="M396" s="42">
        <v>82022</v>
      </c>
      <c r="N396" s="42">
        <v>55605</v>
      </c>
      <c r="O396" s="42">
        <v>83985</v>
      </c>
      <c r="P396" s="138">
        <v>56835</v>
      </c>
      <c r="Q396" s="42">
        <v>86365</v>
      </c>
      <c r="R396" s="138">
        <v>58204</v>
      </c>
    </row>
    <row r="397" spans="1:18" s="12" customFormat="1" ht="12.75" x14ac:dyDescent="0.2">
      <c r="A397" s="133" t="s">
        <v>186</v>
      </c>
      <c r="B397" s="134" t="s">
        <v>187</v>
      </c>
      <c r="C397" s="45" t="s">
        <v>188</v>
      </c>
      <c r="D397" s="160" t="s">
        <v>60</v>
      </c>
      <c r="E397" s="51">
        <v>14417</v>
      </c>
      <c r="F397" s="51">
        <v>9731</v>
      </c>
      <c r="G397" s="51">
        <v>14588</v>
      </c>
      <c r="H397" s="51">
        <v>9888</v>
      </c>
      <c r="I397" s="51">
        <v>14765</v>
      </c>
      <c r="J397" s="51">
        <v>10038</v>
      </c>
      <c r="K397" s="51">
        <v>15176</v>
      </c>
      <c r="L397" s="51">
        <v>10347</v>
      </c>
      <c r="M397" s="51">
        <v>15612</v>
      </c>
      <c r="N397" s="51">
        <v>10659</v>
      </c>
      <c r="O397" s="51">
        <v>16018</v>
      </c>
      <c r="P397" s="140">
        <v>10875</v>
      </c>
      <c r="Q397" s="51">
        <v>16501</v>
      </c>
      <c r="R397" s="140">
        <v>11126</v>
      </c>
    </row>
    <row r="398" spans="1:18" s="12" customFormat="1" ht="12.75" x14ac:dyDescent="0.2">
      <c r="A398" s="133" t="s">
        <v>186</v>
      </c>
      <c r="B398" s="134" t="s">
        <v>187</v>
      </c>
      <c r="C398" s="45" t="s">
        <v>188</v>
      </c>
      <c r="D398" s="160" t="s">
        <v>61</v>
      </c>
      <c r="E398" s="51">
        <v>4466</v>
      </c>
      <c r="F398" s="51">
        <v>3092</v>
      </c>
      <c r="G398" s="51">
        <v>4608</v>
      </c>
      <c r="H398" s="51">
        <v>3200</v>
      </c>
      <c r="I398" s="51">
        <v>4750</v>
      </c>
      <c r="J398" s="51">
        <v>3306</v>
      </c>
      <c r="K398" s="51">
        <v>5085</v>
      </c>
      <c r="L398" s="51">
        <v>3538</v>
      </c>
      <c r="M398" s="51">
        <v>5333</v>
      </c>
      <c r="N398" s="51">
        <v>3689</v>
      </c>
      <c r="O398" s="51">
        <v>5547</v>
      </c>
      <c r="P398" s="140">
        <v>3800</v>
      </c>
      <c r="Q398" s="51">
        <v>5864</v>
      </c>
      <c r="R398" s="140">
        <v>3976</v>
      </c>
    </row>
    <row r="399" spans="1:18" s="12" customFormat="1" ht="12.75" x14ac:dyDescent="0.2">
      <c r="A399" s="133" t="s">
        <v>186</v>
      </c>
      <c r="B399" s="134" t="s">
        <v>187</v>
      </c>
      <c r="C399" s="45" t="s">
        <v>188</v>
      </c>
      <c r="D399" s="160" t="s">
        <v>62</v>
      </c>
      <c r="E399" s="51">
        <v>9951</v>
      </c>
      <c r="F399" s="51">
        <v>6639</v>
      </c>
      <c r="G399" s="51">
        <v>9980</v>
      </c>
      <c r="H399" s="51">
        <v>6688</v>
      </c>
      <c r="I399" s="51">
        <v>10015</v>
      </c>
      <c r="J399" s="51">
        <v>6732</v>
      </c>
      <c r="K399" s="51">
        <v>10091</v>
      </c>
      <c r="L399" s="51">
        <v>6809</v>
      </c>
      <c r="M399" s="51">
        <v>10279</v>
      </c>
      <c r="N399" s="51">
        <v>6970</v>
      </c>
      <c r="O399" s="51">
        <v>10471</v>
      </c>
      <c r="P399" s="140">
        <v>7075</v>
      </c>
      <c r="Q399" s="51">
        <v>10637</v>
      </c>
      <c r="R399" s="140">
        <v>7150</v>
      </c>
    </row>
    <row r="400" spans="1:18" s="12" customFormat="1" ht="12.75" x14ac:dyDescent="0.2">
      <c r="A400" s="133" t="s">
        <v>186</v>
      </c>
      <c r="B400" s="134" t="s">
        <v>187</v>
      </c>
      <c r="C400" s="45" t="s">
        <v>187</v>
      </c>
      <c r="D400" s="160" t="s">
        <v>60</v>
      </c>
      <c r="E400" s="51">
        <v>38494</v>
      </c>
      <c r="F400" s="51">
        <v>25842</v>
      </c>
      <c r="G400" s="51">
        <v>39154</v>
      </c>
      <c r="H400" s="51">
        <v>26471</v>
      </c>
      <c r="I400" s="51">
        <v>39783</v>
      </c>
      <c r="J400" s="51">
        <v>27059</v>
      </c>
      <c r="K400" s="51">
        <v>40407</v>
      </c>
      <c r="L400" s="51">
        <v>27569</v>
      </c>
      <c r="M400" s="51">
        <v>41560</v>
      </c>
      <c r="N400" s="51">
        <v>28383</v>
      </c>
      <c r="O400" s="51">
        <v>42765</v>
      </c>
      <c r="P400" s="140">
        <v>29156</v>
      </c>
      <c r="Q400" s="51">
        <v>44237</v>
      </c>
      <c r="R400" s="140">
        <v>30031</v>
      </c>
    </row>
    <row r="401" spans="1:18" s="12" customFormat="1" ht="12.75" x14ac:dyDescent="0.2">
      <c r="A401" s="133" t="s">
        <v>186</v>
      </c>
      <c r="B401" s="134" t="s">
        <v>187</v>
      </c>
      <c r="C401" s="45" t="s">
        <v>187</v>
      </c>
      <c r="D401" s="160" t="s">
        <v>61</v>
      </c>
      <c r="E401" s="51">
        <v>7276</v>
      </c>
      <c r="F401" s="51">
        <v>5015</v>
      </c>
      <c r="G401" s="51">
        <v>7406</v>
      </c>
      <c r="H401" s="51">
        <v>5144</v>
      </c>
      <c r="I401" s="51">
        <v>7546</v>
      </c>
      <c r="J401" s="51">
        <v>5289</v>
      </c>
      <c r="K401" s="51">
        <v>7824</v>
      </c>
      <c r="L401" s="51">
        <v>5488</v>
      </c>
      <c r="M401" s="51">
        <v>8076</v>
      </c>
      <c r="N401" s="51">
        <v>5658</v>
      </c>
      <c r="O401" s="51">
        <v>8300</v>
      </c>
      <c r="P401" s="140">
        <v>5821</v>
      </c>
      <c r="Q401" s="51">
        <v>8605</v>
      </c>
      <c r="R401" s="140">
        <v>6019</v>
      </c>
    </row>
    <row r="402" spans="1:18" s="12" customFormat="1" ht="12.75" x14ac:dyDescent="0.2">
      <c r="A402" s="133" t="s">
        <v>186</v>
      </c>
      <c r="B402" s="134" t="s">
        <v>187</v>
      </c>
      <c r="C402" s="45" t="s">
        <v>187</v>
      </c>
      <c r="D402" s="160" t="s">
        <v>62</v>
      </c>
      <c r="E402" s="51">
        <v>31218</v>
      </c>
      <c r="F402" s="51">
        <v>20827</v>
      </c>
      <c r="G402" s="51">
        <v>31748</v>
      </c>
      <c r="H402" s="51">
        <v>21327</v>
      </c>
      <c r="I402" s="51">
        <v>32237</v>
      </c>
      <c r="J402" s="51">
        <v>21770</v>
      </c>
      <c r="K402" s="51">
        <v>32583</v>
      </c>
      <c r="L402" s="51">
        <v>22081</v>
      </c>
      <c r="M402" s="51">
        <v>33484</v>
      </c>
      <c r="N402" s="51">
        <v>22725</v>
      </c>
      <c r="O402" s="51">
        <v>34465</v>
      </c>
      <c r="P402" s="140">
        <v>23335</v>
      </c>
      <c r="Q402" s="51">
        <v>35632</v>
      </c>
      <c r="R402" s="140">
        <v>24012</v>
      </c>
    </row>
    <row r="403" spans="1:18" s="12" customFormat="1" ht="12.75" x14ac:dyDescent="0.2">
      <c r="A403" s="133" t="s">
        <v>186</v>
      </c>
      <c r="B403" s="134" t="s">
        <v>187</v>
      </c>
      <c r="C403" s="45" t="s">
        <v>189</v>
      </c>
      <c r="D403" s="160" t="s">
        <v>60</v>
      </c>
      <c r="E403" s="51">
        <v>9975</v>
      </c>
      <c r="F403" s="51">
        <v>6671</v>
      </c>
      <c r="G403" s="51">
        <v>9990</v>
      </c>
      <c r="H403" s="51">
        <v>6694</v>
      </c>
      <c r="I403" s="51">
        <v>10023</v>
      </c>
      <c r="J403" s="51">
        <v>6738</v>
      </c>
      <c r="K403" s="51">
        <v>10227</v>
      </c>
      <c r="L403" s="51">
        <v>6910</v>
      </c>
      <c r="M403" s="51">
        <v>10371</v>
      </c>
      <c r="N403" s="51">
        <v>7011</v>
      </c>
      <c r="O403" s="51">
        <v>10446</v>
      </c>
      <c r="P403" s="140">
        <v>7026</v>
      </c>
      <c r="Q403" s="51">
        <v>10662</v>
      </c>
      <c r="R403" s="140">
        <v>7125</v>
      </c>
    </row>
    <row r="404" spans="1:18" s="12" customFormat="1" ht="12.75" x14ac:dyDescent="0.2">
      <c r="A404" s="133" t="s">
        <v>186</v>
      </c>
      <c r="B404" s="134" t="s">
        <v>187</v>
      </c>
      <c r="C404" s="45" t="s">
        <v>189</v>
      </c>
      <c r="D404" s="160" t="s">
        <v>61</v>
      </c>
      <c r="E404" s="51">
        <v>1977</v>
      </c>
      <c r="F404" s="51">
        <v>1384</v>
      </c>
      <c r="G404" s="51">
        <v>2021</v>
      </c>
      <c r="H404" s="51">
        <v>1417</v>
      </c>
      <c r="I404" s="51">
        <v>2092</v>
      </c>
      <c r="J404" s="51">
        <v>1483</v>
      </c>
      <c r="K404" s="51">
        <v>2271</v>
      </c>
      <c r="L404" s="51">
        <v>1610</v>
      </c>
      <c r="M404" s="51">
        <v>2371</v>
      </c>
      <c r="N404" s="51">
        <v>1671</v>
      </c>
      <c r="O404" s="51">
        <v>2427</v>
      </c>
      <c r="P404" s="140">
        <v>1697</v>
      </c>
      <c r="Q404" s="51">
        <v>2516</v>
      </c>
      <c r="R404" s="140">
        <v>1742</v>
      </c>
    </row>
    <row r="405" spans="1:18" s="12" customFormat="1" ht="12.75" x14ac:dyDescent="0.2">
      <c r="A405" s="133" t="s">
        <v>186</v>
      </c>
      <c r="B405" s="134" t="s">
        <v>187</v>
      </c>
      <c r="C405" s="45" t="s">
        <v>189</v>
      </c>
      <c r="D405" s="160" t="s">
        <v>62</v>
      </c>
      <c r="E405" s="51">
        <v>7998</v>
      </c>
      <c r="F405" s="51">
        <v>5287</v>
      </c>
      <c r="G405" s="51">
        <v>7969</v>
      </c>
      <c r="H405" s="51">
        <v>5277</v>
      </c>
      <c r="I405" s="51">
        <v>7931</v>
      </c>
      <c r="J405" s="51">
        <v>5255</v>
      </c>
      <c r="K405" s="51">
        <v>7956</v>
      </c>
      <c r="L405" s="51">
        <v>5300</v>
      </c>
      <c r="M405" s="51">
        <v>8000</v>
      </c>
      <c r="N405" s="51">
        <v>5340</v>
      </c>
      <c r="O405" s="51">
        <v>8019</v>
      </c>
      <c r="P405" s="140">
        <v>5329</v>
      </c>
      <c r="Q405" s="51">
        <v>8146</v>
      </c>
      <c r="R405" s="140">
        <v>5383</v>
      </c>
    </row>
    <row r="406" spans="1:18" s="12" customFormat="1" ht="12.75" x14ac:dyDescent="0.2">
      <c r="A406" s="133" t="s">
        <v>186</v>
      </c>
      <c r="B406" s="134" t="s">
        <v>187</v>
      </c>
      <c r="C406" s="45" t="s">
        <v>190</v>
      </c>
      <c r="D406" s="160" t="s">
        <v>60</v>
      </c>
      <c r="E406" s="51">
        <v>15766</v>
      </c>
      <c r="F406" s="51">
        <v>10627</v>
      </c>
      <c r="G406" s="51">
        <v>15919</v>
      </c>
      <c r="H406" s="51">
        <v>10773</v>
      </c>
      <c r="I406" s="51">
        <v>16122</v>
      </c>
      <c r="J406" s="51">
        <v>10957</v>
      </c>
      <c r="K406" s="51">
        <v>16457</v>
      </c>
      <c r="L406" s="51">
        <v>11198</v>
      </c>
      <c r="M406" s="51">
        <v>16917</v>
      </c>
      <c r="N406" s="51">
        <v>11551</v>
      </c>
      <c r="O406" s="51">
        <v>17348</v>
      </c>
      <c r="P406" s="140">
        <v>11864</v>
      </c>
      <c r="Q406" s="51">
        <v>17890</v>
      </c>
      <c r="R406" s="140">
        <v>12204</v>
      </c>
    </row>
    <row r="407" spans="1:18" s="12" customFormat="1" ht="12.75" x14ac:dyDescent="0.2">
      <c r="A407" s="133" t="s">
        <v>186</v>
      </c>
      <c r="B407" s="134" t="s">
        <v>187</v>
      </c>
      <c r="C407" s="45" t="s">
        <v>190</v>
      </c>
      <c r="D407" s="160" t="s">
        <v>61</v>
      </c>
      <c r="E407" s="51">
        <v>4294</v>
      </c>
      <c r="F407" s="51">
        <v>2965</v>
      </c>
      <c r="G407" s="51">
        <v>4401</v>
      </c>
      <c r="H407" s="51">
        <v>3046</v>
      </c>
      <c r="I407" s="51">
        <v>4513</v>
      </c>
      <c r="J407" s="51">
        <v>3148</v>
      </c>
      <c r="K407" s="51">
        <v>4744</v>
      </c>
      <c r="L407" s="51">
        <v>3291</v>
      </c>
      <c r="M407" s="51">
        <v>4943</v>
      </c>
      <c r="N407" s="51">
        <v>3436</v>
      </c>
      <c r="O407" s="51">
        <v>5105</v>
      </c>
      <c r="P407" s="140">
        <v>3566</v>
      </c>
      <c r="Q407" s="51">
        <v>5296</v>
      </c>
      <c r="R407" s="140">
        <v>3675</v>
      </c>
    </row>
    <row r="408" spans="1:18" s="12" customFormat="1" ht="12.75" x14ac:dyDescent="0.2">
      <c r="A408" s="133" t="s">
        <v>186</v>
      </c>
      <c r="B408" s="134" t="s">
        <v>187</v>
      </c>
      <c r="C408" s="45" t="s">
        <v>190</v>
      </c>
      <c r="D408" s="160" t="s">
        <v>62</v>
      </c>
      <c r="E408" s="51">
        <v>11472</v>
      </c>
      <c r="F408" s="51">
        <v>7662</v>
      </c>
      <c r="G408" s="51">
        <v>11518</v>
      </c>
      <c r="H408" s="51">
        <v>7727</v>
      </c>
      <c r="I408" s="51">
        <v>11609</v>
      </c>
      <c r="J408" s="51">
        <v>7809</v>
      </c>
      <c r="K408" s="51">
        <v>11713</v>
      </c>
      <c r="L408" s="51">
        <v>7907</v>
      </c>
      <c r="M408" s="51">
        <v>11974</v>
      </c>
      <c r="N408" s="51">
        <v>8115</v>
      </c>
      <c r="O408" s="51">
        <v>12243</v>
      </c>
      <c r="P408" s="140">
        <v>8298</v>
      </c>
      <c r="Q408" s="51">
        <v>12594</v>
      </c>
      <c r="R408" s="140">
        <v>8529</v>
      </c>
    </row>
    <row r="409" spans="1:18" s="12" customFormat="1" ht="12.75" x14ac:dyDescent="0.2">
      <c r="A409" s="133" t="s">
        <v>186</v>
      </c>
      <c r="B409" s="134" t="s">
        <v>187</v>
      </c>
      <c r="C409" s="45" t="s">
        <v>191</v>
      </c>
      <c r="D409" s="160" t="s">
        <v>60</v>
      </c>
      <c r="E409" s="51">
        <v>7527</v>
      </c>
      <c r="F409" s="51">
        <v>5057</v>
      </c>
      <c r="G409" s="51">
        <v>7642</v>
      </c>
      <c r="H409" s="51">
        <v>5168</v>
      </c>
      <c r="I409" s="51">
        <v>7654</v>
      </c>
      <c r="J409" s="51">
        <v>5174</v>
      </c>
      <c r="K409" s="51">
        <v>7722</v>
      </c>
      <c r="L409" s="51">
        <v>5204</v>
      </c>
      <c r="M409" s="51">
        <v>7900</v>
      </c>
      <c r="N409" s="51">
        <v>5312</v>
      </c>
      <c r="O409" s="51">
        <v>8068</v>
      </c>
      <c r="P409" s="140">
        <v>5432</v>
      </c>
      <c r="Q409" s="51">
        <v>8262</v>
      </c>
      <c r="R409" s="140">
        <v>5541</v>
      </c>
    </row>
    <row r="410" spans="1:18" s="12" customFormat="1" ht="12.75" x14ac:dyDescent="0.2">
      <c r="A410" s="133" t="s">
        <v>186</v>
      </c>
      <c r="B410" s="134" t="s">
        <v>187</v>
      </c>
      <c r="C410" s="45" t="s">
        <v>191</v>
      </c>
      <c r="D410" s="160" t="s">
        <v>61</v>
      </c>
      <c r="E410" s="51">
        <v>903</v>
      </c>
      <c r="F410" s="51">
        <v>645</v>
      </c>
      <c r="G410" s="51">
        <v>955</v>
      </c>
      <c r="H410" s="51">
        <v>691</v>
      </c>
      <c r="I410" s="51">
        <v>993</v>
      </c>
      <c r="J410" s="51">
        <v>720</v>
      </c>
      <c r="K410" s="51">
        <v>1346</v>
      </c>
      <c r="L410" s="51">
        <v>956</v>
      </c>
      <c r="M410" s="51">
        <v>1406</v>
      </c>
      <c r="N410" s="51">
        <v>994</v>
      </c>
      <c r="O410" s="51">
        <v>1469</v>
      </c>
      <c r="P410" s="140">
        <v>1037</v>
      </c>
      <c r="Q410" s="51">
        <v>1524</v>
      </c>
      <c r="R410" s="140">
        <v>1061</v>
      </c>
    </row>
    <row r="411" spans="1:18" s="12" customFormat="1" ht="12.75" x14ac:dyDescent="0.2">
      <c r="A411" s="133" t="s">
        <v>186</v>
      </c>
      <c r="B411" s="134" t="s">
        <v>187</v>
      </c>
      <c r="C411" s="45" t="s">
        <v>191</v>
      </c>
      <c r="D411" s="160" t="s">
        <v>62</v>
      </c>
      <c r="E411" s="51">
        <v>6624</v>
      </c>
      <c r="F411" s="51">
        <v>4412</v>
      </c>
      <c r="G411" s="51">
        <v>6687</v>
      </c>
      <c r="H411" s="51">
        <v>4477</v>
      </c>
      <c r="I411" s="51">
        <v>6661</v>
      </c>
      <c r="J411" s="51">
        <v>4454</v>
      </c>
      <c r="K411" s="51">
        <v>6376</v>
      </c>
      <c r="L411" s="51">
        <v>4248</v>
      </c>
      <c r="M411" s="51">
        <v>6494</v>
      </c>
      <c r="N411" s="51">
        <v>4318</v>
      </c>
      <c r="O411" s="51">
        <v>6599</v>
      </c>
      <c r="P411" s="140">
        <v>4395</v>
      </c>
      <c r="Q411" s="51">
        <v>6738</v>
      </c>
      <c r="R411" s="140">
        <v>4480</v>
      </c>
    </row>
    <row r="412" spans="1:18" s="12" customFormat="1" ht="12.75" x14ac:dyDescent="0.2">
      <c r="A412" s="133" t="s">
        <v>186</v>
      </c>
      <c r="B412" s="134" t="s">
        <v>187</v>
      </c>
      <c r="C412" s="45" t="s">
        <v>192</v>
      </c>
      <c r="D412" s="160" t="s">
        <v>60</v>
      </c>
      <c r="E412" s="51">
        <v>15497</v>
      </c>
      <c r="F412" s="51">
        <v>10598</v>
      </c>
      <c r="G412" s="51">
        <v>15768</v>
      </c>
      <c r="H412" s="51">
        <v>10826</v>
      </c>
      <c r="I412" s="51">
        <v>16169</v>
      </c>
      <c r="J412" s="51">
        <v>11107</v>
      </c>
      <c r="K412" s="51">
        <v>16458</v>
      </c>
      <c r="L412" s="51">
        <v>11359</v>
      </c>
      <c r="M412" s="51">
        <v>16932</v>
      </c>
      <c r="N412" s="51">
        <v>11688</v>
      </c>
      <c r="O412" s="51">
        <v>17571</v>
      </c>
      <c r="P412" s="140">
        <v>12101</v>
      </c>
      <c r="Q412" s="51">
        <v>18192</v>
      </c>
      <c r="R412" s="140">
        <v>12488</v>
      </c>
    </row>
    <row r="413" spans="1:18" s="12" customFormat="1" ht="12.75" x14ac:dyDescent="0.2">
      <c r="A413" s="133" t="s">
        <v>186</v>
      </c>
      <c r="B413" s="134" t="s">
        <v>187</v>
      </c>
      <c r="C413" s="45" t="s">
        <v>192</v>
      </c>
      <c r="D413" s="160" t="s">
        <v>61</v>
      </c>
      <c r="E413" s="51">
        <v>4516</v>
      </c>
      <c r="F413" s="51">
        <v>3137</v>
      </c>
      <c r="G413" s="51">
        <v>4641</v>
      </c>
      <c r="H413" s="51">
        <v>3225</v>
      </c>
      <c r="I413" s="51">
        <v>4783</v>
      </c>
      <c r="J413" s="51">
        <v>3304</v>
      </c>
      <c r="K413" s="51">
        <v>4948</v>
      </c>
      <c r="L413" s="51">
        <v>3417</v>
      </c>
      <c r="M413" s="51">
        <v>5141</v>
      </c>
      <c r="N413" s="51">
        <v>3551</v>
      </c>
      <c r="O413" s="51">
        <v>5383</v>
      </c>
      <c r="P413" s="140">
        <v>3698</v>
      </c>
      <c r="Q413" s="51">
        <v>5574</v>
      </c>
      <c r="R413" s="140">
        <v>3838</v>
      </c>
    </row>
    <row r="414" spans="1:18" s="12" customFormat="1" ht="12.75" x14ac:dyDescent="0.2">
      <c r="A414" s="133" t="s">
        <v>186</v>
      </c>
      <c r="B414" s="134" t="s">
        <v>187</v>
      </c>
      <c r="C414" s="45" t="s">
        <v>192</v>
      </c>
      <c r="D414" s="160" t="s">
        <v>62</v>
      </c>
      <c r="E414" s="51">
        <v>10981</v>
      </c>
      <c r="F414" s="51">
        <v>7461</v>
      </c>
      <c r="G414" s="51">
        <v>11127</v>
      </c>
      <c r="H414" s="51">
        <v>7601</v>
      </c>
      <c r="I414" s="51">
        <v>11386</v>
      </c>
      <c r="J414" s="51">
        <v>7803</v>
      </c>
      <c r="K414" s="51">
        <v>11510</v>
      </c>
      <c r="L414" s="51">
        <v>7942</v>
      </c>
      <c r="M414" s="51">
        <v>11791</v>
      </c>
      <c r="N414" s="51">
        <v>8137</v>
      </c>
      <c r="O414" s="51">
        <v>12188</v>
      </c>
      <c r="P414" s="140">
        <v>8403</v>
      </c>
      <c r="Q414" s="51">
        <v>12618</v>
      </c>
      <c r="R414" s="140">
        <v>8650</v>
      </c>
    </row>
    <row r="415" spans="1:18" s="12" customFormat="1" ht="12.75" x14ac:dyDescent="0.2">
      <c r="A415" s="133" t="s">
        <v>186</v>
      </c>
      <c r="B415" s="134" t="s">
        <v>193</v>
      </c>
      <c r="C415" s="38"/>
      <c r="D415" s="159" t="s">
        <v>71</v>
      </c>
      <c r="E415" s="42">
        <v>136444</v>
      </c>
      <c r="F415" s="42">
        <v>93706</v>
      </c>
      <c r="G415" s="42">
        <v>139356</v>
      </c>
      <c r="H415" s="42">
        <v>96002</v>
      </c>
      <c r="I415" s="42">
        <v>142776</v>
      </c>
      <c r="J415" s="42">
        <v>98567</v>
      </c>
      <c r="K415" s="42">
        <v>146701</v>
      </c>
      <c r="L415" s="42">
        <v>101222</v>
      </c>
      <c r="M415" s="42">
        <v>150932</v>
      </c>
      <c r="N415" s="42">
        <v>104082</v>
      </c>
      <c r="O415" s="42">
        <v>155337</v>
      </c>
      <c r="P415" s="138">
        <v>107001</v>
      </c>
      <c r="Q415" s="42">
        <v>159825</v>
      </c>
      <c r="R415" s="138">
        <v>109810</v>
      </c>
    </row>
    <row r="416" spans="1:18" s="12" customFormat="1" ht="12.75" x14ac:dyDescent="0.2">
      <c r="A416" s="133" t="s">
        <v>186</v>
      </c>
      <c r="B416" s="134" t="s">
        <v>193</v>
      </c>
      <c r="C416" s="45" t="s">
        <v>193</v>
      </c>
      <c r="D416" s="160" t="s">
        <v>71</v>
      </c>
      <c r="E416" s="51">
        <v>136444</v>
      </c>
      <c r="F416" s="51">
        <v>93706</v>
      </c>
      <c r="G416" s="51">
        <v>139356</v>
      </c>
      <c r="H416" s="51">
        <v>96002</v>
      </c>
      <c r="I416" s="51">
        <v>142776</v>
      </c>
      <c r="J416" s="51">
        <v>98567</v>
      </c>
      <c r="K416" s="51">
        <v>146701</v>
      </c>
      <c r="L416" s="51">
        <v>101222</v>
      </c>
      <c r="M416" s="51">
        <v>150932</v>
      </c>
      <c r="N416" s="51">
        <v>104082</v>
      </c>
      <c r="O416" s="51">
        <v>155337</v>
      </c>
      <c r="P416" s="140">
        <v>107001</v>
      </c>
      <c r="Q416" s="51">
        <v>159825</v>
      </c>
      <c r="R416" s="140">
        <v>109810</v>
      </c>
    </row>
    <row r="417" spans="1:18" s="12" customFormat="1" ht="12.75" x14ac:dyDescent="0.2">
      <c r="A417" s="133" t="s">
        <v>186</v>
      </c>
      <c r="B417" s="134" t="s">
        <v>194</v>
      </c>
      <c r="C417" s="38"/>
      <c r="D417" s="159" t="s">
        <v>60</v>
      </c>
      <c r="E417" s="42">
        <v>108179</v>
      </c>
      <c r="F417" s="42">
        <v>72458</v>
      </c>
      <c r="G417" s="42">
        <v>109896</v>
      </c>
      <c r="H417" s="42">
        <v>74012</v>
      </c>
      <c r="I417" s="42">
        <v>111872</v>
      </c>
      <c r="J417" s="42">
        <v>75615</v>
      </c>
      <c r="K417" s="42">
        <v>114299</v>
      </c>
      <c r="L417" s="42">
        <v>77670</v>
      </c>
      <c r="M417" s="42">
        <v>116899</v>
      </c>
      <c r="N417" s="42">
        <v>79636</v>
      </c>
      <c r="O417" s="42">
        <v>119793</v>
      </c>
      <c r="P417" s="138">
        <v>81568</v>
      </c>
      <c r="Q417" s="42">
        <v>122875</v>
      </c>
      <c r="R417" s="138">
        <v>83381</v>
      </c>
    </row>
    <row r="418" spans="1:18" s="12" customFormat="1" ht="12.75" x14ac:dyDescent="0.2">
      <c r="A418" s="133" t="s">
        <v>186</v>
      </c>
      <c r="B418" s="134" t="s">
        <v>194</v>
      </c>
      <c r="C418" s="38"/>
      <c r="D418" s="159" t="s">
        <v>61</v>
      </c>
      <c r="E418" s="42">
        <v>40394</v>
      </c>
      <c r="F418" s="42">
        <v>27731</v>
      </c>
      <c r="G418" s="42">
        <v>41182</v>
      </c>
      <c r="H418" s="42">
        <v>28446</v>
      </c>
      <c r="I418" s="42">
        <v>42632</v>
      </c>
      <c r="J418" s="42">
        <v>29578</v>
      </c>
      <c r="K418" s="42">
        <v>44234</v>
      </c>
      <c r="L418" s="42">
        <v>30799</v>
      </c>
      <c r="M418" s="42">
        <v>45705</v>
      </c>
      <c r="N418" s="42">
        <v>31897</v>
      </c>
      <c r="O418" s="42">
        <v>47181</v>
      </c>
      <c r="P418" s="138">
        <v>32903</v>
      </c>
      <c r="Q418" s="42">
        <v>48739</v>
      </c>
      <c r="R418" s="138">
        <v>33890</v>
      </c>
    </row>
    <row r="419" spans="1:18" s="12" customFormat="1" ht="12.75" x14ac:dyDescent="0.2">
      <c r="A419" s="133" t="s">
        <v>186</v>
      </c>
      <c r="B419" s="134" t="s">
        <v>194</v>
      </c>
      <c r="C419" s="38"/>
      <c r="D419" s="159" t="s">
        <v>62</v>
      </c>
      <c r="E419" s="42">
        <v>67785</v>
      </c>
      <c r="F419" s="42">
        <v>44727</v>
      </c>
      <c r="G419" s="42">
        <v>68714</v>
      </c>
      <c r="H419" s="42">
        <v>45566</v>
      </c>
      <c r="I419" s="42">
        <v>69240</v>
      </c>
      <c r="J419" s="42">
        <v>46037</v>
      </c>
      <c r="K419" s="42">
        <v>70065</v>
      </c>
      <c r="L419" s="42">
        <v>46871</v>
      </c>
      <c r="M419" s="42">
        <v>71194</v>
      </c>
      <c r="N419" s="42">
        <v>47739</v>
      </c>
      <c r="O419" s="42">
        <v>72612</v>
      </c>
      <c r="P419" s="138">
        <v>48665</v>
      </c>
      <c r="Q419" s="42">
        <v>74136</v>
      </c>
      <c r="R419" s="138">
        <v>49491</v>
      </c>
    </row>
    <row r="420" spans="1:18" s="12" customFormat="1" ht="12.75" x14ac:dyDescent="0.2">
      <c r="A420" s="133" t="s">
        <v>186</v>
      </c>
      <c r="B420" s="134" t="s">
        <v>194</v>
      </c>
      <c r="C420" s="45" t="s">
        <v>195</v>
      </c>
      <c r="D420" s="160" t="s">
        <v>60</v>
      </c>
      <c r="E420" s="51">
        <v>16587</v>
      </c>
      <c r="F420" s="51">
        <v>11140</v>
      </c>
      <c r="G420" s="51">
        <v>16771</v>
      </c>
      <c r="H420" s="51">
        <v>11332</v>
      </c>
      <c r="I420" s="51">
        <v>17038</v>
      </c>
      <c r="J420" s="51">
        <v>11561</v>
      </c>
      <c r="K420" s="51">
        <v>17348</v>
      </c>
      <c r="L420" s="51">
        <v>11866</v>
      </c>
      <c r="M420" s="51">
        <v>17741</v>
      </c>
      <c r="N420" s="51">
        <v>12124</v>
      </c>
      <c r="O420" s="51">
        <v>18148</v>
      </c>
      <c r="P420" s="140">
        <v>12393</v>
      </c>
      <c r="Q420" s="51">
        <v>18533</v>
      </c>
      <c r="R420" s="140">
        <v>12613</v>
      </c>
    </row>
    <row r="421" spans="1:18" s="12" customFormat="1" ht="12.75" x14ac:dyDescent="0.2">
      <c r="A421" s="133" t="s">
        <v>186</v>
      </c>
      <c r="B421" s="134" t="s">
        <v>194</v>
      </c>
      <c r="C421" s="45" t="s">
        <v>195</v>
      </c>
      <c r="D421" s="160" t="s">
        <v>61</v>
      </c>
      <c r="E421" s="51">
        <v>5197</v>
      </c>
      <c r="F421" s="51">
        <v>3570</v>
      </c>
      <c r="G421" s="51">
        <v>5364</v>
      </c>
      <c r="H421" s="51">
        <v>3702</v>
      </c>
      <c r="I421" s="51">
        <v>5928</v>
      </c>
      <c r="J421" s="51">
        <v>4122</v>
      </c>
      <c r="K421" s="51">
        <v>6078</v>
      </c>
      <c r="L421" s="51">
        <v>4251</v>
      </c>
      <c r="M421" s="51">
        <v>6298</v>
      </c>
      <c r="N421" s="51">
        <v>4396</v>
      </c>
      <c r="O421" s="51">
        <v>6536</v>
      </c>
      <c r="P421" s="140">
        <v>4528</v>
      </c>
      <c r="Q421" s="51">
        <v>6824</v>
      </c>
      <c r="R421" s="140">
        <v>4726</v>
      </c>
    </row>
    <row r="422" spans="1:18" s="12" customFormat="1" ht="12.75" x14ac:dyDescent="0.2">
      <c r="A422" s="133" t="s">
        <v>186</v>
      </c>
      <c r="B422" s="134" t="s">
        <v>194</v>
      </c>
      <c r="C422" s="45" t="s">
        <v>195</v>
      </c>
      <c r="D422" s="160" t="s">
        <v>62</v>
      </c>
      <c r="E422" s="51">
        <v>11390</v>
      </c>
      <c r="F422" s="51">
        <v>7570</v>
      </c>
      <c r="G422" s="51">
        <v>11407</v>
      </c>
      <c r="H422" s="51">
        <v>7630</v>
      </c>
      <c r="I422" s="51">
        <v>11110</v>
      </c>
      <c r="J422" s="51">
        <v>7439</v>
      </c>
      <c r="K422" s="51">
        <v>11270</v>
      </c>
      <c r="L422" s="51">
        <v>7615</v>
      </c>
      <c r="M422" s="51">
        <v>11443</v>
      </c>
      <c r="N422" s="51">
        <v>7728</v>
      </c>
      <c r="O422" s="51">
        <v>11612</v>
      </c>
      <c r="P422" s="140">
        <v>7865</v>
      </c>
      <c r="Q422" s="51">
        <v>11709</v>
      </c>
      <c r="R422" s="140">
        <v>7887</v>
      </c>
    </row>
    <row r="423" spans="1:18" s="12" customFormat="1" ht="12.75" x14ac:dyDescent="0.2">
      <c r="A423" s="133" t="s">
        <v>186</v>
      </c>
      <c r="B423" s="134" t="s">
        <v>194</v>
      </c>
      <c r="C423" s="45" t="s">
        <v>196</v>
      </c>
      <c r="D423" s="160" t="s">
        <v>60</v>
      </c>
      <c r="E423" s="51">
        <v>16729</v>
      </c>
      <c r="F423" s="51">
        <v>11161</v>
      </c>
      <c r="G423" s="51">
        <v>16901</v>
      </c>
      <c r="H423" s="51">
        <v>11298</v>
      </c>
      <c r="I423" s="51">
        <v>17072</v>
      </c>
      <c r="J423" s="51">
        <v>11441</v>
      </c>
      <c r="K423" s="51">
        <v>17321</v>
      </c>
      <c r="L423" s="51">
        <v>11697</v>
      </c>
      <c r="M423" s="51">
        <v>17572</v>
      </c>
      <c r="N423" s="51">
        <v>11883</v>
      </c>
      <c r="O423" s="51">
        <v>17876</v>
      </c>
      <c r="P423" s="140">
        <v>12103</v>
      </c>
      <c r="Q423" s="51">
        <v>18333</v>
      </c>
      <c r="R423" s="140">
        <v>12367</v>
      </c>
    </row>
    <row r="424" spans="1:18" s="12" customFormat="1" ht="12.75" x14ac:dyDescent="0.2">
      <c r="A424" s="133" t="s">
        <v>186</v>
      </c>
      <c r="B424" s="134" t="s">
        <v>194</v>
      </c>
      <c r="C424" s="45" t="s">
        <v>196</v>
      </c>
      <c r="D424" s="160" t="s">
        <v>61</v>
      </c>
      <c r="E424" s="51">
        <v>3092</v>
      </c>
      <c r="F424" s="51">
        <v>2134</v>
      </c>
      <c r="G424" s="51">
        <v>3203</v>
      </c>
      <c r="H424" s="51">
        <v>2214</v>
      </c>
      <c r="I424" s="51">
        <v>3296</v>
      </c>
      <c r="J424" s="51">
        <v>2282</v>
      </c>
      <c r="K424" s="51">
        <v>3439</v>
      </c>
      <c r="L424" s="51">
        <v>2380</v>
      </c>
      <c r="M424" s="51">
        <v>3584</v>
      </c>
      <c r="N424" s="51">
        <v>2480</v>
      </c>
      <c r="O424" s="51">
        <v>3735</v>
      </c>
      <c r="P424" s="140">
        <v>2577</v>
      </c>
      <c r="Q424" s="51">
        <v>3878</v>
      </c>
      <c r="R424" s="140">
        <v>2674</v>
      </c>
    </row>
    <row r="425" spans="1:18" s="12" customFormat="1" ht="12.75" x14ac:dyDescent="0.2">
      <c r="A425" s="133" t="s">
        <v>186</v>
      </c>
      <c r="B425" s="134" t="s">
        <v>194</v>
      </c>
      <c r="C425" s="45" t="s">
        <v>196</v>
      </c>
      <c r="D425" s="160" t="s">
        <v>62</v>
      </c>
      <c r="E425" s="51">
        <v>13637</v>
      </c>
      <c r="F425" s="51">
        <v>9027</v>
      </c>
      <c r="G425" s="51">
        <v>13698</v>
      </c>
      <c r="H425" s="51">
        <v>9084</v>
      </c>
      <c r="I425" s="51">
        <v>13776</v>
      </c>
      <c r="J425" s="51">
        <v>9159</v>
      </c>
      <c r="K425" s="51">
        <v>13882</v>
      </c>
      <c r="L425" s="51">
        <v>9317</v>
      </c>
      <c r="M425" s="51">
        <v>13988</v>
      </c>
      <c r="N425" s="51">
        <v>9403</v>
      </c>
      <c r="O425" s="51">
        <v>14141</v>
      </c>
      <c r="P425" s="140">
        <v>9526</v>
      </c>
      <c r="Q425" s="51">
        <v>14455</v>
      </c>
      <c r="R425" s="140">
        <v>9693</v>
      </c>
    </row>
    <row r="426" spans="1:18" s="12" customFormat="1" ht="12.75" x14ac:dyDescent="0.2">
      <c r="A426" s="133" t="s">
        <v>186</v>
      </c>
      <c r="B426" s="134" t="s">
        <v>194</v>
      </c>
      <c r="C426" s="45" t="s">
        <v>197</v>
      </c>
      <c r="D426" s="160" t="s">
        <v>71</v>
      </c>
      <c r="E426" s="51">
        <v>12340</v>
      </c>
      <c r="F426" s="51">
        <v>8399</v>
      </c>
      <c r="G426" s="51">
        <v>12683</v>
      </c>
      <c r="H426" s="51">
        <v>8712</v>
      </c>
      <c r="I426" s="51">
        <v>13114</v>
      </c>
      <c r="J426" s="51">
        <v>9019</v>
      </c>
      <c r="K426" s="51">
        <v>13580</v>
      </c>
      <c r="L426" s="51">
        <v>9363</v>
      </c>
      <c r="M426" s="51">
        <v>14093</v>
      </c>
      <c r="N426" s="51">
        <v>9740</v>
      </c>
      <c r="O426" s="51">
        <v>14564</v>
      </c>
      <c r="P426" s="140">
        <v>10062</v>
      </c>
      <c r="Q426" s="51">
        <v>15082</v>
      </c>
      <c r="R426" s="140">
        <v>10359</v>
      </c>
    </row>
    <row r="427" spans="1:18" s="12" customFormat="1" ht="12.75" x14ac:dyDescent="0.2">
      <c r="A427" s="133" t="s">
        <v>186</v>
      </c>
      <c r="B427" s="134" t="s">
        <v>194</v>
      </c>
      <c r="C427" s="45" t="s">
        <v>194</v>
      </c>
      <c r="D427" s="160" t="s">
        <v>60</v>
      </c>
      <c r="E427" s="51">
        <v>26184</v>
      </c>
      <c r="F427" s="51">
        <v>17392</v>
      </c>
      <c r="G427" s="51">
        <v>26548</v>
      </c>
      <c r="H427" s="51">
        <v>17703</v>
      </c>
      <c r="I427" s="51">
        <v>26928</v>
      </c>
      <c r="J427" s="51">
        <v>17999</v>
      </c>
      <c r="K427" s="51">
        <v>27428</v>
      </c>
      <c r="L427" s="51">
        <v>18408</v>
      </c>
      <c r="M427" s="51">
        <v>27915</v>
      </c>
      <c r="N427" s="51">
        <v>18833</v>
      </c>
      <c r="O427" s="51">
        <v>28582</v>
      </c>
      <c r="P427" s="140">
        <v>19260</v>
      </c>
      <c r="Q427" s="51">
        <v>29232</v>
      </c>
      <c r="R427" s="140">
        <v>19665</v>
      </c>
    </row>
    <row r="428" spans="1:18" s="12" customFormat="1" ht="12.75" x14ac:dyDescent="0.2">
      <c r="A428" s="133" t="s">
        <v>186</v>
      </c>
      <c r="B428" s="134" t="s">
        <v>194</v>
      </c>
      <c r="C428" s="45" t="s">
        <v>194</v>
      </c>
      <c r="D428" s="160" t="s">
        <v>61</v>
      </c>
      <c r="E428" s="51">
        <v>6074</v>
      </c>
      <c r="F428" s="51">
        <v>4169</v>
      </c>
      <c r="G428" s="51">
        <v>6169</v>
      </c>
      <c r="H428" s="51">
        <v>4251</v>
      </c>
      <c r="I428" s="51">
        <v>6223</v>
      </c>
      <c r="J428" s="51">
        <v>4323</v>
      </c>
      <c r="K428" s="51">
        <v>6410</v>
      </c>
      <c r="L428" s="51">
        <v>4463</v>
      </c>
      <c r="M428" s="51">
        <v>6599</v>
      </c>
      <c r="N428" s="51">
        <v>4612</v>
      </c>
      <c r="O428" s="51">
        <v>6767</v>
      </c>
      <c r="P428" s="140">
        <v>4729</v>
      </c>
      <c r="Q428" s="51">
        <v>6911</v>
      </c>
      <c r="R428" s="140">
        <v>4827</v>
      </c>
    </row>
    <row r="429" spans="1:18" s="12" customFormat="1" ht="12.75" x14ac:dyDescent="0.2">
      <c r="A429" s="133" t="s">
        <v>186</v>
      </c>
      <c r="B429" s="134" t="s">
        <v>194</v>
      </c>
      <c r="C429" s="45" t="s">
        <v>194</v>
      </c>
      <c r="D429" s="160" t="s">
        <v>62</v>
      </c>
      <c r="E429" s="51">
        <v>20110</v>
      </c>
      <c r="F429" s="51">
        <v>13223</v>
      </c>
      <c r="G429" s="51">
        <v>20379</v>
      </c>
      <c r="H429" s="51">
        <v>13452</v>
      </c>
      <c r="I429" s="51">
        <v>20705</v>
      </c>
      <c r="J429" s="51">
        <v>13676</v>
      </c>
      <c r="K429" s="51">
        <v>21018</v>
      </c>
      <c r="L429" s="51">
        <v>13945</v>
      </c>
      <c r="M429" s="51">
        <v>21316</v>
      </c>
      <c r="N429" s="51">
        <v>14221</v>
      </c>
      <c r="O429" s="51">
        <v>21815</v>
      </c>
      <c r="P429" s="140">
        <v>14531</v>
      </c>
      <c r="Q429" s="51">
        <v>22321</v>
      </c>
      <c r="R429" s="140">
        <v>14838</v>
      </c>
    </row>
    <row r="430" spans="1:18" s="12" customFormat="1" ht="12.75" x14ac:dyDescent="0.2">
      <c r="A430" s="133" t="s">
        <v>186</v>
      </c>
      <c r="B430" s="134" t="s">
        <v>194</v>
      </c>
      <c r="C430" s="45" t="s">
        <v>198</v>
      </c>
      <c r="D430" s="160" t="s">
        <v>60</v>
      </c>
      <c r="E430" s="51">
        <v>25813</v>
      </c>
      <c r="F430" s="51">
        <v>17173</v>
      </c>
      <c r="G430" s="51">
        <v>26361</v>
      </c>
      <c r="H430" s="51">
        <v>17635</v>
      </c>
      <c r="I430" s="51">
        <v>26942</v>
      </c>
      <c r="J430" s="51">
        <v>18088</v>
      </c>
      <c r="K430" s="51">
        <v>27427</v>
      </c>
      <c r="L430" s="51">
        <v>18544</v>
      </c>
      <c r="M430" s="51">
        <v>28097</v>
      </c>
      <c r="N430" s="51">
        <v>19061</v>
      </c>
      <c r="O430" s="51">
        <v>28837</v>
      </c>
      <c r="P430" s="140">
        <v>19551</v>
      </c>
      <c r="Q430" s="51">
        <v>29599</v>
      </c>
      <c r="R430" s="140">
        <v>19994</v>
      </c>
    </row>
    <row r="431" spans="1:18" s="12" customFormat="1" ht="12.75" x14ac:dyDescent="0.2">
      <c r="A431" s="133" t="s">
        <v>186</v>
      </c>
      <c r="B431" s="134" t="s">
        <v>194</v>
      </c>
      <c r="C431" s="45" t="s">
        <v>198</v>
      </c>
      <c r="D431" s="160" t="s">
        <v>61</v>
      </c>
      <c r="E431" s="51">
        <v>8463</v>
      </c>
      <c r="F431" s="51">
        <v>5813</v>
      </c>
      <c r="G431" s="51">
        <v>8510</v>
      </c>
      <c r="H431" s="51">
        <v>5883</v>
      </c>
      <c r="I431" s="51">
        <v>8759</v>
      </c>
      <c r="J431" s="51">
        <v>6063</v>
      </c>
      <c r="K431" s="51">
        <v>9138</v>
      </c>
      <c r="L431" s="51">
        <v>6383</v>
      </c>
      <c r="M431" s="51">
        <v>9413</v>
      </c>
      <c r="N431" s="51">
        <v>6600</v>
      </c>
      <c r="O431" s="51">
        <v>9692</v>
      </c>
      <c r="P431" s="140">
        <v>6820</v>
      </c>
      <c r="Q431" s="51">
        <v>10027</v>
      </c>
      <c r="R431" s="140">
        <v>7030</v>
      </c>
    </row>
    <row r="432" spans="1:18" s="12" customFormat="1" ht="12.75" x14ac:dyDescent="0.2">
      <c r="A432" s="133" t="s">
        <v>186</v>
      </c>
      <c r="B432" s="134" t="s">
        <v>194</v>
      </c>
      <c r="C432" s="45" t="s">
        <v>198</v>
      </c>
      <c r="D432" s="160" t="s">
        <v>62</v>
      </c>
      <c r="E432" s="51">
        <v>17350</v>
      </c>
      <c r="F432" s="51">
        <v>11360</v>
      </c>
      <c r="G432" s="51">
        <v>17851</v>
      </c>
      <c r="H432" s="51">
        <v>11752</v>
      </c>
      <c r="I432" s="51">
        <v>18183</v>
      </c>
      <c r="J432" s="51">
        <v>12025</v>
      </c>
      <c r="K432" s="51">
        <v>18289</v>
      </c>
      <c r="L432" s="51">
        <v>12161</v>
      </c>
      <c r="M432" s="51">
        <v>18684</v>
      </c>
      <c r="N432" s="51">
        <v>12461</v>
      </c>
      <c r="O432" s="51">
        <v>19145</v>
      </c>
      <c r="P432" s="140">
        <v>12731</v>
      </c>
      <c r="Q432" s="51">
        <v>19572</v>
      </c>
      <c r="R432" s="140">
        <v>12964</v>
      </c>
    </row>
    <row r="433" spans="1:18" s="12" customFormat="1" ht="12.75" x14ac:dyDescent="0.2">
      <c r="A433" s="133" t="s">
        <v>186</v>
      </c>
      <c r="B433" s="134" t="s">
        <v>194</v>
      </c>
      <c r="C433" s="45" t="s">
        <v>199</v>
      </c>
      <c r="D433" s="166" t="s">
        <v>60</v>
      </c>
      <c r="E433" s="51">
        <v>10526</v>
      </c>
      <c r="F433" s="51">
        <v>7193</v>
      </c>
      <c r="G433" s="51">
        <v>10632</v>
      </c>
      <c r="H433" s="51">
        <v>7332</v>
      </c>
      <c r="I433" s="51">
        <v>10778</v>
      </c>
      <c r="J433" s="51">
        <v>7507</v>
      </c>
      <c r="K433" s="51">
        <v>11195</v>
      </c>
      <c r="L433" s="51">
        <v>7792</v>
      </c>
      <c r="M433" s="51">
        <v>11481</v>
      </c>
      <c r="N433" s="51">
        <v>7995</v>
      </c>
      <c r="O433" s="51">
        <v>11786</v>
      </c>
      <c r="P433" s="140">
        <v>8199</v>
      </c>
      <c r="Q433" s="51">
        <v>12096</v>
      </c>
      <c r="R433" s="140">
        <v>8383</v>
      </c>
    </row>
    <row r="434" spans="1:18" s="12" customFormat="1" ht="12.75" x14ac:dyDescent="0.2">
      <c r="A434" s="133" t="s">
        <v>186</v>
      </c>
      <c r="B434" s="134" t="s">
        <v>194</v>
      </c>
      <c r="C434" s="45" t="s">
        <v>199</v>
      </c>
      <c r="D434" s="166" t="s">
        <v>61</v>
      </c>
      <c r="E434" s="51">
        <v>5228</v>
      </c>
      <c r="F434" s="51">
        <v>3646</v>
      </c>
      <c r="G434" s="51">
        <v>5253</v>
      </c>
      <c r="H434" s="51">
        <v>3684</v>
      </c>
      <c r="I434" s="51">
        <v>5312</v>
      </c>
      <c r="J434" s="51">
        <v>3769</v>
      </c>
      <c r="K434" s="51">
        <v>5589</v>
      </c>
      <c r="L434" s="51">
        <v>3959</v>
      </c>
      <c r="M434" s="51">
        <v>5718</v>
      </c>
      <c r="N434" s="51">
        <v>4069</v>
      </c>
      <c r="O434" s="51">
        <v>5887</v>
      </c>
      <c r="P434" s="140">
        <v>4187</v>
      </c>
      <c r="Q434" s="51">
        <v>6017</v>
      </c>
      <c r="R434" s="140">
        <v>4274</v>
      </c>
    </row>
    <row r="435" spans="1:18" s="12" customFormat="1" ht="12.75" x14ac:dyDescent="0.2">
      <c r="A435" s="133" t="s">
        <v>186</v>
      </c>
      <c r="B435" s="134" t="s">
        <v>194</v>
      </c>
      <c r="C435" s="45" t="s">
        <v>199</v>
      </c>
      <c r="D435" s="166" t="s">
        <v>62</v>
      </c>
      <c r="E435" s="51">
        <v>5298</v>
      </c>
      <c r="F435" s="51">
        <v>3547</v>
      </c>
      <c r="G435" s="51">
        <v>5379</v>
      </c>
      <c r="H435" s="51">
        <v>3648</v>
      </c>
      <c r="I435" s="51">
        <v>5466</v>
      </c>
      <c r="J435" s="51">
        <v>3738</v>
      </c>
      <c r="K435" s="51">
        <v>5606</v>
      </c>
      <c r="L435" s="51">
        <v>3833</v>
      </c>
      <c r="M435" s="51">
        <v>5763</v>
      </c>
      <c r="N435" s="51">
        <v>3926</v>
      </c>
      <c r="O435" s="51">
        <v>5899</v>
      </c>
      <c r="P435" s="140">
        <v>4012</v>
      </c>
      <c r="Q435" s="51">
        <v>6079</v>
      </c>
      <c r="R435" s="140">
        <v>4109</v>
      </c>
    </row>
    <row r="436" spans="1:18" s="12" customFormat="1" ht="12.75" x14ac:dyDescent="0.2">
      <c r="A436" s="133" t="s">
        <v>186</v>
      </c>
      <c r="B436" s="134" t="s">
        <v>200</v>
      </c>
      <c r="C436" s="38"/>
      <c r="D436" s="167" t="s">
        <v>60</v>
      </c>
      <c r="E436" s="42">
        <v>102344</v>
      </c>
      <c r="F436" s="42">
        <v>68504</v>
      </c>
      <c r="G436" s="42">
        <v>104014</v>
      </c>
      <c r="H436" s="42">
        <v>70026</v>
      </c>
      <c r="I436" s="42">
        <v>105778</v>
      </c>
      <c r="J436" s="42">
        <v>71674</v>
      </c>
      <c r="K436" s="42">
        <v>108155</v>
      </c>
      <c r="L436" s="42">
        <v>73626</v>
      </c>
      <c r="M436" s="42">
        <v>111005</v>
      </c>
      <c r="N436" s="42">
        <v>75673</v>
      </c>
      <c r="O436" s="42">
        <v>113910</v>
      </c>
      <c r="P436" s="138">
        <v>77618</v>
      </c>
      <c r="Q436" s="42">
        <v>116973</v>
      </c>
      <c r="R436" s="138">
        <v>79606</v>
      </c>
    </row>
    <row r="437" spans="1:18" s="12" customFormat="1" ht="12.75" x14ac:dyDescent="0.2">
      <c r="A437" s="133" t="s">
        <v>186</v>
      </c>
      <c r="B437" s="134" t="s">
        <v>200</v>
      </c>
      <c r="C437" s="38"/>
      <c r="D437" s="167" t="s">
        <v>61</v>
      </c>
      <c r="E437" s="42">
        <v>46905</v>
      </c>
      <c r="F437" s="42">
        <v>31895</v>
      </c>
      <c r="G437" s="42">
        <v>48406</v>
      </c>
      <c r="H437" s="42">
        <v>33064</v>
      </c>
      <c r="I437" s="42">
        <v>49526</v>
      </c>
      <c r="J437" s="42">
        <v>34081</v>
      </c>
      <c r="K437" s="42">
        <v>51431</v>
      </c>
      <c r="L437" s="42">
        <v>35475</v>
      </c>
      <c r="M437" s="42">
        <v>53121</v>
      </c>
      <c r="N437" s="42">
        <v>36695</v>
      </c>
      <c r="O437" s="42">
        <v>54845</v>
      </c>
      <c r="P437" s="138">
        <v>37875</v>
      </c>
      <c r="Q437" s="42">
        <v>56714</v>
      </c>
      <c r="R437" s="138">
        <v>39052</v>
      </c>
    </row>
    <row r="438" spans="1:18" s="12" customFormat="1" ht="12.75" x14ac:dyDescent="0.2">
      <c r="A438" s="133" t="s">
        <v>186</v>
      </c>
      <c r="B438" s="134" t="s">
        <v>200</v>
      </c>
      <c r="C438" s="38"/>
      <c r="D438" s="167" t="s">
        <v>62</v>
      </c>
      <c r="E438" s="42">
        <v>55439</v>
      </c>
      <c r="F438" s="42">
        <v>36609</v>
      </c>
      <c r="G438" s="42">
        <v>55608</v>
      </c>
      <c r="H438" s="42">
        <v>36962</v>
      </c>
      <c r="I438" s="42">
        <v>56252</v>
      </c>
      <c r="J438" s="42">
        <v>37593</v>
      </c>
      <c r="K438" s="42">
        <v>56724</v>
      </c>
      <c r="L438" s="42">
        <v>38151</v>
      </c>
      <c r="M438" s="42">
        <v>57884</v>
      </c>
      <c r="N438" s="42">
        <v>38978</v>
      </c>
      <c r="O438" s="42">
        <v>59065</v>
      </c>
      <c r="P438" s="138">
        <v>39743</v>
      </c>
      <c r="Q438" s="42">
        <v>60259</v>
      </c>
      <c r="R438" s="138">
        <v>40554</v>
      </c>
    </row>
    <row r="439" spans="1:18" s="12" customFormat="1" ht="12.75" x14ac:dyDescent="0.2">
      <c r="A439" s="133" t="s">
        <v>186</v>
      </c>
      <c r="B439" s="134" t="s">
        <v>200</v>
      </c>
      <c r="C439" s="45" t="s">
        <v>201</v>
      </c>
      <c r="D439" s="166" t="s">
        <v>60</v>
      </c>
      <c r="E439" s="51">
        <v>21845</v>
      </c>
      <c r="F439" s="51">
        <v>14640</v>
      </c>
      <c r="G439" s="51">
        <v>22198</v>
      </c>
      <c r="H439" s="51">
        <v>14957</v>
      </c>
      <c r="I439" s="51">
        <v>22506</v>
      </c>
      <c r="J439" s="51">
        <v>15272</v>
      </c>
      <c r="K439" s="51">
        <v>23051</v>
      </c>
      <c r="L439" s="51">
        <v>15728</v>
      </c>
      <c r="M439" s="51">
        <v>23636</v>
      </c>
      <c r="N439" s="51">
        <v>16121</v>
      </c>
      <c r="O439" s="51">
        <v>24373</v>
      </c>
      <c r="P439" s="140">
        <v>16625</v>
      </c>
      <c r="Q439" s="51">
        <v>25012</v>
      </c>
      <c r="R439" s="140">
        <v>17025</v>
      </c>
    </row>
    <row r="440" spans="1:18" s="12" customFormat="1" ht="12.75" x14ac:dyDescent="0.2">
      <c r="A440" s="133" t="s">
        <v>186</v>
      </c>
      <c r="B440" s="134" t="s">
        <v>200</v>
      </c>
      <c r="C440" s="45" t="s">
        <v>201</v>
      </c>
      <c r="D440" s="166" t="s">
        <v>61</v>
      </c>
      <c r="E440" s="51">
        <v>12980</v>
      </c>
      <c r="F440" s="51">
        <v>8770</v>
      </c>
      <c r="G440" s="51">
        <v>13588</v>
      </c>
      <c r="H440" s="51">
        <v>9208</v>
      </c>
      <c r="I440" s="51">
        <v>13782</v>
      </c>
      <c r="J440" s="51">
        <v>9436</v>
      </c>
      <c r="K440" s="51">
        <v>14068</v>
      </c>
      <c r="L440" s="51">
        <v>9670</v>
      </c>
      <c r="M440" s="51">
        <v>14490</v>
      </c>
      <c r="N440" s="51">
        <v>9972</v>
      </c>
      <c r="O440" s="51">
        <v>15015</v>
      </c>
      <c r="P440" s="140">
        <v>10332</v>
      </c>
      <c r="Q440" s="51">
        <v>15518</v>
      </c>
      <c r="R440" s="140">
        <v>10636</v>
      </c>
    </row>
    <row r="441" spans="1:18" s="12" customFormat="1" ht="12.75" x14ac:dyDescent="0.2">
      <c r="A441" s="133" t="s">
        <v>186</v>
      </c>
      <c r="B441" s="134" t="s">
        <v>200</v>
      </c>
      <c r="C441" s="45" t="s">
        <v>201</v>
      </c>
      <c r="D441" s="166" t="s">
        <v>62</v>
      </c>
      <c r="E441" s="51">
        <v>8865</v>
      </c>
      <c r="F441" s="51">
        <v>5870</v>
      </c>
      <c r="G441" s="51">
        <v>8610</v>
      </c>
      <c r="H441" s="51">
        <v>5749</v>
      </c>
      <c r="I441" s="51">
        <v>8724</v>
      </c>
      <c r="J441" s="51">
        <v>5836</v>
      </c>
      <c r="K441" s="51">
        <v>8983</v>
      </c>
      <c r="L441" s="51">
        <v>6058</v>
      </c>
      <c r="M441" s="51">
        <v>9146</v>
      </c>
      <c r="N441" s="51">
        <v>6149</v>
      </c>
      <c r="O441" s="51">
        <v>9358</v>
      </c>
      <c r="P441" s="140">
        <v>6293</v>
      </c>
      <c r="Q441" s="51">
        <v>9494</v>
      </c>
      <c r="R441" s="140">
        <v>6389</v>
      </c>
    </row>
    <row r="442" spans="1:18" s="12" customFormat="1" ht="12.75" x14ac:dyDescent="0.2">
      <c r="A442" s="133" t="s">
        <v>186</v>
      </c>
      <c r="B442" s="134" t="s">
        <v>200</v>
      </c>
      <c r="C442" s="45" t="s">
        <v>202</v>
      </c>
      <c r="D442" s="166" t="s">
        <v>60</v>
      </c>
      <c r="E442" s="51">
        <v>18790</v>
      </c>
      <c r="F442" s="51">
        <v>12458</v>
      </c>
      <c r="G442" s="51">
        <v>19134</v>
      </c>
      <c r="H442" s="51">
        <v>12780</v>
      </c>
      <c r="I442" s="51">
        <v>19570</v>
      </c>
      <c r="J442" s="51">
        <v>13166</v>
      </c>
      <c r="K442" s="51">
        <v>20005</v>
      </c>
      <c r="L442" s="51">
        <v>13542</v>
      </c>
      <c r="M442" s="51">
        <v>20722</v>
      </c>
      <c r="N442" s="51">
        <v>14046</v>
      </c>
      <c r="O442" s="51">
        <v>21423</v>
      </c>
      <c r="P442" s="140">
        <v>14536</v>
      </c>
      <c r="Q442" s="51">
        <v>22245</v>
      </c>
      <c r="R442" s="140">
        <v>15023</v>
      </c>
    </row>
    <row r="443" spans="1:18" s="12" customFormat="1" ht="12.75" x14ac:dyDescent="0.2">
      <c r="A443" s="133" t="s">
        <v>186</v>
      </c>
      <c r="B443" s="134" t="s">
        <v>200</v>
      </c>
      <c r="C443" s="45" t="s">
        <v>202</v>
      </c>
      <c r="D443" s="166" t="s">
        <v>61</v>
      </c>
      <c r="E443" s="51">
        <v>8463</v>
      </c>
      <c r="F443" s="51">
        <v>5745</v>
      </c>
      <c r="G443" s="51">
        <v>8692</v>
      </c>
      <c r="H443" s="51">
        <v>5933</v>
      </c>
      <c r="I443" s="51">
        <v>8985</v>
      </c>
      <c r="J443" s="51">
        <v>6181</v>
      </c>
      <c r="K443" s="51">
        <v>9339</v>
      </c>
      <c r="L443" s="51">
        <v>6457</v>
      </c>
      <c r="M443" s="51">
        <v>9765</v>
      </c>
      <c r="N443" s="51">
        <v>6762</v>
      </c>
      <c r="O443" s="51">
        <v>10215</v>
      </c>
      <c r="P443" s="140">
        <v>7062</v>
      </c>
      <c r="Q443" s="51">
        <v>10751</v>
      </c>
      <c r="R443" s="140">
        <v>7379</v>
      </c>
    </row>
    <row r="444" spans="1:18" s="12" customFormat="1" ht="12.75" x14ac:dyDescent="0.2">
      <c r="A444" s="133" t="s">
        <v>186</v>
      </c>
      <c r="B444" s="134" t="s">
        <v>200</v>
      </c>
      <c r="C444" s="45" t="s">
        <v>202</v>
      </c>
      <c r="D444" s="166" t="s">
        <v>62</v>
      </c>
      <c r="E444" s="51">
        <v>10327</v>
      </c>
      <c r="F444" s="51">
        <v>6713</v>
      </c>
      <c r="G444" s="51">
        <v>10442</v>
      </c>
      <c r="H444" s="51">
        <v>6847</v>
      </c>
      <c r="I444" s="51">
        <v>10585</v>
      </c>
      <c r="J444" s="51">
        <v>6985</v>
      </c>
      <c r="K444" s="51">
        <v>10666</v>
      </c>
      <c r="L444" s="51">
        <v>7085</v>
      </c>
      <c r="M444" s="51">
        <v>10957</v>
      </c>
      <c r="N444" s="51">
        <v>7284</v>
      </c>
      <c r="O444" s="51">
        <v>11208</v>
      </c>
      <c r="P444" s="140">
        <v>7474</v>
      </c>
      <c r="Q444" s="51">
        <v>11494</v>
      </c>
      <c r="R444" s="140">
        <v>7644</v>
      </c>
    </row>
    <row r="445" spans="1:18" s="12" customFormat="1" ht="12.75" x14ac:dyDescent="0.2">
      <c r="A445" s="133" t="s">
        <v>186</v>
      </c>
      <c r="B445" s="134" t="s">
        <v>200</v>
      </c>
      <c r="C445" s="45" t="s">
        <v>200</v>
      </c>
      <c r="D445" s="166" t="s">
        <v>60</v>
      </c>
      <c r="E445" s="51">
        <v>25633</v>
      </c>
      <c r="F445" s="51">
        <v>17010</v>
      </c>
      <c r="G445" s="51">
        <v>26172</v>
      </c>
      <c r="H445" s="51">
        <v>17483</v>
      </c>
      <c r="I445" s="51">
        <v>26677</v>
      </c>
      <c r="J445" s="51">
        <v>17936</v>
      </c>
      <c r="K445" s="51">
        <v>27435</v>
      </c>
      <c r="L445" s="51">
        <v>18500</v>
      </c>
      <c r="M445" s="51">
        <v>28162</v>
      </c>
      <c r="N445" s="51">
        <v>19049</v>
      </c>
      <c r="O445" s="51">
        <v>28820</v>
      </c>
      <c r="P445" s="140">
        <v>19496</v>
      </c>
      <c r="Q445" s="51">
        <v>29445</v>
      </c>
      <c r="R445" s="140">
        <v>19957</v>
      </c>
    </row>
    <row r="446" spans="1:18" s="12" customFormat="1" ht="12.75" x14ac:dyDescent="0.2">
      <c r="A446" s="133" t="s">
        <v>186</v>
      </c>
      <c r="B446" s="134" t="s">
        <v>200</v>
      </c>
      <c r="C446" s="45" t="s">
        <v>200</v>
      </c>
      <c r="D446" s="166" t="s">
        <v>61</v>
      </c>
      <c r="E446" s="51">
        <v>15008</v>
      </c>
      <c r="F446" s="51">
        <v>10108</v>
      </c>
      <c r="G446" s="51">
        <v>15384</v>
      </c>
      <c r="H446" s="51">
        <v>10432</v>
      </c>
      <c r="I446" s="51">
        <v>15717</v>
      </c>
      <c r="J446" s="51">
        <v>10729</v>
      </c>
      <c r="K446" s="51">
        <v>16325</v>
      </c>
      <c r="L446" s="51">
        <v>11167</v>
      </c>
      <c r="M446" s="51">
        <v>16795</v>
      </c>
      <c r="N446" s="51">
        <v>11521</v>
      </c>
      <c r="O446" s="51">
        <v>17170</v>
      </c>
      <c r="P446" s="140">
        <v>11798</v>
      </c>
      <c r="Q446" s="51">
        <v>17561</v>
      </c>
      <c r="R446" s="140">
        <v>12080</v>
      </c>
    </row>
    <row r="447" spans="1:18" s="12" customFormat="1" ht="12.75" x14ac:dyDescent="0.2">
      <c r="A447" s="133" t="s">
        <v>186</v>
      </c>
      <c r="B447" s="134" t="s">
        <v>200</v>
      </c>
      <c r="C447" s="45" t="s">
        <v>200</v>
      </c>
      <c r="D447" s="166" t="s">
        <v>62</v>
      </c>
      <c r="E447" s="51">
        <v>10625</v>
      </c>
      <c r="F447" s="51">
        <v>6902</v>
      </c>
      <c r="G447" s="51">
        <v>10788</v>
      </c>
      <c r="H447" s="51">
        <v>7051</v>
      </c>
      <c r="I447" s="51">
        <v>10960</v>
      </c>
      <c r="J447" s="51">
        <v>7207</v>
      </c>
      <c r="K447" s="51">
        <v>11110</v>
      </c>
      <c r="L447" s="51">
        <v>7333</v>
      </c>
      <c r="M447" s="51">
        <v>11367</v>
      </c>
      <c r="N447" s="51">
        <v>7528</v>
      </c>
      <c r="O447" s="51">
        <v>11650</v>
      </c>
      <c r="P447" s="140">
        <v>7698</v>
      </c>
      <c r="Q447" s="51">
        <v>11884</v>
      </c>
      <c r="R447" s="140">
        <v>7877</v>
      </c>
    </row>
    <row r="448" spans="1:18" s="12" customFormat="1" ht="12.75" x14ac:dyDescent="0.2">
      <c r="A448" s="133" t="s">
        <v>186</v>
      </c>
      <c r="B448" s="134" t="s">
        <v>200</v>
      </c>
      <c r="C448" s="45" t="s">
        <v>203</v>
      </c>
      <c r="D448" s="166" t="s">
        <v>60</v>
      </c>
      <c r="E448" s="51">
        <v>12945</v>
      </c>
      <c r="F448" s="51">
        <v>8667</v>
      </c>
      <c r="G448" s="51">
        <v>13032</v>
      </c>
      <c r="H448" s="51">
        <v>8788</v>
      </c>
      <c r="I448" s="51">
        <v>13160</v>
      </c>
      <c r="J448" s="51">
        <v>8957</v>
      </c>
      <c r="K448" s="51">
        <v>13332</v>
      </c>
      <c r="L448" s="51">
        <v>9144</v>
      </c>
      <c r="M448" s="51">
        <v>13566</v>
      </c>
      <c r="N448" s="51">
        <v>9306</v>
      </c>
      <c r="O448" s="51">
        <v>13774</v>
      </c>
      <c r="P448" s="140">
        <v>9412</v>
      </c>
      <c r="Q448" s="51">
        <v>14072</v>
      </c>
      <c r="R448" s="140">
        <v>9597</v>
      </c>
    </row>
    <row r="449" spans="1:18" s="12" customFormat="1" ht="12.75" x14ac:dyDescent="0.2">
      <c r="A449" s="133" t="s">
        <v>186</v>
      </c>
      <c r="B449" s="134" t="s">
        <v>200</v>
      </c>
      <c r="C449" s="45" t="s">
        <v>203</v>
      </c>
      <c r="D449" s="166" t="s">
        <v>61</v>
      </c>
      <c r="E449" s="51">
        <v>3288</v>
      </c>
      <c r="F449" s="51">
        <v>2264</v>
      </c>
      <c r="G449" s="51">
        <v>3354</v>
      </c>
      <c r="H449" s="51">
        <v>2309</v>
      </c>
      <c r="I449" s="51">
        <v>3428</v>
      </c>
      <c r="J449" s="51">
        <v>2384</v>
      </c>
      <c r="K449" s="51">
        <v>3658</v>
      </c>
      <c r="L449" s="51">
        <v>2567</v>
      </c>
      <c r="M449" s="51">
        <v>3742</v>
      </c>
      <c r="N449" s="51">
        <v>2625</v>
      </c>
      <c r="O449" s="51">
        <v>3792</v>
      </c>
      <c r="P449" s="140">
        <v>2662</v>
      </c>
      <c r="Q449" s="51">
        <v>3897</v>
      </c>
      <c r="R449" s="140">
        <v>2738</v>
      </c>
    </row>
    <row r="450" spans="1:18" s="12" customFormat="1" ht="12.75" x14ac:dyDescent="0.2">
      <c r="A450" s="133" t="s">
        <v>186</v>
      </c>
      <c r="B450" s="134" t="s">
        <v>200</v>
      </c>
      <c r="C450" s="45" t="s">
        <v>203</v>
      </c>
      <c r="D450" s="166" t="s">
        <v>62</v>
      </c>
      <c r="E450" s="51">
        <v>9657</v>
      </c>
      <c r="F450" s="51">
        <v>6403</v>
      </c>
      <c r="G450" s="51">
        <v>9678</v>
      </c>
      <c r="H450" s="51">
        <v>6479</v>
      </c>
      <c r="I450" s="51">
        <v>9732</v>
      </c>
      <c r="J450" s="51">
        <v>6573</v>
      </c>
      <c r="K450" s="51">
        <v>9674</v>
      </c>
      <c r="L450" s="51">
        <v>6577</v>
      </c>
      <c r="M450" s="51">
        <v>9824</v>
      </c>
      <c r="N450" s="51">
        <v>6681</v>
      </c>
      <c r="O450" s="51">
        <v>9982</v>
      </c>
      <c r="P450" s="140">
        <v>6750</v>
      </c>
      <c r="Q450" s="51">
        <v>10175</v>
      </c>
      <c r="R450" s="140">
        <v>6859</v>
      </c>
    </row>
    <row r="451" spans="1:18" s="12" customFormat="1" ht="12.75" x14ac:dyDescent="0.2">
      <c r="A451" s="133" t="s">
        <v>186</v>
      </c>
      <c r="B451" s="134" t="s">
        <v>200</v>
      </c>
      <c r="C451" s="45" t="s">
        <v>204</v>
      </c>
      <c r="D451" s="166" t="s">
        <v>60</v>
      </c>
      <c r="E451" s="51">
        <v>23131</v>
      </c>
      <c r="F451" s="51">
        <v>15729</v>
      </c>
      <c r="G451" s="51">
        <v>23478</v>
      </c>
      <c r="H451" s="51">
        <v>16018</v>
      </c>
      <c r="I451" s="51">
        <v>23865</v>
      </c>
      <c r="J451" s="51">
        <v>16343</v>
      </c>
      <c r="K451" s="51">
        <v>24332</v>
      </c>
      <c r="L451" s="51">
        <v>16712</v>
      </c>
      <c r="M451" s="51">
        <v>24919</v>
      </c>
      <c r="N451" s="51">
        <v>17151</v>
      </c>
      <c r="O451" s="51">
        <v>25520</v>
      </c>
      <c r="P451" s="140">
        <v>17549</v>
      </c>
      <c r="Q451" s="51">
        <v>26199</v>
      </c>
      <c r="R451" s="140">
        <v>18004</v>
      </c>
    </row>
    <row r="452" spans="1:18" s="12" customFormat="1" ht="12.75" x14ac:dyDescent="0.2">
      <c r="A452" s="133" t="s">
        <v>186</v>
      </c>
      <c r="B452" s="134" t="s">
        <v>200</v>
      </c>
      <c r="C452" s="45" t="s">
        <v>204</v>
      </c>
      <c r="D452" s="166" t="s">
        <v>61</v>
      </c>
      <c r="E452" s="51">
        <v>7166</v>
      </c>
      <c r="F452" s="51">
        <v>5008</v>
      </c>
      <c r="G452" s="51">
        <v>7388</v>
      </c>
      <c r="H452" s="51">
        <v>5182</v>
      </c>
      <c r="I452" s="51">
        <v>7614</v>
      </c>
      <c r="J452" s="51">
        <v>5351</v>
      </c>
      <c r="K452" s="51">
        <v>8041</v>
      </c>
      <c r="L452" s="51">
        <v>5614</v>
      </c>
      <c r="M452" s="51">
        <v>8329</v>
      </c>
      <c r="N452" s="51">
        <v>5815</v>
      </c>
      <c r="O452" s="51">
        <v>8653</v>
      </c>
      <c r="P452" s="140">
        <v>6021</v>
      </c>
      <c r="Q452" s="51">
        <v>8987</v>
      </c>
      <c r="R452" s="140">
        <v>6219</v>
      </c>
    </row>
    <row r="453" spans="1:18" s="12" customFormat="1" ht="12.75" x14ac:dyDescent="0.2">
      <c r="A453" s="133" t="s">
        <v>186</v>
      </c>
      <c r="B453" s="134" t="s">
        <v>200</v>
      </c>
      <c r="C453" s="45" t="s">
        <v>204</v>
      </c>
      <c r="D453" s="166" t="s">
        <v>62</v>
      </c>
      <c r="E453" s="51">
        <v>15965</v>
      </c>
      <c r="F453" s="51">
        <v>10721</v>
      </c>
      <c r="G453" s="51">
        <v>16090</v>
      </c>
      <c r="H453" s="51">
        <v>10836</v>
      </c>
      <c r="I453" s="51">
        <v>16251</v>
      </c>
      <c r="J453" s="51">
        <v>10992</v>
      </c>
      <c r="K453" s="51">
        <v>16291</v>
      </c>
      <c r="L453" s="51">
        <v>11098</v>
      </c>
      <c r="M453" s="51">
        <v>16590</v>
      </c>
      <c r="N453" s="51">
        <v>11336</v>
      </c>
      <c r="O453" s="51">
        <v>16867</v>
      </c>
      <c r="P453" s="140">
        <v>11528</v>
      </c>
      <c r="Q453" s="51">
        <v>17212</v>
      </c>
      <c r="R453" s="140">
        <v>11785</v>
      </c>
    </row>
    <row r="454" spans="1:18" s="12" customFormat="1" ht="12.75" x14ac:dyDescent="0.2">
      <c r="A454" s="133" t="s">
        <v>186</v>
      </c>
      <c r="B454" s="134" t="s">
        <v>205</v>
      </c>
      <c r="C454" s="38"/>
      <c r="D454" s="167" t="s">
        <v>60</v>
      </c>
      <c r="E454" s="42">
        <v>71806</v>
      </c>
      <c r="F454" s="42">
        <v>48230</v>
      </c>
      <c r="G454" s="42">
        <v>72795</v>
      </c>
      <c r="H454" s="42">
        <v>49196</v>
      </c>
      <c r="I454" s="42">
        <v>74035</v>
      </c>
      <c r="J454" s="42">
        <v>50122</v>
      </c>
      <c r="K454" s="42">
        <v>75021</v>
      </c>
      <c r="L454" s="42">
        <v>50971</v>
      </c>
      <c r="M454" s="42">
        <v>76555</v>
      </c>
      <c r="N454" s="42">
        <v>52118</v>
      </c>
      <c r="O454" s="42">
        <v>78113</v>
      </c>
      <c r="P454" s="138">
        <v>53090</v>
      </c>
      <c r="Q454" s="42">
        <v>79989</v>
      </c>
      <c r="R454" s="138">
        <v>54187</v>
      </c>
    </row>
    <row r="455" spans="1:18" s="12" customFormat="1" ht="12.75" x14ac:dyDescent="0.2">
      <c r="A455" s="133" t="s">
        <v>186</v>
      </c>
      <c r="B455" s="134" t="s">
        <v>205</v>
      </c>
      <c r="C455" s="38"/>
      <c r="D455" s="167" t="s">
        <v>61</v>
      </c>
      <c r="E455" s="42">
        <v>26998</v>
      </c>
      <c r="F455" s="42">
        <v>18527</v>
      </c>
      <c r="G455" s="42">
        <v>27771</v>
      </c>
      <c r="H455" s="42">
        <v>19191</v>
      </c>
      <c r="I455" s="42">
        <v>29385</v>
      </c>
      <c r="J455" s="42">
        <v>20298</v>
      </c>
      <c r="K455" s="42">
        <v>30559</v>
      </c>
      <c r="L455" s="42">
        <v>21070</v>
      </c>
      <c r="M455" s="42">
        <v>31580</v>
      </c>
      <c r="N455" s="42">
        <v>21828</v>
      </c>
      <c r="O455" s="42">
        <v>32587</v>
      </c>
      <c r="P455" s="138">
        <v>22489</v>
      </c>
      <c r="Q455" s="42">
        <v>33770</v>
      </c>
      <c r="R455" s="138">
        <v>23224</v>
      </c>
    </row>
    <row r="456" spans="1:18" s="12" customFormat="1" ht="12.75" x14ac:dyDescent="0.2">
      <c r="A456" s="133" t="s">
        <v>186</v>
      </c>
      <c r="B456" s="134" t="s">
        <v>205</v>
      </c>
      <c r="C456" s="38"/>
      <c r="D456" s="167" t="s">
        <v>62</v>
      </c>
      <c r="E456" s="42">
        <v>44808</v>
      </c>
      <c r="F456" s="42">
        <v>29703</v>
      </c>
      <c r="G456" s="42">
        <v>45024</v>
      </c>
      <c r="H456" s="42">
        <v>30005</v>
      </c>
      <c r="I456" s="42">
        <v>44650</v>
      </c>
      <c r="J456" s="42">
        <v>29824</v>
      </c>
      <c r="K456" s="42">
        <v>44462</v>
      </c>
      <c r="L456" s="42">
        <v>29901</v>
      </c>
      <c r="M456" s="42">
        <v>44975</v>
      </c>
      <c r="N456" s="42">
        <v>30290</v>
      </c>
      <c r="O456" s="42">
        <v>45526</v>
      </c>
      <c r="P456" s="138">
        <v>30601</v>
      </c>
      <c r="Q456" s="42">
        <v>46219</v>
      </c>
      <c r="R456" s="138">
        <v>30963</v>
      </c>
    </row>
    <row r="457" spans="1:18" s="12" customFormat="1" ht="12.75" x14ac:dyDescent="0.2">
      <c r="A457" s="133" t="s">
        <v>186</v>
      </c>
      <c r="B457" s="134" t="s">
        <v>205</v>
      </c>
      <c r="C457" s="45" t="s">
        <v>206</v>
      </c>
      <c r="D457" s="166" t="s">
        <v>60</v>
      </c>
      <c r="E457" s="51">
        <v>13310</v>
      </c>
      <c r="F457" s="51">
        <v>8983</v>
      </c>
      <c r="G457" s="51">
        <v>13527</v>
      </c>
      <c r="H457" s="51">
        <v>9199</v>
      </c>
      <c r="I457" s="51">
        <v>13773</v>
      </c>
      <c r="J457" s="51">
        <v>9379</v>
      </c>
      <c r="K457" s="51">
        <v>13973</v>
      </c>
      <c r="L457" s="51">
        <v>9552</v>
      </c>
      <c r="M457" s="51">
        <v>14291</v>
      </c>
      <c r="N457" s="51">
        <v>9741</v>
      </c>
      <c r="O457" s="51">
        <v>14571</v>
      </c>
      <c r="P457" s="140">
        <v>9910</v>
      </c>
      <c r="Q457" s="51">
        <v>14966</v>
      </c>
      <c r="R457" s="140">
        <v>10146</v>
      </c>
    </row>
    <row r="458" spans="1:18" s="12" customFormat="1" ht="12.75" x14ac:dyDescent="0.2">
      <c r="A458" s="133" t="s">
        <v>186</v>
      </c>
      <c r="B458" s="134" t="s">
        <v>205</v>
      </c>
      <c r="C458" s="45" t="s">
        <v>206</v>
      </c>
      <c r="D458" s="166" t="s">
        <v>61</v>
      </c>
      <c r="E458" s="51">
        <v>2653</v>
      </c>
      <c r="F458" s="51">
        <v>1842</v>
      </c>
      <c r="G458" s="51">
        <v>2806</v>
      </c>
      <c r="H458" s="51">
        <v>1981</v>
      </c>
      <c r="I458" s="51">
        <v>2926</v>
      </c>
      <c r="J458" s="51">
        <v>2065</v>
      </c>
      <c r="K458" s="51">
        <v>3121</v>
      </c>
      <c r="L458" s="51">
        <v>2194</v>
      </c>
      <c r="M458" s="51">
        <v>3270</v>
      </c>
      <c r="N458" s="51">
        <v>2290</v>
      </c>
      <c r="O458" s="51">
        <v>3413</v>
      </c>
      <c r="P458" s="140">
        <v>2382</v>
      </c>
      <c r="Q458" s="51">
        <v>3583</v>
      </c>
      <c r="R458" s="140">
        <v>2488</v>
      </c>
    </row>
    <row r="459" spans="1:18" s="12" customFormat="1" ht="12.75" x14ac:dyDescent="0.2">
      <c r="A459" s="133" t="s">
        <v>186</v>
      </c>
      <c r="B459" s="134" t="s">
        <v>205</v>
      </c>
      <c r="C459" s="45" t="s">
        <v>206</v>
      </c>
      <c r="D459" s="166" t="s">
        <v>62</v>
      </c>
      <c r="E459" s="51">
        <v>10657</v>
      </c>
      <c r="F459" s="51">
        <v>7141</v>
      </c>
      <c r="G459" s="51">
        <v>10721</v>
      </c>
      <c r="H459" s="51">
        <v>7218</v>
      </c>
      <c r="I459" s="51">
        <v>10847</v>
      </c>
      <c r="J459" s="51">
        <v>7314</v>
      </c>
      <c r="K459" s="51">
        <v>10852</v>
      </c>
      <c r="L459" s="51">
        <v>7358</v>
      </c>
      <c r="M459" s="51">
        <v>11021</v>
      </c>
      <c r="N459" s="51">
        <v>7451</v>
      </c>
      <c r="O459" s="51">
        <v>11158</v>
      </c>
      <c r="P459" s="140">
        <v>7528</v>
      </c>
      <c r="Q459" s="51">
        <v>11383</v>
      </c>
      <c r="R459" s="140">
        <v>7658</v>
      </c>
    </row>
    <row r="460" spans="1:18" s="12" customFormat="1" ht="12.75" x14ac:dyDescent="0.2">
      <c r="A460" s="133" t="s">
        <v>186</v>
      </c>
      <c r="B460" s="134" t="s">
        <v>205</v>
      </c>
      <c r="C460" s="45" t="s">
        <v>207</v>
      </c>
      <c r="D460" s="166" t="s">
        <v>60</v>
      </c>
      <c r="E460" s="51">
        <v>9266</v>
      </c>
      <c r="F460" s="51">
        <v>6131</v>
      </c>
      <c r="G460" s="51">
        <v>9336</v>
      </c>
      <c r="H460" s="51">
        <v>6195</v>
      </c>
      <c r="I460" s="51">
        <v>9402</v>
      </c>
      <c r="J460" s="51">
        <v>6283</v>
      </c>
      <c r="K460" s="51">
        <v>9411</v>
      </c>
      <c r="L460" s="51">
        <v>6337</v>
      </c>
      <c r="M460" s="51">
        <v>9583</v>
      </c>
      <c r="N460" s="51">
        <v>6472</v>
      </c>
      <c r="O460" s="51">
        <v>9704</v>
      </c>
      <c r="P460" s="140">
        <v>6520</v>
      </c>
      <c r="Q460" s="51">
        <v>9885</v>
      </c>
      <c r="R460" s="140">
        <v>6614</v>
      </c>
    </row>
    <row r="461" spans="1:18" s="12" customFormat="1" ht="12.75" x14ac:dyDescent="0.2">
      <c r="A461" s="133" t="s">
        <v>186</v>
      </c>
      <c r="B461" s="134" t="s">
        <v>205</v>
      </c>
      <c r="C461" s="45" t="s">
        <v>207</v>
      </c>
      <c r="D461" s="166" t="s">
        <v>61</v>
      </c>
      <c r="E461" s="51">
        <v>1490</v>
      </c>
      <c r="F461" s="51">
        <v>1031</v>
      </c>
      <c r="G461" s="51">
        <v>1531</v>
      </c>
      <c r="H461" s="51">
        <v>1053</v>
      </c>
      <c r="I461" s="51">
        <v>2313</v>
      </c>
      <c r="J461" s="51">
        <v>1591</v>
      </c>
      <c r="K461" s="51">
        <v>2233</v>
      </c>
      <c r="L461" s="51">
        <v>1549</v>
      </c>
      <c r="M461" s="51">
        <v>2345</v>
      </c>
      <c r="N461" s="51">
        <v>1633</v>
      </c>
      <c r="O461" s="51">
        <v>2432</v>
      </c>
      <c r="P461" s="140">
        <v>1675</v>
      </c>
      <c r="Q461" s="51">
        <v>2550</v>
      </c>
      <c r="R461" s="140">
        <v>1741</v>
      </c>
    </row>
    <row r="462" spans="1:18" s="12" customFormat="1" ht="12.75" x14ac:dyDescent="0.2">
      <c r="A462" s="133" t="s">
        <v>186</v>
      </c>
      <c r="B462" s="134" t="s">
        <v>205</v>
      </c>
      <c r="C462" s="45" t="s">
        <v>207</v>
      </c>
      <c r="D462" s="166" t="s">
        <v>62</v>
      </c>
      <c r="E462" s="51">
        <v>7776</v>
      </c>
      <c r="F462" s="51">
        <v>5100</v>
      </c>
      <c r="G462" s="51">
        <v>7805</v>
      </c>
      <c r="H462" s="51">
        <v>5142</v>
      </c>
      <c r="I462" s="51">
        <v>7089</v>
      </c>
      <c r="J462" s="51">
        <v>4692</v>
      </c>
      <c r="K462" s="51">
        <v>7178</v>
      </c>
      <c r="L462" s="51">
        <v>4788</v>
      </c>
      <c r="M462" s="51">
        <v>7238</v>
      </c>
      <c r="N462" s="51">
        <v>4839</v>
      </c>
      <c r="O462" s="51">
        <v>7272</v>
      </c>
      <c r="P462" s="140">
        <v>4845</v>
      </c>
      <c r="Q462" s="51">
        <v>7335</v>
      </c>
      <c r="R462" s="140">
        <v>4873</v>
      </c>
    </row>
    <row r="463" spans="1:18" s="12" customFormat="1" ht="12.75" x14ac:dyDescent="0.2">
      <c r="A463" s="133" t="s">
        <v>186</v>
      </c>
      <c r="B463" s="134" t="s">
        <v>205</v>
      </c>
      <c r="C463" s="45" t="s">
        <v>208</v>
      </c>
      <c r="D463" s="166" t="s">
        <v>71</v>
      </c>
      <c r="E463" s="51">
        <v>19688</v>
      </c>
      <c r="F463" s="51">
        <v>13545</v>
      </c>
      <c r="G463" s="51">
        <v>20212</v>
      </c>
      <c r="H463" s="51">
        <v>14001</v>
      </c>
      <c r="I463" s="51">
        <v>20830</v>
      </c>
      <c r="J463" s="51">
        <v>14420</v>
      </c>
      <c r="K463" s="51">
        <v>21383</v>
      </c>
      <c r="L463" s="51">
        <v>14782</v>
      </c>
      <c r="M463" s="51">
        <v>22038</v>
      </c>
      <c r="N463" s="51">
        <v>15277</v>
      </c>
      <c r="O463" s="51">
        <v>22708</v>
      </c>
      <c r="P463" s="140">
        <v>15724</v>
      </c>
      <c r="Q463" s="51">
        <v>23482</v>
      </c>
      <c r="R463" s="140">
        <v>16211</v>
      </c>
    </row>
    <row r="464" spans="1:18" s="12" customFormat="1" ht="12.75" x14ac:dyDescent="0.2">
      <c r="A464" s="133" t="s">
        <v>186</v>
      </c>
      <c r="B464" s="134" t="s">
        <v>205</v>
      </c>
      <c r="C464" s="45" t="s">
        <v>205</v>
      </c>
      <c r="D464" s="166" t="s">
        <v>60</v>
      </c>
      <c r="E464" s="51">
        <v>29542</v>
      </c>
      <c r="F464" s="51">
        <v>19571</v>
      </c>
      <c r="G464" s="51">
        <v>29720</v>
      </c>
      <c r="H464" s="51">
        <v>19801</v>
      </c>
      <c r="I464" s="51">
        <v>30030</v>
      </c>
      <c r="J464" s="51">
        <v>20040</v>
      </c>
      <c r="K464" s="51">
        <v>30254</v>
      </c>
      <c r="L464" s="51">
        <v>20300</v>
      </c>
      <c r="M464" s="51">
        <v>30643</v>
      </c>
      <c r="N464" s="51">
        <v>20628</v>
      </c>
      <c r="O464" s="51">
        <v>31130</v>
      </c>
      <c r="P464" s="140">
        <v>20936</v>
      </c>
      <c r="Q464" s="51">
        <v>31656</v>
      </c>
      <c r="R464" s="140">
        <v>21216</v>
      </c>
    </row>
    <row r="465" spans="1:18" s="12" customFormat="1" ht="12.75" x14ac:dyDescent="0.2">
      <c r="A465" s="133" t="s">
        <v>186</v>
      </c>
      <c r="B465" s="134" t="s">
        <v>205</v>
      </c>
      <c r="C465" s="45" t="s">
        <v>205</v>
      </c>
      <c r="D465" s="166" t="s">
        <v>61</v>
      </c>
      <c r="E465" s="51">
        <v>3167</v>
      </c>
      <c r="F465" s="51">
        <v>2109</v>
      </c>
      <c r="G465" s="51">
        <v>3222</v>
      </c>
      <c r="H465" s="51">
        <v>2156</v>
      </c>
      <c r="I465" s="51">
        <v>3316</v>
      </c>
      <c r="J465" s="51">
        <v>2222</v>
      </c>
      <c r="K465" s="51">
        <v>3822</v>
      </c>
      <c r="L465" s="51">
        <v>2545</v>
      </c>
      <c r="M465" s="51">
        <v>3927</v>
      </c>
      <c r="N465" s="51">
        <v>2628</v>
      </c>
      <c r="O465" s="51">
        <v>4034</v>
      </c>
      <c r="P465" s="140">
        <v>2708</v>
      </c>
      <c r="Q465" s="51">
        <v>4155</v>
      </c>
      <c r="R465" s="140">
        <v>2784</v>
      </c>
    </row>
    <row r="466" spans="1:18" s="12" customFormat="1" ht="12.75" x14ac:dyDescent="0.2">
      <c r="A466" s="133" t="s">
        <v>186</v>
      </c>
      <c r="B466" s="134" t="s">
        <v>205</v>
      </c>
      <c r="C466" s="45" t="s">
        <v>205</v>
      </c>
      <c r="D466" s="166" t="s">
        <v>62</v>
      </c>
      <c r="E466" s="51">
        <v>26375</v>
      </c>
      <c r="F466" s="51">
        <v>17462</v>
      </c>
      <c r="G466" s="51">
        <v>26498</v>
      </c>
      <c r="H466" s="51">
        <v>17645</v>
      </c>
      <c r="I466" s="51">
        <v>26714</v>
      </c>
      <c r="J466" s="51">
        <v>17818</v>
      </c>
      <c r="K466" s="51">
        <v>26432</v>
      </c>
      <c r="L466" s="51">
        <v>17755</v>
      </c>
      <c r="M466" s="51">
        <v>26716</v>
      </c>
      <c r="N466" s="51">
        <v>18000</v>
      </c>
      <c r="O466" s="51">
        <v>27096</v>
      </c>
      <c r="P466" s="140">
        <v>18228</v>
      </c>
      <c r="Q466" s="51">
        <v>27501</v>
      </c>
      <c r="R466" s="140">
        <v>18432</v>
      </c>
    </row>
    <row r="467" spans="1:18" s="12" customFormat="1" ht="12.75" x14ac:dyDescent="0.2">
      <c r="A467" s="133" t="s">
        <v>209</v>
      </c>
      <c r="B467" s="134"/>
      <c r="C467" s="38"/>
      <c r="D467" s="167" t="s">
        <v>60</v>
      </c>
      <c r="E467" s="42">
        <v>890240</v>
      </c>
      <c r="F467" s="42">
        <v>606064</v>
      </c>
      <c r="G467" s="42">
        <v>904435</v>
      </c>
      <c r="H467" s="42">
        <v>620141</v>
      </c>
      <c r="I467" s="42">
        <v>917882</v>
      </c>
      <c r="J467" s="42">
        <v>633258</v>
      </c>
      <c r="K467" s="42">
        <v>932694</v>
      </c>
      <c r="L467" s="42">
        <v>647168</v>
      </c>
      <c r="M467" s="42">
        <v>957638</v>
      </c>
      <c r="N467" s="42">
        <v>664737</v>
      </c>
      <c r="O467" s="42">
        <v>984116</v>
      </c>
      <c r="P467" s="138">
        <v>682317</v>
      </c>
      <c r="Q467" s="42">
        <v>1012826</v>
      </c>
      <c r="R467" s="138">
        <v>700905</v>
      </c>
    </row>
    <row r="468" spans="1:18" s="12" customFormat="1" ht="12.75" x14ac:dyDescent="0.2">
      <c r="A468" s="133" t="s">
        <v>209</v>
      </c>
      <c r="B468" s="134"/>
      <c r="C468" s="38"/>
      <c r="D468" s="167" t="s">
        <v>61</v>
      </c>
      <c r="E468" s="42">
        <v>587487</v>
      </c>
      <c r="F468" s="42">
        <v>405739</v>
      </c>
      <c r="G468" s="42">
        <v>600053</v>
      </c>
      <c r="H468" s="42">
        <v>417173</v>
      </c>
      <c r="I468" s="42">
        <v>612859</v>
      </c>
      <c r="J468" s="42">
        <v>428498</v>
      </c>
      <c r="K468" s="42">
        <v>627630</v>
      </c>
      <c r="L468" s="42">
        <v>440059</v>
      </c>
      <c r="M468" s="42">
        <v>648578</v>
      </c>
      <c r="N468" s="42">
        <v>454469</v>
      </c>
      <c r="O468" s="42">
        <v>670041</v>
      </c>
      <c r="P468" s="138">
        <v>468721</v>
      </c>
      <c r="Q468" s="42">
        <v>692460</v>
      </c>
      <c r="R468" s="138">
        <v>483603</v>
      </c>
    </row>
    <row r="469" spans="1:18" s="12" customFormat="1" ht="12.75" x14ac:dyDescent="0.2">
      <c r="A469" s="133" t="s">
        <v>209</v>
      </c>
      <c r="B469" s="134"/>
      <c r="C469" s="38"/>
      <c r="D469" s="167" t="s">
        <v>62</v>
      </c>
      <c r="E469" s="42">
        <v>302753</v>
      </c>
      <c r="F469" s="42">
        <v>200325</v>
      </c>
      <c r="G469" s="42">
        <v>304382</v>
      </c>
      <c r="H469" s="42">
        <v>202968</v>
      </c>
      <c r="I469" s="42">
        <v>305023</v>
      </c>
      <c r="J469" s="42">
        <v>204760</v>
      </c>
      <c r="K469" s="42">
        <v>305064</v>
      </c>
      <c r="L469" s="42">
        <v>207109</v>
      </c>
      <c r="M469" s="42">
        <v>309060</v>
      </c>
      <c r="N469" s="42">
        <v>210268</v>
      </c>
      <c r="O469" s="42">
        <v>314075</v>
      </c>
      <c r="P469" s="138">
        <v>213596</v>
      </c>
      <c r="Q469" s="42">
        <v>320366</v>
      </c>
      <c r="R469" s="138">
        <v>217302</v>
      </c>
    </row>
    <row r="470" spans="1:18" s="12" customFormat="1" ht="12.75" x14ac:dyDescent="0.2">
      <c r="A470" s="133" t="s">
        <v>209</v>
      </c>
      <c r="B470" s="134" t="s">
        <v>210</v>
      </c>
      <c r="C470" s="38"/>
      <c r="D470" s="167" t="s">
        <v>60</v>
      </c>
      <c r="E470" s="42">
        <v>98493</v>
      </c>
      <c r="F470" s="42">
        <v>66790</v>
      </c>
      <c r="G470" s="42">
        <v>99911</v>
      </c>
      <c r="H470" s="42">
        <v>68447</v>
      </c>
      <c r="I470" s="42">
        <v>101276</v>
      </c>
      <c r="J470" s="42">
        <v>70112</v>
      </c>
      <c r="K470" s="42">
        <v>103519</v>
      </c>
      <c r="L470" s="42">
        <v>72220</v>
      </c>
      <c r="M470" s="42">
        <v>106608</v>
      </c>
      <c r="N470" s="42">
        <v>74215</v>
      </c>
      <c r="O470" s="42">
        <v>109521</v>
      </c>
      <c r="P470" s="138">
        <v>76099</v>
      </c>
      <c r="Q470" s="42">
        <v>112720</v>
      </c>
      <c r="R470" s="138">
        <v>78136</v>
      </c>
    </row>
    <row r="471" spans="1:18" s="12" customFormat="1" ht="12.75" x14ac:dyDescent="0.2">
      <c r="A471" s="133" t="s">
        <v>209</v>
      </c>
      <c r="B471" s="134" t="s">
        <v>210</v>
      </c>
      <c r="C471" s="38"/>
      <c r="D471" s="167" t="s">
        <v>61</v>
      </c>
      <c r="E471" s="42">
        <v>41578</v>
      </c>
      <c r="F471" s="42">
        <v>29019</v>
      </c>
      <c r="G471" s="42">
        <v>42916</v>
      </c>
      <c r="H471" s="42">
        <v>30229</v>
      </c>
      <c r="I471" s="42">
        <v>44336</v>
      </c>
      <c r="J471" s="42">
        <v>31523</v>
      </c>
      <c r="K471" s="42">
        <v>46262</v>
      </c>
      <c r="L471" s="42">
        <v>33042</v>
      </c>
      <c r="M471" s="42">
        <v>48589</v>
      </c>
      <c r="N471" s="42">
        <v>34536</v>
      </c>
      <c r="O471" s="42">
        <v>50722</v>
      </c>
      <c r="P471" s="138">
        <v>35982</v>
      </c>
      <c r="Q471" s="42">
        <v>53036</v>
      </c>
      <c r="R471" s="138">
        <v>37493</v>
      </c>
    </row>
    <row r="472" spans="1:18" s="12" customFormat="1" ht="12.75" x14ac:dyDescent="0.2">
      <c r="A472" s="133" t="s">
        <v>209</v>
      </c>
      <c r="B472" s="134" t="s">
        <v>210</v>
      </c>
      <c r="C472" s="38"/>
      <c r="D472" s="167" t="s">
        <v>62</v>
      </c>
      <c r="E472" s="42">
        <v>56915</v>
      </c>
      <c r="F472" s="42">
        <v>37771</v>
      </c>
      <c r="G472" s="42">
        <v>56995</v>
      </c>
      <c r="H472" s="42">
        <v>38218</v>
      </c>
      <c r="I472" s="42">
        <v>56940</v>
      </c>
      <c r="J472" s="42">
        <v>38589</v>
      </c>
      <c r="K472" s="42">
        <v>57257</v>
      </c>
      <c r="L472" s="42">
        <v>39178</v>
      </c>
      <c r="M472" s="42">
        <v>58019</v>
      </c>
      <c r="N472" s="42">
        <v>39679</v>
      </c>
      <c r="O472" s="42">
        <v>58799</v>
      </c>
      <c r="P472" s="138">
        <v>40117</v>
      </c>
      <c r="Q472" s="42">
        <v>59684</v>
      </c>
      <c r="R472" s="138">
        <v>40643</v>
      </c>
    </row>
    <row r="473" spans="1:18" s="12" customFormat="1" ht="12.75" x14ac:dyDescent="0.2">
      <c r="A473" s="133" t="s">
        <v>209</v>
      </c>
      <c r="B473" s="134" t="s">
        <v>210</v>
      </c>
      <c r="C473" s="45" t="s">
        <v>211</v>
      </c>
      <c r="D473" s="166" t="s">
        <v>60</v>
      </c>
      <c r="E473" s="51">
        <v>13381</v>
      </c>
      <c r="F473" s="51">
        <v>9139</v>
      </c>
      <c r="G473" s="51">
        <v>13550</v>
      </c>
      <c r="H473" s="51">
        <v>9329</v>
      </c>
      <c r="I473" s="51">
        <v>13669</v>
      </c>
      <c r="J473" s="51">
        <v>9545</v>
      </c>
      <c r="K473" s="51">
        <v>14145</v>
      </c>
      <c r="L473" s="51">
        <v>9941</v>
      </c>
      <c r="M473" s="51">
        <v>14551</v>
      </c>
      <c r="N473" s="51">
        <v>10240</v>
      </c>
      <c r="O473" s="51">
        <v>14999</v>
      </c>
      <c r="P473" s="140">
        <v>10568</v>
      </c>
      <c r="Q473" s="51">
        <v>15499</v>
      </c>
      <c r="R473" s="140">
        <v>10869</v>
      </c>
    </row>
    <row r="474" spans="1:18" s="12" customFormat="1" ht="12.75" x14ac:dyDescent="0.2">
      <c r="A474" s="133" t="s">
        <v>209</v>
      </c>
      <c r="B474" s="134" t="s">
        <v>210</v>
      </c>
      <c r="C474" s="45" t="s">
        <v>211</v>
      </c>
      <c r="D474" s="166" t="s">
        <v>61</v>
      </c>
      <c r="E474" s="51">
        <v>6376</v>
      </c>
      <c r="F474" s="51">
        <v>4484</v>
      </c>
      <c r="G474" s="51">
        <v>6571</v>
      </c>
      <c r="H474" s="51">
        <v>4657</v>
      </c>
      <c r="I474" s="51">
        <v>6765</v>
      </c>
      <c r="J474" s="51">
        <v>4847</v>
      </c>
      <c r="K474" s="51">
        <v>7109</v>
      </c>
      <c r="L474" s="51">
        <v>5119</v>
      </c>
      <c r="M474" s="51">
        <v>7431</v>
      </c>
      <c r="N474" s="51">
        <v>5339</v>
      </c>
      <c r="O474" s="51">
        <v>7767</v>
      </c>
      <c r="P474" s="140">
        <v>5590</v>
      </c>
      <c r="Q474" s="51">
        <v>8177</v>
      </c>
      <c r="R474" s="140">
        <v>5844</v>
      </c>
    </row>
    <row r="475" spans="1:18" s="12" customFormat="1" ht="12.75" x14ac:dyDescent="0.2">
      <c r="A475" s="133" t="s">
        <v>209</v>
      </c>
      <c r="B475" s="134" t="s">
        <v>210</v>
      </c>
      <c r="C475" s="45" t="s">
        <v>211</v>
      </c>
      <c r="D475" s="166" t="s">
        <v>62</v>
      </c>
      <c r="E475" s="51">
        <v>7005</v>
      </c>
      <c r="F475" s="51">
        <v>4655</v>
      </c>
      <c r="G475" s="51">
        <v>6979</v>
      </c>
      <c r="H475" s="51">
        <v>4672</v>
      </c>
      <c r="I475" s="51">
        <v>6904</v>
      </c>
      <c r="J475" s="51">
        <v>4698</v>
      </c>
      <c r="K475" s="51">
        <v>7036</v>
      </c>
      <c r="L475" s="51">
        <v>4822</v>
      </c>
      <c r="M475" s="51">
        <v>7120</v>
      </c>
      <c r="N475" s="51">
        <v>4901</v>
      </c>
      <c r="O475" s="51">
        <v>7232</v>
      </c>
      <c r="P475" s="140">
        <v>4978</v>
      </c>
      <c r="Q475" s="51">
        <v>7322</v>
      </c>
      <c r="R475" s="140">
        <v>5025</v>
      </c>
    </row>
    <row r="476" spans="1:18" s="12" customFormat="1" ht="12.75" x14ac:dyDescent="0.2">
      <c r="A476" s="133" t="s">
        <v>209</v>
      </c>
      <c r="B476" s="134" t="s">
        <v>210</v>
      </c>
      <c r="C476" s="45" t="s">
        <v>212</v>
      </c>
      <c r="D476" s="166" t="s">
        <v>60</v>
      </c>
      <c r="E476" s="51">
        <v>7690</v>
      </c>
      <c r="F476" s="51">
        <v>5273</v>
      </c>
      <c r="G476" s="51">
        <v>7819</v>
      </c>
      <c r="H476" s="51">
        <v>5423</v>
      </c>
      <c r="I476" s="51">
        <v>7986</v>
      </c>
      <c r="J476" s="51">
        <v>5575</v>
      </c>
      <c r="K476" s="51">
        <v>8122</v>
      </c>
      <c r="L476" s="51">
        <v>5715</v>
      </c>
      <c r="M476" s="51">
        <v>8406</v>
      </c>
      <c r="N476" s="51">
        <v>5877</v>
      </c>
      <c r="O476" s="51">
        <v>8612</v>
      </c>
      <c r="P476" s="140">
        <v>5977</v>
      </c>
      <c r="Q476" s="51">
        <v>8925</v>
      </c>
      <c r="R476" s="140">
        <v>6194</v>
      </c>
    </row>
    <row r="477" spans="1:18" s="12" customFormat="1" ht="12.75" x14ac:dyDescent="0.2">
      <c r="A477" s="133" t="s">
        <v>209</v>
      </c>
      <c r="B477" s="134" t="s">
        <v>210</v>
      </c>
      <c r="C477" s="45" t="s">
        <v>212</v>
      </c>
      <c r="D477" s="166" t="s">
        <v>61</v>
      </c>
      <c r="E477" s="51">
        <v>2879</v>
      </c>
      <c r="F477" s="51">
        <v>2045</v>
      </c>
      <c r="G477" s="51">
        <v>2949</v>
      </c>
      <c r="H477" s="51">
        <v>2111</v>
      </c>
      <c r="I477" s="51">
        <v>3094</v>
      </c>
      <c r="J477" s="51">
        <v>2230</v>
      </c>
      <c r="K477" s="51">
        <v>3273</v>
      </c>
      <c r="L477" s="51">
        <v>2356</v>
      </c>
      <c r="M477" s="51">
        <v>3472</v>
      </c>
      <c r="N477" s="51">
        <v>2482</v>
      </c>
      <c r="O477" s="51">
        <v>3608</v>
      </c>
      <c r="P477" s="140">
        <v>2561</v>
      </c>
      <c r="Q477" s="51">
        <v>3803</v>
      </c>
      <c r="R477" s="140">
        <v>2708</v>
      </c>
    </row>
    <row r="478" spans="1:18" s="12" customFormat="1" ht="12.75" x14ac:dyDescent="0.2">
      <c r="A478" s="133" t="s">
        <v>209</v>
      </c>
      <c r="B478" s="134" t="s">
        <v>210</v>
      </c>
      <c r="C478" s="45" t="s">
        <v>212</v>
      </c>
      <c r="D478" s="166" t="s">
        <v>62</v>
      </c>
      <c r="E478" s="51">
        <v>4811</v>
      </c>
      <c r="F478" s="51">
        <v>3228</v>
      </c>
      <c r="G478" s="51">
        <v>4870</v>
      </c>
      <c r="H478" s="51">
        <v>3312</v>
      </c>
      <c r="I478" s="51">
        <v>4892</v>
      </c>
      <c r="J478" s="51">
        <v>3345</v>
      </c>
      <c r="K478" s="51">
        <v>4849</v>
      </c>
      <c r="L478" s="51">
        <v>3359</v>
      </c>
      <c r="M478" s="51">
        <v>4934</v>
      </c>
      <c r="N478" s="51">
        <v>3395</v>
      </c>
      <c r="O478" s="51">
        <v>5004</v>
      </c>
      <c r="P478" s="140">
        <v>3416</v>
      </c>
      <c r="Q478" s="51">
        <v>5122</v>
      </c>
      <c r="R478" s="140">
        <v>3486</v>
      </c>
    </row>
    <row r="479" spans="1:18" s="12" customFormat="1" ht="12.75" x14ac:dyDescent="0.2">
      <c r="A479" s="133" t="s">
        <v>209</v>
      </c>
      <c r="B479" s="134" t="s">
        <v>210</v>
      </c>
      <c r="C479" s="45" t="s">
        <v>213</v>
      </c>
      <c r="D479" s="166" t="s">
        <v>71</v>
      </c>
      <c r="E479" s="51">
        <v>19001</v>
      </c>
      <c r="F479" s="51">
        <v>13102</v>
      </c>
      <c r="G479" s="51">
        <v>19747</v>
      </c>
      <c r="H479" s="51">
        <v>13723</v>
      </c>
      <c r="I479" s="51">
        <v>20424</v>
      </c>
      <c r="J479" s="51">
        <v>14319</v>
      </c>
      <c r="K479" s="51">
        <v>21130</v>
      </c>
      <c r="L479" s="51">
        <v>14879</v>
      </c>
      <c r="M479" s="51">
        <v>22245</v>
      </c>
      <c r="N479" s="51">
        <v>15601</v>
      </c>
      <c r="O479" s="51">
        <v>23216</v>
      </c>
      <c r="P479" s="140">
        <v>16254</v>
      </c>
      <c r="Q479" s="51">
        <v>24227</v>
      </c>
      <c r="R479" s="140">
        <v>16918</v>
      </c>
    </row>
    <row r="480" spans="1:18" s="12" customFormat="1" ht="12.75" x14ac:dyDescent="0.2">
      <c r="A480" s="133" t="s">
        <v>209</v>
      </c>
      <c r="B480" s="134" t="s">
        <v>210</v>
      </c>
      <c r="C480" s="45" t="s">
        <v>214</v>
      </c>
      <c r="D480" s="166" t="s">
        <v>60</v>
      </c>
      <c r="E480" s="51">
        <v>11781</v>
      </c>
      <c r="F480" s="51">
        <v>7940</v>
      </c>
      <c r="G480" s="51">
        <v>11898</v>
      </c>
      <c r="H480" s="51">
        <v>8145</v>
      </c>
      <c r="I480" s="51">
        <v>12019</v>
      </c>
      <c r="J480" s="51">
        <v>8324</v>
      </c>
      <c r="K480" s="51">
        <v>12244</v>
      </c>
      <c r="L480" s="51">
        <v>8517</v>
      </c>
      <c r="M480" s="51">
        <v>12477</v>
      </c>
      <c r="N480" s="51">
        <v>8673</v>
      </c>
      <c r="O480" s="51">
        <v>12747</v>
      </c>
      <c r="P480" s="140">
        <v>8839</v>
      </c>
      <c r="Q480" s="51">
        <v>12943</v>
      </c>
      <c r="R480" s="140">
        <v>8972</v>
      </c>
    </row>
    <row r="481" spans="1:18" s="12" customFormat="1" ht="12.75" x14ac:dyDescent="0.2">
      <c r="A481" s="133" t="s">
        <v>209</v>
      </c>
      <c r="B481" s="134" t="s">
        <v>210</v>
      </c>
      <c r="C481" s="45" t="s">
        <v>214</v>
      </c>
      <c r="D481" s="166" t="s">
        <v>61</v>
      </c>
      <c r="E481" s="51">
        <v>4156</v>
      </c>
      <c r="F481" s="51">
        <v>2895</v>
      </c>
      <c r="G481" s="51">
        <v>4288</v>
      </c>
      <c r="H481" s="51">
        <v>3025</v>
      </c>
      <c r="I481" s="51">
        <v>4431</v>
      </c>
      <c r="J481" s="51">
        <v>3151</v>
      </c>
      <c r="K481" s="51">
        <v>4690</v>
      </c>
      <c r="L481" s="51">
        <v>3364</v>
      </c>
      <c r="M481" s="51">
        <v>4902</v>
      </c>
      <c r="N481" s="51">
        <v>3498</v>
      </c>
      <c r="O481" s="51">
        <v>5129</v>
      </c>
      <c r="P481" s="140">
        <v>3649</v>
      </c>
      <c r="Q481" s="51">
        <v>5305</v>
      </c>
      <c r="R481" s="140">
        <v>3752</v>
      </c>
    </row>
    <row r="482" spans="1:18" s="12" customFormat="1" ht="12.75" x14ac:dyDescent="0.2">
      <c r="A482" s="133" t="s">
        <v>209</v>
      </c>
      <c r="B482" s="134" t="s">
        <v>210</v>
      </c>
      <c r="C482" s="45" t="s">
        <v>214</v>
      </c>
      <c r="D482" s="166" t="s">
        <v>62</v>
      </c>
      <c r="E482" s="51">
        <v>7625</v>
      </c>
      <c r="F482" s="51">
        <v>5045</v>
      </c>
      <c r="G482" s="51">
        <v>7610</v>
      </c>
      <c r="H482" s="51">
        <v>5120</v>
      </c>
      <c r="I482" s="51">
        <v>7588</v>
      </c>
      <c r="J482" s="51">
        <v>5173</v>
      </c>
      <c r="K482" s="51">
        <v>7554</v>
      </c>
      <c r="L482" s="51">
        <v>5153</v>
      </c>
      <c r="M482" s="51">
        <v>7575</v>
      </c>
      <c r="N482" s="51">
        <v>5175</v>
      </c>
      <c r="O482" s="51">
        <v>7618</v>
      </c>
      <c r="P482" s="140">
        <v>5190</v>
      </c>
      <c r="Q482" s="51">
        <v>7638</v>
      </c>
      <c r="R482" s="140">
        <v>5220</v>
      </c>
    </row>
    <row r="483" spans="1:18" s="12" customFormat="1" ht="12.75" x14ac:dyDescent="0.2">
      <c r="A483" s="133" t="s">
        <v>209</v>
      </c>
      <c r="B483" s="134" t="s">
        <v>210</v>
      </c>
      <c r="C483" s="45" t="s">
        <v>215</v>
      </c>
      <c r="D483" s="166" t="s">
        <v>60</v>
      </c>
      <c r="E483" s="51">
        <v>16846</v>
      </c>
      <c r="F483" s="51">
        <v>11254</v>
      </c>
      <c r="G483" s="51">
        <v>17013</v>
      </c>
      <c r="H483" s="51">
        <v>11450</v>
      </c>
      <c r="I483" s="51">
        <v>17204</v>
      </c>
      <c r="J483" s="51">
        <v>11712</v>
      </c>
      <c r="K483" s="51">
        <v>17407</v>
      </c>
      <c r="L483" s="51">
        <v>11976</v>
      </c>
      <c r="M483" s="51">
        <v>17842</v>
      </c>
      <c r="N483" s="51">
        <v>12253</v>
      </c>
      <c r="O483" s="51">
        <v>18251</v>
      </c>
      <c r="P483" s="140">
        <v>12508</v>
      </c>
      <c r="Q483" s="51">
        <v>18710</v>
      </c>
      <c r="R483" s="140">
        <v>12773</v>
      </c>
    </row>
    <row r="484" spans="1:18" s="12" customFormat="1" ht="12.75" x14ac:dyDescent="0.2">
      <c r="A484" s="133" t="s">
        <v>209</v>
      </c>
      <c r="B484" s="134" t="s">
        <v>210</v>
      </c>
      <c r="C484" s="45" t="s">
        <v>215</v>
      </c>
      <c r="D484" s="166" t="s">
        <v>61</v>
      </c>
      <c r="E484" s="51">
        <v>1516</v>
      </c>
      <c r="F484" s="51">
        <v>1062</v>
      </c>
      <c r="G484" s="51">
        <v>1514</v>
      </c>
      <c r="H484" s="51">
        <v>1070</v>
      </c>
      <c r="I484" s="51">
        <v>1535</v>
      </c>
      <c r="J484" s="51">
        <v>1098</v>
      </c>
      <c r="K484" s="51">
        <v>1583</v>
      </c>
      <c r="L484" s="51">
        <v>1141</v>
      </c>
      <c r="M484" s="51">
        <v>1650</v>
      </c>
      <c r="N484" s="51">
        <v>1175</v>
      </c>
      <c r="O484" s="51">
        <v>1723</v>
      </c>
      <c r="P484" s="140">
        <v>1229</v>
      </c>
      <c r="Q484" s="51">
        <v>1776</v>
      </c>
      <c r="R484" s="140">
        <v>1260</v>
      </c>
    </row>
    <row r="485" spans="1:18" s="12" customFormat="1" ht="12.75" x14ac:dyDescent="0.2">
      <c r="A485" s="133" t="s">
        <v>209</v>
      </c>
      <c r="B485" s="134" t="s">
        <v>210</v>
      </c>
      <c r="C485" s="45" t="s">
        <v>215</v>
      </c>
      <c r="D485" s="166" t="s">
        <v>62</v>
      </c>
      <c r="E485" s="51">
        <v>15330</v>
      </c>
      <c r="F485" s="51">
        <v>10192</v>
      </c>
      <c r="G485" s="51">
        <v>15499</v>
      </c>
      <c r="H485" s="51">
        <v>10380</v>
      </c>
      <c r="I485" s="51">
        <v>15669</v>
      </c>
      <c r="J485" s="51">
        <v>10614</v>
      </c>
      <c r="K485" s="51">
        <v>15824</v>
      </c>
      <c r="L485" s="51">
        <v>10835</v>
      </c>
      <c r="M485" s="51">
        <v>16192</v>
      </c>
      <c r="N485" s="51">
        <v>11078</v>
      </c>
      <c r="O485" s="51">
        <v>16528</v>
      </c>
      <c r="P485" s="140">
        <v>11279</v>
      </c>
      <c r="Q485" s="51">
        <v>16934</v>
      </c>
      <c r="R485" s="140">
        <v>11513</v>
      </c>
    </row>
    <row r="486" spans="1:18" s="12" customFormat="1" ht="12.75" x14ac:dyDescent="0.2">
      <c r="A486" s="133" t="s">
        <v>209</v>
      </c>
      <c r="B486" s="134" t="s">
        <v>210</v>
      </c>
      <c r="C486" s="45" t="s">
        <v>216</v>
      </c>
      <c r="D486" s="166" t="s">
        <v>60</v>
      </c>
      <c r="E486" s="51">
        <v>14167</v>
      </c>
      <c r="F486" s="51">
        <v>9548</v>
      </c>
      <c r="G486" s="51">
        <v>14229</v>
      </c>
      <c r="H486" s="51">
        <v>9708</v>
      </c>
      <c r="I486" s="51">
        <v>14306</v>
      </c>
      <c r="J486" s="51">
        <v>9856</v>
      </c>
      <c r="K486" s="51">
        <v>14669</v>
      </c>
      <c r="L486" s="51">
        <v>10208</v>
      </c>
      <c r="M486" s="51">
        <v>15001</v>
      </c>
      <c r="N486" s="51">
        <v>10375</v>
      </c>
      <c r="O486" s="51">
        <v>15383</v>
      </c>
      <c r="P486" s="140">
        <v>10615</v>
      </c>
      <c r="Q486" s="51">
        <v>15799</v>
      </c>
      <c r="R486" s="140">
        <v>10888</v>
      </c>
    </row>
    <row r="487" spans="1:18" s="12" customFormat="1" ht="12.75" x14ac:dyDescent="0.2">
      <c r="A487" s="133" t="s">
        <v>209</v>
      </c>
      <c r="B487" s="134" t="s">
        <v>210</v>
      </c>
      <c r="C487" s="45" t="s">
        <v>216</v>
      </c>
      <c r="D487" s="166" t="s">
        <v>61</v>
      </c>
      <c r="E487" s="51">
        <v>3539</v>
      </c>
      <c r="F487" s="51">
        <v>2534</v>
      </c>
      <c r="G487" s="51">
        <v>3662</v>
      </c>
      <c r="H487" s="51">
        <v>2650</v>
      </c>
      <c r="I487" s="51">
        <v>3807</v>
      </c>
      <c r="J487" s="51">
        <v>2779</v>
      </c>
      <c r="K487" s="51">
        <v>3984</v>
      </c>
      <c r="L487" s="51">
        <v>2907</v>
      </c>
      <c r="M487" s="51">
        <v>4166</v>
      </c>
      <c r="N487" s="51">
        <v>3013</v>
      </c>
      <c r="O487" s="51">
        <v>4375</v>
      </c>
      <c r="P487" s="140">
        <v>3155</v>
      </c>
      <c r="Q487" s="51">
        <v>4627</v>
      </c>
      <c r="R487" s="140">
        <v>3325</v>
      </c>
    </row>
    <row r="488" spans="1:18" s="12" customFormat="1" ht="12.75" x14ac:dyDescent="0.2">
      <c r="A488" s="133" t="s">
        <v>209</v>
      </c>
      <c r="B488" s="134" t="s">
        <v>210</v>
      </c>
      <c r="C488" s="45" t="s">
        <v>216</v>
      </c>
      <c r="D488" s="166" t="s">
        <v>62</v>
      </c>
      <c r="E488" s="51">
        <v>10628</v>
      </c>
      <c r="F488" s="51">
        <v>7014</v>
      </c>
      <c r="G488" s="51">
        <v>10567</v>
      </c>
      <c r="H488" s="51">
        <v>7058</v>
      </c>
      <c r="I488" s="51">
        <v>10499</v>
      </c>
      <c r="J488" s="51">
        <v>7077</v>
      </c>
      <c r="K488" s="51">
        <v>10685</v>
      </c>
      <c r="L488" s="51">
        <v>7301</v>
      </c>
      <c r="M488" s="51">
        <v>10835</v>
      </c>
      <c r="N488" s="51">
        <v>7362</v>
      </c>
      <c r="O488" s="51">
        <v>11008</v>
      </c>
      <c r="P488" s="140">
        <v>7460</v>
      </c>
      <c r="Q488" s="51">
        <v>11172</v>
      </c>
      <c r="R488" s="140">
        <v>7563</v>
      </c>
    </row>
    <row r="489" spans="1:18" s="12" customFormat="1" ht="12.75" x14ac:dyDescent="0.2">
      <c r="A489" s="133" t="s">
        <v>209</v>
      </c>
      <c r="B489" s="134" t="s">
        <v>210</v>
      </c>
      <c r="C489" s="45" t="s">
        <v>217</v>
      </c>
      <c r="D489" s="166" t="s">
        <v>60</v>
      </c>
      <c r="E489" s="51">
        <v>8651</v>
      </c>
      <c r="F489" s="51">
        <v>5893</v>
      </c>
      <c r="G489" s="51">
        <v>8675</v>
      </c>
      <c r="H489" s="51">
        <v>5985</v>
      </c>
      <c r="I489" s="51">
        <v>8659</v>
      </c>
      <c r="J489" s="51">
        <v>6043</v>
      </c>
      <c r="K489" s="51">
        <v>8727</v>
      </c>
      <c r="L489" s="51">
        <v>6143</v>
      </c>
      <c r="M489" s="51">
        <v>8922</v>
      </c>
      <c r="N489" s="51">
        <v>6277</v>
      </c>
      <c r="O489" s="51">
        <v>9049</v>
      </c>
      <c r="P489" s="140">
        <v>6368</v>
      </c>
      <c r="Q489" s="51">
        <v>9251</v>
      </c>
      <c r="R489" s="140">
        <v>6489</v>
      </c>
    </row>
    <row r="490" spans="1:18" s="12" customFormat="1" ht="12.75" x14ac:dyDescent="0.2">
      <c r="A490" s="133" t="s">
        <v>209</v>
      </c>
      <c r="B490" s="134" t="s">
        <v>210</v>
      </c>
      <c r="C490" s="45" t="s">
        <v>217</v>
      </c>
      <c r="D490" s="166" t="s">
        <v>61</v>
      </c>
      <c r="E490" s="51">
        <v>2767</v>
      </c>
      <c r="F490" s="51">
        <v>1953</v>
      </c>
      <c r="G490" s="51">
        <v>2813</v>
      </c>
      <c r="H490" s="51">
        <v>2025</v>
      </c>
      <c r="I490" s="51">
        <v>2848</v>
      </c>
      <c r="J490" s="51">
        <v>2075</v>
      </c>
      <c r="K490" s="51">
        <v>2970</v>
      </c>
      <c r="L490" s="51">
        <v>2177</v>
      </c>
      <c r="M490" s="51">
        <v>3142</v>
      </c>
      <c r="N490" s="51">
        <v>2295</v>
      </c>
      <c r="O490" s="51">
        <v>3259</v>
      </c>
      <c r="P490" s="140">
        <v>2367</v>
      </c>
      <c r="Q490" s="51">
        <v>3403</v>
      </c>
      <c r="R490" s="140">
        <v>2461</v>
      </c>
    </row>
    <row r="491" spans="1:18" s="12" customFormat="1" ht="12.75" x14ac:dyDescent="0.2">
      <c r="A491" s="133" t="s">
        <v>209</v>
      </c>
      <c r="B491" s="134" t="s">
        <v>210</v>
      </c>
      <c r="C491" s="45" t="s">
        <v>217</v>
      </c>
      <c r="D491" s="166" t="s">
        <v>62</v>
      </c>
      <c r="E491" s="51">
        <v>5884</v>
      </c>
      <c r="F491" s="51">
        <v>3940</v>
      </c>
      <c r="G491" s="51">
        <v>5862</v>
      </c>
      <c r="H491" s="51">
        <v>3960</v>
      </c>
      <c r="I491" s="51">
        <v>5811</v>
      </c>
      <c r="J491" s="51">
        <v>3968</v>
      </c>
      <c r="K491" s="51">
        <v>5757</v>
      </c>
      <c r="L491" s="51">
        <v>3966</v>
      </c>
      <c r="M491" s="51">
        <v>5780</v>
      </c>
      <c r="N491" s="51">
        <v>3982</v>
      </c>
      <c r="O491" s="51">
        <v>5790</v>
      </c>
      <c r="P491" s="140">
        <v>4001</v>
      </c>
      <c r="Q491" s="51">
        <v>5848</v>
      </c>
      <c r="R491" s="140">
        <v>4028</v>
      </c>
    </row>
    <row r="492" spans="1:18" s="12" customFormat="1" ht="12.75" x14ac:dyDescent="0.2">
      <c r="A492" s="133" t="s">
        <v>209</v>
      </c>
      <c r="B492" s="134" t="s">
        <v>210</v>
      </c>
      <c r="C492" s="45" t="s">
        <v>218</v>
      </c>
      <c r="D492" s="166" t="s">
        <v>60</v>
      </c>
      <c r="E492" s="51">
        <v>6976</v>
      </c>
      <c r="F492" s="51">
        <v>4641</v>
      </c>
      <c r="G492" s="51">
        <v>6980</v>
      </c>
      <c r="H492" s="51">
        <v>4684</v>
      </c>
      <c r="I492" s="51">
        <v>7009</v>
      </c>
      <c r="J492" s="51">
        <v>4738</v>
      </c>
      <c r="K492" s="51">
        <v>7075</v>
      </c>
      <c r="L492" s="51">
        <v>4841</v>
      </c>
      <c r="M492" s="51">
        <v>7164</v>
      </c>
      <c r="N492" s="51">
        <v>4919</v>
      </c>
      <c r="O492" s="51">
        <v>7264</v>
      </c>
      <c r="P492" s="140">
        <v>4970</v>
      </c>
      <c r="Q492" s="51">
        <v>7366</v>
      </c>
      <c r="R492" s="140">
        <v>5033</v>
      </c>
    </row>
    <row r="493" spans="1:18" s="12" customFormat="1" ht="12.75" x14ac:dyDescent="0.2">
      <c r="A493" s="133" t="s">
        <v>209</v>
      </c>
      <c r="B493" s="134" t="s">
        <v>210</v>
      </c>
      <c r="C493" s="45" t="s">
        <v>218</v>
      </c>
      <c r="D493" s="166" t="s">
        <v>61</v>
      </c>
      <c r="E493" s="51">
        <v>1344</v>
      </c>
      <c r="F493" s="51">
        <v>944</v>
      </c>
      <c r="G493" s="51">
        <v>1372</v>
      </c>
      <c r="H493" s="51">
        <v>968</v>
      </c>
      <c r="I493" s="51">
        <v>1432</v>
      </c>
      <c r="J493" s="51">
        <v>1024</v>
      </c>
      <c r="K493" s="51">
        <v>1523</v>
      </c>
      <c r="L493" s="51">
        <v>1099</v>
      </c>
      <c r="M493" s="51">
        <v>1581</v>
      </c>
      <c r="N493" s="51">
        <v>1133</v>
      </c>
      <c r="O493" s="51">
        <v>1645</v>
      </c>
      <c r="P493" s="140">
        <v>1177</v>
      </c>
      <c r="Q493" s="51">
        <v>1718</v>
      </c>
      <c r="R493" s="140">
        <v>1225</v>
      </c>
    </row>
    <row r="494" spans="1:18" s="12" customFormat="1" ht="12.75" x14ac:dyDescent="0.2">
      <c r="A494" s="133" t="s">
        <v>209</v>
      </c>
      <c r="B494" s="134" t="s">
        <v>210</v>
      </c>
      <c r="C494" s="45" t="s">
        <v>218</v>
      </c>
      <c r="D494" s="166" t="s">
        <v>62</v>
      </c>
      <c r="E494" s="51">
        <v>5632</v>
      </c>
      <c r="F494" s="51">
        <v>3697</v>
      </c>
      <c r="G494" s="51">
        <v>5608</v>
      </c>
      <c r="H494" s="51">
        <v>3716</v>
      </c>
      <c r="I494" s="51">
        <v>5577</v>
      </c>
      <c r="J494" s="51">
        <v>3714</v>
      </c>
      <c r="K494" s="51">
        <v>5552</v>
      </c>
      <c r="L494" s="51">
        <v>3742</v>
      </c>
      <c r="M494" s="51">
        <v>5583</v>
      </c>
      <c r="N494" s="51">
        <v>3786</v>
      </c>
      <c r="O494" s="51">
        <v>5619</v>
      </c>
      <c r="P494" s="140">
        <v>3793</v>
      </c>
      <c r="Q494" s="51">
        <v>5648</v>
      </c>
      <c r="R494" s="140">
        <v>3808</v>
      </c>
    </row>
    <row r="495" spans="1:18" s="12" customFormat="1" ht="12.75" x14ac:dyDescent="0.2">
      <c r="A495" s="133" t="s">
        <v>209</v>
      </c>
      <c r="B495" s="134" t="s">
        <v>219</v>
      </c>
      <c r="C495" s="38"/>
      <c r="D495" s="167" t="s">
        <v>71</v>
      </c>
      <c r="E495" s="42">
        <v>345480</v>
      </c>
      <c r="F495" s="42">
        <v>237161</v>
      </c>
      <c r="G495" s="42">
        <v>351474</v>
      </c>
      <c r="H495" s="42">
        <v>242710</v>
      </c>
      <c r="I495" s="42">
        <v>356959</v>
      </c>
      <c r="J495" s="42">
        <v>247773</v>
      </c>
      <c r="K495" s="42">
        <v>358343</v>
      </c>
      <c r="L495" s="42">
        <v>249709</v>
      </c>
      <c r="M495" s="42">
        <v>367799</v>
      </c>
      <c r="N495" s="42">
        <v>256260</v>
      </c>
      <c r="O495" s="42">
        <v>377155</v>
      </c>
      <c r="P495" s="138">
        <v>262425</v>
      </c>
      <c r="Q495" s="42">
        <v>386602</v>
      </c>
      <c r="R495" s="138">
        <v>268830</v>
      </c>
    </row>
    <row r="496" spans="1:18" s="12" customFormat="1" ht="12.75" x14ac:dyDescent="0.2">
      <c r="A496" s="133" t="s">
        <v>209</v>
      </c>
      <c r="B496" s="134" t="s">
        <v>219</v>
      </c>
      <c r="C496" s="45" t="s">
        <v>219</v>
      </c>
      <c r="D496" s="166" t="s">
        <v>71</v>
      </c>
      <c r="E496" s="51">
        <v>345480</v>
      </c>
      <c r="F496" s="51">
        <v>237161</v>
      </c>
      <c r="G496" s="51">
        <v>351474</v>
      </c>
      <c r="H496" s="51">
        <v>242710</v>
      </c>
      <c r="I496" s="51">
        <v>356959</v>
      </c>
      <c r="J496" s="51">
        <v>247773</v>
      </c>
      <c r="K496" s="51">
        <v>358343</v>
      </c>
      <c r="L496" s="51">
        <v>249709</v>
      </c>
      <c r="M496" s="51">
        <v>367799</v>
      </c>
      <c r="N496" s="51">
        <v>256260</v>
      </c>
      <c r="O496" s="51">
        <v>377155</v>
      </c>
      <c r="P496" s="140">
        <v>262425</v>
      </c>
      <c r="Q496" s="51">
        <v>386602</v>
      </c>
      <c r="R496" s="140">
        <v>268830</v>
      </c>
    </row>
    <row r="497" spans="1:18" s="12" customFormat="1" ht="12.75" x14ac:dyDescent="0.2">
      <c r="A497" s="133" t="s">
        <v>209</v>
      </c>
      <c r="B497" s="134" t="s">
        <v>220</v>
      </c>
      <c r="C497" s="38"/>
      <c r="D497" s="167" t="s">
        <v>60</v>
      </c>
      <c r="E497" s="42">
        <v>119556</v>
      </c>
      <c r="F497" s="42">
        <v>79326</v>
      </c>
      <c r="G497" s="42">
        <v>120710</v>
      </c>
      <c r="H497" s="42">
        <v>80779</v>
      </c>
      <c r="I497" s="42">
        <v>121440</v>
      </c>
      <c r="J497" s="42">
        <v>81877</v>
      </c>
      <c r="K497" s="42">
        <v>123497</v>
      </c>
      <c r="L497" s="42">
        <v>83964</v>
      </c>
      <c r="M497" s="42">
        <v>125641</v>
      </c>
      <c r="N497" s="42">
        <v>85760</v>
      </c>
      <c r="O497" s="42">
        <v>128082</v>
      </c>
      <c r="P497" s="138">
        <v>87552</v>
      </c>
      <c r="Q497" s="42">
        <v>131363</v>
      </c>
      <c r="R497" s="138">
        <v>89586</v>
      </c>
    </row>
    <row r="498" spans="1:18" s="12" customFormat="1" ht="12.75" x14ac:dyDescent="0.2">
      <c r="A498" s="133" t="s">
        <v>209</v>
      </c>
      <c r="B498" s="134" t="s">
        <v>220</v>
      </c>
      <c r="C498" s="38"/>
      <c r="D498" s="167" t="s">
        <v>61</v>
      </c>
      <c r="E498" s="42">
        <v>36446</v>
      </c>
      <c r="F498" s="42">
        <v>25251</v>
      </c>
      <c r="G498" s="42">
        <v>37417</v>
      </c>
      <c r="H498" s="42">
        <v>26229</v>
      </c>
      <c r="I498" s="42">
        <v>38699</v>
      </c>
      <c r="J498" s="42">
        <v>27351</v>
      </c>
      <c r="K498" s="42">
        <v>41311</v>
      </c>
      <c r="L498" s="42">
        <v>29110</v>
      </c>
      <c r="M498" s="42">
        <v>43377</v>
      </c>
      <c r="N498" s="42">
        <v>30624</v>
      </c>
      <c r="O498" s="42">
        <v>45593</v>
      </c>
      <c r="P498" s="138">
        <v>32146</v>
      </c>
      <c r="Q498" s="42">
        <v>48186</v>
      </c>
      <c r="R498" s="138">
        <v>33804</v>
      </c>
    </row>
    <row r="499" spans="1:18" s="12" customFormat="1" ht="12.75" x14ac:dyDescent="0.2">
      <c r="A499" s="133" t="s">
        <v>209</v>
      </c>
      <c r="B499" s="134" t="s">
        <v>220</v>
      </c>
      <c r="C499" s="38"/>
      <c r="D499" s="167" t="s">
        <v>62</v>
      </c>
      <c r="E499" s="42">
        <v>83110</v>
      </c>
      <c r="F499" s="42">
        <v>54075</v>
      </c>
      <c r="G499" s="42">
        <v>83293</v>
      </c>
      <c r="H499" s="42">
        <v>54550</v>
      </c>
      <c r="I499" s="42">
        <v>82741</v>
      </c>
      <c r="J499" s="42">
        <v>54526</v>
      </c>
      <c r="K499" s="42">
        <v>82186</v>
      </c>
      <c r="L499" s="42">
        <v>54854</v>
      </c>
      <c r="M499" s="42">
        <v>82264</v>
      </c>
      <c r="N499" s="42">
        <v>55136</v>
      </c>
      <c r="O499" s="42">
        <v>82489</v>
      </c>
      <c r="P499" s="138">
        <v>55406</v>
      </c>
      <c r="Q499" s="42">
        <v>83177</v>
      </c>
      <c r="R499" s="138">
        <v>55782</v>
      </c>
    </row>
    <row r="500" spans="1:18" s="12" customFormat="1" ht="12.75" x14ac:dyDescent="0.2">
      <c r="A500" s="133" t="s">
        <v>209</v>
      </c>
      <c r="B500" s="134" t="s">
        <v>220</v>
      </c>
      <c r="C500" s="45" t="s">
        <v>221</v>
      </c>
      <c r="D500" s="166" t="s">
        <v>60</v>
      </c>
      <c r="E500" s="51">
        <v>6262</v>
      </c>
      <c r="F500" s="51">
        <v>4102</v>
      </c>
      <c r="G500" s="51">
        <v>6294</v>
      </c>
      <c r="H500" s="51">
        <v>4165</v>
      </c>
      <c r="I500" s="51">
        <v>6300</v>
      </c>
      <c r="J500" s="51">
        <v>4196</v>
      </c>
      <c r="K500" s="51">
        <v>6275</v>
      </c>
      <c r="L500" s="51">
        <v>4221</v>
      </c>
      <c r="M500" s="51">
        <v>6285</v>
      </c>
      <c r="N500" s="51">
        <v>4240</v>
      </c>
      <c r="O500" s="51">
        <v>6310</v>
      </c>
      <c r="P500" s="140">
        <v>4260</v>
      </c>
      <c r="Q500" s="51">
        <v>6362</v>
      </c>
      <c r="R500" s="140">
        <v>4283</v>
      </c>
    </row>
    <row r="501" spans="1:18" s="12" customFormat="1" ht="12.75" x14ac:dyDescent="0.2">
      <c r="A501" s="133" t="s">
        <v>209</v>
      </c>
      <c r="B501" s="134" t="s">
        <v>220</v>
      </c>
      <c r="C501" s="45" t="s">
        <v>221</v>
      </c>
      <c r="D501" s="166" t="s">
        <v>61</v>
      </c>
      <c r="E501" s="51">
        <v>950</v>
      </c>
      <c r="F501" s="51">
        <v>658</v>
      </c>
      <c r="G501" s="51">
        <v>1018</v>
      </c>
      <c r="H501" s="51">
        <v>721</v>
      </c>
      <c r="I501" s="51">
        <v>1070</v>
      </c>
      <c r="J501" s="51">
        <v>768</v>
      </c>
      <c r="K501" s="51">
        <v>1118</v>
      </c>
      <c r="L501" s="51">
        <v>795</v>
      </c>
      <c r="M501" s="51">
        <v>1172</v>
      </c>
      <c r="N501" s="51">
        <v>833</v>
      </c>
      <c r="O501" s="51">
        <v>1209</v>
      </c>
      <c r="P501" s="140">
        <v>861</v>
      </c>
      <c r="Q501" s="51">
        <v>1270</v>
      </c>
      <c r="R501" s="140">
        <v>902</v>
      </c>
    </row>
    <row r="502" spans="1:18" s="12" customFormat="1" ht="12.75" x14ac:dyDescent="0.2">
      <c r="A502" s="133" t="s">
        <v>209</v>
      </c>
      <c r="B502" s="134" t="s">
        <v>220</v>
      </c>
      <c r="C502" s="45" t="s">
        <v>221</v>
      </c>
      <c r="D502" s="166" t="s">
        <v>62</v>
      </c>
      <c r="E502" s="51">
        <v>5312</v>
      </c>
      <c r="F502" s="51">
        <v>3444</v>
      </c>
      <c r="G502" s="51">
        <v>5276</v>
      </c>
      <c r="H502" s="51">
        <v>3444</v>
      </c>
      <c r="I502" s="51">
        <v>5230</v>
      </c>
      <c r="J502" s="51">
        <v>3428</v>
      </c>
      <c r="K502" s="51">
        <v>5157</v>
      </c>
      <c r="L502" s="51">
        <v>3426</v>
      </c>
      <c r="M502" s="51">
        <v>5113</v>
      </c>
      <c r="N502" s="51">
        <v>3407</v>
      </c>
      <c r="O502" s="51">
        <v>5101</v>
      </c>
      <c r="P502" s="140">
        <v>3399</v>
      </c>
      <c r="Q502" s="51">
        <v>5092</v>
      </c>
      <c r="R502" s="140">
        <v>3381</v>
      </c>
    </row>
    <row r="503" spans="1:18" s="12" customFormat="1" ht="12.75" x14ac:dyDescent="0.2">
      <c r="A503" s="133" t="s">
        <v>209</v>
      </c>
      <c r="B503" s="134" t="s">
        <v>220</v>
      </c>
      <c r="C503" s="45" t="s">
        <v>222</v>
      </c>
      <c r="D503" s="166" t="s">
        <v>71</v>
      </c>
      <c r="E503" s="51">
        <v>6322</v>
      </c>
      <c r="F503" s="51">
        <v>4294</v>
      </c>
      <c r="G503" s="51">
        <v>6540</v>
      </c>
      <c r="H503" s="51">
        <v>4496</v>
      </c>
      <c r="I503" s="51">
        <v>6783</v>
      </c>
      <c r="J503" s="51">
        <v>4711</v>
      </c>
      <c r="K503" s="51">
        <v>7160</v>
      </c>
      <c r="L503" s="51">
        <v>4981</v>
      </c>
      <c r="M503" s="51">
        <v>7563</v>
      </c>
      <c r="N503" s="51">
        <v>5281</v>
      </c>
      <c r="O503" s="51">
        <v>8011</v>
      </c>
      <c r="P503" s="140">
        <v>5613</v>
      </c>
      <c r="Q503" s="51">
        <v>8545</v>
      </c>
      <c r="R503" s="140">
        <v>5969</v>
      </c>
    </row>
    <row r="504" spans="1:18" s="12" customFormat="1" ht="12.75" x14ac:dyDescent="0.2">
      <c r="A504" s="133" t="s">
        <v>209</v>
      </c>
      <c r="B504" s="134" t="s">
        <v>220</v>
      </c>
      <c r="C504" s="45" t="s">
        <v>223</v>
      </c>
      <c r="D504" s="166" t="s">
        <v>71</v>
      </c>
      <c r="E504" s="51">
        <v>10179</v>
      </c>
      <c r="F504" s="51">
        <v>7127</v>
      </c>
      <c r="G504" s="51">
        <v>10633</v>
      </c>
      <c r="H504" s="51">
        <v>7497</v>
      </c>
      <c r="I504" s="51">
        <v>11023</v>
      </c>
      <c r="J504" s="51">
        <v>7784</v>
      </c>
      <c r="K504" s="51">
        <v>11438</v>
      </c>
      <c r="L504" s="51">
        <v>8071</v>
      </c>
      <c r="M504" s="51">
        <v>12027</v>
      </c>
      <c r="N504" s="51">
        <v>8513</v>
      </c>
      <c r="O504" s="51">
        <v>12648</v>
      </c>
      <c r="P504" s="140">
        <v>8922</v>
      </c>
      <c r="Q504" s="51">
        <v>13411</v>
      </c>
      <c r="R504" s="140">
        <v>9416</v>
      </c>
    </row>
    <row r="505" spans="1:18" s="12" customFormat="1" ht="12.75" x14ac:dyDescent="0.2">
      <c r="A505" s="133" t="s">
        <v>209</v>
      </c>
      <c r="B505" s="134" t="s">
        <v>220</v>
      </c>
      <c r="C505" s="45" t="s">
        <v>224</v>
      </c>
      <c r="D505" s="166" t="s">
        <v>60</v>
      </c>
      <c r="E505" s="51">
        <v>7771</v>
      </c>
      <c r="F505" s="51">
        <v>5137</v>
      </c>
      <c r="G505" s="51">
        <v>7819</v>
      </c>
      <c r="H505" s="51">
        <v>5230</v>
      </c>
      <c r="I505" s="51">
        <v>7767</v>
      </c>
      <c r="J505" s="51">
        <v>5258</v>
      </c>
      <c r="K505" s="51">
        <v>7927</v>
      </c>
      <c r="L505" s="51">
        <v>5435</v>
      </c>
      <c r="M505" s="51">
        <v>8032</v>
      </c>
      <c r="N505" s="51">
        <v>5544</v>
      </c>
      <c r="O505" s="51">
        <v>8165</v>
      </c>
      <c r="P505" s="140">
        <v>5639</v>
      </c>
      <c r="Q505" s="51">
        <v>8368</v>
      </c>
      <c r="R505" s="140">
        <v>5748</v>
      </c>
    </row>
    <row r="506" spans="1:18" s="12" customFormat="1" ht="12.75" x14ac:dyDescent="0.2">
      <c r="A506" s="133" t="s">
        <v>209</v>
      </c>
      <c r="B506" s="134" t="s">
        <v>220</v>
      </c>
      <c r="C506" s="45" t="s">
        <v>224</v>
      </c>
      <c r="D506" s="166" t="s">
        <v>61</v>
      </c>
      <c r="E506" s="51">
        <v>1691</v>
      </c>
      <c r="F506" s="51">
        <v>1176</v>
      </c>
      <c r="G506" s="51">
        <v>1737</v>
      </c>
      <c r="H506" s="51">
        <v>1234</v>
      </c>
      <c r="I506" s="51">
        <v>1770</v>
      </c>
      <c r="J506" s="51">
        <v>1272</v>
      </c>
      <c r="K506" s="51">
        <v>1963</v>
      </c>
      <c r="L506" s="51">
        <v>1392</v>
      </c>
      <c r="M506" s="51">
        <v>2074</v>
      </c>
      <c r="N506" s="51">
        <v>1473</v>
      </c>
      <c r="O506" s="51">
        <v>2186</v>
      </c>
      <c r="P506" s="140">
        <v>1545</v>
      </c>
      <c r="Q506" s="51">
        <v>2322</v>
      </c>
      <c r="R506" s="140">
        <v>1623</v>
      </c>
    </row>
    <row r="507" spans="1:18" s="12" customFormat="1" ht="12.75" x14ac:dyDescent="0.2">
      <c r="A507" s="133" t="s">
        <v>209</v>
      </c>
      <c r="B507" s="134" t="s">
        <v>220</v>
      </c>
      <c r="C507" s="45" t="s">
        <v>224</v>
      </c>
      <c r="D507" s="166" t="s">
        <v>62</v>
      </c>
      <c r="E507" s="51">
        <v>6080</v>
      </c>
      <c r="F507" s="51">
        <v>3961</v>
      </c>
      <c r="G507" s="51">
        <v>6082</v>
      </c>
      <c r="H507" s="51">
        <v>3996</v>
      </c>
      <c r="I507" s="51">
        <v>5997</v>
      </c>
      <c r="J507" s="51">
        <v>3986</v>
      </c>
      <c r="K507" s="51">
        <v>5964</v>
      </c>
      <c r="L507" s="51">
        <v>4043</v>
      </c>
      <c r="M507" s="51">
        <v>5958</v>
      </c>
      <c r="N507" s="51">
        <v>4071</v>
      </c>
      <c r="O507" s="51">
        <v>5979</v>
      </c>
      <c r="P507" s="140">
        <v>4094</v>
      </c>
      <c r="Q507" s="51">
        <v>6046</v>
      </c>
      <c r="R507" s="140">
        <v>4125</v>
      </c>
    </row>
    <row r="508" spans="1:18" s="12" customFormat="1" ht="12.75" x14ac:dyDescent="0.2">
      <c r="A508" s="133" t="s">
        <v>209</v>
      </c>
      <c r="B508" s="134" t="s">
        <v>220</v>
      </c>
      <c r="C508" s="45" t="s">
        <v>225</v>
      </c>
      <c r="D508" s="166" t="s">
        <v>60</v>
      </c>
      <c r="E508" s="51">
        <v>12999</v>
      </c>
      <c r="F508" s="51">
        <v>8511</v>
      </c>
      <c r="G508" s="51">
        <v>12978</v>
      </c>
      <c r="H508" s="51">
        <v>8560</v>
      </c>
      <c r="I508" s="51">
        <v>12899</v>
      </c>
      <c r="J508" s="51">
        <v>8577</v>
      </c>
      <c r="K508" s="51">
        <v>12960</v>
      </c>
      <c r="L508" s="51">
        <v>8760</v>
      </c>
      <c r="M508" s="51">
        <v>12942</v>
      </c>
      <c r="N508" s="51">
        <v>8804</v>
      </c>
      <c r="O508" s="51">
        <v>13003</v>
      </c>
      <c r="P508" s="140">
        <v>8882</v>
      </c>
      <c r="Q508" s="51">
        <v>13176</v>
      </c>
      <c r="R508" s="140">
        <v>8988</v>
      </c>
    </row>
    <row r="509" spans="1:18" s="12" customFormat="1" ht="12.75" x14ac:dyDescent="0.2">
      <c r="A509" s="133" t="s">
        <v>209</v>
      </c>
      <c r="B509" s="134" t="s">
        <v>220</v>
      </c>
      <c r="C509" s="45" t="s">
        <v>225</v>
      </c>
      <c r="D509" s="166" t="s">
        <v>61</v>
      </c>
      <c r="E509" s="51">
        <v>362</v>
      </c>
      <c r="F509" s="51">
        <v>252</v>
      </c>
      <c r="G509" s="51">
        <v>301</v>
      </c>
      <c r="H509" s="51">
        <v>227</v>
      </c>
      <c r="I509" s="51">
        <v>300</v>
      </c>
      <c r="J509" s="51">
        <v>228</v>
      </c>
      <c r="K509" s="51">
        <v>365</v>
      </c>
      <c r="L509" s="51">
        <v>272</v>
      </c>
      <c r="M509" s="51">
        <v>371</v>
      </c>
      <c r="N509" s="51">
        <v>277</v>
      </c>
      <c r="O509" s="51">
        <v>380</v>
      </c>
      <c r="P509" s="140">
        <v>287</v>
      </c>
      <c r="Q509" s="51">
        <v>393</v>
      </c>
      <c r="R509" s="140">
        <v>296</v>
      </c>
    </row>
    <row r="510" spans="1:18" s="12" customFormat="1" ht="12.75" x14ac:dyDescent="0.2">
      <c r="A510" s="133" t="s">
        <v>209</v>
      </c>
      <c r="B510" s="134" t="s">
        <v>220</v>
      </c>
      <c r="C510" s="45" t="s">
        <v>225</v>
      </c>
      <c r="D510" s="166" t="s">
        <v>62</v>
      </c>
      <c r="E510" s="51">
        <v>12637</v>
      </c>
      <c r="F510" s="51">
        <v>8259</v>
      </c>
      <c r="G510" s="51">
        <v>12677</v>
      </c>
      <c r="H510" s="51">
        <v>8333</v>
      </c>
      <c r="I510" s="51">
        <v>12599</v>
      </c>
      <c r="J510" s="51">
        <v>8349</v>
      </c>
      <c r="K510" s="51">
        <v>12595</v>
      </c>
      <c r="L510" s="51">
        <v>8488</v>
      </c>
      <c r="M510" s="51">
        <v>12571</v>
      </c>
      <c r="N510" s="51">
        <v>8527</v>
      </c>
      <c r="O510" s="51">
        <v>12623</v>
      </c>
      <c r="P510" s="140">
        <v>8595</v>
      </c>
      <c r="Q510" s="51">
        <v>12783</v>
      </c>
      <c r="R510" s="140">
        <v>8692</v>
      </c>
    </row>
    <row r="511" spans="1:18" s="12" customFormat="1" ht="12.75" x14ac:dyDescent="0.2">
      <c r="A511" s="133" t="s">
        <v>209</v>
      </c>
      <c r="B511" s="134" t="s">
        <v>220</v>
      </c>
      <c r="C511" s="45" t="s">
        <v>226</v>
      </c>
      <c r="D511" s="166" t="s">
        <v>60</v>
      </c>
      <c r="E511" s="51">
        <v>12777</v>
      </c>
      <c r="F511" s="51">
        <v>8421</v>
      </c>
      <c r="G511" s="51">
        <v>12875</v>
      </c>
      <c r="H511" s="51">
        <v>8537</v>
      </c>
      <c r="I511" s="51">
        <v>12962</v>
      </c>
      <c r="J511" s="51">
        <v>8656</v>
      </c>
      <c r="K511" s="51">
        <v>13153</v>
      </c>
      <c r="L511" s="51">
        <v>8835</v>
      </c>
      <c r="M511" s="51">
        <v>13343</v>
      </c>
      <c r="N511" s="51">
        <v>8974</v>
      </c>
      <c r="O511" s="51">
        <v>13537</v>
      </c>
      <c r="P511" s="140">
        <v>9132</v>
      </c>
      <c r="Q511" s="51">
        <v>13791</v>
      </c>
      <c r="R511" s="140">
        <v>9271</v>
      </c>
    </row>
    <row r="512" spans="1:18" s="12" customFormat="1" ht="12.75" x14ac:dyDescent="0.2">
      <c r="A512" s="133" t="s">
        <v>209</v>
      </c>
      <c r="B512" s="134" t="s">
        <v>220</v>
      </c>
      <c r="C512" s="45" t="s">
        <v>226</v>
      </c>
      <c r="D512" s="166" t="s">
        <v>61</v>
      </c>
      <c r="E512" s="51">
        <v>3315</v>
      </c>
      <c r="F512" s="51">
        <v>2270</v>
      </c>
      <c r="G512" s="51">
        <v>3340</v>
      </c>
      <c r="H512" s="51">
        <v>2325</v>
      </c>
      <c r="I512" s="51">
        <v>3421</v>
      </c>
      <c r="J512" s="51">
        <v>2417</v>
      </c>
      <c r="K512" s="51">
        <v>3729</v>
      </c>
      <c r="L512" s="51">
        <v>2594</v>
      </c>
      <c r="M512" s="51">
        <v>3885</v>
      </c>
      <c r="N512" s="51">
        <v>2704</v>
      </c>
      <c r="O512" s="51">
        <v>4053</v>
      </c>
      <c r="P512" s="140">
        <v>2811</v>
      </c>
      <c r="Q512" s="51">
        <v>4224</v>
      </c>
      <c r="R512" s="140">
        <v>2919</v>
      </c>
    </row>
    <row r="513" spans="1:18" s="12" customFormat="1" ht="12.75" x14ac:dyDescent="0.2">
      <c r="A513" s="133" t="s">
        <v>209</v>
      </c>
      <c r="B513" s="134" t="s">
        <v>220</v>
      </c>
      <c r="C513" s="45" t="s">
        <v>226</v>
      </c>
      <c r="D513" s="166" t="s">
        <v>62</v>
      </c>
      <c r="E513" s="51">
        <v>9462</v>
      </c>
      <c r="F513" s="51">
        <v>6151</v>
      </c>
      <c r="G513" s="51">
        <v>9535</v>
      </c>
      <c r="H513" s="51">
        <v>6212</v>
      </c>
      <c r="I513" s="51">
        <v>9541</v>
      </c>
      <c r="J513" s="51">
        <v>6239</v>
      </c>
      <c r="K513" s="51">
        <v>9424</v>
      </c>
      <c r="L513" s="51">
        <v>6241</v>
      </c>
      <c r="M513" s="51">
        <v>9458</v>
      </c>
      <c r="N513" s="51">
        <v>6270</v>
      </c>
      <c r="O513" s="51">
        <v>9484</v>
      </c>
      <c r="P513" s="140">
        <v>6321</v>
      </c>
      <c r="Q513" s="51">
        <v>9567</v>
      </c>
      <c r="R513" s="140">
        <v>6352</v>
      </c>
    </row>
    <row r="514" spans="1:18" s="12" customFormat="1" ht="12.75" x14ac:dyDescent="0.2">
      <c r="A514" s="133" t="s">
        <v>209</v>
      </c>
      <c r="B514" s="134" t="s">
        <v>220</v>
      </c>
      <c r="C514" s="45" t="s">
        <v>227</v>
      </c>
      <c r="D514" s="166" t="s">
        <v>60</v>
      </c>
      <c r="E514" s="51">
        <v>8437</v>
      </c>
      <c r="F514" s="51">
        <v>5674</v>
      </c>
      <c r="G514" s="51">
        <v>8412</v>
      </c>
      <c r="H514" s="51">
        <v>5691</v>
      </c>
      <c r="I514" s="51">
        <v>8405</v>
      </c>
      <c r="J514" s="51">
        <v>5746</v>
      </c>
      <c r="K514" s="51">
        <v>8573</v>
      </c>
      <c r="L514" s="51">
        <v>5917</v>
      </c>
      <c r="M514" s="51">
        <v>8707</v>
      </c>
      <c r="N514" s="51">
        <v>6046</v>
      </c>
      <c r="O514" s="51">
        <v>8765</v>
      </c>
      <c r="P514" s="140">
        <v>6094</v>
      </c>
      <c r="Q514" s="51">
        <v>8974</v>
      </c>
      <c r="R514" s="140">
        <v>6208</v>
      </c>
    </row>
    <row r="515" spans="1:18" s="12" customFormat="1" ht="12.75" x14ac:dyDescent="0.2">
      <c r="A515" s="133" t="s">
        <v>209</v>
      </c>
      <c r="B515" s="134" t="s">
        <v>220</v>
      </c>
      <c r="C515" s="45" t="s">
        <v>227</v>
      </c>
      <c r="D515" s="166" t="s">
        <v>61</v>
      </c>
      <c r="E515" s="51">
        <v>2739</v>
      </c>
      <c r="F515" s="51">
        <v>1911</v>
      </c>
      <c r="G515" s="51">
        <v>2674</v>
      </c>
      <c r="H515" s="51">
        <v>1893</v>
      </c>
      <c r="I515" s="51">
        <v>2750</v>
      </c>
      <c r="J515" s="51">
        <v>1982</v>
      </c>
      <c r="K515" s="51">
        <v>3058</v>
      </c>
      <c r="L515" s="51">
        <v>2181</v>
      </c>
      <c r="M515" s="51">
        <v>3185</v>
      </c>
      <c r="N515" s="51">
        <v>2283</v>
      </c>
      <c r="O515" s="51">
        <v>3333</v>
      </c>
      <c r="P515" s="140">
        <v>2383</v>
      </c>
      <c r="Q515" s="51">
        <v>3494</v>
      </c>
      <c r="R515" s="140">
        <v>2475</v>
      </c>
    </row>
    <row r="516" spans="1:18" s="12" customFormat="1" ht="12.75" x14ac:dyDescent="0.2">
      <c r="A516" s="133" t="s">
        <v>209</v>
      </c>
      <c r="B516" s="134" t="s">
        <v>220</v>
      </c>
      <c r="C516" s="45" t="s">
        <v>227</v>
      </c>
      <c r="D516" s="166" t="s">
        <v>62</v>
      </c>
      <c r="E516" s="51">
        <v>5698</v>
      </c>
      <c r="F516" s="51">
        <v>3763</v>
      </c>
      <c r="G516" s="51">
        <v>5738</v>
      </c>
      <c r="H516" s="51">
        <v>3798</v>
      </c>
      <c r="I516" s="51">
        <v>5655</v>
      </c>
      <c r="J516" s="51">
        <v>3764</v>
      </c>
      <c r="K516" s="51">
        <v>5515</v>
      </c>
      <c r="L516" s="51">
        <v>3736</v>
      </c>
      <c r="M516" s="51">
        <v>5522</v>
      </c>
      <c r="N516" s="51">
        <v>3763</v>
      </c>
      <c r="O516" s="51">
        <v>5432</v>
      </c>
      <c r="P516" s="140">
        <v>3711</v>
      </c>
      <c r="Q516" s="51">
        <v>5480</v>
      </c>
      <c r="R516" s="140">
        <v>3733</v>
      </c>
    </row>
    <row r="517" spans="1:18" s="12" customFormat="1" ht="12.75" x14ac:dyDescent="0.2">
      <c r="A517" s="133" t="s">
        <v>209</v>
      </c>
      <c r="B517" s="134" t="s">
        <v>220</v>
      </c>
      <c r="C517" s="45" t="s">
        <v>228</v>
      </c>
      <c r="D517" s="166" t="s">
        <v>60</v>
      </c>
      <c r="E517" s="51">
        <v>7870</v>
      </c>
      <c r="F517" s="51">
        <v>5203</v>
      </c>
      <c r="G517" s="51">
        <v>7976</v>
      </c>
      <c r="H517" s="51">
        <v>5350</v>
      </c>
      <c r="I517" s="51">
        <v>7992</v>
      </c>
      <c r="J517" s="51">
        <v>5423</v>
      </c>
      <c r="K517" s="51">
        <v>8103</v>
      </c>
      <c r="L517" s="51">
        <v>5551</v>
      </c>
      <c r="M517" s="51">
        <v>8314</v>
      </c>
      <c r="N517" s="51">
        <v>5699</v>
      </c>
      <c r="O517" s="51">
        <v>8557</v>
      </c>
      <c r="P517" s="140">
        <v>5848</v>
      </c>
      <c r="Q517" s="51">
        <v>8763</v>
      </c>
      <c r="R517" s="140">
        <v>5983</v>
      </c>
    </row>
    <row r="518" spans="1:18" s="12" customFormat="1" ht="12.75" x14ac:dyDescent="0.2">
      <c r="A518" s="133" t="s">
        <v>209</v>
      </c>
      <c r="B518" s="134" t="s">
        <v>220</v>
      </c>
      <c r="C518" s="45" t="s">
        <v>228</v>
      </c>
      <c r="D518" s="166" t="s">
        <v>61</v>
      </c>
      <c r="E518" s="51">
        <v>2400</v>
      </c>
      <c r="F518" s="51">
        <v>1673</v>
      </c>
      <c r="G518" s="51">
        <v>2468</v>
      </c>
      <c r="H518" s="51">
        <v>1743</v>
      </c>
      <c r="I518" s="51">
        <v>2541</v>
      </c>
      <c r="J518" s="51">
        <v>1816</v>
      </c>
      <c r="K518" s="51">
        <v>2731</v>
      </c>
      <c r="L518" s="51">
        <v>1951</v>
      </c>
      <c r="M518" s="51">
        <v>2854</v>
      </c>
      <c r="N518" s="51">
        <v>2039</v>
      </c>
      <c r="O518" s="51">
        <v>3035</v>
      </c>
      <c r="P518" s="140">
        <v>2155</v>
      </c>
      <c r="Q518" s="51">
        <v>3209</v>
      </c>
      <c r="R518" s="140">
        <v>2269</v>
      </c>
    </row>
    <row r="519" spans="1:18" s="12" customFormat="1" ht="12.75" x14ac:dyDescent="0.2">
      <c r="A519" s="133" t="s">
        <v>209</v>
      </c>
      <c r="B519" s="134" t="s">
        <v>220</v>
      </c>
      <c r="C519" s="45" t="s">
        <v>228</v>
      </c>
      <c r="D519" s="166" t="s">
        <v>62</v>
      </c>
      <c r="E519" s="51">
        <v>5470</v>
      </c>
      <c r="F519" s="51">
        <v>3530</v>
      </c>
      <c r="G519" s="51">
        <v>5508</v>
      </c>
      <c r="H519" s="51">
        <v>3607</v>
      </c>
      <c r="I519" s="51">
        <v>5451</v>
      </c>
      <c r="J519" s="51">
        <v>3607</v>
      </c>
      <c r="K519" s="51">
        <v>5372</v>
      </c>
      <c r="L519" s="51">
        <v>3600</v>
      </c>
      <c r="M519" s="51">
        <v>5460</v>
      </c>
      <c r="N519" s="51">
        <v>3660</v>
      </c>
      <c r="O519" s="51">
        <v>5522</v>
      </c>
      <c r="P519" s="140">
        <v>3693</v>
      </c>
      <c r="Q519" s="51">
        <v>5554</v>
      </c>
      <c r="R519" s="140">
        <v>3714</v>
      </c>
    </row>
    <row r="520" spans="1:18" s="12" customFormat="1" ht="12.75" x14ac:dyDescent="0.2">
      <c r="A520" s="133" t="s">
        <v>209</v>
      </c>
      <c r="B520" s="134" t="s">
        <v>220</v>
      </c>
      <c r="C520" s="45" t="s">
        <v>229</v>
      </c>
      <c r="D520" s="166" t="s">
        <v>60</v>
      </c>
      <c r="E520" s="51">
        <v>13852</v>
      </c>
      <c r="F520" s="51">
        <v>8998</v>
      </c>
      <c r="G520" s="51">
        <v>13807</v>
      </c>
      <c r="H520" s="51">
        <v>9032</v>
      </c>
      <c r="I520" s="51">
        <v>13786</v>
      </c>
      <c r="J520" s="51">
        <v>9070</v>
      </c>
      <c r="K520" s="51">
        <v>13970</v>
      </c>
      <c r="L520" s="51">
        <v>9235</v>
      </c>
      <c r="M520" s="51">
        <v>14017</v>
      </c>
      <c r="N520" s="51">
        <v>9294</v>
      </c>
      <c r="O520" s="51">
        <v>14166</v>
      </c>
      <c r="P520" s="140">
        <v>9460</v>
      </c>
      <c r="Q520" s="51">
        <v>14235</v>
      </c>
      <c r="R520" s="140">
        <v>9508</v>
      </c>
    </row>
    <row r="521" spans="1:18" s="12" customFormat="1" ht="12.75" x14ac:dyDescent="0.2">
      <c r="A521" s="133" t="s">
        <v>209</v>
      </c>
      <c r="B521" s="134" t="s">
        <v>220</v>
      </c>
      <c r="C521" s="45" t="s">
        <v>229</v>
      </c>
      <c r="D521" s="166" t="s">
        <v>61</v>
      </c>
      <c r="E521" s="51">
        <v>263</v>
      </c>
      <c r="F521" s="51">
        <v>182</v>
      </c>
      <c r="G521" s="51">
        <v>248</v>
      </c>
      <c r="H521" s="51">
        <v>170</v>
      </c>
      <c r="I521" s="51">
        <v>242</v>
      </c>
      <c r="J521" s="51">
        <v>175</v>
      </c>
      <c r="K521" s="51">
        <v>267</v>
      </c>
      <c r="L521" s="51">
        <v>188</v>
      </c>
      <c r="M521" s="51">
        <v>269</v>
      </c>
      <c r="N521" s="51">
        <v>194</v>
      </c>
      <c r="O521" s="51">
        <v>276</v>
      </c>
      <c r="P521" s="140">
        <v>202</v>
      </c>
      <c r="Q521" s="51">
        <v>294</v>
      </c>
      <c r="R521" s="140">
        <v>213</v>
      </c>
    </row>
    <row r="522" spans="1:18" s="12" customFormat="1" ht="12.75" x14ac:dyDescent="0.2">
      <c r="A522" s="133" t="s">
        <v>209</v>
      </c>
      <c r="B522" s="134" t="s">
        <v>220</v>
      </c>
      <c r="C522" s="45" t="s">
        <v>229</v>
      </c>
      <c r="D522" s="166" t="s">
        <v>62</v>
      </c>
      <c r="E522" s="51">
        <v>13589</v>
      </c>
      <c r="F522" s="51">
        <v>8816</v>
      </c>
      <c r="G522" s="51">
        <v>13559</v>
      </c>
      <c r="H522" s="51">
        <v>8862</v>
      </c>
      <c r="I522" s="51">
        <v>13544</v>
      </c>
      <c r="J522" s="51">
        <v>8895</v>
      </c>
      <c r="K522" s="51">
        <v>13703</v>
      </c>
      <c r="L522" s="51">
        <v>9047</v>
      </c>
      <c r="M522" s="51">
        <v>13748</v>
      </c>
      <c r="N522" s="51">
        <v>9100</v>
      </c>
      <c r="O522" s="51">
        <v>13890</v>
      </c>
      <c r="P522" s="140">
        <v>9258</v>
      </c>
      <c r="Q522" s="51">
        <v>13941</v>
      </c>
      <c r="R522" s="140">
        <v>9295</v>
      </c>
    </row>
    <row r="523" spans="1:18" s="12" customFormat="1" ht="12.75" x14ac:dyDescent="0.2">
      <c r="A523" s="133" t="s">
        <v>209</v>
      </c>
      <c r="B523" s="134" t="s">
        <v>220</v>
      </c>
      <c r="C523" s="45" t="s">
        <v>230</v>
      </c>
      <c r="D523" s="166" t="s">
        <v>60</v>
      </c>
      <c r="E523" s="51">
        <v>10868</v>
      </c>
      <c r="F523" s="51">
        <v>7108</v>
      </c>
      <c r="G523" s="51">
        <v>10925</v>
      </c>
      <c r="H523" s="51">
        <v>7203</v>
      </c>
      <c r="I523" s="51">
        <v>10879</v>
      </c>
      <c r="J523" s="51">
        <v>7213</v>
      </c>
      <c r="K523" s="51">
        <v>10973</v>
      </c>
      <c r="L523" s="51">
        <v>7335</v>
      </c>
      <c r="M523" s="51">
        <v>11089</v>
      </c>
      <c r="N523" s="51">
        <v>7426</v>
      </c>
      <c r="O523" s="51">
        <v>11190</v>
      </c>
      <c r="P523" s="140">
        <v>7492</v>
      </c>
      <c r="Q523" s="51">
        <v>11354</v>
      </c>
      <c r="R523" s="140">
        <v>7596</v>
      </c>
    </row>
    <row r="524" spans="1:18" s="12" customFormat="1" ht="12.75" x14ac:dyDescent="0.2">
      <c r="A524" s="133" t="s">
        <v>209</v>
      </c>
      <c r="B524" s="134" t="s">
        <v>220</v>
      </c>
      <c r="C524" s="45" t="s">
        <v>230</v>
      </c>
      <c r="D524" s="166" t="s">
        <v>61</v>
      </c>
      <c r="E524" s="51">
        <v>2825</v>
      </c>
      <c r="F524" s="51">
        <v>1982</v>
      </c>
      <c r="G524" s="51">
        <v>2926</v>
      </c>
      <c r="H524" s="51">
        <v>2063</v>
      </c>
      <c r="I524" s="51">
        <v>2983</v>
      </c>
      <c r="J524" s="51">
        <v>2105</v>
      </c>
      <c r="K524" s="51">
        <v>3158</v>
      </c>
      <c r="L524" s="51">
        <v>2224</v>
      </c>
      <c r="M524" s="51">
        <v>3305</v>
      </c>
      <c r="N524" s="51">
        <v>2327</v>
      </c>
      <c r="O524" s="51">
        <v>3455</v>
      </c>
      <c r="P524" s="140">
        <v>2434</v>
      </c>
      <c r="Q524" s="51">
        <v>3624</v>
      </c>
      <c r="R524" s="140">
        <v>2548</v>
      </c>
    </row>
    <row r="525" spans="1:18" s="12" customFormat="1" ht="12.75" x14ac:dyDescent="0.2">
      <c r="A525" s="133" t="s">
        <v>209</v>
      </c>
      <c r="B525" s="134" t="s">
        <v>220</v>
      </c>
      <c r="C525" s="45" t="s">
        <v>230</v>
      </c>
      <c r="D525" s="166" t="s">
        <v>62</v>
      </c>
      <c r="E525" s="51">
        <v>8043</v>
      </c>
      <c r="F525" s="51">
        <v>5126</v>
      </c>
      <c r="G525" s="51">
        <v>7999</v>
      </c>
      <c r="H525" s="51">
        <v>5140</v>
      </c>
      <c r="I525" s="51">
        <v>7896</v>
      </c>
      <c r="J525" s="51">
        <v>5108</v>
      </c>
      <c r="K525" s="51">
        <v>7815</v>
      </c>
      <c r="L525" s="51">
        <v>5111</v>
      </c>
      <c r="M525" s="51">
        <v>7784</v>
      </c>
      <c r="N525" s="51">
        <v>5099</v>
      </c>
      <c r="O525" s="51">
        <v>7735</v>
      </c>
      <c r="P525" s="140">
        <v>5058</v>
      </c>
      <c r="Q525" s="51">
        <v>7730</v>
      </c>
      <c r="R525" s="140">
        <v>5048</v>
      </c>
    </row>
    <row r="526" spans="1:18" s="12" customFormat="1" ht="12.75" x14ac:dyDescent="0.2">
      <c r="A526" s="133" t="s">
        <v>209</v>
      </c>
      <c r="B526" s="134" t="s">
        <v>220</v>
      </c>
      <c r="C526" s="45" t="s">
        <v>231</v>
      </c>
      <c r="D526" s="166" t="s">
        <v>60</v>
      </c>
      <c r="E526" s="51">
        <v>11792</v>
      </c>
      <c r="F526" s="51">
        <v>7776</v>
      </c>
      <c r="G526" s="51">
        <v>11825</v>
      </c>
      <c r="H526" s="51">
        <v>7850</v>
      </c>
      <c r="I526" s="51">
        <v>11868</v>
      </c>
      <c r="J526" s="51">
        <v>7942</v>
      </c>
      <c r="K526" s="51">
        <v>11940</v>
      </c>
      <c r="L526" s="51">
        <v>8074</v>
      </c>
      <c r="M526" s="51">
        <v>12081</v>
      </c>
      <c r="N526" s="51">
        <v>8222</v>
      </c>
      <c r="O526" s="51">
        <v>12251</v>
      </c>
      <c r="P526" s="140">
        <v>8317</v>
      </c>
      <c r="Q526" s="51">
        <v>12562</v>
      </c>
      <c r="R526" s="140">
        <v>8510</v>
      </c>
    </row>
    <row r="527" spans="1:18" s="12" customFormat="1" ht="12.75" x14ac:dyDescent="0.2">
      <c r="A527" s="133" t="s">
        <v>209</v>
      </c>
      <c r="B527" s="134" t="s">
        <v>220</v>
      </c>
      <c r="C527" s="45" t="s">
        <v>231</v>
      </c>
      <c r="D527" s="166" t="s">
        <v>61</v>
      </c>
      <c r="E527" s="51">
        <v>2374</v>
      </c>
      <c r="F527" s="51">
        <v>1655</v>
      </c>
      <c r="G527" s="51">
        <v>2425</v>
      </c>
      <c r="H527" s="51">
        <v>1700</v>
      </c>
      <c r="I527" s="51">
        <v>2554</v>
      </c>
      <c r="J527" s="51">
        <v>1806</v>
      </c>
      <c r="K527" s="51">
        <v>2773</v>
      </c>
      <c r="L527" s="51">
        <v>1966</v>
      </c>
      <c r="M527" s="51">
        <v>2929</v>
      </c>
      <c r="N527" s="51">
        <v>2079</v>
      </c>
      <c r="O527" s="51">
        <v>3088</v>
      </c>
      <c r="P527" s="140">
        <v>2180</v>
      </c>
      <c r="Q527" s="51">
        <v>3279</v>
      </c>
      <c r="R527" s="140">
        <v>2289</v>
      </c>
    </row>
    <row r="528" spans="1:18" s="12" customFormat="1" ht="12.75" x14ac:dyDescent="0.2">
      <c r="A528" s="133" t="s">
        <v>209</v>
      </c>
      <c r="B528" s="134" t="s">
        <v>220</v>
      </c>
      <c r="C528" s="45" t="s">
        <v>231</v>
      </c>
      <c r="D528" s="166" t="s">
        <v>62</v>
      </c>
      <c r="E528" s="51">
        <v>9418</v>
      </c>
      <c r="F528" s="51">
        <v>6121</v>
      </c>
      <c r="G528" s="51">
        <v>9400</v>
      </c>
      <c r="H528" s="51">
        <v>6150</v>
      </c>
      <c r="I528" s="51">
        <v>9314</v>
      </c>
      <c r="J528" s="51">
        <v>6136</v>
      </c>
      <c r="K528" s="51">
        <v>9167</v>
      </c>
      <c r="L528" s="51">
        <v>6108</v>
      </c>
      <c r="M528" s="51">
        <v>9152</v>
      </c>
      <c r="N528" s="51">
        <v>6143</v>
      </c>
      <c r="O528" s="51">
        <v>9163</v>
      </c>
      <c r="P528" s="140">
        <v>6137</v>
      </c>
      <c r="Q528" s="51">
        <v>9283</v>
      </c>
      <c r="R528" s="140">
        <v>6221</v>
      </c>
    </row>
    <row r="529" spans="1:18" s="12" customFormat="1" ht="12.75" x14ac:dyDescent="0.2">
      <c r="A529" s="133" t="s">
        <v>209</v>
      </c>
      <c r="B529" s="134" t="s">
        <v>220</v>
      </c>
      <c r="C529" s="45" t="s">
        <v>232</v>
      </c>
      <c r="D529" s="166" t="s">
        <v>60</v>
      </c>
      <c r="E529" s="51">
        <v>10427</v>
      </c>
      <c r="F529" s="51">
        <v>6975</v>
      </c>
      <c r="G529" s="51">
        <v>10626</v>
      </c>
      <c r="H529" s="51">
        <v>7168</v>
      </c>
      <c r="I529" s="51">
        <v>10776</v>
      </c>
      <c r="J529" s="51">
        <v>7301</v>
      </c>
      <c r="K529" s="51">
        <v>11025</v>
      </c>
      <c r="L529" s="51">
        <v>7549</v>
      </c>
      <c r="M529" s="51">
        <v>11241</v>
      </c>
      <c r="N529" s="51">
        <v>7717</v>
      </c>
      <c r="O529" s="51">
        <v>11479</v>
      </c>
      <c r="P529" s="140">
        <v>7893</v>
      </c>
      <c r="Q529" s="51">
        <v>11822</v>
      </c>
      <c r="R529" s="140">
        <v>8106</v>
      </c>
    </row>
    <row r="530" spans="1:18" s="12" customFormat="1" ht="12.75" x14ac:dyDescent="0.2">
      <c r="A530" s="133" t="s">
        <v>209</v>
      </c>
      <c r="B530" s="134" t="s">
        <v>220</v>
      </c>
      <c r="C530" s="45" t="s">
        <v>232</v>
      </c>
      <c r="D530" s="166" t="s">
        <v>61</v>
      </c>
      <c r="E530" s="51">
        <v>3026</v>
      </c>
      <c r="F530" s="51">
        <v>2071</v>
      </c>
      <c r="G530" s="51">
        <v>3107</v>
      </c>
      <c r="H530" s="51">
        <v>2160</v>
      </c>
      <c r="I530" s="51">
        <v>3262</v>
      </c>
      <c r="J530" s="51">
        <v>2287</v>
      </c>
      <c r="K530" s="51">
        <v>3551</v>
      </c>
      <c r="L530" s="51">
        <v>2495</v>
      </c>
      <c r="M530" s="51">
        <v>3743</v>
      </c>
      <c r="N530" s="51">
        <v>2621</v>
      </c>
      <c r="O530" s="51">
        <v>3919</v>
      </c>
      <c r="P530" s="140">
        <v>2753</v>
      </c>
      <c r="Q530" s="51">
        <v>4121</v>
      </c>
      <c r="R530" s="140">
        <v>2885</v>
      </c>
    </row>
    <row r="531" spans="1:18" s="12" customFormat="1" ht="12.75" x14ac:dyDescent="0.2">
      <c r="A531" s="133" t="s">
        <v>209</v>
      </c>
      <c r="B531" s="134" t="s">
        <v>220</v>
      </c>
      <c r="C531" s="45" t="s">
        <v>232</v>
      </c>
      <c r="D531" s="166" t="s">
        <v>62</v>
      </c>
      <c r="E531" s="51">
        <v>7401</v>
      </c>
      <c r="F531" s="51">
        <v>4904</v>
      </c>
      <c r="G531" s="51">
        <v>7519</v>
      </c>
      <c r="H531" s="51">
        <v>5008</v>
      </c>
      <c r="I531" s="51">
        <v>7514</v>
      </c>
      <c r="J531" s="51">
        <v>5014</v>
      </c>
      <c r="K531" s="51">
        <v>7474</v>
      </c>
      <c r="L531" s="51">
        <v>5054</v>
      </c>
      <c r="M531" s="51">
        <v>7498</v>
      </c>
      <c r="N531" s="51">
        <v>5096</v>
      </c>
      <c r="O531" s="51">
        <v>7560</v>
      </c>
      <c r="P531" s="140">
        <v>5140</v>
      </c>
      <c r="Q531" s="51">
        <v>7701</v>
      </c>
      <c r="R531" s="140">
        <v>5221</v>
      </c>
    </row>
    <row r="532" spans="1:18" s="12" customFormat="1" ht="12.75" x14ac:dyDescent="0.2">
      <c r="A532" s="133" t="s">
        <v>209</v>
      </c>
      <c r="B532" s="134" t="s">
        <v>233</v>
      </c>
      <c r="C532" s="45"/>
      <c r="D532" s="167" t="s">
        <v>60</v>
      </c>
      <c r="E532" s="42">
        <v>99114</v>
      </c>
      <c r="F532" s="42">
        <v>67742</v>
      </c>
      <c r="G532" s="42">
        <v>100289</v>
      </c>
      <c r="H532" s="42">
        <v>69036</v>
      </c>
      <c r="I532" s="42">
        <v>101477</v>
      </c>
      <c r="J532" s="42">
        <v>70205</v>
      </c>
      <c r="K532" s="42">
        <v>103553</v>
      </c>
      <c r="L532" s="42">
        <v>72113</v>
      </c>
      <c r="M532" s="42">
        <v>105991</v>
      </c>
      <c r="N532" s="42">
        <v>73885</v>
      </c>
      <c r="O532" s="42">
        <v>108747</v>
      </c>
      <c r="P532" s="138">
        <v>75737</v>
      </c>
      <c r="Q532" s="42">
        <v>111657</v>
      </c>
      <c r="R532" s="138">
        <v>77677</v>
      </c>
    </row>
    <row r="533" spans="1:18" s="12" customFormat="1" ht="12.75" x14ac:dyDescent="0.2">
      <c r="A533" s="133" t="s">
        <v>209</v>
      </c>
      <c r="B533" s="134" t="s">
        <v>233</v>
      </c>
      <c r="C533" s="45"/>
      <c r="D533" s="167" t="s">
        <v>61</v>
      </c>
      <c r="E533" s="42">
        <v>47286</v>
      </c>
      <c r="F533" s="42">
        <v>33006</v>
      </c>
      <c r="G533" s="42">
        <v>48663</v>
      </c>
      <c r="H533" s="42">
        <v>34191</v>
      </c>
      <c r="I533" s="42">
        <v>50019</v>
      </c>
      <c r="J533" s="42">
        <v>35295</v>
      </c>
      <c r="K533" s="42">
        <v>52133</v>
      </c>
      <c r="L533" s="42">
        <v>36887</v>
      </c>
      <c r="M533" s="42">
        <v>54203</v>
      </c>
      <c r="N533" s="42">
        <v>38383</v>
      </c>
      <c r="O533" s="42">
        <v>56413</v>
      </c>
      <c r="P533" s="138">
        <v>39872</v>
      </c>
      <c r="Q533" s="42">
        <v>58679</v>
      </c>
      <c r="R533" s="138">
        <v>41407</v>
      </c>
    </row>
    <row r="534" spans="1:18" s="12" customFormat="1" ht="12.75" x14ac:dyDescent="0.2">
      <c r="A534" s="133" t="s">
        <v>209</v>
      </c>
      <c r="B534" s="134" t="s">
        <v>233</v>
      </c>
      <c r="C534" s="45"/>
      <c r="D534" s="167" t="s">
        <v>62</v>
      </c>
      <c r="E534" s="42">
        <v>51828</v>
      </c>
      <c r="F534" s="42">
        <v>34736</v>
      </c>
      <c r="G534" s="42">
        <v>51626</v>
      </c>
      <c r="H534" s="42">
        <v>34845</v>
      </c>
      <c r="I534" s="42">
        <v>51458</v>
      </c>
      <c r="J534" s="42">
        <v>34910</v>
      </c>
      <c r="K534" s="42">
        <v>51420</v>
      </c>
      <c r="L534" s="42">
        <v>35226</v>
      </c>
      <c r="M534" s="42">
        <v>51788</v>
      </c>
      <c r="N534" s="42">
        <v>35502</v>
      </c>
      <c r="O534" s="42">
        <v>52334</v>
      </c>
      <c r="P534" s="138">
        <v>35865</v>
      </c>
      <c r="Q534" s="42">
        <v>52978</v>
      </c>
      <c r="R534" s="138">
        <v>36270</v>
      </c>
    </row>
    <row r="535" spans="1:18" s="12" customFormat="1" ht="12.75" x14ac:dyDescent="0.2">
      <c r="A535" s="133" t="s">
        <v>209</v>
      </c>
      <c r="B535" s="134" t="s">
        <v>233</v>
      </c>
      <c r="C535" s="45" t="s">
        <v>234</v>
      </c>
      <c r="D535" s="166" t="s">
        <v>60</v>
      </c>
      <c r="E535" s="51">
        <v>5199</v>
      </c>
      <c r="F535" s="51">
        <v>3425</v>
      </c>
      <c r="G535" s="51">
        <v>5197</v>
      </c>
      <c r="H535" s="51">
        <v>3468</v>
      </c>
      <c r="I535" s="51">
        <v>5275</v>
      </c>
      <c r="J535" s="51">
        <v>3547</v>
      </c>
      <c r="K535" s="51">
        <v>5361</v>
      </c>
      <c r="L535" s="51">
        <v>3633</v>
      </c>
      <c r="M535" s="51">
        <v>5412</v>
      </c>
      <c r="N535" s="51">
        <v>3665</v>
      </c>
      <c r="O535" s="51">
        <v>5507</v>
      </c>
      <c r="P535" s="140">
        <v>3723</v>
      </c>
      <c r="Q535" s="51">
        <v>5589</v>
      </c>
      <c r="R535" s="140">
        <v>3793</v>
      </c>
    </row>
    <row r="536" spans="1:18" s="12" customFormat="1" ht="12.75" x14ac:dyDescent="0.2">
      <c r="A536" s="133" t="s">
        <v>209</v>
      </c>
      <c r="B536" s="134" t="s">
        <v>233</v>
      </c>
      <c r="C536" s="45" t="s">
        <v>234</v>
      </c>
      <c r="D536" s="166" t="s">
        <v>61</v>
      </c>
      <c r="E536" s="51">
        <v>1026</v>
      </c>
      <c r="F536" s="51">
        <v>713</v>
      </c>
      <c r="G536" s="51">
        <v>1066</v>
      </c>
      <c r="H536" s="51">
        <v>751</v>
      </c>
      <c r="I536" s="51">
        <v>1130</v>
      </c>
      <c r="J536" s="51">
        <v>796</v>
      </c>
      <c r="K536" s="51">
        <v>1215</v>
      </c>
      <c r="L536" s="51">
        <v>853</v>
      </c>
      <c r="M536" s="51">
        <v>1272</v>
      </c>
      <c r="N536" s="51">
        <v>890</v>
      </c>
      <c r="O536" s="51">
        <v>1365</v>
      </c>
      <c r="P536" s="140">
        <v>947</v>
      </c>
      <c r="Q536" s="51">
        <v>1442</v>
      </c>
      <c r="R536" s="140">
        <v>1012</v>
      </c>
    </row>
    <row r="537" spans="1:18" s="12" customFormat="1" ht="12.75" x14ac:dyDescent="0.2">
      <c r="A537" s="133" t="s">
        <v>209</v>
      </c>
      <c r="B537" s="134" t="s">
        <v>233</v>
      </c>
      <c r="C537" s="45" t="s">
        <v>234</v>
      </c>
      <c r="D537" s="166" t="s">
        <v>62</v>
      </c>
      <c r="E537" s="51">
        <v>4173</v>
      </c>
      <c r="F537" s="51">
        <v>2712</v>
      </c>
      <c r="G537" s="51">
        <v>4131</v>
      </c>
      <c r="H537" s="51">
        <v>2717</v>
      </c>
      <c r="I537" s="51">
        <v>4145</v>
      </c>
      <c r="J537" s="51">
        <v>2751</v>
      </c>
      <c r="K537" s="51">
        <v>4146</v>
      </c>
      <c r="L537" s="51">
        <v>2780</v>
      </c>
      <c r="M537" s="51">
        <v>4140</v>
      </c>
      <c r="N537" s="51">
        <v>2775</v>
      </c>
      <c r="O537" s="51">
        <v>4142</v>
      </c>
      <c r="P537" s="140">
        <v>2776</v>
      </c>
      <c r="Q537" s="51">
        <v>4147</v>
      </c>
      <c r="R537" s="140">
        <v>2781</v>
      </c>
    </row>
    <row r="538" spans="1:18" s="12" customFormat="1" ht="12.75" x14ac:dyDescent="0.2">
      <c r="A538" s="133" t="s">
        <v>209</v>
      </c>
      <c r="B538" s="134" t="s">
        <v>233</v>
      </c>
      <c r="C538" s="45" t="s">
        <v>235</v>
      </c>
      <c r="D538" s="166" t="s">
        <v>60</v>
      </c>
      <c r="E538" s="51">
        <v>9800</v>
      </c>
      <c r="F538" s="51">
        <v>6611</v>
      </c>
      <c r="G538" s="51">
        <v>9863</v>
      </c>
      <c r="H538" s="51">
        <v>6740</v>
      </c>
      <c r="I538" s="51">
        <v>10009</v>
      </c>
      <c r="J538" s="51">
        <v>6880</v>
      </c>
      <c r="K538" s="51">
        <v>10275</v>
      </c>
      <c r="L538" s="51">
        <v>7128</v>
      </c>
      <c r="M538" s="51">
        <v>10583</v>
      </c>
      <c r="N538" s="51">
        <v>7326</v>
      </c>
      <c r="O538" s="51">
        <v>10947</v>
      </c>
      <c r="P538" s="140">
        <v>7583</v>
      </c>
      <c r="Q538" s="51">
        <v>11377</v>
      </c>
      <c r="R538" s="140">
        <v>7841</v>
      </c>
    </row>
    <row r="539" spans="1:18" s="12" customFormat="1" ht="12.75" x14ac:dyDescent="0.2">
      <c r="A539" s="133" t="s">
        <v>209</v>
      </c>
      <c r="B539" s="134" t="s">
        <v>233</v>
      </c>
      <c r="C539" s="45" t="s">
        <v>235</v>
      </c>
      <c r="D539" s="166" t="s">
        <v>61</v>
      </c>
      <c r="E539" s="51">
        <v>2344</v>
      </c>
      <c r="F539" s="51">
        <v>1645</v>
      </c>
      <c r="G539" s="51">
        <v>2482</v>
      </c>
      <c r="H539" s="51">
        <v>1766</v>
      </c>
      <c r="I539" s="51">
        <v>2625</v>
      </c>
      <c r="J539" s="51">
        <v>1873</v>
      </c>
      <c r="K539" s="51">
        <v>2918</v>
      </c>
      <c r="L539" s="51">
        <v>2065</v>
      </c>
      <c r="M539" s="51">
        <v>3173</v>
      </c>
      <c r="N539" s="51">
        <v>2238</v>
      </c>
      <c r="O539" s="51">
        <v>3398</v>
      </c>
      <c r="P539" s="140">
        <v>2390</v>
      </c>
      <c r="Q539" s="51">
        <v>3688</v>
      </c>
      <c r="R539" s="140">
        <v>2567</v>
      </c>
    </row>
    <row r="540" spans="1:18" s="12" customFormat="1" ht="12.75" x14ac:dyDescent="0.2">
      <c r="A540" s="133" t="s">
        <v>209</v>
      </c>
      <c r="B540" s="134" t="s">
        <v>233</v>
      </c>
      <c r="C540" s="45" t="s">
        <v>235</v>
      </c>
      <c r="D540" s="166" t="s">
        <v>62</v>
      </c>
      <c r="E540" s="51">
        <v>7456</v>
      </c>
      <c r="F540" s="51">
        <v>4966</v>
      </c>
      <c r="G540" s="51">
        <v>7381</v>
      </c>
      <c r="H540" s="51">
        <v>4974</v>
      </c>
      <c r="I540" s="51">
        <v>7384</v>
      </c>
      <c r="J540" s="51">
        <v>5007</v>
      </c>
      <c r="K540" s="51">
        <v>7357</v>
      </c>
      <c r="L540" s="51">
        <v>5063</v>
      </c>
      <c r="M540" s="51">
        <v>7410</v>
      </c>
      <c r="N540" s="51">
        <v>5088</v>
      </c>
      <c r="O540" s="51">
        <v>7549</v>
      </c>
      <c r="P540" s="140">
        <v>5193</v>
      </c>
      <c r="Q540" s="51">
        <v>7689</v>
      </c>
      <c r="R540" s="140">
        <v>5274</v>
      </c>
    </row>
    <row r="541" spans="1:18" s="12" customFormat="1" ht="12.75" x14ac:dyDescent="0.2">
      <c r="A541" s="133" t="s">
        <v>209</v>
      </c>
      <c r="B541" s="134" t="s">
        <v>233</v>
      </c>
      <c r="C541" s="45" t="s">
        <v>236</v>
      </c>
      <c r="D541" s="166" t="s">
        <v>60</v>
      </c>
      <c r="E541" s="51">
        <v>7098</v>
      </c>
      <c r="F541" s="51">
        <v>4796</v>
      </c>
      <c r="G541" s="51">
        <v>7168</v>
      </c>
      <c r="H541" s="51">
        <v>4868</v>
      </c>
      <c r="I541" s="51">
        <v>7065</v>
      </c>
      <c r="J541" s="51">
        <v>4827</v>
      </c>
      <c r="K541" s="51">
        <v>7184</v>
      </c>
      <c r="L541" s="51">
        <v>4933</v>
      </c>
      <c r="M541" s="51">
        <v>7286</v>
      </c>
      <c r="N541" s="51">
        <v>5000</v>
      </c>
      <c r="O541" s="51">
        <v>7332</v>
      </c>
      <c r="P541" s="140">
        <v>5033</v>
      </c>
      <c r="Q541" s="51">
        <v>7424</v>
      </c>
      <c r="R541" s="140">
        <v>5072</v>
      </c>
    </row>
    <row r="542" spans="1:18" s="12" customFormat="1" ht="12.75" x14ac:dyDescent="0.2">
      <c r="A542" s="133" t="s">
        <v>209</v>
      </c>
      <c r="B542" s="134" t="s">
        <v>233</v>
      </c>
      <c r="C542" s="45" t="s">
        <v>236</v>
      </c>
      <c r="D542" s="166" t="s">
        <v>61</v>
      </c>
      <c r="E542" s="51">
        <v>795</v>
      </c>
      <c r="F542" s="51">
        <v>547</v>
      </c>
      <c r="G542" s="51">
        <v>841</v>
      </c>
      <c r="H542" s="51">
        <v>586</v>
      </c>
      <c r="I542" s="51">
        <v>873</v>
      </c>
      <c r="J542" s="51">
        <v>615</v>
      </c>
      <c r="K542" s="51">
        <v>956</v>
      </c>
      <c r="L542" s="51">
        <v>684</v>
      </c>
      <c r="M542" s="51">
        <v>1027</v>
      </c>
      <c r="N542" s="51">
        <v>724</v>
      </c>
      <c r="O542" s="51">
        <v>1092</v>
      </c>
      <c r="P542" s="140">
        <v>767</v>
      </c>
      <c r="Q542" s="51">
        <v>1136</v>
      </c>
      <c r="R542" s="140">
        <v>788</v>
      </c>
    </row>
    <row r="543" spans="1:18" s="12" customFormat="1" ht="12.75" x14ac:dyDescent="0.2">
      <c r="A543" s="133" t="s">
        <v>209</v>
      </c>
      <c r="B543" s="134" t="s">
        <v>233</v>
      </c>
      <c r="C543" s="45" t="s">
        <v>236</v>
      </c>
      <c r="D543" s="166" t="s">
        <v>62</v>
      </c>
      <c r="E543" s="51">
        <v>6303</v>
      </c>
      <c r="F543" s="51">
        <v>4249</v>
      </c>
      <c r="G543" s="51">
        <v>6327</v>
      </c>
      <c r="H543" s="51">
        <v>4282</v>
      </c>
      <c r="I543" s="51">
        <v>6192</v>
      </c>
      <c r="J543" s="51">
        <v>4212</v>
      </c>
      <c r="K543" s="51">
        <v>6228</v>
      </c>
      <c r="L543" s="51">
        <v>4249</v>
      </c>
      <c r="M543" s="51">
        <v>6259</v>
      </c>
      <c r="N543" s="51">
        <v>4276</v>
      </c>
      <c r="O543" s="51">
        <v>6240</v>
      </c>
      <c r="P543" s="140">
        <v>4266</v>
      </c>
      <c r="Q543" s="51">
        <v>6288</v>
      </c>
      <c r="R543" s="140">
        <v>4284</v>
      </c>
    </row>
    <row r="544" spans="1:18" s="12" customFormat="1" ht="12.75" x14ac:dyDescent="0.2">
      <c r="A544" s="133" t="s">
        <v>209</v>
      </c>
      <c r="B544" s="134" t="s">
        <v>233</v>
      </c>
      <c r="C544" s="45" t="s">
        <v>237</v>
      </c>
      <c r="D544" s="166" t="s">
        <v>71</v>
      </c>
      <c r="E544" s="51">
        <v>35537</v>
      </c>
      <c r="F544" s="51">
        <v>24842</v>
      </c>
      <c r="G544" s="51">
        <v>36401</v>
      </c>
      <c r="H544" s="51">
        <v>25595</v>
      </c>
      <c r="I544" s="51">
        <v>37216</v>
      </c>
      <c r="J544" s="51">
        <v>26255</v>
      </c>
      <c r="K544" s="51">
        <v>38375</v>
      </c>
      <c r="L544" s="51">
        <v>27125</v>
      </c>
      <c r="M544" s="51">
        <v>39637</v>
      </c>
      <c r="N544" s="51">
        <v>28052</v>
      </c>
      <c r="O544" s="51">
        <v>41010</v>
      </c>
      <c r="P544" s="140">
        <v>29009</v>
      </c>
      <c r="Q544" s="51">
        <v>42377</v>
      </c>
      <c r="R544" s="140">
        <v>29974</v>
      </c>
    </row>
    <row r="545" spans="1:18" s="12" customFormat="1" ht="12.75" x14ac:dyDescent="0.2">
      <c r="A545" s="133" t="s">
        <v>209</v>
      </c>
      <c r="B545" s="134" t="s">
        <v>233</v>
      </c>
      <c r="C545" s="45" t="s">
        <v>238</v>
      </c>
      <c r="D545" s="166" t="s">
        <v>60</v>
      </c>
      <c r="E545" s="51">
        <v>8336</v>
      </c>
      <c r="F545" s="51">
        <v>5653</v>
      </c>
      <c r="G545" s="51">
        <v>8320</v>
      </c>
      <c r="H545" s="51">
        <v>5676</v>
      </c>
      <c r="I545" s="51">
        <v>8285</v>
      </c>
      <c r="J545" s="51">
        <v>5675</v>
      </c>
      <c r="K545" s="51">
        <v>8242</v>
      </c>
      <c r="L545" s="51">
        <v>5703</v>
      </c>
      <c r="M545" s="51">
        <v>8232</v>
      </c>
      <c r="N545" s="51">
        <v>5677</v>
      </c>
      <c r="O545" s="51">
        <v>8289</v>
      </c>
      <c r="P545" s="140">
        <v>5725</v>
      </c>
      <c r="Q545" s="51">
        <v>8365</v>
      </c>
      <c r="R545" s="140">
        <v>5752</v>
      </c>
    </row>
    <row r="546" spans="1:18" s="12" customFormat="1" ht="12.75" x14ac:dyDescent="0.2">
      <c r="A546" s="133" t="s">
        <v>209</v>
      </c>
      <c r="B546" s="134" t="s">
        <v>233</v>
      </c>
      <c r="C546" s="45" t="s">
        <v>238</v>
      </c>
      <c r="D546" s="166" t="s">
        <v>61</v>
      </c>
      <c r="E546" s="51">
        <v>769</v>
      </c>
      <c r="F546" s="51">
        <v>553</v>
      </c>
      <c r="G546" s="51">
        <v>817</v>
      </c>
      <c r="H546" s="51">
        <v>586</v>
      </c>
      <c r="I546" s="51">
        <v>854</v>
      </c>
      <c r="J546" s="51">
        <v>618</v>
      </c>
      <c r="K546" s="51">
        <v>937</v>
      </c>
      <c r="L546" s="51">
        <v>673</v>
      </c>
      <c r="M546" s="51">
        <v>990</v>
      </c>
      <c r="N546" s="51">
        <v>709</v>
      </c>
      <c r="O546" s="51">
        <v>1034</v>
      </c>
      <c r="P546" s="140">
        <v>749</v>
      </c>
      <c r="Q546" s="51">
        <v>1103</v>
      </c>
      <c r="R546" s="140">
        <v>782</v>
      </c>
    </row>
    <row r="547" spans="1:18" s="12" customFormat="1" ht="12.75" x14ac:dyDescent="0.2">
      <c r="A547" s="133" t="s">
        <v>209</v>
      </c>
      <c r="B547" s="134" t="s">
        <v>233</v>
      </c>
      <c r="C547" s="45" t="s">
        <v>238</v>
      </c>
      <c r="D547" s="166" t="s">
        <v>62</v>
      </c>
      <c r="E547" s="51">
        <v>7567</v>
      </c>
      <c r="F547" s="51">
        <v>5100</v>
      </c>
      <c r="G547" s="51">
        <v>7503</v>
      </c>
      <c r="H547" s="51">
        <v>5090</v>
      </c>
      <c r="I547" s="51">
        <v>7431</v>
      </c>
      <c r="J547" s="51">
        <v>5057</v>
      </c>
      <c r="K547" s="51">
        <v>7305</v>
      </c>
      <c r="L547" s="51">
        <v>5030</v>
      </c>
      <c r="M547" s="51">
        <v>7242</v>
      </c>
      <c r="N547" s="51">
        <v>4968</v>
      </c>
      <c r="O547" s="51">
        <v>7255</v>
      </c>
      <c r="P547" s="140">
        <v>4976</v>
      </c>
      <c r="Q547" s="51">
        <v>7262</v>
      </c>
      <c r="R547" s="140">
        <v>4970</v>
      </c>
    </row>
    <row r="548" spans="1:18" s="12" customFormat="1" ht="12.75" x14ac:dyDescent="0.2">
      <c r="A548" s="133" t="s">
        <v>209</v>
      </c>
      <c r="B548" s="134" t="s">
        <v>233</v>
      </c>
      <c r="C548" s="45" t="s">
        <v>233</v>
      </c>
      <c r="D548" s="166" t="s">
        <v>60</v>
      </c>
      <c r="E548" s="51">
        <v>20405</v>
      </c>
      <c r="F548" s="51">
        <v>13779</v>
      </c>
      <c r="G548" s="51">
        <v>20498</v>
      </c>
      <c r="H548" s="51">
        <v>13943</v>
      </c>
      <c r="I548" s="51">
        <v>20783</v>
      </c>
      <c r="J548" s="51">
        <v>14207</v>
      </c>
      <c r="K548" s="51">
        <v>21151</v>
      </c>
      <c r="L548" s="51">
        <v>14588</v>
      </c>
      <c r="M548" s="51">
        <v>21658</v>
      </c>
      <c r="N548" s="51">
        <v>14974</v>
      </c>
      <c r="O548" s="51">
        <v>22330</v>
      </c>
      <c r="P548" s="140">
        <v>15397</v>
      </c>
      <c r="Q548" s="51">
        <v>22944</v>
      </c>
      <c r="R548" s="140">
        <v>15802</v>
      </c>
    </row>
    <row r="549" spans="1:18" s="12" customFormat="1" ht="12.75" x14ac:dyDescent="0.2">
      <c r="A549" s="133" t="s">
        <v>209</v>
      </c>
      <c r="B549" s="134" t="s">
        <v>233</v>
      </c>
      <c r="C549" s="45" t="s">
        <v>233</v>
      </c>
      <c r="D549" s="166" t="s">
        <v>61</v>
      </c>
      <c r="E549" s="51">
        <v>4257</v>
      </c>
      <c r="F549" s="51">
        <v>2926</v>
      </c>
      <c r="G549" s="51">
        <v>4365</v>
      </c>
      <c r="H549" s="51">
        <v>3006</v>
      </c>
      <c r="I549" s="51">
        <v>4510</v>
      </c>
      <c r="J549" s="51">
        <v>3140</v>
      </c>
      <c r="K549" s="51">
        <v>4716</v>
      </c>
      <c r="L549" s="51">
        <v>3306</v>
      </c>
      <c r="M549" s="51">
        <v>4909</v>
      </c>
      <c r="N549" s="51">
        <v>3461</v>
      </c>
      <c r="O549" s="51">
        <v>5130</v>
      </c>
      <c r="P549" s="140">
        <v>3597</v>
      </c>
      <c r="Q549" s="51">
        <v>5374</v>
      </c>
      <c r="R549" s="140">
        <v>3751</v>
      </c>
    </row>
    <row r="550" spans="1:18" s="12" customFormat="1" ht="12.75" x14ac:dyDescent="0.2">
      <c r="A550" s="133" t="s">
        <v>209</v>
      </c>
      <c r="B550" s="134" t="s">
        <v>233</v>
      </c>
      <c r="C550" s="45" t="s">
        <v>233</v>
      </c>
      <c r="D550" s="166" t="s">
        <v>62</v>
      </c>
      <c r="E550" s="51">
        <v>16148</v>
      </c>
      <c r="F550" s="51">
        <v>10853</v>
      </c>
      <c r="G550" s="51">
        <v>16133</v>
      </c>
      <c r="H550" s="51">
        <v>10937</v>
      </c>
      <c r="I550" s="51">
        <v>16273</v>
      </c>
      <c r="J550" s="51">
        <v>11067</v>
      </c>
      <c r="K550" s="51">
        <v>16435</v>
      </c>
      <c r="L550" s="51">
        <v>11282</v>
      </c>
      <c r="M550" s="51">
        <v>16749</v>
      </c>
      <c r="N550" s="51">
        <v>11513</v>
      </c>
      <c r="O550" s="51">
        <v>17200</v>
      </c>
      <c r="P550" s="140">
        <v>11800</v>
      </c>
      <c r="Q550" s="51">
        <v>17570</v>
      </c>
      <c r="R550" s="140">
        <v>12051</v>
      </c>
    </row>
    <row r="551" spans="1:18" s="12" customFormat="1" ht="12.75" x14ac:dyDescent="0.2">
      <c r="A551" s="133" t="s">
        <v>209</v>
      </c>
      <c r="B551" s="134" t="s">
        <v>233</v>
      </c>
      <c r="C551" s="45" t="s">
        <v>239</v>
      </c>
      <c r="D551" s="166" t="s">
        <v>60</v>
      </c>
      <c r="E551" s="51">
        <v>6368</v>
      </c>
      <c r="F551" s="51">
        <v>4380</v>
      </c>
      <c r="G551" s="51">
        <v>6449</v>
      </c>
      <c r="H551" s="51">
        <v>4452</v>
      </c>
      <c r="I551" s="51">
        <v>6486</v>
      </c>
      <c r="J551" s="51">
        <v>4525</v>
      </c>
      <c r="K551" s="51">
        <v>6567</v>
      </c>
      <c r="L551" s="51">
        <v>4625</v>
      </c>
      <c r="M551" s="51">
        <v>6698</v>
      </c>
      <c r="N551" s="51">
        <v>4713</v>
      </c>
      <c r="O551" s="51">
        <v>6821</v>
      </c>
      <c r="P551" s="140">
        <v>4770</v>
      </c>
      <c r="Q551" s="51">
        <v>6983</v>
      </c>
      <c r="R551" s="140">
        <v>4892</v>
      </c>
    </row>
    <row r="552" spans="1:18" s="12" customFormat="1" ht="12.75" x14ac:dyDescent="0.2">
      <c r="A552" s="133" t="s">
        <v>209</v>
      </c>
      <c r="B552" s="134" t="s">
        <v>233</v>
      </c>
      <c r="C552" s="45" t="s">
        <v>239</v>
      </c>
      <c r="D552" s="166" t="s">
        <v>61</v>
      </c>
      <c r="E552" s="51">
        <v>1441</v>
      </c>
      <c r="F552" s="51">
        <v>1001</v>
      </c>
      <c r="G552" s="51">
        <v>1500</v>
      </c>
      <c r="H552" s="51">
        <v>1058</v>
      </c>
      <c r="I552" s="51">
        <v>1584</v>
      </c>
      <c r="J552" s="51">
        <v>1133</v>
      </c>
      <c r="K552" s="51">
        <v>1710</v>
      </c>
      <c r="L552" s="51">
        <v>1243</v>
      </c>
      <c r="M552" s="51">
        <v>1826</v>
      </c>
      <c r="N552" s="51">
        <v>1323</v>
      </c>
      <c r="O552" s="51">
        <v>1947</v>
      </c>
      <c r="P552" s="140">
        <v>1388</v>
      </c>
      <c r="Q552" s="51">
        <v>2066</v>
      </c>
      <c r="R552" s="140">
        <v>1474</v>
      </c>
    </row>
    <row r="553" spans="1:18" s="12" customFormat="1" ht="12.75" x14ac:dyDescent="0.2">
      <c r="A553" s="133" t="s">
        <v>209</v>
      </c>
      <c r="B553" s="134" t="s">
        <v>233</v>
      </c>
      <c r="C553" s="45" t="s">
        <v>239</v>
      </c>
      <c r="D553" s="166" t="s">
        <v>62</v>
      </c>
      <c r="E553" s="51">
        <v>4927</v>
      </c>
      <c r="F553" s="51">
        <v>3379</v>
      </c>
      <c r="G553" s="51">
        <v>4949</v>
      </c>
      <c r="H553" s="51">
        <v>3394</v>
      </c>
      <c r="I553" s="51">
        <v>4902</v>
      </c>
      <c r="J553" s="51">
        <v>3392</v>
      </c>
      <c r="K553" s="51">
        <v>4857</v>
      </c>
      <c r="L553" s="51">
        <v>3382</v>
      </c>
      <c r="M553" s="51">
        <v>4872</v>
      </c>
      <c r="N553" s="51">
        <v>3390</v>
      </c>
      <c r="O553" s="51">
        <v>4874</v>
      </c>
      <c r="P553" s="140">
        <v>3382</v>
      </c>
      <c r="Q553" s="51">
        <v>4917</v>
      </c>
      <c r="R553" s="140">
        <v>3418</v>
      </c>
    </row>
    <row r="554" spans="1:18" s="12" customFormat="1" ht="12.75" x14ac:dyDescent="0.2">
      <c r="A554" s="133" t="s">
        <v>209</v>
      </c>
      <c r="B554" s="134" t="s">
        <v>233</v>
      </c>
      <c r="C554" s="45" t="s">
        <v>240</v>
      </c>
      <c r="D554" s="166" t="s">
        <v>60</v>
      </c>
      <c r="E554" s="51">
        <v>6371</v>
      </c>
      <c r="F554" s="51">
        <v>4256</v>
      </c>
      <c r="G554" s="51">
        <v>6393</v>
      </c>
      <c r="H554" s="51">
        <v>4294</v>
      </c>
      <c r="I554" s="51">
        <v>6358</v>
      </c>
      <c r="J554" s="51">
        <v>4289</v>
      </c>
      <c r="K554" s="51">
        <v>6398</v>
      </c>
      <c r="L554" s="51">
        <v>4378</v>
      </c>
      <c r="M554" s="51">
        <v>6485</v>
      </c>
      <c r="N554" s="51">
        <v>4478</v>
      </c>
      <c r="O554" s="51">
        <v>6511</v>
      </c>
      <c r="P554" s="140">
        <v>4497</v>
      </c>
      <c r="Q554" s="51">
        <v>6598</v>
      </c>
      <c r="R554" s="140">
        <v>4551</v>
      </c>
    </row>
    <row r="555" spans="1:18" s="12" customFormat="1" ht="12.75" x14ac:dyDescent="0.2">
      <c r="A555" s="133" t="s">
        <v>209</v>
      </c>
      <c r="B555" s="134" t="s">
        <v>233</v>
      </c>
      <c r="C555" s="45" t="s">
        <v>240</v>
      </c>
      <c r="D555" s="166" t="s">
        <v>61</v>
      </c>
      <c r="E555" s="51">
        <v>1117</v>
      </c>
      <c r="F555" s="51">
        <v>779</v>
      </c>
      <c r="G555" s="51">
        <v>1191</v>
      </c>
      <c r="H555" s="51">
        <v>843</v>
      </c>
      <c r="I555" s="51">
        <v>1227</v>
      </c>
      <c r="J555" s="51">
        <v>865</v>
      </c>
      <c r="K555" s="51">
        <v>1306</v>
      </c>
      <c r="L555" s="51">
        <v>938</v>
      </c>
      <c r="M555" s="51">
        <v>1369</v>
      </c>
      <c r="N555" s="51">
        <v>986</v>
      </c>
      <c r="O555" s="51">
        <v>1437</v>
      </c>
      <c r="P555" s="140">
        <v>1025</v>
      </c>
      <c r="Q555" s="51">
        <v>1493</v>
      </c>
      <c r="R555" s="140">
        <v>1059</v>
      </c>
    </row>
    <row r="556" spans="1:18" s="12" customFormat="1" ht="12.75" x14ac:dyDescent="0.2">
      <c r="A556" s="133" t="s">
        <v>209</v>
      </c>
      <c r="B556" s="134" t="s">
        <v>233</v>
      </c>
      <c r="C556" s="45" t="s">
        <v>240</v>
      </c>
      <c r="D556" s="166" t="s">
        <v>62</v>
      </c>
      <c r="E556" s="51">
        <v>5254</v>
      </c>
      <c r="F556" s="51">
        <v>3477</v>
      </c>
      <c r="G556" s="51">
        <v>5202</v>
      </c>
      <c r="H556" s="51">
        <v>3451</v>
      </c>
      <c r="I556" s="51">
        <v>5131</v>
      </c>
      <c r="J556" s="51">
        <v>3424</v>
      </c>
      <c r="K556" s="51">
        <v>5092</v>
      </c>
      <c r="L556" s="51">
        <v>3440</v>
      </c>
      <c r="M556" s="51">
        <v>5116</v>
      </c>
      <c r="N556" s="51">
        <v>3492</v>
      </c>
      <c r="O556" s="51">
        <v>5074</v>
      </c>
      <c r="P556" s="140">
        <v>3472</v>
      </c>
      <c r="Q556" s="51">
        <v>5105</v>
      </c>
      <c r="R556" s="140">
        <v>3492</v>
      </c>
    </row>
    <row r="557" spans="1:18" s="12" customFormat="1" ht="12.75" x14ac:dyDescent="0.2">
      <c r="A557" s="133" t="s">
        <v>209</v>
      </c>
      <c r="B557" s="134" t="s">
        <v>241</v>
      </c>
      <c r="C557" s="45"/>
      <c r="D557" s="167" t="s">
        <v>60</v>
      </c>
      <c r="E557" s="42">
        <v>111516</v>
      </c>
      <c r="F557" s="42">
        <v>75873</v>
      </c>
      <c r="G557" s="42">
        <v>113465</v>
      </c>
      <c r="H557" s="42">
        <v>77825</v>
      </c>
      <c r="I557" s="42">
        <v>115632</v>
      </c>
      <c r="J557" s="42">
        <v>79777</v>
      </c>
      <c r="K557" s="42">
        <v>119018</v>
      </c>
      <c r="L557" s="42">
        <v>82608</v>
      </c>
      <c r="M557" s="42">
        <v>122572</v>
      </c>
      <c r="N557" s="42">
        <v>85152</v>
      </c>
      <c r="O557" s="42">
        <v>126837</v>
      </c>
      <c r="P557" s="138">
        <v>88019</v>
      </c>
      <c r="Q557" s="42">
        <v>131215</v>
      </c>
      <c r="R557" s="138">
        <v>90702</v>
      </c>
    </row>
    <row r="558" spans="1:18" s="12" customFormat="1" ht="12.75" x14ac:dyDescent="0.2">
      <c r="A558" s="133" t="s">
        <v>209</v>
      </c>
      <c r="B558" s="134" t="s">
        <v>241</v>
      </c>
      <c r="C558" s="45"/>
      <c r="D558" s="167" t="s">
        <v>61</v>
      </c>
      <c r="E558" s="42">
        <v>57822</v>
      </c>
      <c r="F558" s="42">
        <v>40185</v>
      </c>
      <c r="G558" s="42">
        <v>59274</v>
      </c>
      <c r="H558" s="42">
        <v>41474</v>
      </c>
      <c r="I558" s="42">
        <v>61079</v>
      </c>
      <c r="J558" s="42">
        <v>42958</v>
      </c>
      <c r="K558" s="42">
        <v>64231</v>
      </c>
      <c r="L558" s="42">
        <v>45211</v>
      </c>
      <c r="M558" s="42">
        <v>66874</v>
      </c>
      <c r="N558" s="42">
        <v>47034</v>
      </c>
      <c r="O558" s="42">
        <v>69820</v>
      </c>
      <c r="P558" s="138">
        <v>48991</v>
      </c>
      <c r="Q558" s="42">
        <v>72716</v>
      </c>
      <c r="R558" s="138">
        <v>50836</v>
      </c>
    </row>
    <row r="559" spans="1:18" s="12" customFormat="1" ht="12.75" x14ac:dyDescent="0.2">
      <c r="A559" s="133" t="s">
        <v>209</v>
      </c>
      <c r="B559" s="134" t="s">
        <v>241</v>
      </c>
      <c r="C559" s="45"/>
      <c r="D559" s="167" t="s">
        <v>62</v>
      </c>
      <c r="E559" s="42">
        <v>53694</v>
      </c>
      <c r="F559" s="42">
        <v>35688</v>
      </c>
      <c r="G559" s="42">
        <v>54191</v>
      </c>
      <c r="H559" s="42">
        <v>36351</v>
      </c>
      <c r="I559" s="42">
        <v>54553</v>
      </c>
      <c r="J559" s="42">
        <v>36819</v>
      </c>
      <c r="K559" s="42">
        <v>54787</v>
      </c>
      <c r="L559" s="42">
        <v>37397</v>
      </c>
      <c r="M559" s="42">
        <v>55698</v>
      </c>
      <c r="N559" s="42">
        <v>38118</v>
      </c>
      <c r="O559" s="42">
        <v>57017</v>
      </c>
      <c r="P559" s="138">
        <v>39028</v>
      </c>
      <c r="Q559" s="42">
        <v>58499</v>
      </c>
      <c r="R559" s="138">
        <v>39866</v>
      </c>
    </row>
    <row r="560" spans="1:18" s="12" customFormat="1" ht="12.75" x14ac:dyDescent="0.2">
      <c r="A560" s="133" t="s">
        <v>209</v>
      </c>
      <c r="B560" s="134" t="s">
        <v>241</v>
      </c>
      <c r="C560" s="45" t="s">
        <v>242</v>
      </c>
      <c r="D560" s="166" t="s">
        <v>60</v>
      </c>
      <c r="E560" s="51">
        <v>16372</v>
      </c>
      <c r="F560" s="51">
        <v>10945</v>
      </c>
      <c r="G560" s="51">
        <v>16484</v>
      </c>
      <c r="H560" s="51">
        <v>11107</v>
      </c>
      <c r="I560" s="51">
        <v>16576</v>
      </c>
      <c r="J560" s="51">
        <v>11223</v>
      </c>
      <c r="K560" s="51">
        <v>16838</v>
      </c>
      <c r="L560" s="51">
        <v>11483</v>
      </c>
      <c r="M560" s="51">
        <v>17070</v>
      </c>
      <c r="N560" s="51">
        <v>11659</v>
      </c>
      <c r="O560" s="51">
        <v>17420</v>
      </c>
      <c r="P560" s="140">
        <v>11894</v>
      </c>
      <c r="Q560" s="51">
        <v>17705</v>
      </c>
      <c r="R560" s="140">
        <v>12068</v>
      </c>
    </row>
    <row r="561" spans="1:18" s="12" customFormat="1" ht="12.75" x14ac:dyDescent="0.2">
      <c r="A561" s="133" t="s">
        <v>209</v>
      </c>
      <c r="B561" s="134" t="s">
        <v>241</v>
      </c>
      <c r="C561" s="45" t="s">
        <v>242</v>
      </c>
      <c r="D561" s="166" t="s">
        <v>61</v>
      </c>
      <c r="E561" s="51">
        <v>3616</v>
      </c>
      <c r="F561" s="51">
        <v>2542</v>
      </c>
      <c r="G561" s="51">
        <v>3705</v>
      </c>
      <c r="H561" s="51">
        <v>2614</v>
      </c>
      <c r="I561" s="51">
        <v>3848</v>
      </c>
      <c r="J561" s="51">
        <v>2715</v>
      </c>
      <c r="K561" s="51">
        <v>4111</v>
      </c>
      <c r="L561" s="51">
        <v>2902</v>
      </c>
      <c r="M561" s="51">
        <v>4268</v>
      </c>
      <c r="N561" s="51">
        <v>3007</v>
      </c>
      <c r="O561" s="51">
        <v>4512</v>
      </c>
      <c r="P561" s="140">
        <v>3177</v>
      </c>
      <c r="Q561" s="51">
        <v>4714</v>
      </c>
      <c r="R561" s="140">
        <v>3314</v>
      </c>
    </row>
    <row r="562" spans="1:18" s="12" customFormat="1" ht="12.75" x14ac:dyDescent="0.2">
      <c r="A562" s="133" t="s">
        <v>209</v>
      </c>
      <c r="B562" s="134" t="s">
        <v>241</v>
      </c>
      <c r="C562" s="45" t="s">
        <v>242</v>
      </c>
      <c r="D562" s="166" t="s">
        <v>62</v>
      </c>
      <c r="E562" s="51">
        <v>12756</v>
      </c>
      <c r="F562" s="51">
        <v>8403</v>
      </c>
      <c r="G562" s="51">
        <v>12779</v>
      </c>
      <c r="H562" s="51">
        <v>8493</v>
      </c>
      <c r="I562" s="51">
        <v>12728</v>
      </c>
      <c r="J562" s="51">
        <v>8508</v>
      </c>
      <c r="K562" s="51">
        <v>12727</v>
      </c>
      <c r="L562" s="51">
        <v>8581</v>
      </c>
      <c r="M562" s="51">
        <v>12802</v>
      </c>
      <c r="N562" s="51">
        <v>8652</v>
      </c>
      <c r="O562" s="51">
        <v>12908</v>
      </c>
      <c r="P562" s="140">
        <v>8717</v>
      </c>
      <c r="Q562" s="51">
        <v>12991</v>
      </c>
      <c r="R562" s="140">
        <v>8754</v>
      </c>
    </row>
    <row r="563" spans="1:18" s="12" customFormat="1" ht="12.75" x14ac:dyDescent="0.2">
      <c r="A563" s="133" t="s">
        <v>209</v>
      </c>
      <c r="B563" s="134" t="s">
        <v>241</v>
      </c>
      <c r="C563" s="45" t="s">
        <v>243</v>
      </c>
      <c r="D563" s="166" t="s">
        <v>60</v>
      </c>
      <c r="E563" s="51">
        <v>13414</v>
      </c>
      <c r="F563" s="51">
        <v>9212</v>
      </c>
      <c r="G563" s="51">
        <v>13999</v>
      </c>
      <c r="H563" s="51">
        <v>9703</v>
      </c>
      <c r="I563" s="51">
        <v>14523</v>
      </c>
      <c r="J563" s="51">
        <v>10153</v>
      </c>
      <c r="K563" s="51">
        <v>15086</v>
      </c>
      <c r="L563" s="51">
        <v>10635</v>
      </c>
      <c r="M563" s="51">
        <v>15972</v>
      </c>
      <c r="N563" s="51">
        <v>11218</v>
      </c>
      <c r="O563" s="51">
        <v>17003</v>
      </c>
      <c r="P563" s="140">
        <v>11893</v>
      </c>
      <c r="Q563" s="51">
        <v>17988</v>
      </c>
      <c r="R563" s="140">
        <v>12509</v>
      </c>
    </row>
    <row r="564" spans="1:18" s="12" customFormat="1" ht="12.75" x14ac:dyDescent="0.2">
      <c r="A564" s="133" t="s">
        <v>209</v>
      </c>
      <c r="B564" s="134" t="s">
        <v>241</v>
      </c>
      <c r="C564" s="45" t="s">
        <v>243</v>
      </c>
      <c r="D564" s="166" t="s">
        <v>61</v>
      </c>
      <c r="E564" s="51">
        <v>7908</v>
      </c>
      <c r="F564" s="51">
        <v>5541</v>
      </c>
      <c r="G564" s="51">
        <v>8273</v>
      </c>
      <c r="H564" s="51">
        <v>5853</v>
      </c>
      <c r="I564" s="51">
        <v>8642</v>
      </c>
      <c r="J564" s="51">
        <v>6161</v>
      </c>
      <c r="K564" s="51">
        <v>9191</v>
      </c>
      <c r="L564" s="51">
        <v>6590</v>
      </c>
      <c r="M564" s="51">
        <v>9752</v>
      </c>
      <c r="N564" s="51">
        <v>6964</v>
      </c>
      <c r="O564" s="51">
        <v>10386</v>
      </c>
      <c r="P564" s="140">
        <v>7390</v>
      </c>
      <c r="Q564" s="51">
        <v>10929</v>
      </c>
      <c r="R564" s="140">
        <v>7737</v>
      </c>
    </row>
    <row r="565" spans="1:18" s="12" customFormat="1" ht="12.75" x14ac:dyDescent="0.2">
      <c r="A565" s="133" t="s">
        <v>209</v>
      </c>
      <c r="B565" s="134" t="s">
        <v>241</v>
      </c>
      <c r="C565" s="45" t="s">
        <v>243</v>
      </c>
      <c r="D565" s="166" t="s">
        <v>62</v>
      </c>
      <c r="E565" s="51">
        <v>5506</v>
      </c>
      <c r="F565" s="51">
        <v>3671</v>
      </c>
      <c r="G565" s="51">
        <v>5726</v>
      </c>
      <c r="H565" s="51">
        <v>3850</v>
      </c>
      <c r="I565" s="51">
        <v>5881</v>
      </c>
      <c r="J565" s="51">
        <v>3992</v>
      </c>
      <c r="K565" s="51">
        <v>5895</v>
      </c>
      <c r="L565" s="51">
        <v>4045</v>
      </c>
      <c r="M565" s="51">
        <v>6220</v>
      </c>
      <c r="N565" s="51">
        <v>4254</v>
      </c>
      <c r="O565" s="51">
        <v>6617</v>
      </c>
      <c r="P565" s="140">
        <v>4503</v>
      </c>
      <c r="Q565" s="51">
        <v>7059</v>
      </c>
      <c r="R565" s="140">
        <v>4772</v>
      </c>
    </row>
    <row r="566" spans="1:18" s="12" customFormat="1" ht="12.75" x14ac:dyDescent="0.2">
      <c r="A566" s="133" t="s">
        <v>209</v>
      </c>
      <c r="B566" s="134" t="s">
        <v>241</v>
      </c>
      <c r="C566" s="45" t="s">
        <v>244</v>
      </c>
      <c r="D566" s="166" t="s">
        <v>60</v>
      </c>
      <c r="E566" s="51">
        <v>22543</v>
      </c>
      <c r="F566" s="51">
        <v>15268</v>
      </c>
      <c r="G566" s="51">
        <v>22780</v>
      </c>
      <c r="H566" s="51">
        <v>15544</v>
      </c>
      <c r="I566" s="51">
        <v>23044</v>
      </c>
      <c r="J566" s="51">
        <v>15793</v>
      </c>
      <c r="K566" s="51">
        <v>23575</v>
      </c>
      <c r="L566" s="51">
        <v>16227</v>
      </c>
      <c r="M566" s="51">
        <v>24039</v>
      </c>
      <c r="N566" s="51">
        <v>16596</v>
      </c>
      <c r="O566" s="51">
        <v>24615</v>
      </c>
      <c r="P566" s="140">
        <v>17025</v>
      </c>
      <c r="Q566" s="51">
        <v>25273</v>
      </c>
      <c r="R566" s="140">
        <v>17410</v>
      </c>
    </row>
    <row r="567" spans="1:18" s="12" customFormat="1" ht="12.75" x14ac:dyDescent="0.2">
      <c r="A567" s="133" t="s">
        <v>209</v>
      </c>
      <c r="B567" s="134" t="s">
        <v>241</v>
      </c>
      <c r="C567" s="45" t="s">
        <v>244</v>
      </c>
      <c r="D567" s="166" t="s">
        <v>61</v>
      </c>
      <c r="E567" s="51">
        <v>9511</v>
      </c>
      <c r="F567" s="51">
        <v>6601</v>
      </c>
      <c r="G567" s="51">
        <v>9696</v>
      </c>
      <c r="H567" s="51">
        <v>6759</v>
      </c>
      <c r="I567" s="51">
        <v>9945</v>
      </c>
      <c r="J567" s="51">
        <v>6980</v>
      </c>
      <c r="K567" s="51">
        <v>10435</v>
      </c>
      <c r="L567" s="51">
        <v>7331</v>
      </c>
      <c r="M567" s="51">
        <v>10780</v>
      </c>
      <c r="N567" s="51">
        <v>7571</v>
      </c>
      <c r="O567" s="51">
        <v>11200</v>
      </c>
      <c r="P567" s="140">
        <v>7852</v>
      </c>
      <c r="Q567" s="51">
        <v>11543</v>
      </c>
      <c r="R567" s="140">
        <v>8075</v>
      </c>
    </row>
    <row r="568" spans="1:18" s="12" customFormat="1" ht="12.75" x14ac:dyDescent="0.2">
      <c r="A568" s="133" t="s">
        <v>209</v>
      </c>
      <c r="B568" s="134" t="s">
        <v>241</v>
      </c>
      <c r="C568" s="45" t="s">
        <v>244</v>
      </c>
      <c r="D568" s="166" t="s">
        <v>62</v>
      </c>
      <c r="E568" s="51">
        <v>13032</v>
      </c>
      <c r="F568" s="51">
        <v>8667</v>
      </c>
      <c r="G568" s="51">
        <v>13084</v>
      </c>
      <c r="H568" s="51">
        <v>8785</v>
      </c>
      <c r="I568" s="51">
        <v>13099</v>
      </c>
      <c r="J568" s="51">
        <v>8813</v>
      </c>
      <c r="K568" s="51">
        <v>13140</v>
      </c>
      <c r="L568" s="51">
        <v>8896</v>
      </c>
      <c r="M568" s="51">
        <v>13259</v>
      </c>
      <c r="N568" s="51">
        <v>9025</v>
      </c>
      <c r="O568" s="51">
        <v>13415</v>
      </c>
      <c r="P568" s="140">
        <v>9173</v>
      </c>
      <c r="Q568" s="51">
        <v>13730</v>
      </c>
      <c r="R568" s="140">
        <v>9335</v>
      </c>
    </row>
    <row r="569" spans="1:18" s="12" customFormat="1" ht="12.75" x14ac:dyDescent="0.2">
      <c r="A569" s="133" t="s">
        <v>209</v>
      </c>
      <c r="B569" s="134" t="s">
        <v>241</v>
      </c>
      <c r="C569" s="45" t="s">
        <v>245</v>
      </c>
      <c r="D569" s="166" t="s">
        <v>60</v>
      </c>
      <c r="E569" s="51">
        <v>11102</v>
      </c>
      <c r="F569" s="51">
        <v>7499</v>
      </c>
      <c r="G569" s="51">
        <v>11247</v>
      </c>
      <c r="H569" s="51">
        <v>7685</v>
      </c>
      <c r="I569" s="51">
        <v>11480</v>
      </c>
      <c r="J569" s="51">
        <v>7917</v>
      </c>
      <c r="K569" s="51">
        <v>11844</v>
      </c>
      <c r="L569" s="51">
        <v>8258</v>
      </c>
      <c r="M569" s="51">
        <v>12199</v>
      </c>
      <c r="N569" s="51">
        <v>8522</v>
      </c>
      <c r="O569" s="51">
        <v>12651</v>
      </c>
      <c r="P569" s="140">
        <v>8825</v>
      </c>
      <c r="Q569" s="51">
        <v>13125</v>
      </c>
      <c r="R569" s="140">
        <v>9113</v>
      </c>
    </row>
    <row r="570" spans="1:18" s="12" customFormat="1" ht="12.75" x14ac:dyDescent="0.2">
      <c r="A570" s="133" t="s">
        <v>209</v>
      </c>
      <c r="B570" s="134" t="s">
        <v>241</v>
      </c>
      <c r="C570" s="45" t="s">
        <v>245</v>
      </c>
      <c r="D570" s="166" t="s">
        <v>61</v>
      </c>
      <c r="E570" s="51">
        <v>5162</v>
      </c>
      <c r="F570" s="51">
        <v>3594</v>
      </c>
      <c r="G570" s="51">
        <v>5311</v>
      </c>
      <c r="H570" s="51">
        <v>3733</v>
      </c>
      <c r="I570" s="51">
        <v>5490</v>
      </c>
      <c r="J570" s="51">
        <v>3890</v>
      </c>
      <c r="K570" s="51">
        <v>5800</v>
      </c>
      <c r="L570" s="51">
        <v>4140</v>
      </c>
      <c r="M570" s="51">
        <v>6088</v>
      </c>
      <c r="N570" s="51">
        <v>4331</v>
      </c>
      <c r="O570" s="51">
        <v>6378</v>
      </c>
      <c r="P570" s="140">
        <v>4515</v>
      </c>
      <c r="Q570" s="51">
        <v>6676</v>
      </c>
      <c r="R570" s="140">
        <v>4701</v>
      </c>
    </row>
    <row r="571" spans="1:18" s="12" customFormat="1" ht="12.75" x14ac:dyDescent="0.2">
      <c r="A571" s="133" t="s">
        <v>209</v>
      </c>
      <c r="B571" s="134" t="s">
        <v>241</v>
      </c>
      <c r="C571" s="45" t="s">
        <v>245</v>
      </c>
      <c r="D571" s="166" t="s">
        <v>62</v>
      </c>
      <c r="E571" s="51">
        <v>5940</v>
      </c>
      <c r="F571" s="51">
        <v>3905</v>
      </c>
      <c r="G571" s="51">
        <v>5936</v>
      </c>
      <c r="H571" s="51">
        <v>3952</v>
      </c>
      <c r="I571" s="51">
        <v>5990</v>
      </c>
      <c r="J571" s="51">
        <v>4027</v>
      </c>
      <c r="K571" s="51">
        <v>6044</v>
      </c>
      <c r="L571" s="51">
        <v>4118</v>
      </c>
      <c r="M571" s="51">
        <v>6111</v>
      </c>
      <c r="N571" s="51">
        <v>4191</v>
      </c>
      <c r="O571" s="51">
        <v>6273</v>
      </c>
      <c r="P571" s="140">
        <v>4310</v>
      </c>
      <c r="Q571" s="51">
        <v>6449</v>
      </c>
      <c r="R571" s="140">
        <v>4412</v>
      </c>
    </row>
    <row r="572" spans="1:18" s="12" customFormat="1" ht="12.75" x14ac:dyDescent="0.2">
      <c r="A572" s="133" t="s">
        <v>209</v>
      </c>
      <c r="B572" s="134" t="s">
        <v>241</v>
      </c>
      <c r="C572" s="45" t="s">
        <v>246</v>
      </c>
      <c r="D572" s="166" t="s">
        <v>60</v>
      </c>
      <c r="E572" s="51">
        <v>19628</v>
      </c>
      <c r="F572" s="51">
        <v>13499</v>
      </c>
      <c r="G572" s="51">
        <v>19948</v>
      </c>
      <c r="H572" s="51">
        <v>13800</v>
      </c>
      <c r="I572" s="51">
        <v>20310</v>
      </c>
      <c r="J572" s="51">
        <v>14119</v>
      </c>
      <c r="K572" s="51">
        <v>20954</v>
      </c>
      <c r="L572" s="51">
        <v>14585</v>
      </c>
      <c r="M572" s="51">
        <v>21506</v>
      </c>
      <c r="N572" s="51">
        <v>14977</v>
      </c>
      <c r="O572" s="51">
        <v>22238</v>
      </c>
      <c r="P572" s="140">
        <v>15443</v>
      </c>
      <c r="Q572" s="51">
        <v>22831</v>
      </c>
      <c r="R572" s="140">
        <v>15797</v>
      </c>
    </row>
    <row r="573" spans="1:18" s="12" customFormat="1" ht="12.75" x14ac:dyDescent="0.2">
      <c r="A573" s="133" t="s">
        <v>209</v>
      </c>
      <c r="B573" s="134" t="s">
        <v>241</v>
      </c>
      <c r="C573" s="45" t="s">
        <v>246</v>
      </c>
      <c r="D573" s="166" t="s">
        <v>61</v>
      </c>
      <c r="E573" s="51">
        <v>12617</v>
      </c>
      <c r="F573" s="51">
        <v>8822</v>
      </c>
      <c r="G573" s="51">
        <v>12873</v>
      </c>
      <c r="H573" s="51">
        <v>9043</v>
      </c>
      <c r="I573" s="51">
        <v>13147</v>
      </c>
      <c r="J573" s="51">
        <v>9244</v>
      </c>
      <c r="K573" s="51">
        <v>13729</v>
      </c>
      <c r="L573" s="51">
        <v>9609</v>
      </c>
      <c r="M573" s="51">
        <v>14138</v>
      </c>
      <c r="N573" s="51">
        <v>9896</v>
      </c>
      <c r="O573" s="51">
        <v>14615</v>
      </c>
      <c r="P573" s="140">
        <v>10203</v>
      </c>
      <c r="Q573" s="51">
        <v>15040</v>
      </c>
      <c r="R573" s="140">
        <v>10471</v>
      </c>
    </row>
    <row r="574" spans="1:18" s="12" customFormat="1" ht="12.75" x14ac:dyDescent="0.2">
      <c r="A574" s="133" t="s">
        <v>209</v>
      </c>
      <c r="B574" s="134" t="s">
        <v>241</v>
      </c>
      <c r="C574" s="45" t="s">
        <v>246</v>
      </c>
      <c r="D574" s="166" t="s">
        <v>62</v>
      </c>
      <c r="E574" s="51">
        <v>7011</v>
      </c>
      <c r="F574" s="51">
        <v>4677</v>
      </c>
      <c r="G574" s="51">
        <v>7075</v>
      </c>
      <c r="H574" s="51">
        <v>4757</v>
      </c>
      <c r="I574" s="51">
        <v>7163</v>
      </c>
      <c r="J574" s="51">
        <v>4875</v>
      </c>
      <c r="K574" s="51">
        <v>7225</v>
      </c>
      <c r="L574" s="51">
        <v>4976</v>
      </c>
      <c r="M574" s="51">
        <v>7368</v>
      </c>
      <c r="N574" s="51">
        <v>5081</v>
      </c>
      <c r="O574" s="51">
        <v>7623</v>
      </c>
      <c r="P574" s="140">
        <v>5240</v>
      </c>
      <c r="Q574" s="51">
        <v>7791</v>
      </c>
      <c r="R574" s="140">
        <v>5326</v>
      </c>
    </row>
    <row r="575" spans="1:18" s="12" customFormat="1" ht="12.75" x14ac:dyDescent="0.2">
      <c r="A575" s="133" t="s">
        <v>209</v>
      </c>
      <c r="B575" s="134" t="s">
        <v>241</v>
      </c>
      <c r="C575" s="45" t="s">
        <v>247</v>
      </c>
      <c r="D575" s="166" t="s">
        <v>60</v>
      </c>
      <c r="E575" s="51">
        <v>28457</v>
      </c>
      <c r="F575" s="51">
        <v>19450</v>
      </c>
      <c r="G575" s="51">
        <v>29007</v>
      </c>
      <c r="H575" s="51">
        <v>19986</v>
      </c>
      <c r="I575" s="51">
        <v>29699</v>
      </c>
      <c r="J575" s="51">
        <v>20572</v>
      </c>
      <c r="K575" s="51">
        <v>30721</v>
      </c>
      <c r="L575" s="51">
        <v>21420</v>
      </c>
      <c r="M575" s="51">
        <v>31786</v>
      </c>
      <c r="N575" s="51">
        <v>22180</v>
      </c>
      <c r="O575" s="51">
        <v>32910</v>
      </c>
      <c r="P575" s="140">
        <v>22939</v>
      </c>
      <c r="Q575" s="51">
        <v>34293</v>
      </c>
      <c r="R575" s="140">
        <v>23805</v>
      </c>
    </row>
    <row r="576" spans="1:18" s="12" customFormat="1" ht="12.75" x14ac:dyDescent="0.2">
      <c r="A576" s="133" t="s">
        <v>209</v>
      </c>
      <c r="B576" s="134" t="s">
        <v>241</v>
      </c>
      <c r="C576" s="45" t="s">
        <v>247</v>
      </c>
      <c r="D576" s="166" t="s">
        <v>61</v>
      </c>
      <c r="E576" s="51">
        <v>19008</v>
      </c>
      <c r="F576" s="51">
        <v>13085</v>
      </c>
      <c r="G576" s="51">
        <v>19416</v>
      </c>
      <c r="H576" s="51">
        <v>13472</v>
      </c>
      <c r="I576" s="51">
        <v>20007</v>
      </c>
      <c r="J576" s="51">
        <v>13968</v>
      </c>
      <c r="K576" s="51">
        <v>20965</v>
      </c>
      <c r="L576" s="51">
        <v>14639</v>
      </c>
      <c r="M576" s="51">
        <v>21848</v>
      </c>
      <c r="N576" s="51">
        <v>15265</v>
      </c>
      <c r="O576" s="51">
        <v>22729</v>
      </c>
      <c r="P576" s="140">
        <v>15854</v>
      </c>
      <c r="Q576" s="51">
        <v>23814</v>
      </c>
      <c r="R576" s="140">
        <v>16538</v>
      </c>
    </row>
    <row r="577" spans="1:18" s="12" customFormat="1" ht="12.75" x14ac:dyDescent="0.2">
      <c r="A577" s="133" t="s">
        <v>209</v>
      </c>
      <c r="B577" s="134" t="s">
        <v>241</v>
      </c>
      <c r="C577" s="45" t="s">
        <v>247</v>
      </c>
      <c r="D577" s="166" t="s">
        <v>62</v>
      </c>
      <c r="E577" s="51">
        <v>9449</v>
      </c>
      <c r="F577" s="51">
        <v>6365</v>
      </c>
      <c r="G577" s="51">
        <v>9591</v>
      </c>
      <c r="H577" s="51">
        <v>6514</v>
      </c>
      <c r="I577" s="51">
        <v>9692</v>
      </c>
      <c r="J577" s="51">
        <v>6604</v>
      </c>
      <c r="K577" s="51">
        <v>9756</v>
      </c>
      <c r="L577" s="51">
        <v>6781</v>
      </c>
      <c r="M577" s="51">
        <v>9938</v>
      </c>
      <c r="N577" s="51">
        <v>6915</v>
      </c>
      <c r="O577" s="51">
        <v>10181</v>
      </c>
      <c r="P577" s="140">
        <v>7085</v>
      </c>
      <c r="Q577" s="51">
        <v>10479</v>
      </c>
      <c r="R577" s="140">
        <v>7267</v>
      </c>
    </row>
    <row r="578" spans="1:18" s="12" customFormat="1" ht="12.75" x14ac:dyDescent="0.2">
      <c r="A578" s="133" t="s">
        <v>209</v>
      </c>
      <c r="B578" s="134" t="s">
        <v>248</v>
      </c>
      <c r="C578" s="38"/>
      <c r="D578" s="167" t="s">
        <v>60</v>
      </c>
      <c r="E578" s="42">
        <v>116081</v>
      </c>
      <c r="F578" s="42">
        <v>79172</v>
      </c>
      <c r="G578" s="42">
        <v>118586</v>
      </c>
      <c r="H578" s="42">
        <v>81344</v>
      </c>
      <c r="I578" s="42">
        <v>121098</v>
      </c>
      <c r="J578" s="42">
        <v>83514</v>
      </c>
      <c r="K578" s="42">
        <v>124764</v>
      </c>
      <c r="L578" s="42">
        <v>86554</v>
      </c>
      <c r="M578" s="42">
        <v>129027</v>
      </c>
      <c r="N578" s="42">
        <v>89465</v>
      </c>
      <c r="O578" s="42">
        <v>133774</v>
      </c>
      <c r="P578" s="138">
        <v>92485</v>
      </c>
      <c r="Q578" s="42">
        <v>139269</v>
      </c>
      <c r="R578" s="138">
        <v>95974</v>
      </c>
    </row>
    <row r="579" spans="1:18" s="12" customFormat="1" ht="12.75" x14ac:dyDescent="0.2">
      <c r="A579" s="133" t="s">
        <v>209</v>
      </c>
      <c r="B579" s="134" t="s">
        <v>248</v>
      </c>
      <c r="C579" s="38"/>
      <c r="D579" s="167" t="s">
        <v>61</v>
      </c>
      <c r="E579" s="42">
        <v>58875</v>
      </c>
      <c r="F579" s="42">
        <v>41117</v>
      </c>
      <c r="G579" s="42">
        <v>60309</v>
      </c>
      <c r="H579" s="42">
        <v>42340</v>
      </c>
      <c r="I579" s="42">
        <v>61767</v>
      </c>
      <c r="J579" s="42">
        <v>43598</v>
      </c>
      <c r="K579" s="42">
        <v>65350</v>
      </c>
      <c r="L579" s="42">
        <v>46100</v>
      </c>
      <c r="M579" s="42">
        <v>67736</v>
      </c>
      <c r="N579" s="42">
        <v>47632</v>
      </c>
      <c r="O579" s="42">
        <v>70338</v>
      </c>
      <c r="P579" s="138">
        <v>49305</v>
      </c>
      <c r="Q579" s="42">
        <v>73241</v>
      </c>
      <c r="R579" s="138">
        <v>51233</v>
      </c>
    </row>
    <row r="580" spans="1:18" s="12" customFormat="1" ht="12.75" x14ac:dyDescent="0.2">
      <c r="A580" s="133" t="s">
        <v>209</v>
      </c>
      <c r="B580" s="134" t="s">
        <v>248</v>
      </c>
      <c r="C580" s="38"/>
      <c r="D580" s="167" t="s">
        <v>62</v>
      </c>
      <c r="E580" s="42">
        <v>57206</v>
      </c>
      <c r="F580" s="42">
        <v>38055</v>
      </c>
      <c r="G580" s="42">
        <v>58277</v>
      </c>
      <c r="H580" s="42">
        <v>39004</v>
      </c>
      <c r="I580" s="42">
        <v>59331</v>
      </c>
      <c r="J580" s="42">
        <v>39916</v>
      </c>
      <c r="K580" s="42">
        <v>59414</v>
      </c>
      <c r="L580" s="42">
        <v>40454</v>
      </c>
      <c r="M580" s="42">
        <v>61291</v>
      </c>
      <c r="N580" s="42">
        <v>41833</v>
      </c>
      <c r="O580" s="42">
        <v>63436</v>
      </c>
      <c r="P580" s="138">
        <v>43180</v>
      </c>
      <c r="Q580" s="42">
        <v>66028</v>
      </c>
      <c r="R580" s="138">
        <v>44741</v>
      </c>
    </row>
    <row r="581" spans="1:18" s="12" customFormat="1" ht="12.75" x14ac:dyDescent="0.2">
      <c r="A581" s="133" t="s">
        <v>209</v>
      </c>
      <c r="B581" s="134" t="s">
        <v>248</v>
      </c>
      <c r="C581" s="45" t="s">
        <v>249</v>
      </c>
      <c r="D581" s="166" t="s">
        <v>60</v>
      </c>
      <c r="E581" s="51">
        <v>13017</v>
      </c>
      <c r="F581" s="51">
        <v>8998</v>
      </c>
      <c r="G581" s="51">
        <v>13229</v>
      </c>
      <c r="H581" s="51">
        <v>9198</v>
      </c>
      <c r="I581" s="51">
        <v>13473</v>
      </c>
      <c r="J581" s="51">
        <v>9431</v>
      </c>
      <c r="K581" s="51">
        <v>14159</v>
      </c>
      <c r="L581" s="51">
        <v>9909</v>
      </c>
      <c r="M581" s="51">
        <v>14563</v>
      </c>
      <c r="N581" s="51">
        <v>10195</v>
      </c>
      <c r="O581" s="51">
        <v>15029</v>
      </c>
      <c r="P581" s="140">
        <v>10485</v>
      </c>
      <c r="Q581" s="51">
        <v>15686</v>
      </c>
      <c r="R581" s="140">
        <v>10932</v>
      </c>
    </row>
    <row r="582" spans="1:18" s="12" customFormat="1" ht="12.75" x14ac:dyDescent="0.2">
      <c r="A582" s="133" t="s">
        <v>209</v>
      </c>
      <c r="B582" s="134" t="s">
        <v>248</v>
      </c>
      <c r="C582" s="45" t="s">
        <v>249</v>
      </c>
      <c r="D582" s="166" t="s">
        <v>61</v>
      </c>
      <c r="E582" s="51">
        <v>8257</v>
      </c>
      <c r="F582" s="51">
        <v>5755</v>
      </c>
      <c r="G582" s="51">
        <v>8415</v>
      </c>
      <c r="H582" s="51">
        <v>5906</v>
      </c>
      <c r="I582" s="51">
        <v>8560</v>
      </c>
      <c r="J582" s="51">
        <v>6058</v>
      </c>
      <c r="K582" s="51">
        <v>9105</v>
      </c>
      <c r="L582" s="51">
        <v>6396</v>
      </c>
      <c r="M582" s="51">
        <v>9358</v>
      </c>
      <c r="N582" s="51">
        <v>6573</v>
      </c>
      <c r="O582" s="51">
        <v>9636</v>
      </c>
      <c r="P582" s="140">
        <v>6755</v>
      </c>
      <c r="Q582" s="51">
        <v>10029</v>
      </c>
      <c r="R582" s="140">
        <v>7009</v>
      </c>
    </row>
    <row r="583" spans="1:18" s="12" customFormat="1" ht="12.75" x14ac:dyDescent="0.2">
      <c r="A583" s="133" t="s">
        <v>209</v>
      </c>
      <c r="B583" s="134" t="s">
        <v>248</v>
      </c>
      <c r="C583" s="45" t="s">
        <v>249</v>
      </c>
      <c r="D583" s="166" t="s">
        <v>62</v>
      </c>
      <c r="E583" s="51">
        <v>4760</v>
      </c>
      <c r="F583" s="51">
        <v>3243</v>
      </c>
      <c r="G583" s="51">
        <v>4814</v>
      </c>
      <c r="H583" s="51">
        <v>3292</v>
      </c>
      <c r="I583" s="51">
        <v>4913</v>
      </c>
      <c r="J583" s="51">
        <v>3373</v>
      </c>
      <c r="K583" s="51">
        <v>5054</v>
      </c>
      <c r="L583" s="51">
        <v>3513</v>
      </c>
      <c r="M583" s="51">
        <v>5205</v>
      </c>
      <c r="N583" s="51">
        <v>3622</v>
      </c>
      <c r="O583" s="51">
        <v>5393</v>
      </c>
      <c r="P583" s="140">
        <v>3730</v>
      </c>
      <c r="Q583" s="51">
        <v>5657</v>
      </c>
      <c r="R583" s="140">
        <v>3923</v>
      </c>
    </row>
    <row r="584" spans="1:18" s="12" customFormat="1" ht="12.75" x14ac:dyDescent="0.2">
      <c r="A584" s="133" t="s">
        <v>209</v>
      </c>
      <c r="B584" s="134" t="s">
        <v>248</v>
      </c>
      <c r="C584" s="45" t="s">
        <v>250</v>
      </c>
      <c r="D584" s="166" t="s">
        <v>60</v>
      </c>
      <c r="E584" s="51">
        <v>16105</v>
      </c>
      <c r="F584" s="51">
        <v>10860</v>
      </c>
      <c r="G584" s="51">
        <v>16211</v>
      </c>
      <c r="H584" s="51">
        <v>10976</v>
      </c>
      <c r="I584" s="51">
        <v>16371</v>
      </c>
      <c r="J584" s="51">
        <v>11136</v>
      </c>
      <c r="K584" s="51">
        <v>16691</v>
      </c>
      <c r="L584" s="51">
        <v>11429</v>
      </c>
      <c r="M584" s="51">
        <v>17057</v>
      </c>
      <c r="N584" s="51">
        <v>11718</v>
      </c>
      <c r="O584" s="51">
        <v>17459</v>
      </c>
      <c r="P584" s="140">
        <v>11953</v>
      </c>
      <c r="Q584" s="51">
        <v>18000</v>
      </c>
      <c r="R584" s="140">
        <v>12271</v>
      </c>
    </row>
    <row r="585" spans="1:18" s="12" customFormat="1" ht="12.75" x14ac:dyDescent="0.2">
      <c r="A585" s="133" t="s">
        <v>209</v>
      </c>
      <c r="B585" s="134" t="s">
        <v>248</v>
      </c>
      <c r="C585" s="45" t="s">
        <v>250</v>
      </c>
      <c r="D585" s="166" t="s">
        <v>61</v>
      </c>
      <c r="E585" s="51">
        <v>4763</v>
      </c>
      <c r="F585" s="51">
        <v>3349</v>
      </c>
      <c r="G585" s="51">
        <v>4867</v>
      </c>
      <c r="H585" s="51">
        <v>3423</v>
      </c>
      <c r="I585" s="51">
        <v>5021</v>
      </c>
      <c r="J585" s="51">
        <v>3570</v>
      </c>
      <c r="K585" s="51">
        <v>5378</v>
      </c>
      <c r="L585" s="51">
        <v>3817</v>
      </c>
      <c r="M585" s="51">
        <v>5588</v>
      </c>
      <c r="N585" s="51">
        <v>3968</v>
      </c>
      <c r="O585" s="51">
        <v>5837</v>
      </c>
      <c r="P585" s="140">
        <v>4127</v>
      </c>
      <c r="Q585" s="51">
        <v>6130</v>
      </c>
      <c r="R585" s="140">
        <v>4335</v>
      </c>
    </row>
    <row r="586" spans="1:18" s="12" customFormat="1" ht="12.75" x14ac:dyDescent="0.2">
      <c r="A586" s="133" t="s">
        <v>209</v>
      </c>
      <c r="B586" s="134" t="s">
        <v>248</v>
      </c>
      <c r="C586" s="45" t="s">
        <v>250</v>
      </c>
      <c r="D586" s="166" t="s">
        <v>62</v>
      </c>
      <c r="E586" s="51">
        <v>11342</v>
      </c>
      <c r="F586" s="51">
        <v>7511</v>
      </c>
      <c r="G586" s="51">
        <v>11344</v>
      </c>
      <c r="H586" s="51">
        <v>7553</v>
      </c>
      <c r="I586" s="51">
        <v>11350</v>
      </c>
      <c r="J586" s="51">
        <v>7566</v>
      </c>
      <c r="K586" s="51">
        <v>11313</v>
      </c>
      <c r="L586" s="51">
        <v>7612</v>
      </c>
      <c r="M586" s="51">
        <v>11469</v>
      </c>
      <c r="N586" s="51">
        <v>7750</v>
      </c>
      <c r="O586" s="51">
        <v>11622</v>
      </c>
      <c r="P586" s="140">
        <v>7826</v>
      </c>
      <c r="Q586" s="51">
        <v>11870</v>
      </c>
      <c r="R586" s="140">
        <v>7936</v>
      </c>
    </row>
    <row r="587" spans="1:18" s="12" customFormat="1" ht="12.75" x14ac:dyDescent="0.2">
      <c r="A587" s="133" t="s">
        <v>209</v>
      </c>
      <c r="B587" s="134" t="s">
        <v>248</v>
      </c>
      <c r="C587" s="45" t="s">
        <v>251</v>
      </c>
      <c r="D587" s="166" t="s">
        <v>60</v>
      </c>
      <c r="E587" s="51">
        <v>21204</v>
      </c>
      <c r="F587" s="51">
        <v>14500</v>
      </c>
      <c r="G587" s="51">
        <v>21925</v>
      </c>
      <c r="H587" s="51">
        <v>15092</v>
      </c>
      <c r="I587" s="51">
        <v>22646</v>
      </c>
      <c r="J587" s="51">
        <v>15675</v>
      </c>
      <c r="K587" s="51">
        <v>23461</v>
      </c>
      <c r="L587" s="51">
        <v>16301</v>
      </c>
      <c r="M587" s="51">
        <v>24575</v>
      </c>
      <c r="N587" s="51">
        <v>17035</v>
      </c>
      <c r="O587" s="51">
        <v>25785</v>
      </c>
      <c r="P587" s="140">
        <v>17794</v>
      </c>
      <c r="Q587" s="51">
        <v>27079</v>
      </c>
      <c r="R587" s="140">
        <v>18612</v>
      </c>
    </row>
    <row r="588" spans="1:18" s="12" customFormat="1" ht="12.75" x14ac:dyDescent="0.2">
      <c r="A588" s="133" t="s">
        <v>209</v>
      </c>
      <c r="B588" s="134" t="s">
        <v>248</v>
      </c>
      <c r="C588" s="45" t="s">
        <v>251</v>
      </c>
      <c r="D588" s="166" t="s">
        <v>61</v>
      </c>
      <c r="E588" s="51">
        <v>10776</v>
      </c>
      <c r="F588" s="51">
        <v>7557</v>
      </c>
      <c r="G588" s="51">
        <v>11028</v>
      </c>
      <c r="H588" s="51">
        <v>7764</v>
      </c>
      <c r="I588" s="51">
        <v>11357</v>
      </c>
      <c r="J588" s="51">
        <v>8033</v>
      </c>
      <c r="K588" s="51">
        <v>12153</v>
      </c>
      <c r="L588" s="51">
        <v>8559</v>
      </c>
      <c r="M588" s="51">
        <v>12715</v>
      </c>
      <c r="N588" s="51">
        <v>8921</v>
      </c>
      <c r="O588" s="51">
        <v>13256</v>
      </c>
      <c r="P588" s="140">
        <v>9261</v>
      </c>
      <c r="Q588" s="51">
        <v>13859</v>
      </c>
      <c r="R588" s="140">
        <v>9667</v>
      </c>
    </row>
    <row r="589" spans="1:18" s="12" customFormat="1" ht="12.75" x14ac:dyDescent="0.2">
      <c r="A589" s="133" t="s">
        <v>209</v>
      </c>
      <c r="B589" s="134" t="s">
        <v>248</v>
      </c>
      <c r="C589" s="45" t="s">
        <v>251</v>
      </c>
      <c r="D589" s="166" t="s">
        <v>62</v>
      </c>
      <c r="E589" s="51">
        <v>10428</v>
      </c>
      <c r="F589" s="51">
        <v>6943</v>
      </c>
      <c r="G589" s="51">
        <v>10897</v>
      </c>
      <c r="H589" s="51">
        <v>7328</v>
      </c>
      <c r="I589" s="51">
        <v>11289</v>
      </c>
      <c r="J589" s="51">
        <v>7642</v>
      </c>
      <c r="K589" s="51">
        <v>11308</v>
      </c>
      <c r="L589" s="51">
        <v>7742</v>
      </c>
      <c r="M589" s="51">
        <v>11860</v>
      </c>
      <c r="N589" s="51">
        <v>8114</v>
      </c>
      <c r="O589" s="51">
        <v>12529</v>
      </c>
      <c r="P589" s="140">
        <v>8533</v>
      </c>
      <c r="Q589" s="51">
        <v>13220</v>
      </c>
      <c r="R589" s="140">
        <v>8945</v>
      </c>
    </row>
    <row r="590" spans="1:18" s="12" customFormat="1" ht="12.75" x14ac:dyDescent="0.2">
      <c r="A590" s="133" t="s">
        <v>209</v>
      </c>
      <c r="B590" s="134" t="s">
        <v>248</v>
      </c>
      <c r="C590" s="45" t="s">
        <v>252</v>
      </c>
      <c r="D590" s="166" t="s">
        <v>60</v>
      </c>
      <c r="E590" s="51">
        <v>24656</v>
      </c>
      <c r="F590" s="51">
        <v>16761</v>
      </c>
      <c r="G590" s="51">
        <v>25342</v>
      </c>
      <c r="H590" s="51">
        <v>17357</v>
      </c>
      <c r="I590" s="51">
        <v>25965</v>
      </c>
      <c r="J590" s="51">
        <v>17855</v>
      </c>
      <c r="K590" s="51">
        <v>26654</v>
      </c>
      <c r="L590" s="51">
        <v>18401</v>
      </c>
      <c r="M590" s="51">
        <v>27732</v>
      </c>
      <c r="N590" s="51">
        <v>19065</v>
      </c>
      <c r="O590" s="51">
        <v>28835</v>
      </c>
      <c r="P590" s="140">
        <v>19840</v>
      </c>
      <c r="Q590" s="51">
        <v>29973</v>
      </c>
      <c r="R590" s="140">
        <v>20586</v>
      </c>
    </row>
    <row r="591" spans="1:18" s="12" customFormat="1" ht="12.75" x14ac:dyDescent="0.2">
      <c r="A591" s="133" t="s">
        <v>209</v>
      </c>
      <c r="B591" s="134" t="s">
        <v>248</v>
      </c>
      <c r="C591" s="45" t="s">
        <v>252</v>
      </c>
      <c r="D591" s="166" t="s">
        <v>61</v>
      </c>
      <c r="E591" s="51">
        <v>15796</v>
      </c>
      <c r="F591" s="51">
        <v>10894</v>
      </c>
      <c r="G591" s="51">
        <v>16187</v>
      </c>
      <c r="H591" s="51">
        <v>11253</v>
      </c>
      <c r="I591" s="51">
        <v>16610</v>
      </c>
      <c r="J591" s="51">
        <v>11592</v>
      </c>
      <c r="K591" s="51">
        <v>17251</v>
      </c>
      <c r="L591" s="51">
        <v>12073</v>
      </c>
      <c r="M591" s="51">
        <v>17904</v>
      </c>
      <c r="N591" s="51">
        <v>12437</v>
      </c>
      <c r="O591" s="51">
        <v>18575</v>
      </c>
      <c r="P591" s="140">
        <v>12909</v>
      </c>
      <c r="Q591" s="51">
        <v>19203</v>
      </c>
      <c r="R591" s="140">
        <v>13326</v>
      </c>
    </row>
    <row r="592" spans="1:18" s="12" customFormat="1" ht="12.75" x14ac:dyDescent="0.2">
      <c r="A592" s="133" t="s">
        <v>209</v>
      </c>
      <c r="B592" s="134" t="s">
        <v>248</v>
      </c>
      <c r="C592" s="45" t="s">
        <v>252</v>
      </c>
      <c r="D592" s="166" t="s">
        <v>62</v>
      </c>
      <c r="E592" s="51">
        <v>8860</v>
      </c>
      <c r="F592" s="51">
        <v>5867</v>
      </c>
      <c r="G592" s="51">
        <v>9155</v>
      </c>
      <c r="H592" s="51">
        <v>6104</v>
      </c>
      <c r="I592" s="51">
        <v>9355</v>
      </c>
      <c r="J592" s="51">
        <v>6263</v>
      </c>
      <c r="K592" s="51">
        <v>9403</v>
      </c>
      <c r="L592" s="51">
        <v>6328</v>
      </c>
      <c r="M592" s="51">
        <v>9828</v>
      </c>
      <c r="N592" s="51">
        <v>6628</v>
      </c>
      <c r="O592" s="51">
        <v>10260</v>
      </c>
      <c r="P592" s="140">
        <v>6931</v>
      </c>
      <c r="Q592" s="51">
        <v>10770</v>
      </c>
      <c r="R592" s="140">
        <v>7260</v>
      </c>
    </row>
    <row r="593" spans="1:18" s="12" customFormat="1" ht="12.75" x14ac:dyDescent="0.2">
      <c r="A593" s="133" t="s">
        <v>209</v>
      </c>
      <c r="B593" s="134" t="s">
        <v>248</v>
      </c>
      <c r="C593" s="45" t="s">
        <v>253</v>
      </c>
      <c r="D593" s="166" t="s">
        <v>60</v>
      </c>
      <c r="E593" s="51">
        <v>13143</v>
      </c>
      <c r="F593" s="51">
        <v>8873</v>
      </c>
      <c r="G593" s="51">
        <v>13364</v>
      </c>
      <c r="H593" s="51">
        <v>9062</v>
      </c>
      <c r="I593" s="51">
        <v>13542</v>
      </c>
      <c r="J593" s="51">
        <v>9246</v>
      </c>
      <c r="K593" s="51">
        <v>13864</v>
      </c>
      <c r="L593" s="51">
        <v>9548</v>
      </c>
      <c r="M593" s="51">
        <v>14129</v>
      </c>
      <c r="N593" s="51">
        <v>9737</v>
      </c>
      <c r="O593" s="51">
        <v>14552</v>
      </c>
      <c r="P593" s="140">
        <v>10014</v>
      </c>
      <c r="Q593" s="51">
        <v>15070</v>
      </c>
      <c r="R593" s="140">
        <v>10348</v>
      </c>
    </row>
    <row r="594" spans="1:18" s="12" customFormat="1" ht="12.75" x14ac:dyDescent="0.2">
      <c r="A594" s="133" t="s">
        <v>209</v>
      </c>
      <c r="B594" s="134" t="s">
        <v>248</v>
      </c>
      <c r="C594" s="45" t="s">
        <v>253</v>
      </c>
      <c r="D594" s="166" t="s">
        <v>61</v>
      </c>
      <c r="E594" s="51">
        <v>5709</v>
      </c>
      <c r="F594" s="51">
        <v>4011</v>
      </c>
      <c r="G594" s="51">
        <v>5872</v>
      </c>
      <c r="H594" s="51">
        <v>4134</v>
      </c>
      <c r="I594" s="51">
        <v>6002</v>
      </c>
      <c r="J594" s="51">
        <v>4253</v>
      </c>
      <c r="K594" s="51">
        <v>6324</v>
      </c>
      <c r="L594" s="51">
        <v>4483</v>
      </c>
      <c r="M594" s="51">
        <v>6500</v>
      </c>
      <c r="N594" s="51">
        <v>4589</v>
      </c>
      <c r="O594" s="51">
        <v>6716</v>
      </c>
      <c r="P594" s="140">
        <v>4732</v>
      </c>
      <c r="Q594" s="51">
        <v>7031</v>
      </c>
      <c r="R594" s="140">
        <v>4922</v>
      </c>
    </row>
    <row r="595" spans="1:18" s="12" customFormat="1" ht="12.75" x14ac:dyDescent="0.2">
      <c r="A595" s="133" t="s">
        <v>209</v>
      </c>
      <c r="B595" s="134" t="s">
        <v>248</v>
      </c>
      <c r="C595" s="45" t="s">
        <v>253</v>
      </c>
      <c r="D595" s="166" t="s">
        <v>62</v>
      </c>
      <c r="E595" s="51">
        <v>7434</v>
      </c>
      <c r="F595" s="51">
        <v>4862</v>
      </c>
      <c r="G595" s="51">
        <v>7492</v>
      </c>
      <c r="H595" s="51">
        <v>4928</v>
      </c>
      <c r="I595" s="51">
        <v>7540</v>
      </c>
      <c r="J595" s="51">
        <v>4993</v>
      </c>
      <c r="K595" s="51">
        <v>7540</v>
      </c>
      <c r="L595" s="51">
        <v>5065</v>
      </c>
      <c r="M595" s="51">
        <v>7629</v>
      </c>
      <c r="N595" s="51">
        <v>5148</v>
      </c>
      <c r="O595" s="51">
        <v>7836</v>
      </c>
      <c r="P595" s="140">
        <v>5282</v>
      </c>
      <c r="Q595" s="51">
        <v>8039</v>
      </c>
      <c r="R595" s="140">
        <v>5426</v>
      </c>
    </row>
    <row r="596" spans="1:18" s="12" customFormat="1" ht="12.75" x14ac:dyDescent="0.2">
      <c r="A596" s="133" t="s">
        <v>209</v>
      </c>
      <c r="B596" s="134" t="s">
        <v>248</v>
      </c>
      <c r="C596" s="45" t="s">
        <v>248</v>
      </c>
      <c r="D596" s="166" t="s">
        <v>60</v>
      </c>
      <c r="E596" s="51">
        <v>15680</v>
      </c>
      <c r="F596" s="51">
        <v>10592</v>
      </c>
      <c r="G596" s="51">
        <v>16006</v>
      </c>
      <c r="H596" s="51">
        <v>10859</v>
      </c>
      <c r="I596" s="51">
        <v>16444</v>
      </c>
      <c r="J596" s="51">
        <v>11215</v>
      </c>
      <c r="K596" s="51">
        <v>16875</v>
      </c>
      <c r="L596" s="51">
        <v>11677</v>
      </c>
      <c r="M596" s="51">
        <v>17582</v>
      </c>
      <c r="N596" s="51">
        <v>12166</v>
      </c>
      <c r="O596" s="51">
        <v>18256</v>
      </c>
      <c r="P596" s="140">
        <v>12595</v>
      </c>
      <c r="Q596" s="51">
        <v>19161</v>
      </c>
      <c r="R596" s="140">
        <v>13137</v>
      </c>
    </row>
    <row r="597" spans="1:18" s="12" customFormat="1" ht="12.75" x14ac:dyDescent="0.2">
      <c r="A597" s="133" t="s">
        <v>209</v>
      </c>
      <c r="B597" s="134" t="s">
        <v>248</v>
      </c>
      <c r="C597" s="45" t="s">
        <v>248</v>
      </c>
      <c r="D597" s="166" t="s">
        <v>61</v>
      </c>
      <c r="E597" s="51">
        <v>5958</v>
      </c>
      <c r="F597" s="51">
        <v>4085</v>
      </c>
      <c r="G597" s="51">
        <v>6108</v>
      </c>
      <c r="H597" s="51">
        <v>4200</v>
      </c>
      <c r="I597" s="51">
        <v>6251</v>
      </c>
      <c r="J597" s="51">
        <v>4312</v>
      </c>
      <c r="K597" s="51">
        <v>6795</v>
      </c>
      <c r="L597" s="51">
        <v>4709</v>
      </c>
      <c r="M597" s="51">
        <v>7057</v>
      </c>
      <c r="N597" s="51">
        <v>4877</v>
      </c>
      <c r="O597" s="51">
        <v>7355</v>
      </c>
      <c r="P597" s="140">
        <v>5061</v>
      </c>
      <c r="Q597" s="51">
        <v>7671</v>
      </c>
      <c r="R597" s="140">
        <v>5270</v>
      </c>
    </row>
    <row r="598" spans="1:18" s="12" customFormat="1" ht="12.75" x14ac:dyDescent="0.2">
      <c r="A598" s="133" t="s">
        <v>209</v>
      </c>
      <c r="B598" s="134" t="s">
        <v>248</v>
      </c>
      <c r="C598" s="45" t="s">
        <v>248</v>
      </c>
      <c r="D598" s="166" t="s">
        <v>62</v>
      </c>
      <c r="E598" s="51">
        <v>9722</v>
      </c>
      <c r="F598" s="51">
        <v>6507</v>
      </c>
      <c r="G598" s="51">
        <v>9898</v>
      </c>
      <c r="H598" s="51">
        <v>6659</v>
      </c>
      <c r="I598" s="51">
        <v>10193</v>
      </c>
      <c r="J598" s="51">
        <v>6903</v>
      </c>
      <c r="K598" s="51">
        <v>10080</v>
      </c>
      <c r="L598" s="51">
        <v>6968</v>
      </c>
      <c r="M598" s="51">
        <v>10525</v>
      </c>
      <c r="N598" s="51">
        <v>7289</v>
      </c>
      <c r="O598" s="51">
        <v>10901</v>
      </c>
      <c r="P598" s="140">
        <v>7534</v>
      </c>
      <c r="Q598" s="51">
        <v>11490</v>
      </c>
      <c r="R598" s="140">
        <v>7867</v>
      </c>
    </row>
    <row r="599" spans="1:18" s="12" customFormat="1" ht="12.75" x14ac:dyDescent="0.2">
      <c r="A599" s="133" t="s">
        <v>209</v>
      </c>
      <c r="B599" s="134" t="s">
        <v>248</v>
      </c>
      <c r="C599" s="45" t="s">
        <v>254</v>
      </c>
      <c r="D599" s="166" t="s">
        <v>60</v>
      </c>
      <c r="E599" s="51">
        <v>12276</v>
      </c>
      <c r="F599" s="51">
        <v>8588</v>
      </c>
      <c r="G599" s="51">
        <v>12509</v>
      </c>
      <c r="H599" s="51">
        <v>8800</v>
      </c>
      <c r="I599" s="51">
        <v>12657</v>
      </c>
      <c r="J599" s="51">
        <v>8956</v>
      </c>
      <c r="K599" s="51">
        <v>13060</v>
      </c>
      <c r="L599" s="51">
        <v>9289</v>
      </c>
      <c r="M599" s="51">
        <v>13389</v>
      </c>
      <c r="N599" s="51">
        <v>9549</v>
      </c>
      <c r="O599" s="51">
        <v>13858</v>
      </c>
      <c r="P599" s="140">
        <v>9804</v>
      </c>
      <c r="Q599" s="51">
        <v>14300</v>
      </c>
      <c r="R599" s="140">
        <v>10088</v>
      </c>
    </row>
    <row r="600" spans="1:18" s="12" customFormat="1" ht="12.75" x14ac:dyDescent="0.2">
      <c r="A600" s="133" t="s">
        <v>209</v>
      </c>
      <c r="B600" s="134" t="s">
        <v>248</v>
      </c>
      <c r="C600" s="45" t="s">
        <v>254</v>
      </c>
      <c r="D600" s="166" t="s">
        <v>61</v>
      </c>
      <c r="E600" s="51">
        <v>7616</v>
      </c>
      <c r="F600" s="51">
        <v>5466</v>
      </c>
      <c r="G600" s="51">
        <v>7832</v>
      </c>
      <c r="H600" s="51">
        <v>5660</v>
      </c>
      <c r="I600" s="51">
        <v>7966</v>
      </c>
      <c r="J600" s="51">
        <v>5780</v>
      </c>
      <c r="K600" s="51">
        <v>8344</v>
      </c>
      <c r="L600" s="51">
        <v>6063</v>
      </c>
      <c r="M600" s="51">
        <v>8614</v>
      </c>
      <c r="N600" s="51">
        <v>6267</v>
      </c>
      <c r="O600" s="51">
        <v>8963</v>
      </c>
      <c r="P600" s="140">
        <v>6460</v>
      </c>
      <c r="Q600" s="51">
        <v>9318</v>
      </c>
      <c r="R600" s="140">
        <v>6704</v>
      </c>
    </row>
    <row r="601" spans="1:18" s="12" customFormat="1" ht="12.75" x14ac:dyDescent="0.2">
      <c r="A601" s="133" t="s">
        <v>209</v>
      </c>
      <c r="B601" s="134" t="s">
        <v>248</v>
      </c>
      <c r="C601" s="45" t="s">
        <v>254</v>
      </c>
      <c r="D601" s="166" t="s">
        <v>62</v>
      </c>
      <c r="E601" s="51">
        <v>4660</v>
      </c>
      <c r="F601" s="51">
        <v>3122</v>
      </c>
      <c r="G601" s="51">
        <v>4677</v>
      </c>
      <c r="H601" s="51">
        <v>3140</v>
      </c>
      <c r="I601" s="51">
        <v>4691</v>
      </c>
      <c r="J601" s="51">
        <v>3176</v>
      </c>
      <c r="K601" s="51">
        <v>4716</v>
      </c>
      <c r="L601" s="51">
        <v>3226</v>
      </c>
      <c r="M601" s="51">
        <v>4775</v>
      </c>
      <c r="N601" s="51">
        <v>3282</v>
      </c>
      <c r="O601" s="51">
        <v>4895</v>
      </c>
      <c r="P601" s="140">
        <v>3344</v>
      </c>
      <c r="Q601" s="51">
        <v>4982</v>
      </c>
      <c r="R601" s="140">
        <v>3384</v>
      </c>
    </row>
    <row r="602" spans="1:18" s="12" customFormat="1" ht="12.75" x14ac:dyDescent="0.2">
      <c r="A602" s="133" t="s">
        <v>255</v>
      </c>
      <c r="B602" s="134"/>
      <c r="C602" s="45"/>
      <c r="D602" s="167" t="s">
        <v>60</v>
      </c>
      <c r="E602" s="42">
        <v>169658</v>
      </c>
      <c r="F602" s="42">
        <v>114122</v>
      </c>
      <c r="G602" s="42">
        <v>172399</v>
      </c>
      <c r="H602" s="42">
        <v>116692</v>
      </c>
      <c r="I602" s="42">
        <v>175758</v>
      </c>
      <c r="J602" s="42">
        <v>119888</v>
      </c>
      <c r="K602" s="42">
        <v>176047</v>
      </c>
      <c r="L602" s="42">
        <v>121429</v>
      </c>
      <c r="M602" s="42">
        <v>180275</v>
      </c>
      <c r="N602" s="42">
        <v>124745</v>
      </c>
      <c r="O602" s="42">
        <v>185007</v>
      </c>
      <c r="P602" s="138">
        <v>127920</v>
      </c>
      <c r="Q602" s="42">
        <v>190130</v>
      </c>
      <c r="R602" s="138">
        <v>130852</v>
      </c>
    </row>
    <row r="603" spans="1:18" s="12" customFormat="1" ht="12.75" x14ac:dyDescent="0.2">
      <c r="A603" s="133" t="s">
        <v>255</v>
      </c>
      <c r="B603" s="134"/>
      <c r="C603" s="45"/>
      <c r="D603" s="167" t="s">
        <v>61</v>
      </c>
      <c r="E603" s="42">
        <v>87818</v>
      </c>
      <c r="F603" s="42">
        <v>60220</v>
      </c>
      <c r="G603" s="42">
        <v>90232</v>
      </c>
      <c r="H603" s="42">
        <v>62350</v>
      </c>
      <c r="I603" s="42">
        <v>93051</v>
      </c>
      <c r="J603" s="42">
        <v>64747</v>
      </c>
      <c r="K603" s="42">
        <v>95178</v>
      </c>
      <c r="L603" s="42">
        <v>66780</v>
      </c>
      <c r="M603" s="42">
        <v>98598</v>
      </c>
      <c r="N603" s="42">
        <v>69195</v>
      </c>
      <c r="O603" s="42">
        <v>102179</v>
      </c>
      <c r="P603" s="138">
        <v>71538</v>
      </c>
      <c r="Q603" s="42">
        <v>105976</v>
      </c>
      <c r="R603" s="138">
        <v>73751</v>
      </c>
    </row>
    <row r="604" spans="1:18" s="12" customFormat="1" ht="12.75" x14ac:dyDescent="0.2">
      <c r="A604" s="133" t="s">
        <v>255</v>
      </c>
      <c r="B604" s="134"/>
      <c r="C604" s="45"/>
      <c r="D604" s="167" t="s">
        <v>62</v>
      </c>
      <c r="E604" s="42">
        <v>81840</v>
      </c>
      <c r="F604" s="42">
        <v>53902</v>
      </c>
      <c r="G604" s="42">
        <v>82167</v>
      </c>
      <c r="H604" s="42">
        <v>54342</v>
      </c>
      <c r="I604" s="42">
        <v>82707</v>
      </c>
      <c r="J604" s="42">
        <v>55141</v>
      </c>
      <c r="K604" s="42">
        <v>80869</v>
      </c>
      <c r="L604" s="42">
        <v>54649</v>
      </c>
      <c r="M604" s="42">
        <v>81677</v>
      </c>
      <c r="N604" s="42">
        <v>55550</v>
      </c>
      <c r="O604" s="42">
        <v>82828</v>
      </c>
      <c r="P604" s="138">
        <v>56382</v>
      </c>
      <c r="Q604" s="42">
        <v>84154</v>
      </c>
      <c r="R604" s="138">
        <v>57101</v>
      </c>
    </row>
    <row r="605" spans="1:18" s="12" customFormat="1" ht="12.75" x14ac:dyDescent="0.2">
      <c r="A605" s="133" t="s">
        <v>255</v>
      </c>
      <c r="B605" s="134" t="s">
        <v>256</v>
      </c>
      <c r="C605" s="45"/>
      <c r="D605" s="167" t="s">
        <v>60</v>
      </c>
      <c r="E605" s="42">
        <v>65412</v>
      </c>
      <c r="F605" s="42">
        <v>44979</v>
      </c>
      <c r="G605" s="42">
        <v>66390</v>
      </c>
      <c r="H605" s="42">
        <v>46049</v>
      </c>
      <c r="I605" s="42">
        <v>67649</v>
      </c>
      <c r="J605" s="42">
        <v>47283</v>
      </c>
      <c r="K605" s="42">
        <v>68532</v>
      </c>
      <c r="L605" s="42">
        <v>48348</v>
      </c>
      <c r="M605" s="42">
        <v>70347</v>
      </c>
      <c r="N605" s="42">
        <v>49651</v>
      </c>
      <c r="O605" s="42">
        <v>72378</v>
      </c>
      <c r="P605" s="138">
        <v>50870</v>
      </c>
      <c r="Q605" s="42">
        <v>74623</v>
      </c>
      <c r="R605" s="138">
        <v>52050</v>
      </c>
    </row>
    <row r="606" spans="1:18" s="12" customFormat="1" ht="12.75" x14ac:dyDescent="0.2">
      <c r="A606" s="133" t="s">
        <v>255</v>
      </c>
      <c r="B606" s="134" t="s">
        <v>256</v>
      </c>
      <c r="C606" s="45"/>
      <c r="D606" s="167" t="s">
        <v>61</v>
      </c>
      <c r="E606" s="42">
        <v>35194</v>
      </c>
      <c r="F606" s="42">
        <v>24466</v>
      </c>
      <c r="G606" s="42">
        <v>36016</v>
      </c>
      <c r="H606" s="42">
        <v>25273</v>
      </c>
      <c r="I606" s="42">
        <v>37010</v>
      </c>
      <c r="J606" s="42">
        <v>26141</v>
      </c>
      <c r="K606" s="42">
        <v>38154</v>
      </c>
      <c r="L606" s="42">
        <v>27183</v>
      </c>
      <c r="M606" s="42">
        <v>39485</v>
      </c>
      <c r="N606" s="42">
        <v>28083</v>
      </c>
      <c r="O606" s="42">
        <v>40864</v>
      </c>
      <c r="P606" s="138">
        <v>28956</v>
      </c>
      <c r="Q606" s="42">
        <v>42383</v>
      </c>
      <c r="R606" s="138">
        <v>29808</v>
      </c>
    </row>
    <row r="607" spans="1:18" s="12" customFormat="1" ht="12.75" x14ac:dyDescent="0.2">
      <c r="A607" s="133" t="s">
        <v>255</v>
      </c>
      <c r="B607" s="134" t="s">
        <v>256</v>
      </c>
      <c r="C607" s="45"/>
      <c r="D607" s="167" t="s">
        <v>62</v>
      </c>
      <c r="E607" s="42">
        <v>30218</v>
      </c>
      <c r="F607" s="42">
        <v>20513</v>
      </c>
      <c r="G607" s="42">
        <v>30374</v>
      </c>
      <c r="H607" s="42">
        <v>20776</v>
      </c>
      <c r="I607" s="42">
        <v>30639</v>
      </c>
      <c r="J607" s="42">
        <v>21142</v>
      </c>
      <c r="K607" s="42">
        <v>30378</v>
      </c>
      <c r="L607" s="42">
        <v>21165</v>
      </c>
      <c r="M607" s="42">
        <v>30862</v>
      </c>
      <c r="N607" s="42">
        <v>21568</v>
      </c>
      <c r="O607" s="42">
        <v>31514</v>
      </c>
      <c r="P607" s="138">
        <v>21914</v>
      </c>
      <c r="Q607" s="42">
        <v>32240</v>
      </c>
      <c r="R607" s="138">
        <v>22242</v>
      </c>
    </row>
    <row r="608" spans="1:18" s="12" customFormat="1" ht="12.75" x14ac:dyDescent="0.2">
      <c r="A608" s="133" t="s">
        <v>255</v>
      </c>
      <c r="B608" s="134" t="s">
        <v>256</v>
      </c>
      <c r="C608" s="45" t="s">
        <v>206</v>
      </c>
      <c r="D608" s="166" t="s">
        <v>60</v>
      </c>
      <c r="E608" s="51">
        <v>14104</v>
      </c>
      <c r="F608" s="51">
        <v>9817</v>
      </c>
      <c r="G608" s="51">
        <v>14359</v>
      </c>
      <c r="H608" s="51">
        <v>10083</v>
      </c>
      <c r="I608" s="51">
        <v>14670</v>
      </c>
      <c r="J608" s="51">
        <v>10388</v>
      </c>
      <c r="K608" s="51">
        <v>14995</v>
      </c>
      <c r="L608" s="51">
        <v>10736</v>
      </c>
      <c r="M608" s="51">
        <v>15499</v>
      </c>
      <c r="N608" s="51">
        <v>11066</v>
      </c>
      <c r="O608" s="51">
        <v>15991</v>
      </c>
      <c r="P608" s="140">
        <v>11388</v>
      </c>
      <c r="Q608" s="51">
        <v>16613</v>
      </c>
      <c r="R608" s="140">
        <v>11681</v>
      </c>
    </row>
    <row r="609" spans="1:18" s="12" customFormat="1" ht="12.75" x14ac:dyDescent="0.2">
      <c r="A609" s="133" t="s">
        <v>255</v>
      </c>
      <c r="B609" s="134" t="s">
        <v>256</v>
      </c>
      <c r="C609" s="45" t="s">
        <v>206</v>
      </c>
      <c r="D609" s="166" t="s">
        <v>61</v>
      </c>
      <c r="E609" s="51">
        <v>8357</v>
      </c>
      <c r="F609" s="51">
        <v>5896</v>
      </c>
      <c r="G609" s="51">
        <v>8573</v>
      </c>
      <c r="H609" s="51">
        <v>6100</v>
      </c>
      <c r="I609" s="51">
        <v>8861</v>
      </c>
      <c r="J609" s="51">
        <v>6337</v>
      </c>
      <c r="K609" s="51">
        <v>9165</v>
      </c>
      <c r="L609" s="51">
        <v>6639</v>
      </c>
      <c r="M609" s="51">
        <v>9529</v>
      </c>
      <c r="N609" s="51">
        <v>6870</v>
      </c>
      <c r="O609" s="51">
        <v>9869</v>
      </c>
      <c r="P609" s="140">
        <v>7086</v>
      </c>
      <c r="Q609" s="51">
        <v>10294</v>
      </c>
      <c r="R609" s="140">
        <v>7297</v>
      </c>
    </row>
    <row r="610" spans="1:18" s="12" customFormat="1" ht="12.75" x14ac:dyDescent="0.2">
      <c r="A610" s="133" t="s">
        <v>255</v>
      </c>
      <c r="B610" s="134" t="s">
        <v>256</v>
      </c>
      <c r="C610" s="45" t="s">
        <v>206</v>
      </c>
      <c r="D610" s="166" t="s">
        <v>62</v>
      </c>
      <c r="E610" s="51">
        <v>5747</v>
      </c>
      <c r="F610" s="51">
        <v>3921</v>
      </c>
      <c r="G610" s="51">
        <v>5786</v>
      </c>
      <c r="H610" s="51">
        <v>3983</v>
      </c>
      <c r="I610" s="51">
        <v>5809</v>
      </c>
      <c r="J610" s="51">
        <v>4051</v>
      </c>
      <c r="K610" s="51">
        <v>5830</v>
      </c>
      <c r="L610" s="51">
        <v>4097</v>
      </c>
      <c r="M610" s="51">
        <v>5970</v>
      </c>
      <c r="N610" s="51">
        <v>4196</v>
      </c>
      <c r="O610" s="51">
        <v>6122</v>
      </c>
      <c r="P610" s="140">
        <v>4302</v>
      </c>
      <c r="Q610" s="51">
        <v>6319</v>
      </c>
      <c r="R610" s="140">
        <v>4384</v>
      </c>
    </row>
    <row r="611" spans="1:18" s="12" customFormat="1" ht="12.75" x14ac:dyDescent="0.2">
      <c r="A611" s="133" t="s">
        <v>255</v>
      </c>
      <c r="B611" s="134" t="s">
        <v>256</v>
      </c>
      <c r="C611" s="45" t="s">
        <v>257</v>
      </c>
      <c r="D611" s="166" t="s">
        <v>60</v>
      </c>
      <c r="E611" s="51">
        <v>11167</v>
      </c>
      <c r="F611" s="51">
        <v>7503</v>
      </c>
      <c r="G611" s="51">
        <v>11282</v>
      </c>
      <c r="H611" s="51">
        <v>7638</v>
      </c>
      <c r="I611" s="51">
        <v>11446</v>
      </c>
      <c r="J611" s="51">
        <v>7809</v>
      </c>
      <c r="K611" s="51">
        <v>11494</v>
      </c>
      <c r="L611" s="51">
        <v>7938</v>
      </c>
      <c r="M611" s="51">
        <v>11753</v>
      </c>
      <c r="N611" s="51">
        <v>8138</v>
      </c>
      <c r="O611" s="51">
        <v>12074</v>
      </c>
      <c r="P611" s="140">
        <v>8341</v>
      </c>
      <c r="Q611" s="51">
        <v>12376</v>
      </c>
      <c r="R611" s="140">
        <v>8545</v>
      </c>
    </row>
    <row r="612" spans="1:18" s="12" customFormat="1" ht="12.75" x14ac:dyDescent="0.2">
      <c r="A612" s="133" t="s">
        <v>255</v>
      </c>
      <c r="B612" s="134" t="s">
        <v>256</v>
      </c>
      <c r="C612" s="45" t="s">
        <v>257</v>
      </c>
      <c r="D612" s="166" t="s">
        <v>61</v>
      </c>
      <c r="E612" s="51">
        <v>5594</v>
      </c>
      <c r="F612" s="51">
        <v>3886</v>
      </c>
      <c r="G612" s="51">
        <v>5747</v>
      </c>
      <c r="H612" s="51">
        <v>4004</v>
      </c>
      <c r="I612" s="51">
        <v>5891</v>
      </c>
      <c r="J612" s="51">
        <v>4126</v>
      </c>
      <c r="K612" s="51">
        <v>6085</v>
      </c>
      <c r="L612" s="51">
        <v>4299</v>
      </c>
      <c r="M612" s="51">
        <v>6311</v>
      </c>
      <c r="N612" s="51">
        <v>4458</v>
      </c>
      <c r="O612" s="51">
        <v>6559</v>
      </c>
      <c r="P612" s="140">
        <v>4616</v>
      </c>
      <c r="Q612" s="51">
        <v>6784</v>
      </c>
      <c r="R612" s="140">
        <v>4769</v>
      </c>
    </row>
    <row r="613" spans="1:18" s="12" customFormat="1" ht="12.75" x14ac:dyDescent="0.2">
      <c r="A613" s="133" t="s">
        <v>255</v>
      </c>
      <c r="B613" s="134" t="s">
        <v>256</v>
      </c>
      <c r="C613" s="45" t="s">
        <v>257</v>
      </c>
      <c r="D613" s="166" t="s">
        <v>62</v>
      </c>
      <c r="E613" s="51">
        <v>5573</v>
      </c>
      <c r="F613" s="51">
        <v>3617</v>
      </c>
      <c r="G613" s="51">
        <v>5535</v>
      </c>
      <c r="H613" s="51">
        <v>3634</v>
      </c>
      <c r="I613" s="51">
        <v>5555</v>
      </c>
      <c r="J613" s="51">
        <v>3683</v>
      </c>
      <c r="K613" s="51">
        <v>5409</v>
      </c>
      <c r="L613" s="51">
        <v>3639</v>
      </c>
      <c r="M613" s="51">
        <v>5442</v>
      </c>
      <c r="N613" s="51">
        <v>3680</v>
      </c>
      <c r="O613" s="51">
        <v>5515</v>
      </c>
      <c r="P613" s="140">
        <v>3725</v>
      </c>
      <c r="Q613" s="51">
        <v>5592</v>
      </c>
      <c r="R613" s="140">
        <v>3776</v>
      </c>
    </row>
    <row r="614" spans="1:18" s="12" customFormat="1" ht="12.75" x14ac:dyDescent="0.2">
      <c r="A614" s="133" t="s">
        <v>255</v>
      </c>
      <c r="B614" s="134" t="s">
        <v>256</v>
      </c>
      <c r="C614" s="45" t="s">
        <v>258</v>
      </c>
      <c r="D614" s="166" t="s">
        <v>60</v>
      </c>
      <c r="E614" s="51">
        <v>6562</v>
      </c>
      <c r="F614" s="51">
        <v>4548</v>
      </c>
      <c r="G614" s="51">
        <v>6673</v>
      </c>
      <c r="H614" s="51">
        <v>4686</v>
      </c>
      <c r="I614" s="51">
        <v>6826</v>
      </c>
      <c r="J614" s="51">
        <v>4818</v>
      </c>
      <c r="K614" s="51">
        <v>6859</v>
      </c>
      <c r="L614" s="51">
        <v>4879</v>
      </c>
      <c r="M614" s="51">
        <v>7097</v>
      </c>
      <c r="N614" s="51">
        <v>5023</v>
      </c>
      <c r="O614" s="51">
        <v>7245</v>
      </c>
      <c r="P614" s="140">
        <v>5093</v>
      </c>
      <c r="Q614" s="51">
        <v>7508</v>
      </c>
      <c r="R614" s="140">
        <v>5240</v>
      </c>
    </row>
    <row r="615" spans="1:18" s="12" customFormat="1" ht="12.75" x14ac:dyDescent="0.2">
      <c r="A615" s="133" t="s">
        <v>255</v>
      </c>
      <c r="B615" s="134" t="s">
        <v>256</v>
      </c>
      <c r="C615" s="45" t="s">
        <v>258</v>
      </c>
      <c r="D615" s="166" t="s">
        <v>61</v>
      </c>
      <c r="E615" s="51">
        <v>2565</v>
      </c>
      <c r="F615" s="51">
        <v>1777</v>
      </c>
      <c r="G615" s="51">
        <v>2641</v>
      </c>
      <c r="H615" s="51">
        <v>1861</v>
      </c>
      <c r="I615" s="51">
        <v>2738</v>
      </c>
      <c r="J615" s="51">
        <v>1948</v>
      </c>
      <c r="K615" s="51">
        <v>2841</v>
      </c>
      <c r="L615" s="51">
        <v>2028</v>
      </c>
      <c r="M615" s="51">
        <v>2976</v>
      </c>
      <c r="N615" s="51">
        <v>2110</v>
      </c>
      <c r="O615" s="51">
        <v>3105</v>
      </c>
      <c r="P615" s="140">
        <v>2189</v>
      </c>
      <c r="Q615" s="51">
        <v>3223</v>
      </c>
      <c r="R615" s="140">
        <v>2263</v>
      </c>
    </row>
    <row r="616" spans="1:18" s="12" customFormat="1" ht="12.75" x14ac:dyDescent="0.2">
      <c r="A616" s="133" t="s">
        <v>255</v>
      </c>
      <c r="B616" s="134" t="s">
        <v>256</v>
      </c>
      <c r="C616" s="45" t="s">
        <v>258</v>
      </c>
      <c r="D616" s="166" t="s">
        <v>62</v>
      </c>
      <c r="E616" s="51">
        <v>3997</v>
      </c>
      <c r="F616" s="51">
        <v>2771</v>
      </c>
      <c r="G616" s="51">
        <v>4032</v>
      </c>
      <c r="H616" s="51">
        <v>2825</v>
      </c>
      <c r="I616" s="51">
        <v>4088</v>
      </c>
      <c r="J616" s="51">
        <v>2870</v>
      </c>
      <c r="K616" s="51">
        <v>4018</v>
      </c>
      <c r="L616" s="51">
        <v>2851</v>
      </c>
      <c r="M616" s="51">
        <v>4121</v>
      </c>
      <c r="N616" s="51">
        <v>2913</v>
      </c>
      <c r="O616" s="51">
        <v>4140</v>
      </c>
      <c r="P616" s="140">
        <v>2904</v>
      </c>
      <c r="Q616" s="51">
        <v>4285</v>
      </c>
      <c r="R616" s="140">
        <v>2977</v>
      </c>
    </row>
    <row r="617" spans="1:18" s="12" customFormat="1" ht="12.75" x14ac:dyDescent="0.2">
      <c r="A617" s="133" t="s">
        <v>255</v>
      </c>
      <c r="B617" s="134" t="s">
        <v>256</v>
      </c>
      <c r="C617" s="45" t="s">
        <v>256</v>
      </c>
      <c r="D617" s="166" t="s">
        <v>60</v>
      </c>
      <c r="E617" s="51">
        <v>23060</v>
      </c>
      <c r="F617" s="51">
        <v>15930</v>
      </c>
      <c r="G617" s="51">
        <v>23487</v>
      </c>
      <c r="H617" s="51">
        <v>16378</v>
      </c>
      <c r="I617" s="51">
        <v>24022</v>
      </c>
      <c r="J617" s="51">
        <v>16895</v>
      </c>
      <c r="K617" s="51">
        <v>24491</v>
      </c>
      <c r="L617" s="51">
        <v>17356</v>
      </c>
      <c r="M617" s="51">
        <v>25150</v>
      </c>
      <c r="N617" s="51">
        <v>17826</v>
      </c>
      <c r="O617" s="51">
        <v>26014</v>
      </c>
      <c r="P617" s="140">
        <v>18331</v>
      </c>
      <c r="Q617" s="51">
        <v>26948</v>
      </c>
      <c r="R617" s="140">
        <v>18820</v>
      </c>
    </row>
    <row r="618" spans="1:18" s="12" customFormat="1" ht="12.75" x14ac:dyDescent="0.2">
      <c r="A618" s="133" t="s">
        <v>255</v>
      </c>
      <c r="B618" s="134" t="s">
        <v>256</v>
      </c>
      <c r="C618" s="45" t="s">
        <v>256</v>
      </c>
      <c r="D618" s="166" t="s">
        <v>61</v>
      </c>
      <c r="E618" s="51">
        <v>13097</v>
      </c>
      <c r="F618" s="51">
        <v>9025</v>
      </c>
      <c r="G618" s="51">
        <v>13378</v>
      </c>
      <c r="H618" s="51">
        <v>9325</v>
      </c>
      <c r="I618" s="51">
        <v>13753</v>
      </c>
      <c r="J618" s="51">
        <v>9670</v>
      </c>
      <c r="K618" s="51">
        <v>14188</v>
      </c>
      <c r="L618" s="51">
        <v>10054</v>
      </c>
      <c r="M618" s="51">
        <v>14619</v>
      </c>
      <c r="N618" s="51">
        <v>10344</v>
      </c>
      <c r="O618" s="51">
        <v>15136</v>
      </c>
      <c r="P618" s="140">
        <v>10669</v>
      </c>
      <c r="Q618" s="51">
        <v>15788</v>
      </c>
      <c r="R618" s="140">
        <v>11045</v>
      </c>
    </row>
    <row r="619" spans="1:18" s="12" customFormat="1" ht="12.75" x14ac:dyDescent="0.2">
      <c r="A619" s="133" t="s">
        <v>255</v>
      </c>
      <c r="B619" s="134" t="s">
        <v>256</v>
      </c>
      <c r="C619" s="45" t="s">
        <v>256</v>
      </c>
      <c r="D619" s="166" t="s">
        <v>62</v>
      </c>
      <c r="E619" s="51">
        <v>9963</v>
      </c>
      <c r="F619" s="51">
        <v>6905</v>
      </c>
      <c r="G619" s="51">
        <v>10109</v>
      </c>
      <c r="H619" s="51">
        <v>7053</v>
      </c>
      <c r="I619" s="51">
        <v>10269</v>
      </c>
      <c r="J619" s="51">
        <v>7225</v>
      </c>
      <c r="K619" s="51">
        <v>10303</v>
      </c>
      <c r="L619" s="51">
        <v>7302</v>
      </c>
      <c r="M619" s="51">
        <v>10531</v>
      </c>
      <c r="N619" s="51">
        <v>7482</v>
      </c>
      <c r="O619" s="51">
        <v>10878</v>
      </c>
      <c r="P619" s="140">
        <v>7662</v>
      </c>
      <c r="Q619" s="51">
        <v>11160</v>
      </c>
      <c r="R619" s="140">
        <v>7775</v>
      </c>
    </row>
    <row r="620" spans="1:18" s="12" customFormat="1" ht="12.75" x14ac:dyDescent="0.2">
      <c r="A620" s="133" t="s">
        <v>255</v>
      </c>
      <c r="B620" s="134" t="s">
        <v>256</v>
      </c>
      <c r="C620" s="45" t="s">
        <v>259</v>
      </c>
      <c r="D620" s="166" t="s">
        <v>60</v>
      </c>
      <c r="E620" s="51">
        <v>10519</v>
      </c>
      <c r="F620" s="51">
        <v>7181</v>
      </c>
      <c r="G620" s="51">
        <v>10589</v>
      </c>
      <c r="H620" s="51">
        <v>7264</v>
      </c>
      <c r="I620" s="51">
        <v>10685</v>
      </c>
      <c r="J620" s="51">
        <v>7373</v>
      </c>
      <c r="K620" s="51">
        <v>10693</v>
      </c>
      <c r="L620" s="51">
        <v>7439</v>
      </c>
      <c r="M620" s="51">
        <v>10848</v>
      </c>
      <c r="N620" s="51">
        <v>7598</v>
      </c>
      <c r="O620" s="51">
        <v>11054</v>
      </c>
      <c r="P620" s="140">
        <v>7717</v>
      </c>
      <c r="Q620" s="51">
        <v>11178</v>
      </c>
      <c r="R620" s="140">
        <v>7764</v>
      </c>
    </row>
    <row r="621" spans="1:18" s="12" customFormat="1" ht="12.75" x14ac:dyDescent="0.2">
      <c r="A621" s="133" t="s">
        <v>255</v>
      </c>
      <c r="B621" s="134" t="s">
        <v>256</v>
      </c>
      <c r="C621" s="45" t="s">
        <v>259</v>
      </c>
      <c r="D621" s="166" t="s">
        <v>61</v>
      </c>
      <c r="E621" s="51">
        <v>5581</v>
      </c>
      <c r="F621" s="51">
        <v>3882</v>
      </c>
      <c r="G621" s="51">
        <v>5677</v>
      </c>
      <c r="H621" s="51">
        <v>3983</v>
      </c>
      <c r="I621" s="51">
        <v>5767</v>
      </c>
      <c r="J621" s="51">
        <v>4060</v>
      </c>
      <c r="K621" s="51">
        <v>5875</v>
      </c>
      <c r="L621" s="51">
        <v>4163</v>
      </c>
      <c r="M621" s="51">
        <v>6050</v>
      </c>
      <c r="N621" s="51">
        <v>4301</v>
      </c>
      <c r="O621" s="51">
        <v>6195</v>
      </c>
      <c r="P621" s="140">
        <v>4396</v>
      </c>
      <c r="Q621" s="51">
        <v>6294</v>
      </c>
      <c r="R621" s="140">
        <v>4434</v>
      </c>
    </row>
    <row r="622" spans="1:18" s="12" customFormat="1" ht="12.75" x14ac:dyDescent="0.2">
      <c r="A622" s="133" t="s">
        <v>255</v>
      </c>
      <c r="B622" s="134" t="s">
        <v>256</v>
      </c>
      <c r="C622" s="45" t="s">
        <v>259</v>
      </c>
      <c r="D622" s="166" t="s">
        <v>62</v>
      </c>
      <c r="E622" s="51">
        <v>4938</v>
      </c>
      <c r="F622" s="51">
        <v>3299</v>
      </c>
      <c r="G622" s="51">
        <v>4912</v>
      </c>
      <c r="H622" s="51">
        <v>3281</v>
      </c>
      <c r="I622" s="51">
        <v>4918</v>
      </c>
      <c r="J622" s="51">
        <v>3313</v>
      </c>
      <c r="K622" s="51">
        <v>4818</v>
      </c>
      <c r="L622" s="51">
        <v>3276</v>
      </c>
      <c r="M622" s="51">
        <v>4798</v>
      </c>
      <c r="N622" s="51">
        <v>3297</v>
      </c>
      <c r="O622" s="51">
        <v>4859</v>
      </c>
      <c r="P622" s="140">
        <v>3321</v>
      </c>
      <c r="Q622" s="51">
        <v>4884</v>
      </c>
      <c r="R622" s="140">
        <v>3330</v>
      </c>
    </row>
    <row r="623" spans="1:18" s="12" customFormat="1" ht="12.75" x14ac:dyDescent="0.2">
      <c r="A623" s="133" t="s">
        <v>255</v>
      </c>
      <c r="B623" s="134" t="s">
        <v>143</v>
      </c>
      <c r="C623" s="38"/>
      <c r="D623" s="167" t="s">
        <v>60</v>
      </c>
      <c r="E623" s="42">
        <v>104246</v>
      </c>
      <c r="F623" s="42">
        <v>69143</v>
      </c>
      <c r="G623" s="42">
        <v>106009</v>
      </c>
      <c r="H623" s="42">
        <v>70643</v>
      </c>
      <c r="I623" s="42">
        <v>108109</v>
      </c>
      <c r="J623" s="42">
        <v>72605</v>
      </c>
      <c r="K623" s="42">
        <v>107515</v>
      </c>
      <c r="L623" s="42">
        <v>73081</v>
      </c>
      <c r="M623" s="42">
        <v>109928</v>
      </c>
      <c r="N623" s="42">
        <v>75094</v>
      </c>
      <c r="O623" s="42">
        <v>112629</v>
      </c>
      <c r="P623" s="138">
        <v>77050</v>
      </c>
      <c r="Q623" s="42">
        <v>115507</v>
      </c>
      <c r="R623" s="138">
        <v>78802</v>
      </c>
    </row>
    <row r="624" spans="1:18" s="12" customFormat="1" ht="12.75" x14ac:dyDescent="0.2">
      <c r="A624" s="133" t="s">
        <v>255</v>
      </c>
      <c r="B624" s="134" t="s">
        <v>143</v>
      </c>
      <c r="C624" s="38"/>
      <c r="D624" s="167" t="s">
        <v>61</v>
      </c>
      <c r="E624" s="42">
        <v>52624</v>
      </c>
      <c r="F624" s="42">
        <v>35754</v>
      </c>
      <c r="G624" s="42">
        <v>54216</v>
      </c>
      <c r="H624" s="42">
        <v>37077</v>
      </c>
      <c r="I624" s="42">
        <v>56041</v>
      </c>
      <c r="J624" s="42">
        <v>38606</v>
      </c>
      <c r="K624" s="42">
        <v>57024</v>
      </c>
      <c r="L624" s="42">
        <v>39597</v>
      </c>
      <c r="M624" s="42">
        <v>59113</v>
      </c>
      <c r="N624" s="42">
        <v>41112</v>
      </c>
      <c r="O624" s="42">
        <v>61315</v>
      </c>
      <c r="P624" s="138">
        <v>42582</v>
      </c>
      <c r="Q624" s="42">
        <v>63593</v>
      </c>
      <c r="R624" s="138">
        <v>43943</v>
      </c>
    </row>
    <row r="625" spans="1:18" s="12" customFormat="1" ht="12.75" x14ac:dyDescent="0.2">
      <c r="A625" s="133" t="s">
        <v>255</v>
      </c>
      <c r="B625" s="134" t="s">
        <v>143</v>
      </c>
      <c r="C625" s="38"/>
      <c r="D625" s="167" t="s">
        <v>62</v>
      </c>
      <c r="E625" s="42">
        <v>51622</v>
      </c>
      <c r="F625" s="42">
        <v>33389</v>
      </c>
      <c r="G625" s="42">
        <v>51793</v>
      </c>
      <c r="H625" s="42">
        <v>33566</v>
      </c>
      <c r="I625" s="42">
        <v>52068</v>
      </c>
      <c r="J625" s="42">
        <v>33999</v>
      </c>
      <c r="K625" s="42">
        <v>50491</v>
      </c>
      <c r="L625" s="42">
        <v>33484</v>
      </c>
      <c r="M625" s="42">
        <v>50815</v>
      </c>
      <c r="N625" s="42">
        <v>33982</v>
      </c>
      <c r="O625" s="42">
        <v>51314</v>
      </c>
      <c r="P625" s="138">
        <v>34468</v>
      </c>
      <c r="Q625" s="42">
        <v>51914</v>
      </c>
      <c r="R625" s="138">
        <v>34859</v>
      </c>
    </row>
    <row r="626" spans="1:18" s="12" customFormat="1" ht="12.75" x14ac:dyDescent="0.2">
      <c r="A626" s="133" t="s">
        <v>255</v>
      </c>
      <c r="B626" s="134" t="s">
        <v>143</v>
      </c>
      <c r="C626" s="45" t="s">
        <v>260</v>
      </c>
      <c r="D626" s="166" t="s">
        <v>60</v>
      </c>
      <c r="E626" s="51">
        <v>8438</v>
      </c>
      <c r="F626" s="51">
        <v>5793</v>
      </c>
      <c r="G626" s="51">
        <v>8539</v>
      </c>
      <c r="H626" s="51">
        <v>5955</v>
      </c>
      <c r="I626" s="51">
        <v>8645</v>
      </c>
      <c r="J626" s="51">
        <v>6096</v>
      </c>
      <c r="K626" s="51">
        <v>8668</v>
      </c>
      <c r="L626" s="51">
        <v>6178</v>
      </c>
      <c r="M626" s="51">
        <v>8877</v>
      </c>
      <c r="N626" s="51">
        <v>6327</v>
      </c>
      <c r="O626" s="51">
        <v>9084</v>
      </c>
      <c r="P626" s="140">
        <v>6456</v>
      </c>
      <c r="Q626" s="51">
        <v>9328</v>
      </c>
      <c r="R626" s="140">
        <v>6579</v>
      </c>
    </row>
    <row r="627" spans="1:18" s="12" customFormat="1" ht="12.75" x14ac:dyDescent="0.2">
      <c r="A627" s="133" t="s">
        <v>255</v>
      </c>
      <c r="B627" s="134" t="s">
        <v>143</v>
      </c>
      <c r="C627" s="45" t="s">
        <v>260</v>
      </c>
      <c r="D627" s="166" t="s">
        <v>61</v>
      </c>
      <c r="E627" s="51">
        <v>3738</v>
      </c>
      <c r="F627" s="51">
        <v>2645</v>
      </c>
      <c r="G627" s="51">
        <v>3806</v>
      </c>
      <c r="H627" s="51">
        <v>2734</v>
      </c>
      <c r="I627" s="51">
        <v>3942</v>
      </c>
      <c r="J627" s="51">
        <v>2851</v>
      </c>
      <c r="K627" s="51">
        <v>4069</v>
      </c>
      <c r="L627" s="51">
        <v>2946</v>
      </c>
      <c r="M627" s="51">
        <v>4224</v>
      </c>
      <c r="N627" s="51">
        <v>3055</v>
      </c>
      <c r="O627" s="51">
        <v>4336</v>
      </c>
      <c r="P627" s="140">
        <v>3138</v>
      </c>
      <c r="Q627" s="51">
        <v>4495</v>
      </c>
      <c r="R627" s="140">
        <v>3228</v>
      </c>
    </row>
    <row r="628" spans="1:18" s="12" customFormat="1" ht="12.75" x14ac:dyDescent="0.2">
      <c r="A628" s="133" t="s">
        <v>255</v>
      </c>
      <c r="B628" s="134" t="s">
        <v>143</v>
      </c>
      <c r="C628" s="45" t="s">
        <v>260</v>
      </c>
      <c r="D628" s="166" t="s">
        <v>62</v>
      </c>
      <c r="E628" s="51">
        <v>4700</v>
      </c>
      <c r="F628" s="51">
        <v>3148</v>
      </c>
      <c r="G628" s="51">
        <v>4733</v>
      </c>
      <c r="H628" s="51">
        <v>3221</v>
      </c>
      <c r="I628" s="51">
        <v>4703</v>
      </c>
      <c r="J628" s="51">
        <v>3245</v>
      </c>
      <c r="K628" s="51">
        <v>4599</v>
      </c>
      <c r="L628" s="51">
        <v>3232</v>
      </c>
      <c r="M628" s="51">
        <v>4653</v>
      </c>
      <c r="N628" s="51">
        <v>3272</v>
      </c>
      <c r="O628" s="51">
        <v>4748</v>
      </c>
      <c r="P628" s="140">
        <v>3318</v>
      </c>
      <c r="Q628" s="51">
        <v>4833</v>
      </c>
      <c r="R628" s="140">
        <v>3351</v>
      </c>
    </row>
    <row r="629" spans="1:18" s="12" customFormat="1" ht="12.75" x14ac:dyDescent="0.2">
      <c r="A629" s="133" t="s">
        <v>255</v>
      </c>
      <c r="B629" s="134" t="s">
        <v>143</v>
      </c>
      <c r="C629" s="45" t="s">
        <v>261</v>
      </c>
      <c r="D629" s="166" t="s">
        <v>60</v>
      </c>
      <c r="E629" s="51">
        <v>17786</v>
      </c>
      <c r="F629" s="51">
        <v>11754</v>
      </c>
      <c r="G629" s="51">
        <v>18188</v>
      </c>
      <c r="H629" s="51">
        <v>12073</v>
      </c>
      <c r="I629" s="51">
        <v>18534</v>
      </c>
      <c r="J629" s="51">
        <v>12389</v>
      </c>
      <c r="K629" s="51">
        <v>18538</v>
      </c>
      <c r="L629" s="51">
        <v>12542</v>
      </c>
      <c r="M629" s="51">
        <v>18888</v>
      </c>
      <c r="N629" s="51">
        <v>12834</v>
      </c>
      <c r="O629" s="51">
        <v>19296</v>
      </c>
      <c r="P629" s="140">
        <v>13100</v>
      </c>
      <c r="Q629" s="51">
        <v>19722</v>
      </c>
      <c r="R629" s="140">
        <v>13343</v>
      </c>
    </row>
    <row r="630" spans="1:18" s="12" customFormat="1" ht="12.75" x14ac:dyDescent="0.2">
      <c r="A630" s="133" t="s">
        <v>255</v>
      </c>
      <c r="B630" s="134" t="s">
        <v>143</v>
      </c>
      <c r="C630" s="45" t="s">
        <v>261</v>
      </c>
      <c r="D630" s="166" t="s">
        <v>61</v>
      </c>
      <c r="E630" s="51">
        <v>11005</v>
      </c>
      <c r="F630" s="51">
        <v>7405</v>
      </c>
      <c r="G630" s="51">
        <v>11394</v>
      </c>
      <c r="H630" s="51">
        <v>7714</v>
      </c>
      <c r="I630" s="51">
        <v>11763</v>
      </c>
      <c r="J630" s="51">
        <v>8033</v>
      </c>
      <c r="K630" s="51">
        <v>12110</v>
      </c>
      <c r="L630" s="51">
        <v>8326</v>
      </c>
      <c r="M630" s="51">
        <v>12522</v>
      </c>
      <c r="N630" s="51">
        <v>8612</v>
      </c>
      <c r="O630" s="51">
        <v>12915</v>
      </c>
      <c r="P630" s="140">
        <v>8830</v>
      </c>
      <c r="Q630" s="51">
        <v>13300</v>
      </c>
      <c r="R630" s="140">
        <v>9048</v>
      </c>
    </row>
    <row r="631" spans="1:18" s="12" customFormat="1" ht="12.75" x14ac:dyDescent="0.2">
      <c r="A631" s="133" t="s">
        <v>255</v>
      </c>
      <c r="B631" s="134" t="s">
        <v>143</v>
      </c>
      <c r="C631" s="45" t="s">
        <v>261</v>
      </c>
      <c r="D631" s="166" t="s">
        <v>62</v>
      </c>
      <c r="E631" s="51">
        <v>6781</v>
      </c>
      <c r="F631" s="51">
        <v>4349</v>
      </c>
      <c r="G631" s="51">
        <v>6794</v>
      </c>
      <c r="H631" s="51">
        <v>4359</v>
      </c>
      <c r="I631" s="51">
        <v>6771</v>
      </c>
      <c r="J631" s="51">
        <v>4356</v>
      </c>
      <c r="K631" s="51">
        <v>6428</v>
      </c>
      <c r="L631" s="51">
        <v>4216</v>
      </c>
      <c r="M631" s="51">
        <v>6366</v>
      </c>
      <c r="N631" s="51">
        <v>4222</v>
      </c>
      <c r="O631" s="51">
        <v>6381</v>
      </c>
      <c r="P631" s="140">
        <v>4270</v>
      </c>
      <c r="Q631" s="51">
        <v>6422</v>
      </c>
      <c r="R631" s="140">
        <v>4295</v>
      </c>
    </row>
    <row r="632" spans="1:18" s="12" customFormat="1" ht="12.75" x14ac:dyDescent="0.2">
      <c r="A632" s="133" t="s">
        <v>255</v>
      </c>
      <c r="B632" s="134" t="s">
        <v>143</v>
      </c>
      <c r="C632" s="45" t="s">
        <v>262</v>
      </c>
      <c r="D632" s="166" t="s">
        <v>60</v>
      </c>
      <c r="E632" s="51">
        <v>10661</v>
      </c>
      <c r="F632" s="51">
        <v>6913</v>
      </c>
      <c r="G632" s="51">
        <v>10715</v>
      </c>
      <c r="H632" s="51">
        <v>6983</v>
      </c>
      <c r="I632" s="51">
        <v>10932</v>
      </c>
      <c r="J632" s="51">
        <v>7176</v>
      </c>
      <c r="K632" s="51">
        <v>11006</v>
      </c>
      <c r="L632" s="51">
        <v>7329</v>
      </c>
      <c r="M632" s="51">
        <v>11250</v>
      </c>
      <c r="N632" s="51">
        <v>7575</v>
      </c>
      <c r="O632" s="51">
        <v>11465</v>
      </c>
      <c r="P632" s="140">
        <v>7756</v>
      </c>
      <c r="Q632" s="51">
        <v>11733</v>
      </c>
      <c r="R632" s="140">
        <v>7930</v>
      </c>
    </row>
    <row r="633" spans="1:18" s="12" customFormat="1" ht="12.75" x14ac:dyDescent="0.2">
      <c r="A633" s="133" t="s">
        <v>255</v>
      </c>
      <c r="B633" s="134" t="s">
        <v>143</v>
      </c>
      <c r="C633" s="45" t="s">
        <v>262</v>
      </c>
      <c r="D633" s="166" t="s">
        <v>61</v>
      </c>
      <c r="E633" s="51">
        <v>4944</v>
      </c>
      <c r="F633" s="51">
        <v>3282</v>
      </c>
      <c r="G633" s="51">
        <v>5053</v>
      </c>
      <c r="H633" s="51">
        <v>3372</v>
      </c>
      <c r="I633" s="51">
        <v>5251</v>
      </c>
      <c r="J633" s="51">
        <v>3515</v>
      </c>
      <c r="K633" s="51">
        <v>5457</v>
      </c>
      <c r="L633" s="51">
        <v>3720</v>
      </c>
      <c r="M633" s="51">
        <v>5711</v>
      </c>
      <c r="N633" s="51">
        <v>3929</v>
      </c>
      <c r="O633" s="51">
        <v>5937</v>
      </c>
      <c r="P633" s="140">
        <v>4089</v>
      </c>
      <c r="Q633" s="51">
        <v>6234</v>
      </c>
      <c r="R633" s="140">
        <v>4285</v>
      </c>
    </row>
    <row r="634" spans="1:18" s="12" customFormat="1" ht="12.75" x14ac:dyDescent="0.2">
      <c r="A634" s="133" t="s">
        <v>255</v>
      </c>
      <c r="B634" s="134" t="s">
        <v>143</v>
      </c>
      <c r="C634" s="45" t="s">
        <v>262</v>
      </c>
      <c r="D634" s="166" t="s">
        <v>62</v>
      </c>
      <c r="E634" s="51">
        <v>5717</v>
      </c>
      <c r="F634" s="51">
        <v>3631</v>
      </c>
      <c r="G634" s="51">
        <v>5662</v>
      </c>
      <c r="H634" s="51">
        <v>3611</v>
      </c>
      <c r="I634" s="51">
        <v>5681</v>
      </c>
      <c r="J634" s="51">
        <v>3661</v>
      </c>
      <c r="K634" s="51">
        <v>5549</v>
      </c>
      <c r="L634" s="51">
        <v>3609</v>
      </c>
      <c r="M634" s="51">
        <v>5539</v>
      </c>
      <c r="N634" s="51">
        <v>3646</v>
      </c>
      <c r="O634" s="51">
        <v>5528</v>
      </c>
      <c r="P634" s="140">
        <v>3667</v>
      </c>
      <c r="Q634" s="51">
        <v>5499</v>
      </c>
      <c r="R634" s="140">
        <v>3645</v>
      </c>
    </row>
    <row r="635" spans="1:18" s="12" customFormat="1" ht="12.75" x14ac:dyDescent="0.2">
      <c r="A635" s="133" t="s">
        <v>255</v>
      </c>
      <c r="B635" s="134" t="s">
        <v>143</v>
      </c>
      <c r="C635" s="45" t="s">
        <v>263</v>
      </c>
      <c r="D635" s="166" t="s">
        <v>71</v>
      </c>
      <c r="E635" s="51">
        <v>21278</v>
      </c>
      <c r="F635" s="51">
        <v>14613</v>
      </c>
      <c r="G635" s="51">
        <v>21933</v>
      </c>
      <c r="H635" s="51">
        <v>15143</v>
      </c>
      <c r="I635" s="51">
        <v>22697</v>
      </c>
      <c r="J635" s="51">
        <v>15758</v>
      </c>
      <c r="K635" s="51">
        <v>22850</v>
      </c>
      <c r="L635" s="51">
        <v>15963</v>
      </c>
      <c r="M635" s="51">
        <v>23673</v>
      </c>
      <c r="N635" s="51">
        <v>16542</v>
      </c>
      <c r="O635" s="51">
        <v>24595</v>
      </c>
      <c r="P635" s="140">
        <v>17161</v>
      </c>
      <c r="Q635" s="51">
        <v>25450</v>
      </c>
      <c r="R635" s="140">
        <v>17672</v>
      </c>
    </row>
    <row r="636" spans="1:18" s="12" customFormat="1" ht="12.75" x14ac:dyDescent="0.2">
      <c r="A636" s="133" t="s">
        <v>255</v>
      </c>
      <c r="B636" s="134" t="s">
        <v>143</v>
      </c>
      <c r="C636" s="45" t="s">
        <v>264</v>
      </c>
      <c r="D636" s="166" t="s">
        <v>60</v>
      </c>
      <c r="E636" s="51">
        <v>11270</v>
      </c>
      <c r="F636" s="51">
        <v>7422</v>
      </c>
      <c r="G636" s="51">
        <v>11427</v>
      </c>
      <c r="H636" s="51">
        <v>7536</v>
      </c>
      <c r="I636" s="51">
        <v>11510</v>
      </c>
      <c r="J636" s="51">
        <v>7641</v>
      </c>
      <c r="K636" s="51">
        <v>11522</v>
      </c>
      <c r="L636" s="51">
        <v>7725</v>
      </c>
      <c r="M636" s="51">
        <v>11765</v>
      </c>
      <c r="N636" s="51">
        <v>7917</v>
      </c>
      <c r="O636" s="51">
        <v>12021</v>
      </c>
      <c r="P636" s="140">
        <v>8109</v>
      </c>
      <c r="Q636" s="51">
        <v>12293</v>
      </c>
      <c r="R636" s="140">
        <v>8294</v>
      </c>
    </row>
    <row r="637" spans="1:18" s="12" customFormat="1" ht="12.75" x14ac:dyDescent="0.2">
      <c r="A637" s="133" t="s">
        <v>255</v>
      </c>
      <c r="B637" s="134" t="s">
        <v>143</v>
      </c>
      <c r="C637" s="45" t="s">
        <v>264</v>
      </c>
      <c r="D637" s="166" t="s">
        <v>61</v>
      </c>
      <c r="E637" s="51">
        <v>3524</v>
      </c>
      <c r="F637" s="51">
        <v>2396</v>
      </c>
      <c r="G637" s="51">
        <v>3668</v>
      </c>
      <c r="H637" s="51">
        <v>2497</v>
      </c>
      <c r="I637" s="51">
        <v>3779</v>
      </c>
      <c r="J637" s="51">
        <v>2599</v>
      </c>
      <c r="K637" s="51">
        <v>3926</v>
      </c>
      <c r="L637" s="51">
        <v>2727</v>
      </c>
      <c r="M637" s="51">
        <v>4128</v>
      </c>
      <c r="N637" s="51">
        <v>2872</v>
      </c>
      <c r="O637" s="51">
        <v>4342</v>
      </c>
      <c r="P637" s="140">
        <v>3015</v>
      </c>
      <c r="Q637" s="51">
        <v>4580</v>
      </c>
      <c r="R637" s="140">
        <v>3172</v>
      </c>
    </row>
    <row r="638" spans="1:18" s="12" customFormat="1" ht="12.75" x14ac:dyDescent="0.2">
      <c r="A638" s="133" t="s">
        <v>255</v>
      </c>
      <c r="B638" s="134" t="s">
        <v>143</v>
      </c>
      <c r="C638" s="45" t="s">
        <v>264</v>
      </c>
      <c r="D638" s="166" t="s">
        <v>62</v>
      </c>
      <c r="E638" s="51">
        <v>7746</v>
      </c>
      <c r="F638" s="51">
        <v>5026</v>
      </c>
      <c r="G638" s="51">
        <v>7759</v>
      </c>
      <c r="H638" s="51">
        <v>5039</v>
      </c>
      <c r="I638" s="51">
        <v>7731</v>
      </c>
      <c r="J638" s="51">
        <v>5042</v>
      </c>
      <c r="K638" s="51">
        <v>7596</v>
      </c>
      <c r="L638" s="51">
        <v>4998</v>
      </c>
      <c r="M638" s="51">
        <v>7637</v>
      </c>
      <c r="N638" s="51">
        <v>5045</v>
      </c>
      <c r="O638" s="51">
        <v>7679</v>
      </c>
      <c r="P638" s="140">
        <v>5094</v>
      </c>
      <c r="Q638" s="51">
        <v>7713</v>
      </c>
      <c r="R638" s="140">
        <v>5122</v>
      </c>
    </row>
    <row r="639" spans="1:18" s="12" customFormat="1" ht="12.75" x14ac:dyDescent="0.2">
      <c r="A639" s="133" t="s">
        <v>255</v>
      </c>
      <c r="B639" s="134" t="s">
        <v>143</v>
      </c>
      <c r="C639" s="45" t="s">
        <v>143</v>
      </c>
      <c r="D639" s="166" t="s">
        <v>60</v>
      </c>
      <c r="E639" s="51">
        <v>21552</v>
      </c>
      <c r="F639" s="51">
        <v>14078</v>
      </c>
      <c r="G639" s="51">
        <v>21742</v>
      </c>
      <c r="H639" s="51">
        <v>14227</v>
      </c>
      <c r="I639" s="51">
        <v>22103</v>
      </c>
      <c r="J639" s="51">
        <v>14590</v>
      </c>
      <c r="K639" s="51">
        <v>21654</v>
      </c>
      <c r="L639" s="51">
        <v>14527</v>
      </c>
      <c r="M639" s="51">
        <v>22057</v>
      </c>
      <c r="N639" s="51">
        <v>14908</v>
      </c>
      <c r="O639" s="51">
        <v>22548</v>
      </c>
      <c r="P639" s="140">
        <v>15311</v>
      </c>
      <c r="Q639" s="51">
        <v>23135</v>
      </c>
      <c r="R639" s="140">
        <v>15708</v>
      </c>
    </row>
    <row r="640" spans="1:18" s="12" customFormat="1" ht="12.75" x14ac:dyDescent="0.2">
      <c r="A640" s="133" t="s">
        <v>255</v>
      </c>
      <c r="B640" s="134" t="s">
        <v>143</v>
      </c>
      <c r="C640" s="45" t="s">
        <v>143</v>
      </c>
      <c r="D640" s="166" t="s">
        <v>61</v>
      </c>
      <c r="E640" s="51">
        <v>2561</v>
      </c>
      <c r="F640" s="51">
        <v>1760</v>
      </c>
      <c r="G640" s="51">
        <v>2610</v>
      </c>
      <c r="H640" s="51">
        <v>1809</v>
      </c>
      <c r="I640" s="51">
        <v>2709</v>
      </c>
      <c r="J640" s="51">
        <v>1900</v>
      </c>
      <c r="K640" s="51">
        <v>2718</v>
      </c>
      <c r="L640" s="51">
        <v>1925</v>
      </c>
      <c r="M640" s="51">
        <v>2840</v>
      </c>
      <c r="N640" s="51">
        <v>2002</v>
      </c>
      <c r="O640" s="51">
        <v>2984</v>
      </c>
      <c r="P640" s="140">
        <v>2118</v>
      </c>
      <c r="Q640" s="51">
        <v>3120</v>
      </c>
      <c r="R640" s="140">
        <v>2196</v>
      </c>
    </row>
    <row r="641" spans="1:18" s="12" customFormat="1" ht="12.75" x14ac:dyDescent="0.2">
      <c r="A641" s="133" t="s">
        <v>255</v>
      </c>
      <c r="B641" s="134" t="s">
        <v>143</v>
      </c>
      <c r="C641" s="45" t="s">
        <v>143</v>
      </c>
      <c r="D641" s="166" t="s">
        <v>62</v>
      </c>
      <c r="E641" s="51">
        <v>18991</v>
      </c>
      <c r="F641" s="51">
        <v>12318</v>
      </c>
      <c r="G641" s="51">
        <v>19132</v>
      </c>
      <c r="H641" s="51">
        <v>12418</v>
      </c>
      <c r="I641" s="51">
        <v>19394</v>
      </c>
      <c r="J641" s="51">
        <v>12690</v>
      </c>
      <c r="K641" s="51">
        <v>18936</v>
      </c>
      <c r="L641" s="51">
        <v>12602</v>
      </c>
      <c r="M641" s="51">
        <v>19217</v>
      </c>
      <c r="N641" s="51">
        <v>12906</v>
      </c>
      <c r="O641" s="51">
        <v>19564</v>
      </c>
      <c r="P641" s="140">
        <v>13193</v>
      </c>
      <c r="Q641" s="51">
        <v>20015</v>
      </c>
      <c r="R641" s="140">
        <v>13512</v>
      </c>
    </row>
    <row r="642" spans="1:18" s="12" customFormat="1" ht="12.75" x14ac:dyDescent="0.2">
      <c r="A642" s="133" t="s">
        <v>255</v>
      </c>
      <c r="B642" s="134" t="s">
        <v>143</v>
      </c>
      <c r="C642" s="45" t="s">
        <v>265</v>
      </c>
      <c r="D642" s="166" t="s">
        <v>60</v>
      </c>
      <c r="E642" s="51">
        <v>13261</v>
      </c>
      <c r="F642" s="51">
        <v>8570</v>
      </c>
      <c r="G642" s="51">
        <v>13465</v>
      </c>
      <c r="H642" s="51">
        <v>8726</v>
      </c>
      <c r="I642" s="51">
        <v>13688</v>
      </c>
      <c r="J642" s="51">
        <v>8955</v>
      </c>
      <c r="K642" s="51">
        <v>13277</v>
      </c>
      <c r="L642" s="51">
        <v>8817</v>
      </c>
      <c r="M642" s="51">
        <v>13418</v>
      </c>
      <c r="N642" s="51">
        <v>8991</v>
      </c>
      <c r="O642" s="51">
        <v>13620</v>
      </c>
      <c r="P642" s="140">
        <v>9157</v>
      </c>
      <c r="Q642" s="51">
        <v>13846</v>
      </c>
      <c r="R642" s="140">
        <v>9276</v>
      </c>
    </row>
    <row r="643" spans="1:18" s="12" customFormat="1" ht="12.75" x14ac:dyDescent="0.2">
      <c r="A643" s="133" t="s">
        <v>255</v>
      </c>
      <c r="B643" s="134" t="s">
        <v>143</v>
      </c>
      <c r="C643" s="45" t="s">
        <v>265</v>
      </c>
      <c r="D643" s="166" t="s">
        <v>61</v>
      </c>
      <c r="E643" s="51">
        <v>5574</v>
      </c>
      <c r="F643" s="51">
        <v>3653</v>
      </c>
      <c r="G643" s="51">
        <v>5752</v>
      </c>
      <c r="H643" s="51">
        <v>3808</v>
      </c>
      <c r="I643" s="51">
        <v>5900</v>
      </c>
      <c r="J643" s="51">
        <v>3950</v>
      </c>
      <c r="K643" s="51">
        <v>5894</v>
      </c>
      <c r="L643" s="51">
        <v>3990</v>
      </c>
      <c r="M643" s="51">
        <v>6015</v>
      </c>
      <c r="N643" s="51">
        <v>4100</v>
      </c>
      <c r="O643" s="51">
        <v>6206</v>
      </c>
      <c r="P643" s="140">
        <v>4231</v>
      </c>
      <c r="Q643" s="51">
        <v>6414</v>
      </c>
      <c r="R643" s="140">
        <v>4342</v>
      </c>
    </row>
    <row r="644" spans="1:18" s="12" customFormat="1" ht="12.75" x14ac:dyDescent="0.2">
      <c r="A644" s="133" t="s">
        <v>255</v>
      </c>
      <c r="B644" s="134" t="s">
        <v>143</v>
      </c>
      <c r="C644" s="45" t="s">
        <v>265</v>
      </c>
      <c r="D644" s="166" t="s">
        <v>62</v>
      </c>
      <c r="E644" s="51">
        <v>7687</v>
      </c>
      <c r="F644" s="51">
        <v>4917</v>
      </c>
      <c r="G644" s="51">
        <v>7713</v>
      </c>
      <c r="H644" s="51">
        <v>4918</v>
      </c>
      <c r="I644" s="51">
        <v>7788</v>
      </c>
      <c r="J644" s="51">
        <v>5005</v>
      </c>
      <c r="K644" s="51">
        <v>7383</v>
      </c>
      <c r="L644" s="51">
        <v>4827</v>
      </c>
      <c r="M644" s="51">
        <v>7403</v>
      </c>
      <c r="N644" s="51">
        <v>4891</v>
      </c>
      <c r="O644" s="51">
        <v>7414</v>
      </c>
      <c r="P644" s="140">
        <v>4926</v>
      </c>
      <c r="Q644" s="51">
        <v>7432</v>
      </c>
      <c r="R644" s="140">
        <v>4934</v>
      </c>
    </row>
    <row r="645" spans="1:18" s="12" customFormat="1" ht="12.75" x14ac:dyDescent="0.2">
      <c r="A645" s="133" t="s">
        <v>266</v>
      </c>
      <c r="B645" s="134"/>
      <c r="C645" s="38"/>
      <c r="D645" s="167" t="s">
        <v>60</v>
      </c>
      <c r="E645" s="42">
        <v>320234</v>
      </c>
      <c r="F645" s="42">
        <v>214885</v>
      </c>
      <c r="G645" s="42">
        <v>325045</v>
      </c>
      <c r="H645" s="42">
        <v>219838</v>
      </c>
      <c r="I645" s="42">
        <v>330688</v>
      </c>
      <c r="J645" s="42">
        <v>224865</v>
      </c>
      <c r="K645" s="42">
        <v>338054</v>
      </c>
      <c r="L645" s="42">
        <v>231169</v>
      </c>
      <c r="M645" s="42">
        <v>346354</v>
      </c>
      <c r="N645" s="42">
        <v>237213</v>
      </c>
      <c r="O645" s="42">
        <v>356022</v>
      </c>
      <c r="P645" s="138">
        <v>243440</v>
      </c>
      <c r="Q645" s="42">
        <v>366138</v>
      </c>
      <c r="R645" s="138">
        <v>249839</v>
      </c>
    </row>
    <row r="646" spans="1:18" s="12" customFormat="1" ht="12.75" x14ac:dyDescent="0.2">
      <c r="A646" s="133" t="s">
        <v>266</v>
      </c>
      <c r="B646" s="134"/>
      <c r="C646" s="38"/>
      <c r="D646" s="167" t="s">
        <v>61</v>
      </c>
      <c r="E646" s="42">
        <v>123962</v>
      </c>
      <c r="F646" s="42">
        <v>84389</v>
      </c>
      <c r="G646" s="42">
        <v>129183</v>
      </c>
      <c r="H646" s="42">
        <v>88628</v>
      </c>
      <c r="I646" s="42">
        <v>133842</v>
      </c>
      <c r="J646" s="42">
        <v>92344</v>
      </c>
      <c r="K646" s="42">
        <v>140573</v>
      </c>
      <c r="L646" s="42">
        <v>97413</v>
      </c>
      <c r="M646" s="42">
        <v>146291</v>
      </c>
      <c r="N646" s="42">
        <v>101438</v>
      </c>
      <c r="O646" s="42">
        <v>152836</v>
      </c>
      <c r="P646" s="138">
        <v>105773</v>
      </c>
      <c r="Q646" s="42">
        <v>159575</v>
      </c>
      <c r="R646" s="138">
        <v>110205</v>
      </c>
    </row>
    <row r="647" spans="1:18" s="12" customFormat="1" ht="12.75" x14ac:dyDescent="0.2">
      <c r="A647" s="133" t="s">
        <v>266</v>
      </c>
      <c r="B647" s="134"/>
      <c r="C647" s="38"/>
      <c r="D647" s="167" t="s">
        <v>62</v>
      </c>
      <c r="E647" s="42">
        <v>196272</v>
      </c>
      <c r="F647" s="42">
        <v>130496</v>
      </c>
      <c r="G647" s="42">
        <v>195862</v>
      </c>
      <c r="H647" s="42">
        <v>131210</v>
      </c>
      <c r="I647" s="42">
        <v>196846</v>
      </c>
      <c r="J647" s="42">
        <v>132521</v>
      </c>
      <c r="K647" s="42">
        <v>197481</v>
      </c>
      <c r="L647" s="42">
        <v>133756</v>
      </c>
      <c r="M647" s="42">
        <v>200063</v>
      </c>
      <c r="N647" s="42">
        <v>135775</v>
      </c>
      <c r="O647" s="42">
        <v>203186</v>
      </c>
      <c r="P647" s="138">
        <v>137667</v>
      </c>
      <c r="Q647" s="42">
        <v>206563</v>
      </c>
      <c r="R647" s="138">
        <v>139634</v>
      </c>
    </row>
    <row r="648" spans="1:18" s="12" customFormat="1" ht="12.75" x14ac:dyDescent="0.2">
      <c r="A648" s="133" t="s">
        <v>266</v>
      </c>
      <c r="B648" s="134" t="s">
        <v>153</v>
      </c>
      <c r="C648" s="38"/>
      <c r="D648" s="167" t="s">
        <v>60</v>
      </c>
      <c r="E648" s="42">
        <v>74063</v>
      </c>
      <c r="F648" s="42">
        <v>49736</v>
      </c>
      <c r="G648" s="42">
        <v>75176</v>
      </c>
      <c r="H648" s="42">
        <v>50964</v>
      </c>
      <c r="I648" s="42">
        <v>76626</v>
      </c>
      <c r="J648" s="42">
        <v>52278</v>
      </c>
      <c r="K648" s="42">
        <v>78060</v>
      </c>
      <c r="L648" s="42">
        <v>53610</v>
      </c>
      <c r="M648" s="42">
        <v>80047</v>
      </c>
      <c r="N648" s="42">
        <v>55119</v>
      </c>
      <c r="O648" s="42">
        <v>82259</v>
      </c>
      <c r="P648" s="138">
        <v>56521</v>
      </c>
      <c r="Q648" s="42">
        <v>84695</v>
      </c>
      <c r="R648" s="138">
        <v>58034</v>
      </c>
    </row>
    <row r="649" spans="1:18" s="12" customFormat="1" ht="12.75" x14ac:dyDescent="0.2">
      <c r="A649" s="133" t="s">
        <v>266</v>
      </c>
      <c r="B649" s="134" t="s">
        <v>153</v>
      </c>
      <c r="C649" s="38"/>
      <c r="D649" s="167" t="s">
        <v>61</v>
      </c>
      <c r="E649" s="42">
        <v>24668</v>
      </c>
      <c r="F649" s="42">
        <v>16931</v>
      </c>
      <c r="G649" s="42">
        <v>25430</v>
      </c>
      <c r="H649" s="42">
        <v>17602</v>
      </c>
      <c r="I649" s="42">
        <v>26271</v>
      </c>
      <c r="J649" s="42">
        <v>18282</v>
      </c>
      <c r="K649" s="42">
        <v>27523</v>
      </c>
      <c r="L649" s="42">
        <v>19251</v>
      </c>
      <c r="M649" s="42">
        <v>28641</v>
      </c>
      <c r="N649" s="42">
        <v>20045</v>
      </c>
      <c r="O649" s="42">
        <v>29899</v>
      </c>
      <c r="P649" s="138">
        <v>20849</v>
      </c>
      <c r="Q649" s="42">
        <v>31223</v>
      </c>
      <c r="R649" s="138">
        <v>21709</v>
      </c>
    </row>
    <row r="650" spans="1:18" s="12" customFormat="1" ht="12.75" x14ac:dyDescent="0.2">
      <c r="A650" s="133" t="s">
        <v>266</v>
      </c>
      <c r="B650" s="134" t="s">
        <v>153</v>
      </c>
      <c r="C650" s="38"/>
      <c r="D650" s="167" t="s">
        <v>62</v>
      </c>
      <c r="E650" s="42">
        <v>49395</v>
      </c>
      <c r="F650" s="42">
        <v>32805</v>
      </c>
      <c r="G650" s="42">
        <v>49746</v>
      </c>
      <c r="H650" s="42">
        <v>33362</v>
      </c>
      <c r="I650" s="42">
        <v>50355</v>
      </c>
      <c r="J650" s="42">
        <v>33996</v>
      </c>
      <c r="K650" s="42">
        <v>50537</v>
      </c>
      <c r="L650" s="42">
        <v>34359</v>
      </c>
      <c r="M650" s="42">
        <v>51406</v>
      </c>
      <c r="N650" s="42">
        <v>35074</v>
      </c>
      <c r="O650" s="42">
        <v>52360</v>
      </c>
      <c r="P650" s="138">
        <v>35672</v>
      </c>
      <c r="Q650" s="42">
        <v>53472</v>
      </c>
      <c r="R650" s="138">
        <v>36325</v>
      </c>
    </row>
    <row r="651" spans="1:18" s="12" customFormat="1" ht="12.75" x14ac:dyDescent="0.2">
      <c r="A651" s="133" t="s">
        <v>266</v>
      </c>
      <c r="B651" s="134" t="s">
        <v>153</v>
      </c>
      <c r="C651" s="45" t="s">
        <v>267</v>
      </c>
      <c r="D651" s="166" t="s">
        <v>60</v>
      </c>
      <c r="E651" s="51">
        <v>2999</v>
      </c>
      <c r="F651" s="51">
        <v>1972</v>
      </c>
      <c r="G651" s="51">
        <v>3019</v>
      </c>
      <c r="H651" s="51">
        <v>2012</v>
      </c>
      <c r="I651" s="51">
        <v>3080</v>
      </c>
      <c r="J651" s="51">
        <v>2073</v>
      </c>
      <c r="K651" s="51">
        <v>3114</v>
      </c>
      <c r="L651" s="51">
        <v>2119</v>
      </c>
      <c r="M651" s="51">
        <v>3222</v>
      </c>
      <c r="N651" s="51">
        <v>2196</v>
      </c>
      <c r="O651" s="51">
        <v>3350</v>
      </c>
      <c r="P651" s="140">
        <v>2275</v>
      </c>
      <c r="Q651" s="51">
        <v>3468</v>
      </c>
      <c r="R651" s="140">
        <v>2337</v>
      </c>
    </row>
    <row r="652" spans="1:18" s="12" customFormat="1" ht="12.75" x14ac:dyDescent="0.2">
      <c r="A652" s="133" t="s">
        <v>266</v>
      </c>
      <c r="B652" s="134" t="s">
        <v>153</v>
      </c>
      <c r="C652" s="45" t="s">
        <v>267</v>
      </c>
      <c r="D652" s="166" t="s">
        <v>61</v>
      </c>
      <c r="E652" s="51">
        <v>1080</v>
      </c>
      <c r="F652" s="51">
        <v>719</v>
      </c>
      <c r="G652" s="51">
        <v>1113</v>
      </c>
      <c r="H652" s="51">
        <v>759</v>
      </c>
      <c r="I652" s="51">
        <v>1159</v>
      </c>
      <c r="J652" s="51">
        <v>804</v>
      </c>
      <c r="K652" s="51">
        <v>1245</v>
      </c>
      <c r="L652" s="51">
        <v>874</v>
      </c>
      <c r="M652" s="51">
        <v>1297</v>
      </c>
      <c r="N652" s="51">
        <v>906</v>
      </c>
      <c r="O652" s="51">
        <v>1384</v>
      </c>
      <c r="P652" s="140">
        <v>969</v>
      </c>
      <c r="Q652" s="51">
        <v>1468</v>
      </c>
      <c r="R652" s="140">
        <v>1016</v>
      </c>
    </row>
    <row r="653" spans="1:18" s="12" customFormat="1" ht="12.75" x14ac:dyDescent="0.2">
      <c r="A653" s="133" t="s">
        <v>266</v>
      </c>
      <c r="B653" s="134" t="s">
        <v>153</v>
      </c>
      <c r="C653" s="45" t="s">
        <v>267</v>
      </c>
      <c r="D653" s="166" t="s">
        <v>62</v>
      </c>
      <c r="E653" s="51">
        <v>1919</v>
      </c>
      <c r="F653" s="51">
        <v>1253</v>
      </c>
      <c r="G653" s="51">
        <v>1906</v>
      </c>
      <c r="H653" s="51">
        <v>1253</v>
      </c>
      <c r="I653" s="51">
        <v>1921</v>
      </c>
      <c r="J653" s="51">
        <v>1269</v>
      </c>
      <c r="K653" s="51">
        <v>1869</v>
      </c>
      <c r="L653" s="51">
        <v>1245</v>
      </c>
      <c r="M653" s="51">
        <v>1925</v>
      </c>
      <c r="N653" s="51">
        <v>1290</v>
      </c>
      <c r="O653" s="51">
        <v>1966</v>
      </c>
      <c r="P653" s="140">
        <v>1306</v>
      </c>
      <c r="Q653" s="51">
        <v>2000</v>
      </c>
      <c r="R653" s="140">
        <v>1321</v>
      </c>
    </row>
    <row r="654" spans="1:18" s="12" customFormat="1" ht="12.75" x14ac:dyDescent="0.2">
      <c r="A654" s="133" t="s">
        <v>266</v>
      </c>
      <c r="B654" s="134" t="s">
        <v>153</v>
      </c>
      <c r="C654" s="45" t="s">
        <v>268</v>
      </c>
      <c r="D654" s="166" t="s">
        <v>60</v>
      </c>
      <c r="E654" s="51">
        <v>10225</v>
      </c>
      <c r="F654" s="51">
        <v>6796</v>
      </c>
      <c r="G654" s="51">
        <v>10305</v>
      </c>
      <c r="H654" s="51">
        <v>6911</v>
      </c>
      <c r="I654" s="51">
        <v>10422</v>
      </c>
      <c r="J654" s="51">
        <v>7020</v>
      </c>
      <c r="K654" s="51">
        <v>10555</v>
      </c>
      <c r="L654" s="51">
        <v>7152</v>
      </c>
      <c r="M654" s="51">
        <v>10689</v>
      </c>
      <c r="N654" s="51">
        <v>7252</v>
      </c>
      <c r="O654" s="51">
        <v>10918</v>
      </c>
      <c r="P654" s="140">
        <v>7446</v>
      </c>
      <c r="Q654" s="51">
        <v>11090</v>
      </c>
      <c r="R654" s="140">
        <v>7529</v>
      </c>
    </row>
    <row r="655" spans="1:18" s="12" customFormat="1" ht="12.75" x14ac:dyDescent="0.2">
      <c r="A655" s="133" t="s">
        <v>266</v>
      </c>
      <c r="B655" s="134" t="s">
        <v>153</v>
      </c>
      <c r="C655" s="45" t="s">
        <v>268</v>
      </c>
      <c r="D655" s="166" t="s">
        <v>61</v>
      </c>
      <c r="E655" s="51">
        <v>1122</v>
      </c>
      <c r="F655" s="51">
        <v>776</v>
      </c>
      <c r="G655" s="51">
        <v>1173</v>
      </c>
      <c r="H655" s="51">
        <v>812</v>
      </c>
      <c r="I655" s="51">
        <v>1203</v>
      </c>
      <c r="J655" s="51">
        <v>839</v>
      </c>
      <c r="K655" s="51">
        <v>1246</v>
      </c>
      <c r="L655" s="51">
        <v>878</v>
      </c>
      <c r="M655" s="51">
        <v>1304</v>
      </c>
      <c r="N655" s="51">
        <v>914</v>
      </c>
      <c r="O655" s="51">
        <v>1372</v>
      </c>
      <c r="P655" s="140">
        <v>960</v>
      </c>
      <c r="Q655" s="51">
        <v>1427</v>
      </c>
      <c r="R655" s="140">
        <v>990</v>
      </c>
    </row>
    <row r="656" spans="1:18" s="12" customFormat="1" ht="12.75" x14ac:dyDescent="0.2">
      <c r="A656" s="133" t="s">
        <v>266</v>
      </c>
      <c r="B656" s="134" t="s">
        <v>153</v>
      </c>
      <c r="C656" s="45" t="s">
        <v>268</v>
      </c>
      <c r="D656" s="166" t="s">
        <v>62</v>
      </c>
      <c r="E656" s="51">
        <v>9103</v>
      </c>
      <c r="F656" s="51">
        <v>6020</v>
      </c>
      <c r="G656" s="51">
        <v>9132</v>
      </c>
      <c r="H656" s="51">
        <v>6099</v>
      </c>
      <c r="I656" s="51">
        <v>9219</v>
      </c>
      <c r="J656" s="51">
        <v>6181</v>
      </c>
      <c r="K656" s="51">
        <v>9309</v>
      </c>
      <c r="L656" s="51">
        <v>6274</v>
      </c>
      <c r="M656" s="51">
        <v>9385</v>
      </c>
      <c r="N656" s="51">
        <v>6338</v>
      </c>
      <c r="O656" s="51">
        <v>9546</v>
      </c>
      <c r="P656" s="140">
        <v>6486</v>
      </c>
      <c r="Q656" s="51">
        <v>9663</v>
      </c>
      <c r="R656" s="140">
        <v>6539</v>
      </c>
    </row>
    <row r="657" spans="1:18" s="12" customFormat="1" ht="12.75" x14ac:dyDescent="0.2">
      <c r="A657" s="133" t="s">
        <v>266</v>
      </c>
      <c r="B657" s="134" t="s">
        <v>153</v>
      </c>
      <c r="C657" s="45" t="s">
        <v>269</v>
      </c>
      <c r="D657" s="166" t="s">
        <v>60</v>
      </c>
      <c r="E657" s="51">
        <v>18150</v>
      </c>
      <c r="F657" s="51">
        <v>12225</v>
      </c>
      <c r="G657" s="51">
        <v>18309</v>
      </c>
      <c r="H657" s="51">
        <v>12484</v>
      </c>
      <c r="I657" s="51">
        <v>18555</v>
      </c>
      <c r="J657" s="51">
        <v>12750</v>
      </c>
      <c r="K657" s="51">
        <v>18796</v>
      </c>
      <c r="L657" s="51">
        <v>12999</v>
      </c>
      <c r="M657" s="51">
        <v>19182</v>
      </c>
      <c r="N657" s="51">
        <v>13280</v>
      </c>
      <c r="O657" s="51">
        <v>19572</v>
      </c>
      <c r="P657" s="140">
        <v>13509</v>
      </c>
      <c r="Q657" s="51">
        <v>20074</v>
      </c>
      <c r="R657" s="140">
        <v>13841</v>
      </c>
    </row>
    <row r="658" spans="1:18" s="12" customFormat="1" ht="12.75" x14ac:dyDescent="0.2">
      <c r="A658" s="133" t="s">
        <v>266</v>
      </c>
      <c r="B658" s="134" t="s">
        <v>153</v>
      </c>
      <c r="C658" s="45" t="s">
        <v>269</v>
      </c>
      <c r="D658" s="166" t="s">
        <v>61</v>
      </c>
      <c r="E658" s="51">
        <v>5862</v>
      </c>
      <c r="F658" s="51">
        <v>3974</v>
      </c>
      <c r="G658" s="51">
        <v>6004</v>
      </c>
      <c r="H658" s="51">
        <v>4115</v>
      </c>
      <c r="I658" s="51">
        <v>6208</v>
      </c>
      <c r="J658" s="51">
        <v>4279</v>
      </c>
      <c r="K658" s="51">
        <v>6550</v>
      </c>
      <c r="L658" s="51">
        <v>4576</v>
      </c>
      <c r="M658" s="51">
        <v>6741</v>
      </c>
      <c r="N658" s="51">
        <v>4720</v>
      </c>
      <c r="O658" s="51">
        <v>6950</v>
      </c>
      <c r="P658" s="140">
        <v>4856</v>
      </c>
      <c r="Q658" s="51">
        <v>7241</v>
      </c>
      <c r="R658" s="140">
        <v>5055</v>
      </c>
    </row>
    <row r="659" spans="1:18" s="12" customFormat="1" ht="12.75" x14ac:dyDescent="0.2">
      <c r="A659" s="133" t="s">
        <v>266</v>
      </c>
      <c r="B659" s="134" t="s">
        <v>153</v>
      </c>
      <c r="C659" s="45" t="s">
        <v>269</v>
      </c>
      <c r="D659" s="166" t="s">
        <v>62</v>
      </c>
      <c r="E659" s="51">
        <v>12288</v>
      </c>
      <c r="F659" s="51">
        <v>8251</v>
      </c>
      <c r="G659" s="51">
        <v>12305</v>
      </c>
      <c r="H659" s="51">
        <v>8369</v>
      </c>
      <c r="I659" s="51">
        <v>12347</v>
      </c>
      <c r="J659" s="51">
        <v>8471</v>
      </c>
      <c r="K659" s="51">
        <v>12246</v>
      </c>
      <c r="L659" s="51">
        <v>8423</v>
      </c>
      <c r="M659" s="51">
        <v>12441</v>
      </c>
      <c r="N659" s="51">
        <v>8560</v>
      </c>
      <c r="O659" s="51">
        <v>12622</v>
      </c>
      <c r="P659" s="140">
        <v>8653</v>
      </c>
      <c r="Q659" s="51">
        <v>12833</v>
      </c>
      <c r="R659" s="140">
        <v>8786</v>
      </c>
    </row>
    <row r="660" spans="1:18" s="12" customFormat="1" ht="12.75" x14ac:dyDescent="0.2">
      <c r="A660" s="133" t="s">
        <v>266</v>
      </c>
      <c r="B660" s="134" t="s">
        <v>153</v>
      </c>
      <c r="C660" s="45" t="s">
        <v>153</v>
      </c>
      <c r="D660" s="166" t="s">
        <v>60</v>
      </c>
      <c r="E660" s="51">
        <v>17485</v>
      </c>
      <c r="F660" s="51">
        <v>11858</v>
      </c>
      <c r="G660" s="51">
        <v>17623</v>
      </c>
      <c r="H660" s="51">
        <v>12043</v>
      </c>
      <c r="I660" s="51">
        <v>17865</v>
      </c>
      <c r="J660" s="51">
        <v>12275</v>
      </c>
      <c r="K660" s="51">
        <v>18183</v>
      </c>
      <c r="L660" s="51">
        <v>12553</v>
      </c>
      <c r="M660" s="51">
        <v>18498</v>
      </c>
      <c r="N660" s="51">
        <v>12823</v>
      </c>
      <c r="O660" s="51">
        <v>18877</v>
      </c>
      <c r="P660" s="140">
        <v>13056</v>
      </c>
      <c r="Q660" s="51">
        <v>19373</v>
      </c>
      <c r="R660" s="140">
        <v>13374</v>
      </c>
    </row>
    <row r="661" spans="1:18" s="12" customFormat="1" ht="12.75" x14ac:dyDescent="0.2">
      <c r="A661" s="133" t="s">
        <v>266</v>
      </c>
      <c r="B661" s="134" t="s">
        <v>153</v>
      </c>
      <c r="C661" s="45" t="s">
        <v>153</v>
      </c>
      <c r="D661" s="166" t="s">
        <v>61</v>
      </c>
      <c r="E661" s="51">
        <v>1996</v>
      </c>
      <c r="F661" s="51">
        <v>1444</v>
      </c>
      <c r="G661" s="51">
        <v>1992</v>
      </c>
      <c r="H661" s="51">
        <v>1452</v>
      </c>
      <c r="I661" s="51">
        <v>2024</v>
      </c>
      <c r="J661" s="51">
        <v>1480</v>
      </c>
      <c r="K661" s="51">
        <v>2281</v>
      </c>
      <c r="L661" s="51">
        <v>1622</v>
      </c>
      <c r="M661" s="51">
        <v>2358</v>
      </c>
      <c r="N661" s="51">
        <v>1667</v>
      </c>
      <c r="O661" s="51">
        <v>2470</v>
      </c>
      <c r="P661" s="140">
        <v>1728</v>
      </c>
      <c r="Q661" s="51">
        <v>2547</v>
      </c>
      <c r="R661" s="140">
        <v>1783</v>
      </c>
    </row>
    <row r="662" spans="1:18" s="12" customFormat="1" ht="12.75" x14ac:dyDescent="0.2">
      <c r="A662" s="133" t="s">
        <v>266</v>
      </c>
      <c r="B662" s="134" t="s">
        <v>153</v>
      </c>
      <c r="C662" s="45" t="s">
        <v>153</v>
      </c>
      <c r="D662" s="166" t="s">
        <v>62</v>
      </c>
      <c r="E662" s="51">
        <v>15489</v>
      </c>
      <c r="F662" s="51">
        <v>10414</v>
      </c>
      <c r="G662" s="51">
        <v>15631</v>
      </c>
      <c r="H662" s="51">
        <v>10591</v>
      </c>
      <c r="I662" s="51">
        <v>15841</v>
      </c>
      <c r="J662" s="51">
        <v>10795</v>
      </c>
      <c r="K662" s="51">
        <v>15902</v>
      </c>
      <c r="L662" s="51">
        <v>10931</v>
      </c>
      <c r="M662" s="51">
        <v>16140</v>
      </c>
      <c r="N662" s="51">
        <v>11156</v>
      </c>
      <c r="O662" s="51">
        <v>16407</v>
      </c>
      <c r="P662" s="140">
        <v>11328</v>
      </c>
      <c r="Q662" s="51">
        <v>16826</v>
      </c>
      <c r="R662" s="140">
        <v>11591</v>
      </c>
    </row>
    <row r="663" spans="1:18" s="12" customFormat="1" ht="12.75" x14ac:dyDescent="0.2">
      <c r="A663" s="133" t="s">
        <v>266</v>
      </c>
      <c r="B663" s="134" t="s">
        <v>153</v>
      </c>
      <c r="C663" s="45" t="s">
        <v>270</v>
      </c>
      <c r="D663" s="166" t="s">
        <v>60</v>
      </c>
      <c r="E663" s="51">
        <v>3910</v>
      </c>
      <c r="F663" s="51">
        <v>2470</v>
      </c>
      <c r="G663" s="51">
        <v>4009</v>
      </c>
      <c r="H663" s="51">
        <v>2566</v>
      </c>
      <c r="I663" s="51">
        <v>4132</v>
      </c>
      <c r="J663" s="51">
        <v>2671</v>
      </c>
      <c r="K663" s="51">
        <v>4260</v>
      </c>
      <c r="L663" s="51">
        <v>2792</v>
      </c>
      <c r="M663" s="51">
        <v>4410</v>
      </c>
      <c r="N663" s="51">
        <v>2902</v>
      </c>
      <c r="O663" s="51">
        <v>4546</v>
      </c>
      <c r="P663" s="140">
        <v>2976</v>
      </c>
      <c r="Q663" s="51">
        <v>4720</v>
      </c>
      <c r="R663" s="140">
        <v>3097</v>
      </c>
    </row>
    <row r="664" spans="1:18" s="12" customFormat="1" ht="12.75" x14ac:dyDescent="0.2">
      <c r="A664" s="133" t="s">
        <v>266</v>
      </c>
      <c r="B664" s="134" t="s">
        <v>153</v>
      </c>
      <c r="C664" s="45" t="s">
        <v>270</v>
      </c>
      <c r="D664" s="166" t="s">
        <v>61</v>
      </c>
      <c r="E664" s="51">
        <v>796</v>
      </c>
      <c r="F664" s="51">
        <v>513</v>
      </c>
      <c r="G664" s="51">
        <v>828</v>
      </c>
      <c r="H664" s="51">
        <v>545</v>
      </c>
      <c r="I664" s="51">
        <v>858</v>
      </c>
      <c r="J664" s="51">
        <v>571</v>
      </c>
      <c r="K664" s="51">
        <v>910</v>
      </c>
      <c r="L664" s="51">
        <v>613</v>
      </c>
      <c r="M664" s="51">
        <v>968</v>
      </c>
      <c r="N664" s="51">
        <v>658</v>
      </c>
      <c r="O664" s="51">
        <v>1016</v>
      </c>
      <c r="P664" s="140">
        <v>691</v>
      </c>
      <c r="Q664" s="51">
        <v>1069</v>
      </c>
      <c r="R664" s="140">
        <v>728</v>
      </c>
    </row>
    <row r="665" spans="1:18" s="12" customFormat="1" ht="12.75" x14ac:dyDescent="0.2">
      <c r="A665" s="133" t="s">
        <v>266</v>
      </c>
      <c r="B665" s="134" t="s">
        <v>153</v>
      </c>
      <c r="C665" s="45" t="s">
        <v>270</v>
      </c>
      <c r="D665" s="166" t="s">
        <v>62</v>
      </c>
      <c r="E665" s="51">
        <v>3114</v>
      </c>
      <c r="F665" s="51">
        <v>1957</v>
      </c>
      <c r="G665" s="51">
        <v>3181</v>
      </c>
      <c r="H665" s="51">
        <v>2021</v>
      </c>
      <c r="I665" s="51">
        <v>3274</v>
      </c>
      <c r="J665" s="51">
        <v>2100</v>
      </c>
      <c r="K665" s="51">
        <v>3350</v>
      </c>
      <c r="L665" s="51">
        <v>2179</v>
      </c>
      <c r="M665" s="51">
        <v>3442</v>
      </c>
      <c r="N665" s="51">
        <v>2244</v>
      </c>
      <c r="O665" s="51">
        <v>3530</v>
      </c>
      <c r="P665" s="140">
        <v>2285</v>
      </c>
      <c r="Q665" s="51">
        <v>3651</v>
      </c>
      <c r="R665" s="140">
        <v>2369</v>
      </c>
    </row>
    <row r="666" spans="1:18" s="12" customFormat="1" ht="12.75" x14ac:dyDescent="0.2">
      <c r="A666" s="133" t="s">
        <v>266</v>
      </c>
      <c r="B666" s="134" t="s">
        <v>153</v>
      </c>
      <c r="C666" s="45" t="s">
        <v>271</v>
      </c>
      <c r="D666" s="166" t="s">
        <v>71</v>
      </c>
      <c r="E666" s="51">
        <v>7499</v>
      </c>
      <c r="F666" s="51">
        <v>5160</v>
      </c>
      <c r="G666" s="51">
        <v>7772</v>
      </c>
      <c r="H666" s="51">
        <v>5376</v>
      </c>
      <c r="I666" s="51">
        <v>8053</v>
      </c>
      <c r="J666" s="51">
        <v>5594</v>
      </c>
      <c r="K666" s="51">
        <v>8308</v>
      </c>
      <c r="L666" s="51">
        <v>5789</v>
      </c>
      <c r="M666" s="51">
        <v>8674</v>
      </c>
      <c r="N666" s="51">
        <v>6054</v>
      </c>
      <c r="O666" s="51">
        <v>9041</v>
      </c>
      <c r="P666" s="140">
        <v>6289</v>
      </c>
      <c r="Q666" s="51">
        <v>9485</v>
      </c>
      <c r="R666" s="140">
        <v>6587</v>
      </c>
    </row>
    <row r="667" spans="1:18" s="12" customFormat="1" ht="12.75" x14ac:dyDescent="0.2">
      <c r="A667" s="133" t="s">
        <v>266</v>
      </c>
      <c r="B667" s="134" t="s">
        <v>153</v>
      </c>
      <c r="C667" s="45" t="s">
        <v>272</v>
      </c>
      <c r="D667" s="166" t="s">
        <v>60</v>
      </c>
      <c r="E667" s="51">
        <v>13795</v>
      </c>
      <c r="F667" s="51">
        <v>9255</v>
      </c>
      <c r="G667" s="51">
        <v>14139</v>
      </c>
      <c r="H667" s="51">
        <v>9572</v>
      </c>
      <c r="I667" s="51">
        <v>14519</v>
      </c>
      <c r="J667" s="51">
        <v>9895</v>
      </c>
      <c r="K667" s="51">
        <v>14844</v>
      </c>
      <c r="L667" s="51">
        <v>10206</v>
      </c>
      <c r="M667" s="51">
        <v>15372</v>
      </c>
      <c r="N667" s="51">
        <v>10612</v>
      </c>
      <c r="O667" s="51">
        <v>15955</v>
      </c>
      <c r="P667" s="140">
        <v>10970</v>
      </c>
      <c r="Q667" s="51">
        <v>16485</v>
      </c>
      <c r="R667" s="140">
        <v>11269</v>
      </c>
    </row>
    <row r="668" spans="1:18" s="12" customFormat="1" ht="12.75" x14ac:dyDescent="0.2">
      <c r="A668" s="133" t="s">
        <v>266</v>
      </c>
      <c r="B668" s="134" t="s">
        <v>153</v>
      </c>
      <c r="C668" s="45" t="s">
        <v>272</v>
      </c>
      <c r="D668" s="166" t="s">
        <v>61</v>
      </c>
      <c r="E668" s="51">
        <v>6313</v>
      </c>
      <c r="F668" s="51">
        <v>4345</v>
      </c>
      <c r="G668" s="51">
        <v>6548</v>
      </c>
      <c r="H668" s="51">
        <v>4543</v>
      </c>
      <c r="I668" s="51">
        <v>6766</v>
      </c>
      <c r="J668" s="51">
        <v>4715</v>
      </c>
      <c r="K668" s="51">
        <v>6983</v>
      </c>
      <c r="L668" s="51">
        <v>4899</v>
      </c>
      <c r="M668" s="51">
        <v>7299</v>
      </c>
      <c r="N668" s="51">
        <v>5126</v>
      </c>
      <c r="O668" s="51">
        <v>7666</v>
      </c>
      <c r="P668" s="140">
        <v>5356</v>
      </c>
      <c r="Q668" s="51">
        <v>7986</v>
      </c>
      <c r="R668" s="140">
        <v>5550</v>
      </c>
    </row>
    <row r="669" spans="1:18" s="12" customFormat="1" ht="12.75" x14ac:dyDescent="0.2">
      <c r="A669" s="133" t="s">
        <v>266</v>
      </c>
      <c r="B669" s="134" t="s">
        <v>153</v>
      </c>
      <c r="C669" s="45" t="s">
        <v>272</v>
      </c>
      <c r="D669" s="166" t="s">
        <v>62</v>
      </c>
      <c r="E669" s="51">
        <v>7482</v>
      </c>
      <c r="F669" s="51">
        <v>4910</v>
      </c>
      <c r="G669" s="51">
        <v>7591</v>
      </c>
      <c r="H669" s="51">
        <v>5029</v>
      </c>
      <c r="I669" s="51">
        <v>7753</v>
      </c>
      <c r="J669" s="51">
        <v>5180</v>
      </c>
      <c r="K669" s="51">
        <v>7861</v>
      </c>
      <c r="L669" s="51">
        <v>5307</v>
      </c>
      <c r="M669" s="51">
        <v>8073</v>
      </c>
      <c r="N669" s="51">
        <v>5486</v>
      </c>
      <c r="O669" s="51">
        <v>8289</v>
      </c>
      <c r="P669" s="140">
        <v>5614</v>
      </c>
      <c r="Q669" s="51">
        <v>8499</v>
      </c>
      <c r="R669" s="140">
        <v>5719</v>
      </c>
    </row>
    <row r="670" spans="1:18" s="12" customFormat="1" ht="12.75" x14ac:dyDescent="0.2">
      <c r="A670" s="133" t="s">
        <v>266</v>
      </c>
      <c r="B670" s="134" t="s">
        <v>273</v>
      </c>
      <c r="C670" s="38"/>
      <c r="D670" s="167" t="s">
        <v>60</v>
      </c>
      <c r="E670" s="42">
        <v>62196</v>
      </c>
      <c r="F670" s="42">
        <v>42052</v>
      </c>
      <c r="G670" s="42">
        <v>62794</v>
      </c>
      <c r="H670" s="42">
        <v>42787</v>
      </c>
      <c r="I670" s="42">
        <v>63586</v>
      </c>
      <c r="J670" s="42">
        <v>43475</v>
      </c>
      <c r="K670" s="42">
        <v>64641</v>
      </c>
      <c r="L670" s="42">
        <v>44476</v>
      </c>
      <c r="M670" s="42">
        <v>65824</v>
      </c>
      <c r="N670" s="42">
        <v>45398</v>
      </c>
      <c r="O670" s="42">
        <v>67341</v>
      </c>
      <c r="P670" s="138">
        <v>46371</v>
      </c>
      <c r="Q670" s="42">
        <v>68998</v>
      </c>
      <c r="R670" s="138">
        <v>47444</v>
      </c>
    </row>
    <row r="671" spans="1:18" s="12" customFormat="1" ht="12.75" x14ac:dyDescent="0.2">
      <c r="A671" s="133" t="s">
        <v>266</v>
      </c>
      <c r="B671" s="134" t="s">
        <v>273</v>
      </c>
      <c r="C671" s="38"/>
      <c r="D671" s="167" t="s">
        <v>61</v>
      </c>
      <c r="E671" s="42">
        <v>23097</v>
      </c>
      <c r="F671" s="42">
        <v>15976</v>
      </c>
      <c r="G671" s="42">
        <v>23638</v>
      </c>
      <c r="H671" s="42">
        <v>16497</v>
      </c>
      <c r="I671" s="42">
        <v>24322</v>
      </c>
      <c r="J671" s="42">
        <v>17027</v>
      </c>
      <c r="K671" s="42">
        <v>25629</v>
      </c>
      <c r="L671" s="42">
        <v>18010</v>
      </c>
      <c r="M671" s="42">
        <v>26531</v>
      </c>
      <c r="N671" s="42">
        <v>18688</v>
      </c>
      <c r="O671" s="42">
        <v>27636</v>
      </c>
      <c r="P671" s="138">
        <v>19403</v>
      </c>
      <c r="Q671" s="42">
        <v>28711</v>
      </c>
      <c r="R671" s="138">
        <v>20137</v>
      </c>
    </row>
    <row r="672" spans="1:18" s="12" customFormat="1" ht="12.75" x14ac:dyDescent="0.2">
      <c r="A672" s="133" t="s">
        <v>266</v>
      </c>
      <c r="B672" s="134" t="s">
        <v>273</v>
      </c>
      <c r="C672" s="38"/>
      <c r="D672" s="167" t="s">
        <v>62</v>
      </c>
      <c r="E672" s="42">
        <v>39099</v>
      </c>
      <c r="F672" s="42">
        <v>26076</v>
      </c>
      <c r="G672" s="42">
        <v>39156</v>
      </c>
      <c r="H672" s="42">
        <v>26290</v>
      </c>
      <c r="I672" s="42">
        <v>39264</v>
      </c>
      <c r="J672" s="42">
        <v>26448</v>
      </c>
      <c r="K672" s="42">
        <v>39012</v>
      </c>
      <c r="L672" s="42">
        <v>26466</v>
      </c>
      <c r="M672" s="42">
        <v>39293</v>
      </c>
      <c r="N672" s="42">
        <v>26710</v>
      </c>
      <c r="O672" s="42">
        <v>39705</v>
      </c>
      <c r="P672" s="138">
        <v>26968</v>
      </c>
      <c r="Q672" s="42">
        <v>40287</v>
      </c>
      <c r="R672" s="138">
        <v>27307</v>
      </c>
    </row>
    <row r="673" spans="1:18" s="12" customFormat="1" ht="12.75" x14ac:dyDescent="0.2">
      <c r="A673" s="133" t="s">
        <v>266</v>
      </c>
      <c r="B673" s="134" t="s">
        <v>273</v>
      </c>
      <c r="C673" s="45" t="s">
        <v>274</v>
      </c>
      <c r="D673" s="166" t="s">
        <v>60</v>
      </c>
      <c r="E673" s="51">
        <v>18358</v>
      </c>
      <c r="F673" s="51">
        <v>12489</v>
      </c>
      <c r="G673" s="51">
        <v>18624</v>
      </c>
      <c r="H673" s="51">
        <v>12768</v>
      </c>
      <c r="I673" s="51">
        <v>18873</v>
      </c>
      <c r="J673" s="51">
        <v>12989</v>
      </c>
      <c r="K673" s="51">
        <v>19249</v>
      </c>
      <c r="L673" s="51">
        <v>13310</v>
      </c>
      <c r="M673" s="51">
        <v>19673</v>
      </c>
      <c r="N673" s="51">
        <v>13623</v>
      </c>
      <c r="O673" s="51">
        <v>20200</v>
      </c>
      <c r="P673" s="140">
        <v>13966</v>
      </c>
      <c r="Q673" s="51">
        <v>20797</v>
      </c>
      <c r="R673" s="140">
        <v>14339</v>
      </c>
    </row>
    <row r="674" spans="1:18" s="12" customFormat="1" ht="12.75" x14ac:dyDescent="0.2">
      <c r="A674" s="133" t="s">
        <v>266</v>
      </c>
      <c r="B674" s="134" t="s">
        <v>273</v>
      </c>
      <c r="C674" s="45" t="s">
        <v>274</v>
      </c>
      <c r="D674" s="166" t="s">
        <v>61</v>
      </c>
      <c r="E674" s="51">
        <v>6790</v>
      </c>
      <c r="F674" s="51">
        <v>4695</v>
      </c>
      <c r="G674" s="51">
        <v>6990</v>
      </c>
      <c r="H674" s="51">
        <v>4880</v>
      </c>
      <c r="I674" s="51">
        <v>7180</v>
      </c>
      <c r="J674" s="51">
        <v>5042</v>
      </c>
      <c r="K674" s="51">
        <v>8035</v>
      </c>
      <c r="L674" s="51">
        <v>5673</v>
      </c>
      <c r="M674" s="51">
        <v>8337</v>
      </c>
      <c r="N674" s="51">
        <v>5894</v>
      </c>
      <c r="O674" s="51">
        <v>8717</v>
      </c>
      <c r="P674" s="140">
        <v>6156</v>
      </c>
      <c r="Q674" s="51">
        <v>9087</v>
      </c>
      <c r="R674" s="140">
        <v>6390</v>
      </c>
    </row>
    <row r="675" spans="1:18" s="12" customFormat="1" ht="12.75" x14ac:dyDescent="0.2">
      <c r="A675" s="133" t="s">
        <v>266</v>
      </c>
      <c r="B675" s="134" t="s">
        <v>273</v>
      </c>
      <c r="C675" s="45" t="s">
        <v>274</v>
      </c>
      <c r="D675" s="166" t="s">
        <v>62</v>
      </c>
      <c r="E675" s="51">
        <v>11568</v>
      </c>
      <c r="F675" s="51">
        <v>7794</v>
      </c>
      <c r="G675" s="51">
        <v>11634</v>
      </c>
      <c r="H675" s="51">
        <v>7888</v>
      </c>
      <c r="I675" s="51">
        <v>11693</v>
      </c>
      <c r="J675" s="51">
        <v>7947</v>
      </c>
      <c r="K675" s="51">
        <v>11214</v>
      </c>
      <c r="L675" s="51">
        <v>7637</v>
      </c>
      <c r="M675" s="51">
        <v>11336</v>
      </c>
      <c r="N675" s="51">
        <v>7729</v>
      </c>
      <c r="O675" s="51">
        <v>11483</v>
      </c>
      <c r="P675" s="140">
        <v>7810</v>
      </c>
      <c r="Q675" s="51">
        <v>11710</v>
      </c>
      <c r="R675" s="140">
        <v>7949</v>
      </c>
    </row>
    <row r="676" spans="1:18" s="12" customFormat="1" ht="12.75" x14ac:dyDescent="0.2">
      <c r="A676" s="133" t="s">
        <v>266</v>
      </c>
      <c r="B676" s="134" t="s">
        <v>273</v>
      </c>
      <c r="C676" s="45" t="s">
        <v>275</v>
      </c>
      <c r="D676" s="166" t="s">
        <v>60</v>
      </c>
      <c r="E676" s="51">
        <v>9177</v>
      </c>
      <c r="F676" s="51">
        <v>6076</v>
      </c>
      <c r="G676" s="51">
        <v>9208</v>
      </c>
      <c r="H676" s="51">
        <v>6170</v>
      </c>
      <c r="I676" s="51">
        <v>9275</v>
      </c>
      <c r="J676" s="51">
        <v>6253</v>
      </c>
      <c r="K676" s="51">
        <v>9402</v>
      </c>
      <c r="L676" s="51">
        <v>6428</v>
      </c>
      <c r="M676" s="51">
        <v>9512</v>
      </c>
      <c r="N676" s="51">
        <v>6526</v>
      </c>
      <c r="O676" s="51">
        <v>9664</v>
      </c>
      <c r="P676" s="140">
        <v>6611</v>
      </c>
      <c r="Q676" s="51">
        <v>9861</v>
      </c>
      <c r="R676" s="140">
        <v>6754</v>
      </c>
    </row>
    <row r="677" spans="1:18" s="12" customFormat="1" ht="12.75" x14ac:dyDescent="0.2">
      <c r="A677" s="133" t="s">
        <v>266</v>
      </c>
      <c r="B677" s="134" t="s">
        <v>273</v>
      </c>
      <c r="C677" s="45" t="s">
        <v>275</v>
      </c>
      <c r="D677" s="166" t="s">
        <v>61</v>
      </c>
      <c r="E677" s="51">
        <v>2468</v>
      </c>
      <c r="F677" s="51">
        <v>1687</v>
      </c>
      <c r="G677" s="51">
        <v>2505</v>
      </c>
      <c r="H677" s="51">
        <v>1744</v>
      </c>
      <c r="I677" s="51">
        <v>2573</v>
      </c>
      <c r="J677" s="51">
        <v>1805</v>
      </c>
      <c r="K677" s="51">
        <v>2678</v>
      </c>
      <c r="L677" s="51">
        <v>1900</v>
      </c>
      <c r="M677" s="51">
        <v>2778</v>
      </c>
      <c r="N677" s="51">
        <v>1983</v>
      </c>
      <c r="O677" s="51">
        <v>2912</v>
      </c>
      <c r="P677" s="140">
        <v>2072</v>
      </c>
      <c r="Q677" s="51">
        <v>3072</v>
      </c>
      <c r="R677" s="140">
        <v>2191</v>
      </c>
    </row>
    <row r="678" spans="1:18" s="12" customFormat="1" ht="12.75" x14ac:dyDescent="0.2">
      <c r="A678" s="133" t="s">
        <v>266</v>
      </c>
      <c r="B678" s="134" t="s">
        <v>273</v>
      </c>
      <c r="C678" s="45" t="s">
        <v>275</v>
      </c>
      <c r="D678" s="166" t="s">
        <v>62</v>
      </c>
      <c r="E678" s="51">
        <v>6709</v>
      </c>
      <c r="F678" s="51">
        <v>4389</v>
      </c>
      <c r="G678" s="51">
        <v>6703</v>
      </c>
      <c r="H678" s="51">
        <v>4426</v>
      </c>
      <c r="I678" s="51">
        <v>6702</v>
      </c>
      <c r="J678" s="51">
        <v>4448</v>
      </c>
      <c r="K678" s="51">
        <v>6724</v>
      </c>
      <c r="L678" s="51">
        <v>4528</v>
      </c>
      <c r="M678" s="51">
        <v>6734</v>
      </c>
      <c r="N678" s="51">
        <v>4543</v>
      </c>
      <c r="O678" s="51">
        <v>6752</v>
      </c>
      <c r="P678" s="140">
        <v>4539</v>
      </c>
      <c r="Q678" s="51">
        <v>6789</v>
      </c>
      <c r="R678" s="140">
        <v>4563</v>
      </c>
    </row>
    <row r="679" spans="1:18" s="12" customFormat="1" ht="12.75" x14ac:dyDescent="0.2">
      <c r="A679" s="133" t="s">
        <v>266</v>
      </c>
      <c r="B679" s="134" t="s">
        <v>273</v>
      </c>
      <c r="C679" s="45" t="s">
        <v>276</v>
      </c>
      <c r="D679" s="166" t="s">
        <v>71</v>
      </c>
      <c r="E679" s="51">
        <v>11007</v>
      </c>
      <c r="F679" s="51">
        <v>7664</v>
      </c>
      <c r="G679" s="51">
        <v>11244</v>
      </c>
      <c r="H679" s="51">
        <v>7889</v>
      </c>
      <c r="I679" s="51">
        <v>11587</v>
      </c>
      <c r="J679" s="51">
        <v>8120</v>
      </c>
      <c r="K679" s="51">
        <v>11799</v>
      </c>
      <c r="L679" s="51">
        <v>8272</v>
      </c>
      <c r="M679" s="51">
        <v>12185</v>
      </c>
      <c r="N679" s="51">
        <v>8565</v>
      </c>
      <c r="O679" s="51">
        <v>12615</v>
      </c>
      <c r="P679" s="140">
        <v>8826</v>
      </c>
      <c r="Q679" s="51">
        <v>13002</v>
      </c>
      <c r="R679" s="140">
        <v>9118</v>
      </c>
    </row>
    <row r="680" spans="1:18" s="12" customFormat="1" ht="12.75" x14ac:dyDescent="0.2">
      <c r="A680" s="133" t="s">
        <v>266</v>
      </c>
      <c r="B680" s="134" t="s">
        <v>273</v>
      </c>
      <c r="C680" s="45" t="s">
        <v>273</v>
      </c>
      <c r="D680" s="166" t="s">
        <v>185</v>
      </c>
      <c r="E680" s="51">
        <v>10795</v>
      </c>
      <c r="F680" s="51">
        <v>7210</v>
      </c>
      <c r="G680" s="51">
        <v>10853</v>
      </c>
      <c r="H680" s="51">
        <v>7290</v>
      </c>
      <c r="I680" s="51">
        <v>10915</v>
      </c>
      <c r="J680" s="51">
        <v>7361</v>
      </c>
      <c r="K680" s="51">
        <v>11045</v>
      </c>
      <c r="L680" s="51">
        <v>7519</v>
      </c>
      <c r="M680" s="51">
        <v>11195</v>
      </c>
      <c r="N680" s="51">
        <v>7628</v>
      </c>
      <c r="O680" s="51">
        <v>11364</v>
      </c>
      <c r="P680" s="140">
        <v>7757</v>
      </c>
      <c r="Q680" s="51">
        <v>11577</v>
      </c>
      <c r="R680" s="140">
        <v>7881</v>
      </c>
    </row>
    <row r="681" spans="1:18" s="12" customFormat="1" ht="12.75" x14ac:dyDescent="0.2">
      <c r="A681" s="133" t="s">
        <v>266</v>
      </c>
      <c r="B681" s="134" t="s">
        <v>273</v>
      </c>
      <c r="C681" s="45" t="s">
        <v>277</v>
      </c>
      <c r="D681" s="166" t="s">
        <v>60</v>
      </c>
      <c r="E681" s="51">
        <v>12859</v>
      </c>
      <c r="F681" s="51">
        <v>8613</v>
      </c>
      <c r="G681" s="51">
        <v>12865</v>
      </c>
      <c r="H681" s="51">
        <v>8670</v>
      </c>
      <c r="I681" s="51">
        <v>12936</v>
      </c>
      <c r="J681" s="51">
        <v>8752</v>
      </c>
      <c r="K681" s="51">
        <v>13146</v>
      </c>
      <c r="L681" s="51">
        <v>8947</v>
      </c>
      <c r="M681" s="51">
        <v>13259</v>
      </c>
      <c r="N681" s="51">
        <v>9056</v>
      </c>
      <c r="O681" s="51">
        <v>13498</v>
      </c>
      <c r="P681" s="140">
        <v>9211</v>
      </c>
      <c r="Q681" s="51">
        <v>13761</v>
      </c>
      <c r="R681" s="140">
        <v>9352</v>
      </c>
    </row>
    <row r="682" spans="1:18" s="12" customFormat="1" ht="12.75" x14ac:dyDescent="0.2">
      <c r="A682" s="133" t="s">
        <v>266</v>
      </c>
      <c r="B682" s="134" t="s">
        <v>273</v>
      </c>
      <c r="C682" s="45" t="s">
        <v>277</v>
      </c>
      <c r="D682" s="166" t="s">
        <v>61</v>
      </c>
      <c r="E682" s="51">
        <v>2832</v>
      </c>
      <c r="F682" s="51">
        <v>1930</v>
      </c>
      <c r="G682" s="51">
        <v>2899</v>
      </c>
      <c r="H682" s="51">
        <v>1984</v>
      </c>
      <c r="I682" s="51">
        <v>2982</v>
      </c>
      <c r="J682" s="51">
        <v>2060</v>
      </c>
      <c r="K682" s="51">
        <v>3117</v>
      </c>
      <c r="L682" s="51">
        <v>2165</v>
      </c>
      <c r="M682" s="51">
        <v>3231</v>
      </c>
      <c r="N682" s="51">
        <v>2246</v>
      </c>
      <c r="O682" s="51">
        <v>3392</v>
      </c>
      <c r="P682" s="140">
        <v>2349</v>
      </c>
      <c r="Q682" s="51">
        <v>3550</v>
      </c>
      <c r="R682" s="140">
        <v>2438</v>
      </c>
    </row>
    <row r="683" spans="1:18" s="12" customFormat="1" ht="12.75" x14ac:dyDescent="0.2">
      <c r="A683" s="133" t="s">
        <v>266</v>
      </c>
      <c r="B683" s="134" t="s">
        <v>273</v>
      </c>
      <c r="C683" s="45" t="s">
        <v>277</v>
      </c>
      <c r="D683" s="166" t="s">
        <v>62</v>
      </c>
      <c r="E683" s="51">
        <v>10027</v>
      </c>
      <c r="F683" s="51">
        <v>6683</v>
      </c>
      <c r="G683" s="51">
        <v>9966</v>
      </c>
      <c r="H683" s="51">
        <v>6686</v>
      </c>
      <c r="I683" s="51">
        <v>9954</v>
      </c>
      <c r="J683" s="51">
        <v>6692</v>
      </c>
      <c r="K683" s="51">
        <v>10029</v>
      </c>
      <c r="L683" s="51">
        <v>6782</v>
      </c>
      <c r="M683" s="51">
        <v>10028</v>
      </c>
      <c r="N683" s="51">
        <v>6810</v>
      </c>
      <c r="O683" s="51">
        <v>10106</v>
      </c>
      <c r="P683" s="140">
        <v>6862</v>
      </c>
      <c r="Q683" s="51">
        <v>10211</v>
      </c>
      <c r="R683" s="140">
        <v>6914</v>
      </c>
    </row>
    <row r="684" spans="1:18" s="12" customFormat="1" ht="12.75" x14ac:dyDescent="0.2">
      <c r="A684" s="133" t="s">
        <v>266</v>
      </c>
      <c r="B684" s="134" t="s">
        <v>278</v>
      </c>
      <c r="C684" s="38"/>
      <c r="D684" s="167" t="s">
        <v>60</v>
      </c>
      <c r="E684" s="42">
        <v>93636</v>
      </c>
      <c r="F684" s="42">
        <v>62754</v>
      </c>
      <c r="G684" s="42">
        <v>94936</v>
      </c>
      <c r="H684" s="42">
        <v>64067</v>
      </c>
      <c r="I684" s="42">
        <v>96383</v>
      </c>
      <c r="J684" s="42">
        <v>65382</v>
      </c>
      <c r="K684" s="42">
        <v>98798</v>
      </c>
      <c r="L684" s="42">
        <v>67242</v>
      </c>
      <c r="M684" s="42">
        <v>101013</v>
      </c>
      <c r="N684" s="42">
        <v>68880</v>
      </c>
      <c r="O684" s="42">
        <v>103701</v>
      </c>
      <c r="P684" s="138">
        <v>70657</v>
      </c>
      <c r="Q684" s="42">
        <v>106294</v>
      </c>
      <c r="R684" s="138">
        <v>72347</v>
      </c>
    </row>
    <row r="685" spans="1:18" s="12" customFormat="1" ht="12.75" x14ac:dyDescent="0.2">
      <c r="A685" s="133" t="s">
        <v>266</v>
      </c>
      <c r="B685" s="134" t="s">
        <v>278</v>
      </c>
      <c r="C685" s="38"/>
      <c r="D685" s="167" t="s">
        <v>61</v>
      </c>
      <c r="E685" s="42">
        <v>36063</v>
      </c>
      <c r="F685" s="42">
        <v>24401</v>
      </c>
      <c r="G685" s="42">
        <v>38610</v>
      </c>
      <c r="H685" s="42">
        <v>26289</v>
      </c>
      <c r="I685" s="42">
        <v>39844</v>
      </c>
      <c r="J685" s="42">
        <v>27301</v>
      </c>
      <c r="K685" s="42">
        <v>41974</v>
      </c>
      <c r="L685" s="42">
        <v>28803</v>
      </c>
      <c r="M685" s="42">
        <v>43597</v>
      </c>
      <c r="N685" s="42">
        <v>29974</v>
      </c>
      <c r="O685" s="42">
        <v>45532</v>
      </c>
      <c r="P685" s="138">
        <v>31321</v>
      </c>
      <c r="Q685" s="42">
        <v>47407</v>
      </c>
      <c r="R685" s="138">
        <v>32577</v>
      </c>
    </row>
    <row r="686" spans="1:18" s="12" customFormat="1" ht="12.75" x14ac:dyDescent="0.2">
      <c r="A686" s="133" t="s">
        <v>266</v>
      </c>
      <c r="B686" s="134" t="s">
        <v>278</v>
      </c>
      <c r="C686" s="38"/>
      <c r="D686" s="167" t="s">
        <v>62</v>
      </c>
      <c r="E686" s="42">
        <v>57573</v>
      </c>
      <c r="F686" s="42">
        <v>38353</v>
      </c>
      <c r="G686" s="42">
        <v>56326</v>
      </c>
      <c r="H686" s="42">
        <v>37778</v>
      </c>
      <c r="I686" s="42">
        <v>56539</v>
      </c>
      <c r="J686" s="42">
        <v>38081</v>
      </c>
      <c r="K686" s="42">
        <v>56824</v>
      </c>
      <c r="L686" s="42">
        <v>38439</v>
      </c>
      <c r="M686" s="42">
        <v>57416</v>
      </c>
      <c r="N686" s="42">
        <v>38906</v>
      </c>
      <c r="O686" s="42">
        <v>58169</v>
      </c>
      <c r="P686" s="138">
        <v>39336</v>
      </c>
      <c r="Q686" s="42">
        <v>58887</v>
      </c>
      <c r="R686" s="138">
        <v>39770</v>
      </c>
    </row>
    <row r="687" spans="1:18" s="12" customFormat="1" ht="12.75" x14ac:dyDescent="0.2">
      <c r="A687" s="133" t="s">
        <v>266</v>
      </c>
      <c r="B687" s="134" t="s">
        <v>278</v>
      </c>
      <c r="C687" s="45" t="s">
        <v>279</v>
      </c>
      <c r="D687" s="166" t="s">
        <v>60</v>
      </c>
      <c r="E687" s="51">
        <v>9235</v>
      </c>
      <c r="F687" s="51">
        <v>6060</v>
      </c>
      <c r="G687" s="51">
        <v>9314</v>
      </c>
      <c r="H687" s="51">
        <v>6171</v>
      </c>
      <c r="I687" s="51">
        <v>9460</v>
      </c>
      <c r="J687" s="51">
        <v>6278</v>
      </c>
      <c r="K687" s="51">
        <v>9597</v>
      </c>
      <c r="L687" s="51">
        <v>6374</v>
      </c>
      <c r="M687" s="51">
        <v>9724</v>
      </c>
      <c r="N687" s="51">
        <v>6478</v>
      </c>
      <c r="O687" s="51">
        <v>9894</v>
      </c>
      <c r="P687" s="140">
        <v>6606</v>
      </c>
      <c r="Q687" s="51">
        <v>10067</v>
      </c>
      <c r="R687" s="140">
        <v>6741</v>
      </c>
    </row>
    <row r="688" spans="1:18" s="12" customFormat="1" ht="12.75" x14ac:dyDescent="0.2">
      <c r="A688" s="133" t="s">
        <v>266</v>
      </c>
      <c r="B688" s="134" t="s">
        <v>278</v>
      </c>
      <c r="C688" s="45" t="s">
        <v>279</v>
      </c>
      <c r="D688" s="166" t="s">
        <v>61</v>
      </c>
      <c r="E688" s="51">
        <v>1076</v>
      </c>
      <c r="F688" s="51">
        <v>722</v>
      </c>
      <c r="G688" s="51">
        <v>1104</v>
      </c>
      <c r="H688" s="51">
        <v>747</v>
      </c>
      <c r="I688" s="51">
        <v>1149</v>
      </c>
      <c r="J688" s="51">
        <v>776</v>
      </c>
      <c r="K688" s="51">
        <v>1284</v>
      </c>
      <c r="L688" s="51">
        <v>870</v>
      </c>
      <c r="M688" s="51">
        <v>1341</v>
      </c>
      <c r="N688" s="51">
        <v>910</v>
      </c>
      <c r="O688" s="51">
        <v>1417</v>
      </c>
      <c r="P688" s="140">
        <v>971</v>
      </c>
      <c r="Q688" s="51">
        <v>1509</v>
      </c>
      <c r="R688" s="140">
        <v>1038</v>
      </c>
    </row>
    <row r="689" spans="1:18" s="12" customFormat="1" ht="12.75" x14ac:dyDescent="0.2">
      <c r="A689" s="133" t="s">
        <v>266</v>
      </c>
      <c r="B689" s="134" t="s">
        <v>278</v>
      </c>
      <c r="C689" s="45" t="s">
        <v>279</v>
      </c>
      <c r="D689" s="166" t="s">
        <v>62</v>
      </c>
      <c r="E689" s="51">
        <v>8159</v>
      </c>
      <c r="F689" s="51">
        <v>5338</v>
      </c>
      <c r="G689" s="51">
        <v>8210</v>
      </c>
      <c r="H689" s="51">
        <v>5424</v>
      </c>
      <c r="I689" s="51">
        <v>8311</v>
      </c>
      <c r="J689" s="51">
        <v>5502</v>
      </c>
      <c r="K689" s="51">
        <v>8313</v>
      </c>
      <c r="L689" s="51">
        <v>5504</v>
      </c>
      <c r="M689" s="51">
        <v>8383</v>
      </c>
      <c r="N689" s="51">
        <v>5568</v>
      </c>
      <c r="O689" s="51">
        <v>8477</v>
      </c>
      <c r="P689" s="140">
        <v>5635</v>
      </c>
      <c r="Q689" s="51">
        <v>8558</v>
      </c>
      <c r="R689" s="140">
        <v>5703</v>
      </c>
    </row>
    <row r="690" spans="1:18" s="12" customFormat="1" ht="12.75" x14ac:dyDescent="0.2">
      <c r="A690" s="133" t="s">
        <v>266</v>
      </c>
      <c r="B690" s="134" t="s">
        <v>278</v>
      </c>
      <c r="C690" s="45" t="s">
        <v>280</v>
      </c>
      <c r="D690" s="166" t="s">
        <v>60</v>
      </c>
      <c r="E690" s="51">
        <v>12703</v>
      </c>
      <c r="F690" s="51">
        <v>8584</v>
      </c>
      <c r="G690" s="51">
        <v>12802</v>
      </c>
      <c r="H690" s="51">
        <v>8685</v>
      </c>
      <c r="I690" s="51">
        <v>12992</v>
      </c>
      <c r="J690" s="51">
        <v>8850</v>
      </c>
      <c r="K690" s="51">
        <v>13197</v>
      </c>
      <c r="L690" s="51">
        <v>9023</v>
      </c>
      <c r="M690" s="51">
        <v>13449</v>
      </c>
      <c r="N690" s="51">
        <v>9216</v>
      </c>
      <c r="O690" s="51">
        <v>13749</v>
      </c>
      <c r="P690" s="140">
        <v>9398</v>
      </c>
      <c r="Q690" s="51">
        <v>13993</v>
      </c>
      <c r="R690" s="140">
        <v>9533</v>
      </c>
    </row>
    <row r="691" spans="1:18" s="12" customFormat="1" ht="12.75" x14ac:dyDescent="0.2">
      <c r="A691" s="133" t="s">
        <v>266</v>
      </c>
      <c r="B691" s="134" t="s">
        <v>278</v>
      </c>
      <c r="C691" s="45" t="s">
        <v>280</v>
      </c>
      <c r="D691" s="166" t="s">
        <v>61</v>
      </c>
      <c r="E691" s="51">
        <v>3054</v>
      </c>
      <c r="F691" s="51">
        <v>2071</v>
      </c>
      <c r="G691" s="51">
        <v>3105</v>
      </c>
      <c r="H691" s="51">
        <v>2123</v>
      </c>
      <c r="I691" s="51">
        <v>3154</v>
      </c>
      <c r="J691" s="51">
        <v>2161</v>
      </c>
      <c r="K691" s="51">
        <v>3240</v>
      </c>
      <c r="L691" s="51">
        <v>2214</v>
      </c>
      <c r="M691" s="51">
        <v>3346</v>
      </c>
      <c r="N691" s="51">
        <v>2303</v>
      </c>
      <c r="O691" s="51">
        <v>3488</v>
      </c>
      <c r="P691" s="140">
        <v>2391</v>
      </c>
      <c r="Q691" s="51">
        <v>3575</v>
      </c>
      <c r="R691" s="140">
        <v>2456</v>
      </c>
    </row>
    <row r="692" spans="1:18" s="12" customFormat="1" ht="12.75" x14ac:dyDescent="0.2">
      <c r="A692" s="133" t="s">
        <v>266</v>
      </c>
      <c r="B692" s="134" t="s">
        <v>278</v>
      </c>
      <c r="C692" s="45" t="s">
        <v>280</v>
      </c>
      <c r="D692" s="166" t="s">
        <v>62</v>
      </c>
      <c r="E692" s="51">
        <v>9649</v>
      </c>
      <c r="F692" s="51">
        <v>6513</v>
      </c>
      <c r="G692" s="51">
        <v>9697</v>
      </c>
      <c r="H692" s="51">
        <v>6562</v>
      </c>
      <c r="I692" s="51">
        <v>9838</v>
      </c>
      <c r="J692" s="51">
        <v>6689</v>
      </c>
      <c r="K692" s="51">
        <v>9957</v>
      </c>
      <c r="L692" s="51">
        <v>6809</v>
      </c>
      <c r="M692" s="51">
        <v>10103</v>
      </c>
      <c r="N692" s="51">
        <v>6913</v>
      </c>
      <c r="O692" s="51">
        <v>10261</v>
      </c>
      <c r="P692" s="140">
        <v>7007</v>
      </c>
      <c r="Q692" s="51">
        <v>10418</v>
      </c>
      <c r="R692" s="140">
        <v>7077</v>
      </c>
    </row>
    <row r="693" spans="1:18" s="12" customFormat="1" ht="12.75" x14ac:dyDescent="0.2">
      <c r="A693" s="133" t="s">
        <v>266</v>
      </c>
      <c r="B693" s="134" t="s">
        <v>278</v>
      </c>
      <c r="C693" s="45" t="s">
        <v>281</v>
      </c>
      <c r="D693" s="166" t="s">
        <v>71</v>
      </c>
      <c r="E693" s="51">
        <v>25163</v>
      </c>
      <c r="F693" s="51">
        <v>17021</v>
      </c>
      <c r="G693" s="51">
        <v>26470</v>
      </c>
      <c r="H693" s="51">
        <v>18030</v>
      </c>
      <c r="I693" s="51">
        <v>27450</v>
      </c>
      <c r="J693" s="51">
        <v>18851</v>
      </c>
      <c r="K693" s="51">
        <v>28952</v>
      </c>
      <c r="L693" s="51">
        <v>19909</v>
      </c>
      <c r="M693" s="51">
        <v>30048</v>
      </c>
      <c r="N693" s="51">
        <v>20690</v>
      </c>
      <c r="O693" s="51">
        <v>31331</v>
      </c>
      <c r="P693" s="140">
        <v>21590</v>
      </c>
      <c r="Q693" s="51">
        <v>32637</v>
      </c>
      <c r="R693" s="140">
        <v>22479</v>
      </c>
    </row>
    <row r="694" spans="1:18" s="12" customFormat="1" ht="12.75" x14ac:dyDescent="0.2">
      <c r="A694" s="133" t="s">
        <v>266</v>
      </c>
      <c r="B694" s="134" t="s">
        <v>278</v>
      </c>
      <c r="C694" s="45" t="s">
        <v>282</v>
      </c>
      <c r="D694" s="166" t="s">
        <v>60</v>
      </c>
      <c r="E694" s="51">
        <v>10298</v>
      </c>
      <c r="F694" s="51">
        <v>6872</v>
      </c>
      <c r="G694" s="51">
        <v>10440</v>
      </c>
      <c r="H694" s="51">
        <v>7029</v>
      </c>
      <c r="I694" s="51">
        <v>10587</v>
      </c>
      <c r="J694" s="51">
        <v>7177</v>
      </c>
      <c r="K694" s="51">
        <v>10952</v>
      </c>
      <c r="L694" s="51">
        <v>7458</v>
      </c>
      <c r="M694" s="51">
        <v>11179</v>
      </c>
      <c r="N694" s="51">
        <v>7617</v>
      </c>
      <c r="O694" s="51">
        <v>11464</v>
      </c>
      <c r="P694" s="140">
        <v>7821</v>
      </c>
      <c r="Q694" s="51">
        <v>11731</v>
      </c>
      <c r="R694" s="140">
        <v>7961</v>
      </c>
    </row>
    <row r="695" spans="1:18" s="12" customFormat="1" ht="12.75" x14ac:dyDescent="0.2">
      <c r="A695" s="133" t="s">
        <v>266</v>
      </c>
      <c r="B695" s="134" t="s">
        <v>278</v>
      </c>
      <c r="C695" s="45" t="s">
        <v>282</v>
      </c>
      <c r="D695" s="166" t="s">
        <v>61</v>
      </c>
      <c r="E695" s="51">
        <v>2823</v>
      </c>
      <c r="F695" s="51">
        <v>1889</v>
      </c>
      <c r="G695" s="51">
        <v>2906</v>
      </c>
      <c r="H695" s="51">
        <v>1960</v>
      </c>
      <c r="I695" s="51">
        <v>2979</v>
      </c>
      <c r="J695" s="51">
        <v>2018</v>
      </c>
      <c r="K695" s="51">
        <v>3161</v>
      </c>
      <c r="L695" s="51">
        <v>2146</v>
      </c>
      <c r="M695" s="51">
        <v>3317</v>
      </c>
      <c r="N695" s="51">
        <v>2264</v>
      </c>
      <c r="O695" s="51">
        <v>3493</v>
      </c>
      <c r="P695" s="140">
        <v>2397</v>
      </c>
      <c r="Q695" s="51">
        <v>3663</v>
      </c>
      <c r="R695" s="140">
        <v>2498</v>
      </c>
    </row>
    <row r="696" spans="1:18" s="12" customFormat="1" ht="12.75" x14ac:dyDescent="0.2">
      <c r="A696" s="133" t="s">
        <v>266</v>
      </c>
      <c r="B696" s="134" t="s">
        <v>278</v>
      </c>
      <c r="C696" s="45" t="s">
        <v>282</v>
      </c>
      <c r="D696" s="166" t="s">
        <v>62</v>
      </c>
      <c r="E696" s="51">
        <v>7475</v>
      </c>
      <c r="F696" s="51">
        <v>4983</v>
      </c>
      <c r="G696" s="51">
        <v>7534</v>
      </c>
      <c r="H696" s="51">
        <v>5069</v>
      </c>
      <c r="I696" s="51">
        <v>7608</v>
      </c>
      <c r="J696" s="51">
        <v>5159</v>
      </c>
      <c r="K696" s="51">
        <v>7791</v>
      </c>
      <c r="L696" s="51">
        <v>5312</v>
      </c>
      <c r="M696" s="51">
        <v>7862</v>
      </c>
      <c r="N696" s="51">
        <v>5353</v>
      </c>
      <c r="O696" s="51">
        <v>7971</v>
      </c>
      <c r="P696" s="140">
        <v>5424</v>
      </c>
      <c r="Q696" s="51">
        <v>8068</v>
      </c>
      <c r="R696" s="140">
        <v>5463</v>
      </c>
    </row>
    <row r="697" spans="1:18" s="12" customFormat="1" ht="12.75" x14ac:dyDescent="0.2">
      <c r="A697" s="133" t="s">
        <v>266</v>
      </c>
      <c r="B697" s="134" t="s">
        <v>278</v>
      </c>
      <c r="C697" s="45" t="s">
        <v>278</v>
      </c>
      <c r="D697" s="166" t="s">
        <v>60</v>
      </c>
      <c r="E697" s="51">
        <v>26100</v>
      </c>
      <c r="F697" s="51">
        <v>17442</v>
      </c>
      <c r="G697" s="51">
        <v>25760</v>
      </c>
      <c r="H697" s="51">
        <v>17315</v>
      </c>
      <c r="I697" s="51">
        <v>25706</v>
      </c>
      <c r="J697" s="51">
        <v>17312</v>
      </c>
      <c r="K697" s="51">
        <v>25763</v>
      </c>
      <c r="L697" s="51">
        <v>17439</v>
      </c>
      <c r="M697" s="51">
        <v>26147</v>
      </c>
      <c r="N697" s="51">
        <v>17741</v>
      </c>
      <c r="O697" s="51">
        <v>26679</v>
      </c>
      <c r="P697" s="140">
        <v>18042</v>
      </c>
      <c r="Q697" s="51">
        <v>27171</v>
      </c>
      <c r="R697" s="140">
        <v>18354</v>
      </c>
    </row>
    <row r="698" spans="1:18" s="12" customFormat="1" ht="12.75" x14ac:dyDescent="0.2">
      <c r="A698" s="133" t="s">
        <v>266</v>
      </c>
      <c r="B698" s="134" t="s">
        <v>278</v>
      </c>
      <c r="C698" s="45" t="s">
        <v>278</v>
      </c>
      <c r="D698" s="166" t="s">
        <v>61</v>
      </c>
      <c r="E698" s="51">
        <v>2695</v>
      </c>
      <c r="F698" s="51">
        <v>1830</v>
      </c>
      <c r="G698" s="51">
        <v>3722</v>
      </c>
      <c r="H698" s="51">
        <v>2520</v>
      </c>
      <c r="I698" s="51">
        <v>3770</v>
      </c>
      <c r="J698" s="51">
        <v>2563</v>
      </c>
      <c r="K698" s="51">
        <v>3933</v>
      </c>
      <c r="L698" s="51">
        <v>2687</v>
      </c>
      <c r="M698" s="51">
        <v>4074</v>
      </c>
      <c r="N698" s="51">
        <v>2788</v>
      </c>
      <c r="O698" s="51">
        <v>4245</v>
      </c>
      <c r="P698" s="140">
        <v>2891</v>
      </c>
      <c r="Q698" s="51">
        <v>4386</v>
      </c>
      <c r="R698" s="140">
        <v>2971</v>
      </c>
    </row>
    <row r="699" spans="1:18" s="12" customFormat="1" ht="12.75" x14ac:dyDescent="0.2">
      <c r="A699" s="133" t="s">
        <v>266</v>
      </c>
      <c r="B699" s="134" t="s">
        <v>278</v>
      </c>
      <c r="C699" s="45" t="s">
        <v>278</v>
      </c>
      <c r="D699" s="166" t="s">
        <v>62</v>
      </c>
      <c r="E699" s="51">
        <v>23405</v>
      </c>
      <c r="F699" s="51">
        <v>15612</v>
      </c>
      <c r="G699" s="51">
        <v>22038</v>
      </c>
      <c r="H699" s="51">
        <v>14795</v>
      </c>
      <c r="I699" s="51">
        <v>21936</v>
      </c>
      <c r="J699" s="51">
        <v>14749</v>
      </c>
      <c r="K699" s="51">
        <v>21830</v>
      </c>
      <c r="L699" s="51">
        <v>14752</v>
      </c>
      <c r="M699" s="51">
        <v>22073</v>
      </c>
      <c r="N699" s="51">
        <v>14953</v>
      </c>
      <c r="O699" s="51">
        <v>22434</v>
      </c>
      <c r="P699" s="140">
        <v>15151</v>
      </c>
      <c r="Q699" s="51">
        <v>22785</v>
      </c>
      <c r="R699" s="140">
        <v>15383</v>
      </c>
    </row>
    <row r="700" spans="1:18" s="12" customFormat="1" ht="12.75" x14ac:dyDescent="0.2">
      <c r="A700" s="133" t="s">
        <v>266</v>
      </c>
      <c r="B700" s="134" t="s">
        <v>278</v>
      </c>
      <c r="C700" s="45" t="s">
        <v>283</v>
      </c>
      <c r="D700" s="166" t="s">
        <v>60</v>
      </c>
      <c r="E700" s="51">
        <v>10137</v>
      </c>
      <c r="F700" s="51">
        <v>6775</v>
      </c>
      <c r="G700" s="51">
        <v>10150</v>
      </c>
      <c r="H700" s="51">
        <v>6837</v>
      </c>
      <c r="I700" s="51">
        <v>10188</v>
      </c>
      <c r="J700" s="51">
        <v>6914</v>
      </c>
      <c r="K700" s="51">
        <v>10337</v>
      </c>
      <c r="L700" s="51">
        <v>7039</v>
      </c>
      <c r="M700" s="51">
        <v>10466</v>
      </c>
      <c r="N700" s="51">
        <v>7138</v>
      </c>
      <c r="O700" s="51">
        <v>10584</v>
      </c>
      <c r="P700" s="140">
        <v>7200</v>
      </c>
      <c r="Q700" s="51">
        <v>10695</v>
      </c>
      <c r="R700" s="140">
        <v>7279</v>
      </c>
    </row>
    <row r="701" spans="1:18" s="12" customFormat="1" ht="12.75" x14ac:dyDescent="0.2">
      <c r="A701" s="133" t="s">
        <v>266</v>
      </c>
      <c r="B701" s="134" t="s">
        <v>278</v>
      </c>
      <c r="C701" s="45" t="s">
        <v>283</v>
      </c>
      <c r="D701" s="166" t="s">
        <v>61</v>
      </c>
      <c r="E701" s="51">
        <v>1252</v>
      </c>
      <c r="F701" s="51">
        <v>868</v>
      </c>
      <c r="G701" s="51">
        <v>1303</v>
      </c>
      <c r="H701" s="51">
        <v>909</v>
      </c>
      <c r="I701" s="51">
        <v>1342</v>
      </c>
      <c r="J701" s="51">
        <v>932</v>
      </c>
      <c r="K701" s="51">
        <v>1404</v>
      </c>
      <c r="L701" s="51">
        <v>977</v>
      </c>
      <c r="M701" s="51">
        <v>1471</v>
      </c>
      <c r="N701" s="51">
        <v>1019</v>
      </c>
      <c r="O701" s="51">
        <v>1558</v>
      </c>
      <c r="P701" s="140">
        <v>1081</v>
      </c>
      <c r="Q701" s="51">
        <v>1637</v>
      </c>
      <c r="R701" s="140">
        <v>1135</v>
      </c>
    </row>
    <row r="702" spans="1:18" s="12" customFormat="1" ht="12.75" x14ac:dyDescent="0.2">
      <c r="A702" s="133" t="s">
        <v>266</v>
      </c>
      <c r="B702" s="134" t="s">
        <v>278</v>
      </c>
      <c r="C702" s="45" t="s">
        <v>283</v>
      </c>
      <c r="D702" s="166" t="s">
        <v>62</v>
      </c>
      <c r="E702" s="51">
        <v>8885</v>
      </c>
      <c r="F702" s="51">
        <v>5907</v>
      </c>
      <c r="G702" s="51">
        <v>8847</v>
      </c>
      <c r="H702" s="51">
        <v>5928</v>
      </c>
      <c r="I702" s="51">
        <v>8846</v>
      </c>
      <c r="J702" s="51">
        <v>5982</v>
      </c>
      <c r="K702" s="51">
        <v>8933</v>
      </c>
      <c r="L702" s="51">
        <v>6062</v>
      </c>
      <c r="M702" s="51">
        <v>8995</v>
      </c>
      <c r="N702" s="51">
        <v>6119</v>
      </c>
      <c r="O702" s="51">
        <v>9026</v>
      </c>
      <c r="P702" s="140">
        <v>6119</v>
      </c>
      <c r="Q702" s="51">
        <v>9058</v>
      </c>
      <c r="R702" s="140">
        <v>6144</v>
      </c>
    </row>
    <row r="703" spans="1:18" s="12" customFormat="1" ht="12.75" x14ac:dyDescent="0.2">
      <c r="A703" s="133" t="s">
        <v>266</v>
      </c>
      <c r="B703" s="134" t="s">
        <v>284</v>
      </c>
      <c r="C703" s="45"/>
      <c r="D703" s="167" t="s">
        <v>60</v>
      </c>
      <c r="E703" s="42">
        <v>90339</v>
      </c>
      <c r="F703" s="42">
        <v>60343</v>
      </c>
      <c r="G703" s="42">
        <v>92139</v>
      </c>
      <c r="H703" s="42">
        <v>62020</v>
      </c>
      <c r="I703" s="42">
        <v>94093</v>
      </c>
      <c r="J703" s="42">
        <v>63730</v>
      </c>
      <c r="K703" s="42">
        <v>96555</v>
      </c>
      <c r="L703" s="42">
        <v>65841</v>
      </c>
      <c r="M703" s="42">
        <v>99470</v>
      </c>
      <c r="N703" s="42">
        <v>67816</v>
      </c>
      <c r="O703" s="42">
        <v>102721</v>
      </c>
      <c r="P703" s="138">
        <v>69891</v>
      </c>
      <c r="Q703" s="42">
        <v>106151</v>
      </c>
      <c r="R703" s="138">
        <v>72014</v>
      </c>
    </row>
    <row r="704" spans="1:18" s="12" customFormat="1" ht="12.75" x14ac:dyDescent="0.2">
      <c r="A704" s="133" t="s">
        <v>266</v>
      </c>
      <c r="B704" s="134" t="s">
        <v>284</v>
      </c>
      <c r="C704" s="45"/>
      <c r="D704" s="167" t="s">
        <v>61</v>
      </c>
      <c r="E704" s="42">
        <v>40134</v>
      </c>
      <c r="F704" s="42">
        <v>27081</v>
      </c>
      <c r="G704" s="42">
        <v>41505</v>
      </c>
      <c r="H704" s="42">
        <v>28240</v>
      </c>
      <c r="I704" s="42">
        <v>43405</v>
      </c>
      <c r="J704" s="42">
        <v>29734</v>
      </c>
      <c r="K704" s="42">
        <v>45447</v>
      </c>
      <c r="L704" s="42">
        <v>31349</v>
      </c>
      <c r="M704" s="42">
        <v>47522</v>
      </c>
      <c r="N704" s="42">
        <v>32731</v>
      </c>
      <c r="O704" s="42">
        <v>49769</v>
      </c>
      <c r="P704" s="138">
        <v>34200</v>
      </c>
      <c r="Q704" s="42">
        <v>52234</v>
      </c>
      <c r="R704" s="138">
        <v>35782</v>
      </c>
    </row>
    <row r="705" spans="1:18" s="12" customFormat="1" ht="12.75" x14ac:dyDescent="0.2">
      <c r="A705" s="133" t="s">
        <v>266</v>
      </c>
      <c r="B705" s="134" t="s">
        <v>284</v>
      </c>
      <c r="C705" s="45"/>
      <c r="D705" s="167" t="s">
        <v>62</v>
      </c>
      <c r="E705" s="42">
        <v>50205</v>
      </c>
      <c r="F705" s="42">
        <v>33262</v>
      </c>
      <c r="G705" s="42">
        <v>50634</v>
      </c>
      <c r="H705" s="42">
        <v>33780</v>
      </c>
      <c r="I705" s="42">
        <v>50688</v>
      </c>
      <c r="J705" s="42">
        <v>33996</v>
      </c>
      <c r="K705" s="42">
        <v>51108</v>
      </c>
      <c r="L705" s="42">
        <v>34492</v>
      </c>
      <c r="M705" s="42">
        <v>51948</v>
      </c>
      <c r="N705" s="42">
        <v>35085</v>
      </c>
      <c r="O705" s="42">
        <v>52952</v>
      </c>
      <c r="P705" s="138">
        <v>35691</v>
      </c>
      <c r="Q705" s="42">
        <v>53917</v>
      </c>
      <c r="R705" s="138">
        <v>36232</v>
      </c>
    </row>
    <row r="706" spans="1:18" s="12" customFormat="1" ht="12.75" x14ac:dyDescent="0.2">
      <c r="A706" s="133" t="s">
        <v>266</v>
      </c>
      <c r="B706" s="134" t="s">
        <v>284</v>
      </c>
      <c r="C706" s="45" t="s">
        <v>285</v>
      </c>
      <c r="D706" s="166" t="s">
        <v>60</v>
      </c>
      <c r="E706" s="51">
        <v>18995</v>
      </c>
      <c r="F706" s="51">
        <v>12700</v>
      </c>
      <c r="G706" s="51">
        <v>19341</v>
      </c>
      <c r="H706" s="51">
        <v>12978</v>
      </c>
      <c r="I706" s="51">
        <v>19684</v>
      </c>
      <c r="J706" s="51">
        <v>13263</v>
      </c>
      <c r="K706" s="51">
        <v>20091</v>
      </c>
      <c r="L706" s="51">
        <v>13616</v>
      </c>
      <c r="M706" s="51">
        <v>20632</v>
      </c>
      <c r="N706" s="51">
        <v>14046</v>
      </c>
      <c r="O706" s="51">
        <v>21203</v>
      </c>
      <c r="P706" s="140">
        <v>14396</v>
      </c>
      <c r="Q706" s="51">
        <v>21795</v>
      </c>
      <c r="R706" s="140">
        <v>14747</v>
      </c>
    </row>
    <row r="707" spans="1:18" s="12" customFormat="1" ht="12.75" x14ac:dyDescent="0.2">
      <c r="A707" s="133" t="s">
        <v>266</v>
      </c>
      <c r="B707" s="134" t="s">
        <v>284</v>
      </c>
      <c r="C707" s="45" t="s">
        <v>285</v>
      </c>
      <c r="D707" s="166" t="s">
        <v>61</v>
      </c>
      <c r="E707" s="51">
        <v>7049</v>
      </c>
      <c r="F707" s="51">
        <v>4734</v>
      </c>
      <c r="G707" s="51">
        <v>7217</v>
      </c>
      <c r="H707" s="51">
        <v>4867</v>
      </c>
      <c r="I707" s="51">
        <v>7895</v>
      </c>
      <c r="J707" s="51">
        <v>5377</v>
      </c>
      <c r="K707" s="51">
        <v>7997</v>
      </c>
      <c r="L707" s="51">
        <v>5472</v>
      </c>
      <c r="M707" s="51">
        <v>8337</v>
      </c>
      <c r="N707" s="51">
        <v>5737</v>
      </c>
      <c r="O707" s="51">
        <v>8701</v>
      </c>
      <c r="P707" s="140">
        <v>5969</v>
      </c>
      <c r="Q707" s="51">
        <v>9066</v>
      </c>
      <c r="R707" s="140">
        <v>6204</v>
      </c>
    </row>
    <row r="708" spans="1:18" s="12" customFormat="1" ht="12.75" x14ac:dyDescent="0.2">
      <c r="A708" s="133" t="s">
        <v>266</v>
      </c>
      <c r="B708" s="134" t="s">
        <v>284</v>
      </c>
      <c r="C708" s="45" t="s">
        <v>285</v>
      </c>
      <c r="D708" s="166" t="s">
        <v>62</v>
      </c>
      <c r="E708" s="51">
        <v>11946</v>
      </c>
      <c r="F708" s="51">
        <v>7966</v>
      </c>
      <c r="G708" s="51">
        <v>12124</v>
      </c>
      <c r="H708" s="51">
        <v>8111</v>
      </c>
      <c r="I708" s="51">
        <v>11789</v>
      </c>
      <c r="J708" s="51">
        <v>7886</v>
      </c>
      <c r="K708" s="51">
        <v>12094</v>
      </c>
      <c r="L708" s="51">
        <v>8144</v>
      </c>
      <c r="M708" s="51">
        <v>12295</v>
      </c>
      <c r="N708" s="51">
        <v>8309</v>
      </c>
      <c r="O708" s="51">
        <v>12502</v>
      </c>
      <c r="P708" s="140">
        <v>8427</v>
      </c>
      <c r="Q708" s="51">
        <v>12729</v>
      </c>
      <c r="R708" s="140">
        <v>8543</v>
      </c>
    </row>
    <row r="709" spans="1:18" s="12" customFormat="1" ht="12.75" x14ac:dyDescent="0.2">
      <c r="A709" s="133" t="s">
        <v>266</v>
      </c>
      <c r="B709" s="134" t="s">
        <v>284</v>
      </c>
      <c r="C709" s="45" t="s">
        <v>286</v>
      </c>
      <c r="D709" s="166" t="s">
        <v>60</v>
      </c>
      <c r="E709" s="51">
        <v>10168</v>
      </c>
      <c r="F709" s="51">
        <v>6803</v>
      </c>
      <c r="G709" s="51">
        <v>10323</v>
      </c>
      <c r="H709" s="51">
        <v>6963</v>
      </c>
      <c r="I709" s="51">
        <v>10459</v>
      </c>
      <c r="J709" s="51">
        <v>7090</v>
      </c>
      <c r="K709" s="51">
        <v>10716</v>
      </c>
      <c r="L709" s="51">
        <v>7331</v>
      </c>
      <c r="M709" s="51">
        <v>11012</v>
      </c>
      <c r="N709" s="51">
        <v>7526</v>
      </c>
      <c r="O709" s="51">
        <v>11299</v>
      </c>
      <c r="P709" s="140">
        <v>7703</v>
      </c>
      <c r="Q709" s="51">
        <v>11643</v>
      </c>
      <c r="R709" s="140">
        <v>7910</v>
      </c>
    </row>
    <row r="710" spans="1:18" s="12" customFormat="1" ht="12.75" x14ac:dyDescent="0.2">
      <c r="A710" s="133" t="s">
        <v>266</v>
      </c>
      <c r="B710" s="134" t="s">
        <v>284</v>
      </c>
      <c r="C710" s="45" t="s">
        <v>286</v>
      </c>
      <c r="D710" s="166" t="s">
        <v>61</v>
      </c>
      <c r="E710" s="51">
        <v>2544</v>
      </c>
      <c r="F710" s="51">
        <v>1787</v>
      </c>
      <c r="G710" s="51">
        <v>2661</v>
      </c>
      <c r="H710" s="51">
        <v>1897</v>
      </c>
      <c r="I710" s="51">
        <v>2774</v>
      </c>
      <c r="J710" s="51">
        <v>1977</v>
      </c>
      <c r="K710" s="51">
        <v>3013</v>
      </c>
      <c r="L710" s="51">
        <v>2150</v>
      </c>
      <c r="M710" s="51">
        <v>3216</v>
      </c>
      <c r="N710" s="51">
        <v>2277</v>
      </c>
      <c r="O710" s="51">
        <v>3395</v>
      </c>
      <c r="P710" s="140">
        <v>2391</v>
      </c>
      <c r="Q710" s="51">
        <v>3637</v>
      </c>
      <c r="R710" s="140">
        <v>2539</v>
      </c>
    </row>
    <row r="711" spans="1:18" s="12" customFormat="1" ht="12.75" x14ac:dyDescent="0.2">
      <c r="A711" s="133" t="s">
        <v>266</v>
      </c>
      <c r="B711" s="134" t="s">
        <v>284</v>
      </c>
      <c r="C711" s="45" t="s">
        <v>286</v>
      </c>
      <c r="D711" s="166" t="s">
        <v>62</v>
      </c>
      <c r="E711" s="51">
        <v>7624</v>
      </c>
      <c r="F711" s="51">
        <v>5016</v>
      </c>
      <c r="G711" s="51">
        <v>7662</v>
      </c>
      <c r="H711" s="51">
        <v>5066</v>
      </c>
      <c r="I711" s="51">
        <v>7685</v>
      </c>
      <c r="J711" s="51">
        <v>5113</v>
      </c>
      <c r="K711" s="51">
        <v>7703</v>
      </c>
      <c r="L711" s="51">
        <v>5181</v>
      </c>
      <c r="M711" s="51">
        <v>7796</v>
      </c>
      <c r="N711" s="51">
        <v>5249</v>
      </c>
      <c r="O711" s="51">
        <v>7904</v>
      </c>
      <c r="P711" s="140">
        <v>5312</v>
      </c>
      <c r="Q711" s="51">
        <v>8006</v>
      </c>
      <c r="R711" s="140">
        <v>5371</v>
      </c>
    </row>
    <row r="712" spans="1:18" s="12" customFormat="1" ht="12.75" x14ac:dyDescent="0.2">
      <c r="A712" s="133" t="s">
        <v>266</v>
      </c>
      <c r="B712" s="134" t="s">
        <v>284</v>
      </c>
      <c r="C712" s="45" t="s">
        <v>287</v>
      </c>
      <c r="D712" s="166" t="s">
        <v>71</v>
      </c>
      <c r="E712" s="51">
        <v>7331</v>
      </c>
      <c r="F712" s="51">
        <v>5026</v>
      </c>
      <c r="G712" s="51">
        <v>7671</v>
      </c>
      <c r="H712" s="51">
        <v>5277</v>
      </c>
      <c r="I712" s="51">
        <v>8013</v>
      </c>
      <c r="J712" s="51">
        <v>5500</v>
      </c>
      <c r="K712" s="51">
        <v>8354</v>
      </c>
      <c r="L712" s="51">
        <v>5733</v>
      </c>
      <c r="M712" s="51">
        <v>8749</v>
      </c>
      <c r="N712" s="51">
        <v>5964</v>
      </c>
      <c r="O712" s="51">
        <v>9151</v>
      </c>
      <c r="P712" s="140">
        <v>6214</v>
      </c>
      <c r="Q712" s="51">
        <v>9557</v>
      </c>
      <c r="R712" s="140">
        <v>6488</v>
      </c>
    </row>
    <row r="713" spans="1:18" s="12" customFormat="1" ht="12.75" x14ac:dyDescent="0.2">
      <c r="A713" s="133" t="s">
        <v>266</v>
      </c>
      <c r="B713" s="134" t="s">
        <v>284</v>
      </c>
      <c r="C713" s="45" t="s">
        <v>288</v>
      </c>
      <c r="D713" s="166" t="s">
        <v>60</v>
      </c>
      <c r="E713" s="51">
        <v>20053</v>
      </c>
      <c r="F713" s="51">
        <v>13163</v>
      </c>
      <c r="G713" s="51">
        <v>20458</v>
      </c>
      <c r="H713" s="51">
        <v>13519</v>
      </c>
      <c r="I713" s="51">
        <v>20849</v>
      </c>
      <c r="J713" s="51">
        <v>13882</v>
      </c>
      <c r="K713" s="51">
        <v>21408</v>
      </c>
      <c r="L713" s="51">
        <v>14369</v>
      </c>
      <c r="M713" s="51">
        <v>22007</v>
      </c>
      <c r="N713" s="51">
        <v>14789</v>
      </c>
      <c r="O713" s="51">
        <v>22662</v>
      </c>
      <c r="P713" s="140">
        <v>15218</v>
      </c>
      <c r="Q713" s="51">
        <v>23379</v>
      </c>
      <c r="R713" s="140">
        <v>15647</v>
      </c>
    </row>
    <row r="714" spans="1:18" s="12" customFormat="1" ht="12.75" x14ac:dyDescent="0.2">
      <c r="A714" s="133" t="s">
        <v>266</v>
      </c>
      <c r="B714" s="134" t="s">
        <v>284</v>
      </c>
      <c r="C714" s="45" t="s">
        <v>288</v>
      </c>
      <c r="D714" s="166" t="s">
        <v>61</v>
      </c>
      <c r="E714" s="51">
        <v>9265</v>
      </c>
      <c r="F714" s="51">
        <v>6095</v>
      </c>
      <c r="G714" s="51">
        <v>9551</v>
      </c>
      <c r="H714" s="51">
        <v>6330</v>
      </c>
      <c r="I714" s="51">
        <v>9834</v>
      </c>
      <c r="J714" s="51">
        <v>6583</v>
      </c>
      <c r="K714" s="51">
        <v>10459</v>
      </c>
      <c r="L714" s="51">
        <v>7084</v>
      </c>
      <c r="M714" s="51">
        <v>10901</v>
      </c>
      <c r="N714" s="51">
        <v>7397</v>
      </c>
      <c r="O714" s="51">
        <v>11369</v>
      </c>
      <c r="P714" s="140">
        <v>7726</v>
      </c>
      <c r="Q714" s="51">
        <v>11905</v>
      </c>
      <c r="R714" s="140">
        <v>8059</v>
      </c>
    </row>
    <row r="715" spans="1:18" s="12" customFormat="1" ht="12.75" x14ac:dyDescent="0.2">
      <c r="A715" s="133" t="s">
        <v>266</v>
      </c>
      <c r="B715" s="134" t="s">
        <v>284</v>
      </c>
      <c r="C715" s="45" t="s">
        <v>288</v>
      </c>
      <c r="D715" s="166" t="s">
        <v>62</v>
      </c>
      <c r="E715" s="51">
        <v>10788</v>
      </c>
      <c r="F715" s="51">
        <v>7068</v>
      </c>
      <c r="G715" s="51">
        <v>10907</v>
      </c>
      <c r="H715" s="51">
        <v>7189</v>
      </c>
      <c r="I715" s="51">
        <v>11015</v>
      </c>
      <c r="J715" s="51">
        <v>7299</v>
      </c>
      <c r="K715" s="51">
        <v>10949</v>
      </c>
      <c r="L715" s="51">
        <v>7285</v>
      </c>
      <c r="M715" s="51">
        <v>11106</v>
      </c>
      <c r="N715" s="51">
        <v>7392</v>
      </c>
      <c r="O715" s="51">
        <v>11293</v>
      </c>
      <c r="P715" s="140">
        <v>7492</v>
      </c>
      <c r="Q715" s="51">
        <v>11474</v>
      </c>
      <c r="R715" s="140">
        <v>7588</v>
      </c>
    </row>
    <row r="716" spans="1:18" s="12" customFormat="1" ht="12.75" x14ac:dyDescent="0.2">
      <c r="A716" s="133" t="s">
        <v>266</v>
      </c>
      <c r="B716" s="134" t="s">
        <v>284</v>
      </c>
      <c r="C716" s="45" t="s">
        <v>289</v>
      </c>
      <c r="D716" s="166" t="s">
        <v>60</v>
      </c>
      <c r="E716" s="51">
        <v>9983</v>
      </c>
      <c r="F716" s="51">
        <v>6676</v>
      </c>
      <c r="G716" s="51">
        <v>10059</v>
      </c>
      <c r="H716" s="51">
        <v>6789</v>
      </c>
      <c r="I716" s="51">
        <v>10109</v>
      </c>
      <c r="J716" s="51">
        <v>6917</v>
      </c>
      <c r="K716" s="51">
        <v>10262</v>
      </c>
      <c r="L716" s="51">
        <v>7098</v>
      </c>
      <c r="M716" s="51">
        <v>10459</v>
      </c>
      <c r="N716" s="51">
        <v>7240</v>
      </c>
      <c r="O716" s="51">
        <v>10657</v>
      </c>
      <c r="P716" s="140">
        <v>7354</v>
      </c>
      <c r="Q716" s="51">
        <v>10907</v>
      </c>
      <c r="R716" s="140">
        <v>7502</v>
      </c>
    </row>
    <row r="717" spans="1:18" s="12" customFormat="1" ht="12.75" x14ac:dyDescent="0.2">
      <c r="A717" s="133" t="s">
        <v>266</v>
      </c>
      <c r="B717" s="134" t="s">
        <v>284</v>
      </c>
      <c r="C717" s="45" t="s">
        <v>289</v>
      </c>
      <c r="D717" s="166" t="s">
        <v>61</v>
      </c>
      <c r="E717" s="51">
        <v>3102</v>
      </c>
      <c r="F717" s="51">
        <v>2116</v>
      </c>
      <c r="G717" s="51">
        <v>3180</v>
      </c>
      <c r="H717" s="51">
        <v>2170</v>
      </c>
      <c r="I717" s="51">
        <v>3217</v>
      </c>
      <c r="J717" s="51">
        <v>2229</v>
      </c>
      <c r="K717" s="51">
        <v>3346</v>
      </c>
      <c r="L717" s="51">
        <v>2339</v>
      </c>
      <c r="M717" s="51">
        <v>3451</v>
      </c>
      <c r="N717" s="51">
        <v>2410</v>
      </c>
      <c r="O717" s="51">
        <v>3569</v>
      </c>
      <c r="P717" s="140">
        <v>2484</v>
      </c>
      <c r="Q717" s="51">
        <v>3719</v>
      </c>
      <c r="R717" s="140">
        <v>2572</v>
      </c>
    </row>
    <row r="718" spans="1:18" s="12" customFormat="1" ht="12.75" x14ac:dyDescent="0.2">
      <c r="A718" s="133" t="s">
        <v>266</v>
      </c>
      <c r="B718" s="134" t="s">
        <v>284</v>
      </c>
      <c r="C718" s="45" t="s">
        <v>289</v>
      </c>
      <c r="D718" s="166" t="s">
        <v>62</v>
      </c>
      <c r="E718" s="51">
        <v>6881</v>
      </c>
      <c r="F718" s="51">
        <v>4560</v>
      </c>
      <c r="G718" s="51">
        <v>6879</v>
      </c>
      <c r="H718" s="51">
        <v>4619</v>
      </c>
      <c r="I718" s="51">
        <v>6892</v>
      </c>
      <c r="J718" s="51">
        <v>4688</v>
      </c>
      <c r="K718" s="51">
        <v>6916</v>
      </c>
      <c r="L718" s="51">
        <v>4759</v>
      </c>
      <c r="M718" s="51">
        <v>7008</v>
      </c>
      <c r="N718" s="51">
        <v>4830</v>
      </c>
      <c r="O718" s="51">
        <v>7088</v>
      </c>
      <c r="P718" s="140">
        <v>4870</v>
      </c>
      <c r="Q718" s="51">
        <v>7188</v>
      </c>
      <c r="R718" s="140">
        <v>4930</v>
      </c>
    </row>
    <row r="719" spans="1:18" s="12" customFormat="1" ht="12.75" x14ac:dyDescent="0.2">
      <c r="A719" s="133" t="s">
        <v>266</v>
      </c>
      <c r="B719" s="134" t="s">
        <v>284</v>
      </c>
      <c r="C719" s="45" t="s">
        <v>290</v>
      </c>
      <c r="D719" s="166" t="s">
        <v>60</v>
      </c>
      <c r="E719" s="51">
        <v>15961</v>
      </c>
      <c r="F719" s="51">
        <v>10684</v>
      </c>
      <c r="G719" s="51">
        <v>16307</v>
      </c>
      <c r="H719" s="51">
        <v>11068</v>
      </c>
      <c r="I719" s="51">
        <v>16785</v>
      </c>
      <c r="J719" s="51">
        <v>11465</v>
      </c>
      <c r="K719" s="51">
        <v>17311</v>
      </c>
      <c r="L719" s="51">
        <v>11930</v>
      </c>
      <c r="M719" s="51">
        <v>17909</v>
      </c>
      <c r="N719" s="51">
        <v>12309</v>
      </c>
      <c r="O719" s="51">
        <v>18725</v>
      </c>
      <c r="P719" s="140">
        <v>12851</v>
      </c>
      <c r="Q719" s="51">
        <v>19583</v>
      </c>
      <c r="R719" s="140">
        <v>13396</v>
      </c>
    </row>
    <row r="720" spans="1:18" s="12" customFormat="1" ht="12.75" x14ac:dyDescent="0.2">
      <c r="A720" s="133" t="s">
        <v>266</v>
      </c>
      <c r="B720" s="134" t="s">
        <v>284</v>
      </c>
      <c r="C720" s="45" t="s">
        <v>290</v>
      </c>
      <c r="D720" s="166" t="s">
        <v>61</v>
      </c>
      <c r="E720" s="51">
        <v>8893</v>
      </c>
      <c r="F720" s="51">
        <v>5994</v>
      </c>
      <c r="G720" s="51">
        <v>9235</v>
      </c>
      <c r="H720" s="51">
        <v>6328</v>
      </c>
      <c r="I720" s="51">
        <v>9630</v>
      </c>
      <c r="J720" s="51">
        <v>6649</v>
      </c>
      <c r="K720" s="51">
        <v>10147</v>
      </c>
      <c r="L720" s="51">
        <v>7093</v>
      </c>
      <c r="M720" s="51">
        <v>10636</v>
      </c>
      <c r="N720" s="51">
        <v>7405</v>
      </c>
      <c r="O720" s="51">
        <v>11296</v>
      </c>
      <c r="P720" s="140">
        <v>7848</v>
      </c>
      <c r="Q720" s="51">
        <v>11981</v>
      </c>
      <c r="R720" s="140">
        <v>8301</v>
      </c>
    </row>
    <row r="721" spans="1:18" s="12" customFormat="1" ht="12.75" x14ac:dyDescent="0.2">
      <c r="A721" s="133" t="s">
        <v>266</v>
      </c>
      <c r="B721" s="134" t="s">
        <v>284</v>
      </c>
      <c r="C721" s="45" t="s">
        <v>290</v>
      </c>
      <c r="D721" s="166" t="s">
        <v>62</v>
      </c>
      <c r="E721" s="51">
        <v>7068</v>
      </c>
      <c r="F721" s="51">
        <v>4690</v>
      </c>
      <c r="G721" s="51">
        <v>7072</v>
      </c>
      <c r="H721" s="51">
        <v>4740</v>
      </c>
      <c r="I721" s="51">
        <v>7155</v>
      </c>
      <c r="J721" s="51">
        <v>4816</v>
      </c>
      <c r="K721" s="51">
        <v>7164</v>
      </c>
      <c r="L721" s="51">
        <v>4837</v>
      </c>
      <c r="M721" s="51">
        <v>7273</v>
      </c>
      <c r="N721" s="51">
        <v>4904</v>
      </c>
      <c r="O721" s="51">
        <v>7429</v>
      </c>
      <c r="P721" s="140">
        <v>5003</v>
      </c>
      <c r="Q721" s="51">
        <v>7602</v>
      </c>
      <c r="R721" s="140">
        <v>5095</v>
      </c>
    </row>
    <row r="722" spans="1:18" s="12" customFormat="1" ht="12.75" x14ac:dyDescent="0.2">
      <c r="A722" s="133" t="s">
        <v>266</v>
      </c>
      <c r="B722" s="134" t="s">
        <v>284</v>
      </c>
      <c r="C722" s="45" t="s">
        <v>284</v>
      </c>
      <c r="D722" s="166" t="s">
        <v>60</v>
      </c>
      <c r="E722" s="51">
        <v>7848</v>
      </c>
      <c r="F722" s="51">
        <v>5291</v>
      </c>
      <c r="G722" s="51">
        <v>7980</v>
      </c>
      <c r="H722" s="51">
        <v>5426</v>
      </c>
      <c r="I722" s="51">
        <v>8194</v>
      </c>
      <c r="J722" s="51">
        <v>5613</v>
      </c>
      <c r="K722" s="51">
        <v>8413</v>
      </c>
      <c r="L722" s="51">
        <v>5764</v>
      </c>
      <c r="M722" s="51">
        <v>8702</v>
      </c>
      <c r="N722" s="51">
        <v>5942</v>
      </c>
      <c r="O722" s="51">
        <v>9024</v>
      </c>
      <c r="P722" s="140">
        <v>6155</v>
      </c>
      <c r="Q722" s="51">
        <v>9287</v>
      </c>
      <c r="R722" s="140">
        <v>6324</v>
      </c>
    </row>
    <row r="723" spans="1:18" s="12" customFormat="1" ht="12.75" x14ac:dyDescent="0.2">
      <c r="A723" s="133" t="s">
        <v>266</v>
      </c>
      <c r="B723" s="134" t="s">
        <v>284</v>
      </c>
      <c r="C723" s="45" t="s">
        <v>284</v>
      </c>
      <c r="D723" s="166" t="s">
        <v>61</v>
      </c>
      <c r="E723" s="51">
        <v>1950</v>
      </c>
      <c r="F723" s="51">
        <v>1329</v>
      </c>
      <c r="G723" s="51">
        <v>1990</v>
      </c>
      <c r="H723" s="51">
        <v>1371</v>
      </c>
      <c r="I723" s="51">
        <v>2042</v>
      </c>
      <c r="J723" s="51">
        <v>1419</v>
      </c>
      <c r="K723" s="51">
        <v>2131</v>
      </c>
      <c r="L723" s="51">
        <v>1478</v>
      </c>
      <c r="M723" s="51">
        <v>2232</v>
      </c>
      <c r="N723" s="51">
        <v>1541</v>
      </c>
      <c r="O723" s="51">
        <v>2288</v>
      </c>
      <c r="P723" s="140">
        <v>1568</v>
      </c>
      <c r="Q723" s="51">
        <v>2369</v>
      </c>
      <c r="R723" s="140">
        <v>1619</v>
      </c>
    </row>
    <row r="724" spans="1:18" s="12" customFormat="1" ht="12.75" x14ac:dyDescent="0.2">
      <c r="A724" s="133" t="s">
        <v>266</v>
      </c>
      <c r="B724" s="134" t="s">
        <v>284</v>
      </c>
      <c r="C724" s="45" t="s">
        <v>284</v>
      </c>
      <c r="D724" s="166" t="s">
        <v>62</v>
      </c>
      <c r="E724" s="51">
        <v>5898</v>
      </c>
      <c r="F724" s="51">
        <v>3962</v>
      </c>
      <c r="G724" s="51">
        <v>5990</v>
      </c>
      <c r="H724" s="51">
        <v>4055</v>
      </c>
      <c r="I724" s="51">
        <v>6152</v>
      </c>
      <c r="J724" s="51">
        <v>4194</v>
      </c>
      <c r="K724" s="51">
        <v>6282</v>
      </c>
      <c r="L724" s="51">
        <v>4286</v>
      </c>
      <c r="M724" s="51">
        <v>6470</v>
      </c>
      <c r="N724" s="51">
        <v>4401</v>
      </c>
      <c r="O724" s="51">
        <v>6736</v>
      </c>
      <c r="P724" s="140">
        <v>4587</v>
      </c>
      <c r="Q724" s="51">
        <v>6918</v>
      </c>
      <c r="R724" s="140">
        <v>4705</v>
      </c>
    </row>
    <row r="725" spans="1:18" s="12" customFormat="1" ht="12.75" x14ac:dyDescent="0.2">
      <c r="A725" s="133" t="s">
        <v>291</v>
      </c>
      <c r="B725" s="134"/>
      <c r="C725" s="38"/>
      <c r="D725" s="167" t="s">
        <v>60</v>
      </c>
      <c r="E725" s="42">
        <v>202583</v>
      </c>
      <c r="F725" s="42">
        <v>134191</v>
      </c>
      <c r="G725" s="42">
        <v>204991</v>
      </c>
      <c r="H725" s="42">
        <v>136819</v>
      </c>
      <c r="I725" s="42">
        <v>206921</v>
      </c>
      <c r="J725" s="42">
        <v>139245</v>
      </c>
      <c r="K725" s="42">
        <v>209537</v>
      </c>
      <c r="L725" s="42">
        <v>142023</v>
      </c>
      <c r="M725" s="42">
        <v>212932</v>
      </c>
      <c r="N725" s="42">
        <v>145018</v>
      </c>
      <c r="O725" s="42">
        <v>216967</v>
      </c>
      <c r="P725" s="138">
        <v>148135</v>
      </c>
      <c r="Q725" s="42">
        <v>221341</v>
      </c>
      <c r="R725" s="138">
        <v>150942</v>
      </c>
    </row>
    <row r="726" spans="1:18" s="12" customFormat="1" ht="12.75" x14ac:dyDescent="0.2">
      <c r="A726" s="133" t="s">
        <v>291</v>
      </c>
      <c r="B726" s="134"/>
      <c r="C726" s="38"/>
      <c r="D726" s="167" t="s">
        <v>61</v>
      </c>
      <c r="E726" s="42">
        <v>102466</v>
      </c>
      <c r="F726" s="42">
        <v>70370</v>
      </c>
      <c r="G726" s="42">
        <v>105327</v>
      </c>
      <c r="H726" s="42">
        <v>72901</v>
      </c>
      <c r="I726" s="42">
        <v>109562</v>
      </c>
      <c r="J726" s="42">
        <v>76381</v>
      </c>
      <c r="K726" s="42">
        <v>112898</v>
      </c>
      <c r="L726" s="42">
        <v>78996</v>
      </c>
      <c r="M726" s="42">
        <v>116714</v>
      </c>
      <c r="N726" s="42">
        <v>81938</v>
      </c>
      <c r="O726" s="42">
        <v>120913</v>
      </c>
      <c r="P726" s="138">
        <v>84968</v>
      </c>
      <c r="Q726" s="42">
        <v>125253</v>
      </c>
      <c r="R726" s="138">
        <v>87816</v>
      </c>
    </row>
    <row r="727" spans="1:18" s="12" customFormat="1" ht="12.75" x14ac:dyDescent="0.2">
      <c r="A727" s="133" t="s">
        <v>291</v>
      </c>
      <c r="B727" s="134"/>
      <c r="C727" s="38"/>
      <c r="D727" s="167" t="s">
        <v>62</v>
      </c>
      <c r="E727" s="42">
        <v>100117</v>
      </c>
      <c r="F727" s="42">
        <v>63821</v>
      </c>
      <c r="G727" s="42">
        <v>99664</v>
      </c>
      <c r="H727" s="42">
        <v>63918</v>
      </c>
      <c r="I727" s="42">
        <v>97359</v>
      </c>
      <c r="J727" s="42">
        <v>62864</v>
      </c>
      <c r="K727" s="42">
        <v>96639</v>
      </c>
      <c r="L727" s="42">
        <v>63027</v>
      </c>
      <c r="M727" s="42">
        <v>96218</v>
      </c>
      <c r="N727" s="42">
        <v>63080</v>
      </c>
      <c r="O727" s="42">
        <v>96054</v>
      </c>
      <c r="P727" s="138">
        <v>63167</v>
      </c>
      <c r="Q727" s="42">
        <v>96088</v>
      </c>
      <c r="R727" s="138">
        <v>63126</v>
      </c>
    </row>
    <row r="728" spans="1:18" s="12" customFormat="1" ht="12.75" x14ac:dyDescent="0.2">
      <c r="A728" s="133" t="s">
        <v>291</v>
      </c>
      <c r="B728" s="134" t="s">
        <v>292</v>
      </c>
      <c r="C728" s="38"/>
      <c r="D728" s="167" t="s">
        <v>60</v>
      </c>
      <c r="E728" s="42">
        <v>82811</v>
      </c>
      <c r="F728" s="42">
        <v>56131</v>
      </c>
      <c r="G728" s="42">
        <v>84235</v>
      </c>
      <c r="H728" s="42">
        <v>57501</v>
      </c>
      <c r="I728" s="42">
        <v>85594</v>
      </c>
      <c r="J728" s="42">
        <v>58873</v>
      </c>
      <c r="K728" s="42">
        <v>86847</v>
      </c>
      <c r="L728" s="42">
        <v>60082</v>
      </c>
      <c r="M728" s="42">
        <v>88910</v>
      </c>
      <c r="N728" s="42">
        <v>61732</v>
      </c>
      <c r="O728" s="42">
        <v>91185</v>
      </c>
      <c r="P728" s="138">
        <v>63439</v>
      </c>
      <c r="Q728" s="42">
        <v>93646</v>
      </c>
      <c r="R728" s="138">
        <v>65084</v>
      </c>
    </row>
    <row r="729" spans="1:18" s="12" customFormat="1" ht="12.75" x14ac:dyDescent="0.2">
      <c r="A729" s="133" t="s">
        <v>291</v>
      </c>
      <c r="B729" s="134" t="s">
        <v>292</v>
      </c>
      <c r="C729" s="38"/>
      <c r="D729" s="167" t="s">
        <v>61</v>
      </c>
      <c r="E729" s="42">
        <v>56681</v>
      </c>
      <c r="F729" s="42">
        <v>39088</v>
      </c>
      <c r="G729" s="42">
        <v>58158</v>
      </c>
      <c r="H729" s="42">
        <v>40406</v>
      </c>
      <c r="I729" s="42">
        <v>61183</v>
      </c>
      <c r="J729" s="42">
        <v>42768</v>
      </c>
      <c r="K729" s="42">
        <v>61921</v>
      </c>
      <c r="L729" s="42">
        <v>43453</v>
      </c>
      <c r="M729" s="42">
        <v>64008</v>
      </c>
      <c r="N729" s="42">
        <v>45036</v>
      </c>
      <c r="O729" s="42">
        <v>66256</v>
      </c>
      <c r="P729" s="138">
        <v>46658</v>
      </c>
      <c r="Q729" s="42">
        <v>68520</v>
      </c>
      <c r="R729" s="138">
        <v>48198</v>
      </c>
    </row>
    <row r="730" spans="1:18" s="12" customFormat="1" ht="12.75" x14ac:dyDescent="0.2">
      <c r="A730" s="133" t="s">
        <v>291</v>
      </c>
      <c r="B730" s="134" t="s">
        <v>292</v>
      </c>
      <c r="C730" s="38"/>
      <c r="D730" s="167" t="s">
        <v>62</v>
      </c>
      <c r="E730" s="42">
        <v>26130</v>
      </c>
      <c r="F730" s="42">
        <v>17043</v>
      </c>
      <c r="G730" s="42">
        <v>26077</v>
      </c>
      <c r="H730" s="42">
        <v>17095</v>
      </c>
      <c r="I730" s="42">
        <v>24411</v>
      </c>
      <c r="J730" s="42">
        <v>16105</v>
      </c>
      <c r="K730" s="42">
        <v>24926</v>
      </c>
      <c r="L730" s="42">
        <v>16629</v>
      </c>
      <c r="M730" s="42">
        <v>24902</v>
      </c>
      <c r="N730" s="42">
        <v>16696</v>
      </c>
      <c r="O730" s="42">
        <v>24929</v>
      </c>
      <c r="P730" s="138">
        <v>16781</v>
      </c>
      <c r="Q730" s="42">
        <v>25126</v>
      </c>
      <c r="R730" s="138">
        <v>16886</v>
      </c>
    </row>
    <row r="731" spans="1:18" s="12" customFormat="1" ht="12.75" x14ac:dyDescent="0.2">
      <c r="A731" s="133" t="s">
        <v>291</v>
      </c>
      <c r="B731" s="134" t="s">
        <v>292</v>
      </c>
      <c r="C731" s="45" t="s">
        <v>292</v>
      </c>
      <c r="D731" s="166" t="s">
        <v>60</v>
      </c>
      <c r="E731" s="51">
        <v>23359</v>
      </c>
      <c r="F731" s="51">
        <v>15379</v>
      </c>
      <c r="G731" s="51">
        <v>23657</v>
      </c>
      <c r="H731" s="51">
        <v>15712</v>
      </c>
      <c r="I731" s="51">
        <v>23819</v>
      </c>
      <c r="J731" s="51">
        <v>15986</v>
      </c>
      <c r="K731" s="51">
        <v>24286</v>
      </c>
      <c r="L731" s="51">
        <v>16406</v>
      </c>
      <c r="M731" s="51">
        <v>24761</v>
      </c>
      <c r="N731" s="51">
        <v>16807</v>
      </c>
      <c r="O731" s="51">
        <v>25231</v>
      </c>
      <c r="P731" s="140">
        <v>17181</v>
      </c>
      <c r="Q731" s="51">
        <v>25766</v>
      </c>
      <c r="R731" s="140">
        <v>17515</v>
      </c>
    </row>
    <row r="732" spans="1:18" s="12" customFormat="1" ht="12.75" x14ac:dyDescent="0.2">
      <c r="A732" s="133" t="s">
        <v>291</v>
      </c>
      <c r="B732" s="134" t="s">
        <v>292</v>
      </c>
      <c r="C732" s="45" t="s">
        <v>292</v>
      </c>
      <c r="D732" s="166" t="s">
        <v>61</v>
      </c>
      <c r="E732" s="51">
        <v>7228</v>
      </c>
      <c r="F732" s="51">
        <v>4908</v>
      </c>
      <c r="G732" s="51">
        <v>7452</v>
      </c>
      <c r="H732" s="51">
        <v>5120</v>
      </c>
      <c r="I732" s="51">
        <v>8539</v>
      </c>
      <c r="J732" s="51">
        <v>5906</v>
      </c>
      <c r="K732" s="51">
        <v>8566</v>
      </c>
      <c r="L732" s="51">
        <v>5942</v>
      </c>
      <c r="M732" s="51">
        <v>8938</v>
      </c>
      <c r="N732" s="51">
        <v>6223</v>
      </c>
      <c r="O732" s="51">
        <v>9268</v>
      </c>
      <c r="P732" s="140">
        <v>6466</v>
      </c>
      <c r="Q732" s="51">
        <v>9613</v>
      </c>
      <c r="R732" s="140">
        <v>6677</v>
      </c>
    </row>
    <row r="733" spans="1:18" s="12" customFormat="1" ht="12.75" x14ac:dyDescent="0.2">
      <c r="A733" s="133" t="s">
        <v>291</v>
      </c>
      <c r="B733" s="134" t="s">
        <v>292</v>
      </c>
      <c r="C733" s="45" t="s">
        <v>292</v>
      </c>
      <c r="D733" s="166" t="s">
        <v>62</v>
      </c>
      <c r="E733" s="51">
        <v>16131</v>
      </c>
      <c r="F733" s="51">
        <v>10471</v>
      </c>
      <c r="G733" s="51">
        <v>16205</v>
      </c>
      <c r="H733" s="51">
        <v>10592</v>
      </c>
      <c r="I733" s="51">
        <v>15280</v>
      </c>
      <c r="J733" s="51">
        <v>10080</v>
      </c>
      <c r="K733" s="51">
        <v>15720</v>
      </c>
      <c r="L733" s="51">
        <v>10464</v>
      </c>
      <c r="M733" s="51">
        <v>15823</v>
      </c>
      <c r="N733" s="51">
        <v>10584</v>
      </c>
      <c r="O733" s="51">
        <v>15963</v>
      </c>
      <c r="P733" s="140">
        <v>10715</v>
      </c>
      <c r="Q733" s="51">
        <v>16153</v>
      </c>
      <c r="R733" s="140">
        <v>10838</v>
      </c>
    </row>
    <row r="734" spans="1:18" s="12" customFormat="1" ht="12.75" x14ac:dyDescent="0.2">
      <c r="A734" s="133" t="s">
        <v>291</v>
      </c>
      <c r="B734" s="134" t="s">
        <v>292</v>
      </c>
      <c r="C734" s="45" t="s">
        <v>293</v>
      </c>
      <c r="D734" s="166" t="s">
        <v>71</v>
      </c>
      <c r="E734" s="51">
        <v>45587</v>
      </c>
      <c r="F734" s="51">
        <v>31507</v>
      </c>
      <c r="G734" s="51">
        <v>46708</v>
      </c>
      <c r="H734" s="51">
        <v>32493</v>
      </c>
      <c r="I734" s="51">
        <v>47899</v>
      </c>
      <c r="J734" s="51">
        <v>33517</v>
      </c>
      <c r="K734" s="51">
        <v>48594</v>
      </c>
      <c r="L734" s="51">
        <v>34119</v>
      </c>
      <c r="M734" s="51">
        <v>50122</v>
      </c>
      <c r="N734" s="51">
        <v>35302</v>
      </c>
      <c r="O734" s="51">
        <v>51825</v>
      </c>
      <c r="P734" s="140">
        <v>36531</v>
      </c>
      <c r="Q734" s="51">
        <v>53535</v>
      </c>
      <c r="R734" s="140">
        <v>37738</v>
      </c>
    </row>
    <row r="735" spans="1:18" s="12" customFormat="1" ht="12.75" x14ac:dyDescent="0.2">
      <c r="A735" s="133" t="s">
        <v>291</v>
      </c>
      <c r="B735" s="134" t="s">
        <v>292</v>
      </c>
      <c r="C735" s="45" t="s">
        <v>294</v>
      </c>
      <c r="D735" s="166" t="s">
        <v>60</v>
      </c>
      <c r="E735" s="51">
        <v>13865</v>
      </c>
      <c r="F735" s="51">
        <v>9245</v>
      </c>
      <c r="G735" s="51">
        <v>13870</v>
      </c>
      <c r="H735" s="51">
        <v>9296</v>
      </c>
      <c r="I735" s="51">
        <v>13876</v>
      </c>
      <c r="J735" s="51">
        <v>9370</v>
      </c>
      <c r="K735" s="51">
        <v>13967</v>
      </c>
      <c r="L735" s="51">
        <v>9557</v>
      </c>
      <c r="M735" s="51">
        <v>14027</v>
      </c>
      <c r="N735" s="51">
        <v>9623</v>
      </c>
      <c r="O735" s="51">
        <v>14129</v>
      </c>
      <c r="P735" s="140">
        <v>9727</v>
      </c>
      <c r="Q735" s="51">
        <v>14345</v>
      </c>
      <c r="R735" s="140">
        <v>9831</v>
      </c>
    </row>
    <row r="736" spans="1:18" s="12" customFormat="1" ht="12.75" x14ac:dyDescent="0.2">
      <c r="A736" s="133" t="s">
        <v>291</v>
      </c>
      <c r="B736" s="134" t="s">
        <v>292</v>
      </c>
      <c r="C736" s="45" t="s">
        <v>294</v>
      </c>
      <c r="D736" s="166" t="s">
        <v>61</v>
      </c>
      <c r="E736" s="51">
        <v>3866</v>
      </c>
      <c r="F736" s="51">
        <v>2673</v>
      </c>
      <c r="G736" s="51">
        <v>3998</v>
      </c>
      <c r="H736" s="51">
        <v>2793</v>
      </c>
      <c r="I736" s="51">
        <v>4745</v>
      </c>
      <c r="J736" s="51">
        <v>3345</v>
      </c>
      <c r="K736" s="51">
        <v>4761</v>
      </c>
      <c r="L736" s="51">
        <v>3392</v>
      </c>
      <c r="M736" s="51">
        <v>4948</v>
      </c>
      <c r="N736" s="51">
        <v>3511</v>
      </c>
      <c r="O736" s="51">
        <v>5163</v>
      </c>
      <c r="P736" s="140">
        <v>3661</v>
      </c>
      <c r="Q736" s="51">
        <v>5372</v>
      </c>
      <c r="R736" s="140">
        <v>3783</v>
      </c>
    </row>
    <row r="737" spans="1:18" s="12" customFormat="1" ht="12.75" x14ac:dyDescent="0.2">
      <c r="A737" s="133" t="s">
        <v>291</v>
      </c>
      <c r="B737" s="134" t="s">
        <v>292</v>
      </c>
      <c r="C737" s="45" t="s">
        <v>294</v>
      </c>
      <c r="D737" s="166" t="s">
        <v>62</v>
      </c>
      <c r="E737" s="51">
        <v>9999</v>
      </c>
      <c r="F737" s="51">
        <v>6572</v>
      </c>
      <c r="G737" s="51">
        <v>9872</v>
      </c>
      <c r="H737" s="51">
        <v>6503</v>
      </c>
      <c r="I737" s="51">
        <v>9131</v>
      </c>
      <c r="J737" s="51">
        <v>6025</v>
      </c>
      <c r="K737" s="51">
        <v>9206</v>
      </c>
      <c r="L737" s="51">
        <v>6165</v>
      </c>
      <c r="M737" s="51">
        <v>9079</v>
      </c>
      <c r="N737" s="51">
        <v>6112</v>
      </c>
      <c r="O737" s="51">
        <v>8966</v>
      </c>
      <c r="P737" s="140">
        <v>6066</v>
      </c>
      <c r="Q737" s="51">
        <v>8973</v>
      </c>
      <c r="R737" s="140">
        <v>6048</v>
      </c>
    </row>
    <row r="738" spans="1:18" s="12" customFormat="1" ht="12.75" x14ac:dyDescent="0.2">
      <c r="A738" s="133" t="s">
        <v>291</v>
      </c>
      <c r="B738" s="134" t="s">
        <v>295</v>
      </c>
      <c r="C738" s="38"/>
      <c r="D738" s="167" t="s">
        <v>60</v>
      </c>
      <c r="E738" s="42">
        <v>76293</v>
      </c>
      <c r="F738" s="42">
        <v>49496</v>
      </c>
      <c r="G738" s="42">
        <v>76722</v>
      </c>
      <c r="H738" s="42">
        <v>50153</v>
      </c>
      <c r="I738" s="42">
        <v>76986</v>
      </c>
      <c r="J738" s="42">
        <v>50639</v>
      </c>
      <c r="K738" s="42">
        <v>77620</v>
      </c>
      <c r="L738" s="42">
        <v>51460</v>
      </c>
      <c r="M738" s="42">
        <v>78156</v>
      </c>
      <c r="N738" s="42">
        <v>52074</v>
      </c>
      <c r="O738" s="42">
        <v>78919</v>
      </c>
      <c r="P738" s="138">
        <v>52744</v>
      </c>
      <c r="Q738" s="42">
        <v>79841</v>
      </c>
      <c r="R738" s="138">
        <v>53337</v>
      </c>
    </row>
    <row r="739" spans="1:18" s="12" customFormat="1" ht="12.75" x14ac:dyDescent="0.2">
      <c r="A739" s="133" t="s">
        <v>291</v>
      </c>
      <c r="B739" s="134" t="s">
        <v>295</v>
      </c>
      <c r="C739" s="38"/>
      <c r="D739" s="167" t="s">
        <v>61</v>
      </c>
      <c r="E739" s="42">
        <v>25908</v>
      </c>
      <c r="F739" s="42">
        <v>17618</v>
      </c>
      <c r="G739" s="42">
        <v>26695</v>
      </c>
      <c r="H739" s="42">
        <v>18330</v>
      </c>
      <c r="I739" s="42">
        <v>27395</v>
      </c>
      <c r="J739" s="42">
        <v>18901</v>
      </c>
      <c r="K739" s="42">
        <v>29195</v>
      </c>
      <c r="L739" s="42">
        <v>20194</v>
      </c>
      <c r="M739" s="42">
        <v>30152</v>
      </c>
      <c r="N739" s="42">
        <v>20950</v>
      </c>
      <c r="O739" s="42">
        <v>31238</v>
      </c>
      <c r="P739" s="138">
        <v>21744</v>
      </c>
      <c r="Q739" s="42">
        <v>32404</v>
      </c>
      <c r="R739" s="138">
        <v>22498</v>
      </c>
    </row>
    <row r="740" spans="1:18" s="12" customFormat="1" ht="12.75" x14ac:dyDescent="0.2">
      <c r="A740" s="133" t="s">
        <v>291</v>
      </c>
      <c r="B740" s="134" t="s">
        <v>295</v>
      </c>
      <c r="C740" s="38"/>
      <c r="D740" s="167" t="s">
        <v>62</v>
      </c>
      <c r="E740" s="42">
        <v>50385</v>
      </c>
      <c r="F740" s="42">
        <v>31878</v>
      </c>
      <c r="G740" s="42">
        <v>50027</v>
      </c>
      <c r="H740" s="42">
        <v>31823</v>
      </c>
      <c r="I740" s="42">
        <v>49591</v>
      </c>
      <c r="J740" s="42">
        <v>31738</v>
      </c>
      <c r="K740" s="42">
        <v>48425</v>
      </c>
      <c r="L740" s="42">
        <v>31266</v>
      </c>
      <c r="M740" s="42">
        <v>48004</v>
      </c>
      <c r="N740" s="42">
        <v>31124</v>
      </c>
      <c r="O740" s="42">
        <v>47681</v>
      </c>
      <c r="P740" s="138">
        <v>31000</v>
      </c>
      <c r="Q740" s="42">
        <v>47437</v>
      </c>
      <c r="R740" s="138">
        <v>30839</v>
      </c>
    </row>
    <row r="741" spans="1:18" s="12" customFormat="1" ht="12.75" x14ac:dyDescent="0.2">
      <c r="A741" s="133" t="s">
        <v>291</v>
      </c>
      <c r="B741" s="134" t="s">
        <v>295</v>
      </c>
      <c r="C741" s="45" t="s">
        <v>296</v>
      </c>
      <c r="D741" s="166" t="s">
        <v>60</v>
      </c>
      <c r="E741" s="51">
        <v>13422</v>
      </c>
      <c r="F741" s="51">
        <v>8626</v>
      </c>
      <c r="G741" s="51">
        <v>13426</v>
      </c>
      <c r="H741" s="51">
        <v>8640</v>
      </c>
      <c r="I741" s="51">
        <v>13423</v>
      </c>
      <c r="J741" s="51">
        <v>8688</v>
      </c>
      <c r="K741" s="51">
        <v>13393</v>
      </c>
      <c r="L741" s="51">
        <v>8692</v>
      </c>
      <c r="M741" s="51">
        <v>13371</v>
      </c>
      <c r="N741" s="51">
        <v>8691</v>
      </c>
      <c r="O741" s="51">
        <v>13391</v>
      </c>
      <c r="P741" s="140">
        <v>8759</v>
      </c>
      <c r="Q741" s="51">
        <v>13451</v>
      </c>
      <c r="R741" s="140">
        <v>8788</v>
      </c>
    </row>
    <row r="742" spans="1:18" s="12" customFormat="1" ht="12.75" x14ac:dyDescent="0.2">
      <c r="A742" s="133" t="s">
        <v>291</v>
      </c>
      <c r="B742" s="134" t="s">
        <v>295</v>
      </c>
      <c r="C742" s="45" t="s">
        <v>296</v>
      </c>
      <c r="D742" s="166" t="s">
        <v>61</v>
      </c>
      <c r="E742" s="51">
        <v>4553</v>
      </c>
      <c r="F742" s="51">
        <v>3056</v>
      </c>
      <c r="G742" s="51">
        <v>4642</v>
      </c>
      <c r="H742" s="51">
        <v>3139</v>
      </c>
      <c r="I742" s="51">
        <v>4770</v>
      </c>
      <c r="J742" s="51">
        <v>3231</v>
      </c>
      <c r="K742" s="51">
        <v>4904</v>
      </c>
      <c r="L742" s="51">
        <v>3344</v>
      </c>
      <c r="M742" s="51">
        <v>5027</v>
      </c>
      <c r="N742" s="51">
        <v>3427</v>
      </c>
      <c r="O742" s="51">
        <v>5176</v>
      </c>
      <c r="P742" s="140">
        <v>3534</v>
      </c>
      <c r="Q742" s="51">
        <v>5337</v>
      </c>
      <c r="R742" s="140">
        <v>3636</v>
      </c>
    </row>
    <row r="743" spans="1:18" s="12" customFormat="1" ht="12.75" x14ac:dyDescent="0.2">
      <c r="A743" s="133" t="s">
        <v>291</v>
      </c>
      <c r="B743" s="134" t="s">
        <v>295</v>
      </c>
      <c r="C743" s="45" t="s">
        <v>296</v>
      </c>
      <c r="D743" s="166" t="s">
        <v>62</v>
      </c>
      <c r="E743" s="51">
        <v>8869</v>
      </c>
      <c r="F743" s="51">
        <v>5570</v>
      </c>
      <c r="G743" s="51">
        <v>8784</v>
      </c>
      <c r="H743" s="51">
        <v>5501</v>
      </c>
      <c r="I743" s="51">
        <v>8653</v>
      </c>
      <c r="J743" s="51">
        <v>5457</v>
      </c>
      <c r="K743" s="51">
        <v>8489</v>
      </c>
      <c r="L743" s="51">
        <v>5348</v>
      </c>
      <c r="M743" s="51">
        <v>8344</v>
      </c>
      <c r="N743" s="51">
        <v>5264</v>
      </c>
      <c r="O743" s="51">
        <v>8215</v>
      </c>
      <c r="P743" s="140">
        <v>5225</v>
      </c>
      <c r="Q743" s="51">
        <v>8114</v>
      </c>
      <c r="R743" s="140">
        <v>5152</v>
      </c>
    </row>
    <row r="744" spans="1:18" s="12" customFormat="1" ht="12.75" x14ac:dyDescent="0.2">
      <c r="A744" s="133" t="s">
        <v>291</v>
      </c>
      <c r="B744" s="134" t="s">
        <v>295</v>
      </c>
      <c r="C744" s="45" t="s">
        <v>297</v>
      </c>
      <c r="D744" s="166" t="s">
        <v>60</v>
      </c>
      <c r="E744" s="51">
        <v>11549</v>
      </c>
      <c r="F744" s="51">
        <v>7601</v>
      </c>
      <c r="G744" s="51">
        <v>11568</v>
      </c>
      <c r="H744" s="51">
        <v>7672</v>
      </c>
      <c r="I744" s="51">
        <v>11583</v>
      </c>
      <c r="J744" s="51">
        <v>7704</v>
      </c>
      <c r="K744" s="51">
        <v>11573</v>
      </c>
      <c r="L744" s="51">
        <v>7762</v>
      </c>
      <c r="M744" s="51">
        <v>11554</v>
      </c>
      <c r="N744" s="51">
        <v>7789</v>
      </c>
      <c r="O744" s="51">
        <v>11622</v>
      </c>
      <c r="P744" s="140">
        <v>7853</v>
      </c>
      <c r="Q744" s="51">
        <v>11638</v>
      </c>
      <c r="R744" s="140">
        <v>7875</v>
      </c>
    </row>
    <row r="745" spans="1:18" s="12" customFormat="1" ht="12.75" x14ac:dyDescent="0.2">
      <c r="A745" s="133" t="s">
        <v>291</v>
      </c>
      <c r="B745" s="134" t="s">
        <v>295</v>
      </c>
      <c r="C745" s="45" t="s">
        <v>297</v>
      </c>
      <c r="D745" s="166" t="s">
        <v>61</v>
      </c>
      <c r="E745" s="51">
        <v>4160</v>
      </c>
      <c r="F745" s="51">
        <v>2812</v>
      </c>
      <c r="G745" s="51">
        <v>4263</v>
      </c>
      <c r="H745" s="51">
        <v>2896</v>
      </c>
      <c r="I745" s="51">
        <v>4320</v>
      </c>
      <c r="J745" s="51">
        <v>2953</v>
      </c>
      <c r="K745" s="51">
        <v>4465</v>
      </c>
      <c r="L745" s="51">
        <v>3089</v>
      </c>
      <c r="M745" s="51">
        <v>4541</v>
      </c>
      <c r="N745" s="51">
        <v>3166</v>
      </c>
      <c r="O745" s="51">
        <v>4686</v>
      </c>
      <c r="P745" s="140">
        <v>3277</v>
      </c>
      <c r="Q745" s="51">
        <v>4793</v>
      </c>
      <c r="R745" s="140">
        <v>3347</v>
      </c>
    </row>
    <row r="746" spans="1:18" s="12" customFormat="1" ht="12.75" x14ac:dyDescent="0.2">
      <c r="A746" s="133" t="s">
        <v>291</v>
      </c>
      <c r="B746" s="134" t="s">
        <v>295</v>
      </c>
      <c r="C746" s="45" t="s">
        <v>297</v>
      </c>
      <c r="D746" s="166" t="s">
        <v>62</v>
      </c>
      <c r="E746" s="51">
        <v>7389</v>
      </c>
      <c r="F746" s="51">
        <v>4789</v>
      </c>
      <c r="G746" s="51">
        <v>7305</v>
      </c>
      <c r="H746" s="51">
        <v>4776</v>
      </c>
      <c r="I746" s="51">
        <v>7263</v>
      </c>
      <c r="J746" s="51">
        <v>4751</v>
      </c>
      <c r="K746" s="51">
        <v>7108</v>
      </c>
      <c r="L746" s="51">
        <v>4673</v>
      </c>
      <c r="M746" s="51">
        <v>7013</v>
      </c>
      <c r="N746" s="51">
        <v>4623</v>
      </c>
      <c r="O746" s="51">
        <v>6936</v>
      </c>
      <c r="P746" s="140">
        <v>4576</v>
      </c>
      <c r="Q746" s="51">
        <v>6845</v>
      </c>
      <c r="R746" s="140">
        <v>4528</v>
      </c>
    </row>
    <row r="747" spans="1:18" s="12" customFormat="1" ht="12.75" x14ac:dyDescent="0.2">
      <c r="A747" s="133" t="s">
        <v>291</v>
      </c>
      <c r="B747" s="134" t="s">
        <v>295</v>
      </c>
      <c r="C747" s="45" t="s">
        <v>298</v>
      </c>
      <c r="D747" s="166" t="s">
        <v>60</v>
      </c>
      <c r="E747" s="51">
        <v>6339</v>
      </c>
      <c r="F747" s="51">
        <v>4129</v>
      </c>
      <c r="G747" s="51">
        <v>6350</v>
      </c>
      <c r="H747" s="51">
        <v>4169</v>
      </c>
      <c r="I747" s="51">
        <v>6354</v>
      </c>
      <c r="J747" s="51">
        <v>4198</v>
      </c>
      <c r="K747" s="51">
        <v>6469</v>
      </c>
      <c r="L747" s="51">
        <v>4313</v>
      </c>
      <c r="M747" s="51">
        <v>6496</v>
      </c>
      <c r="N747" s="51">
        <v>4364</v>
      </c>
      <c r="O747" s="51">
        <v>6562</v>
      </c>
      <c r="P747" s="140">
        <v>4411</v>
      </c>
      <c r="Q747" s="51">
        <v>6553</v>
      </c>
      <c r="R747" s="140">
        <v>4404</v>
      </c>
    </row>
    <row r="748" spans="1:18" s="12" customFormat="1" ht="12.75" x14ac:dyDescent="0.2">
      <c r="A748" s="133" t="s">
        <v>291</v>
      </c>
      <c r="B748" s="134" t="s">
        <v>295</v>
      </c>
      <c r="C748" s="45" t="s">
        <v>298</v>
      </c>
      <c r="D748" s="166" t="s">
        <v>61</v>
      </c>
      <c r="E748" s="51">
        <v>1596</v>
      </c>
      <c r="F748" s="51">
        <v>1113</v>
      </c>
      <c r="G748" s="51">
        <v>1637</v>
      </c>
      <c r="H748" s="51">
        <v>1151</v>
      </c>
      <c r="I748" s="51">
        <v>1649</v>
      </c>
      <c r="J748" s="51">
        <v>1163</v>
      </c>
      <c r="K748" s="51">
        <v>1757</v>
      </c>
      <c r="L748" s="51">
        <v>1242</v>
      </c>
      <c r="M748" s="51">
        <v>1805</v>
      </c>
      <c r="N748" s="51">
        <v>1283</v>
      </c>
      <c r="O748" s="51">
        <v>1871</v>
      </c>
      <c r="P748" s="140">
        <v>1332</v>
      </c>
      <c r="Q748" s="51">
        <v>1926</v>
      </c>
      <c r="R748" s="140">
        <v>1361</v>
      </c>
    </row>
    <row r="749" spans="1:18" s="12" customFormat="1" ht="12.75" x14ac:dyDescent="0.2">
      <c r="A749" s="133" t="s">
        <v>291</v>
      </c>
      <c r="B749" s="134" t="s">
        <v>295</v>
      </c>
      <c r="C749" s="45" t="s">
        <v>298</v>
      </c>
      <c r="D749" s="166" t="s">
        <v>62</v>
      </c>
      <c r="E749" s="51">
        <v>4743</v>
      </c>
      <c r="F749" s="51">
        <v>3016</v>
      </c>
      <c r="G749" s="51">
        <v>4713</v>
      </c>
      <c r="H749" s="51">
        <v>3018</v>
      </c>
      <c r="I749" s="51">
        <v>4705</v>
      </c>
      <c r="J749" s="51">
        <v>3035</v>
      </c>
      <c r="K749" s="51">
        <v>4712</v>
      </c>
      <c r="L749" s="51">
        <v>3071</v>
      </c>
      <c r="M749" s="51">
        <v>4691</v>
      </c>
      <c r="N749" s="51">
        <v>3081</v>
      </c>
      <c r="O749" s="51">
        <v>4691</v>
      </c>
      <c r="P749" s="140">
        <v>3079</v>
      </c>
      <c r="Q749" s="51">
        <v>4627</v>
      </c>
      <c r="R749" s="140">
        <v>3043</v>
      </c>
    </row>
    <row r="750" spans="1:18" s="12" customFormat="1" ht="12.75" x14ac:dyDescent="0.2">
      <c r="A750" s="133" t="s">
        <v>291</v>
      </c>
      <c r="B750" s="134" t="s">
        <v>295</v>
      </c>
      <c r="C750" s="45" t="s">
        <v>295</v>
      </c>
      <c r="D750" s="166" t="s">
        <v>60</v>
      </c>
      <c r="E750" s="51">
        <v>8899</v>
      </c>
      <c r="F750" s="51">
        <v>5697</v>
      </c>
      <c r="G750" s="51">
        <v>8856</v>
      </c>
      <c r="H750" s="51">
        <v>5729</v>
      </c>
      <c r="I750" s="51">
        <v>8813</v>
      </c>
      <c r="J750" s="51">
        <v>5750</v>
      </c>
      <c r="K750" s="51">
        <v>8850</v>
      </c>
      <c r="L750" s="51">
        <v>5875</v>
      </c>
      <c r="M750" s="51">
        <v>8834</v>
      </c>
      <c r="N750" s="51">
        <v>5879</v>
      </c>
      <c r="O750" s="51">
        <v>8803</v>
      </c>
      <c r="P750" s="140">
        <v>5896</v>
      </c>
      <c r="Q750" s="51">
        <v>8910</v>
      </c>
      <c r="R750" s="140">
        <v>5947</v>
      </c>
    </row>
    <row r="751" spans="1:18" s="12" customFormat="1" ht="12.75" x14ac:dyDescent="0.2">
      <c r="A751" s="133" t="s">
        <v>291</v>
      </c>
      <c r="B751" s="134" t="s">
        <v>295</v>
      </c>
      <c r="C751" s="45" t="s">
        <v>295</v>
      </c>
      <c r="D751" s="166" t="s">
        <v>61</v>
      </c>
      <c r="E751" s="51">
        <v>519</v>
      </c>
      <c r="F751" s="51">
        <v>348</v>
      </c>
      <c r="G751" s="51">
        <v>534</v>
      </c>
      <c r="H751" s="51">
        <v>368</v>
      </c>
      <c r="I751" s="51">
        <v>539</v>
      </c>
      <c r="J751" s="51">
        <v>372</v>
      </c>
      <c r="K751" s="51">
        <v>554</v>
      </c>
      <c r="L751" s="51">
        <v>386</v>
      </c>
      <c r="M751" s="51">
        <v>564</v>
      </c>
      <c r="N751" s="51">
        <v>394</v>
      </c>
      <c r="O751" s="51">
        <v>532</v>
      </c>
      <c r="P751" s="140">
        <v>365</v>
      </c>
      <c r="Q751" s="51">
        <v>535</v>
      </c>
      <c r="R751" s="140">
        <v>364</v>
      </c>
    </row>
    <row r="752" spans="1:18" s="12" customFormat="1" ht="12.75" x14ac:dyDescent="0.2">
      <c r="A752" s="133" t="s">
        <v>291</v>
      </c>
      <c r="B752" s="134" t="s">
        <v>295</v>
      </c>
      <c r="C752" s="45" t="s">
        <v>295</v>
      </c>
      <c r="D752" s="166" t="s">
        <v>62</v>
      </c>
      <c r="E752" s="51">
        <v>8380</v>
      </c>
      <c r="F752" s="51">
        <v>5349</v>
      </c>
      <c r="G752" s="51">
        <v>8322</v>
      </c>
      <c r="H752" s="51">
        <v>5361</v>
      </c>
      <c r="I752" s="51">
        <v>8274</v>
      </c>
      <c r="J752" s="51">
        <v>5378</v>
      </c>
      <c r="K752" s="51">
        <v>8296</v>
      </c>
      <c r="L752" s="51">
        <v>5489</v>
      </c>
      <c r="M752" s="51">
        <v>8270</v>
      </c>
      <c r="N752" s="51">
        <v>5485</v>
      </c>
      <c r="O752" s="51">
        <v>8271</v>
      </c>
      <c r="P752" s="140">
        <v>5531</v>
      </c>
      <c r="Q752" s="51">
        <v>8375</v>
      </c>
      <c r="R752" s="140">
        <v>5583</v>
      </c>
    </row>
    <row r="753" spans="1:18" s="12" customFormat="1" ht="12.75" x14ac:dyDescent="0.2">
      <c r="A753" s="133" t="s">
        <v>291</v>
      </c>
      <c r="B753" s="134" t="s">
        <v>295</v>
      </c>
      <c r="C753" s="45" t="s">
        <v>299</v>
      </c>
      <c r="D753" s="166" t="s">
        <v>71</v>
      </c>
      <c r="E753" s="51">
        <v>7715</v>
      </c>
      <c r="F753" s="51">
        <v>5228</v>
      </c>
      <c r="G753" s="51">
        <v>8005</v>
      </c>
      <c r="H753" s="51">
        <v>5489</v>
      </c>
      <c r="I753" s="51">
        <v>8287</v>
      </c>
      <c r="J753" s="51">
        <v>5739</v>
      </c>
      <c r="K753" s="51">
        <v>8581</v>
      </c>
      <c r="L753" s="51">
        <v>5934</v>
      </c>
      <c r="M753" s="51">
        <v>8962</v>
      </c>
      <c r="N753" s="51">
        <v>6212</v>
      </c>
      <c r="O753" s="51">
        <v>9404</v>
      </c>
      <c r="P753" s="140">
        <v>6543</v>
      </c>
      <c r="Q753" s="51">
        <v>9916</v>
      </c>
      <c r="R753" s="140">
        <v>6895</v>
      </c>
    </row>
    <row r="754" spans="1:18" s="12" customFormat="1" ht="12.75" x14ac:dyDescent="0.2">
      <c r="A754" s="133" t="s">
        <v>291</v>
      </c>
      <c r="B754" s="134" t="s">
        <v>295</v>
      </c>
      <c r="C754" s="45" t="s">
        <v>300</v>
      </c>
      <c r="D754" s="166" t="s">
        <v>60</v>
      </c>
      <c r="E754" s="51">
        <v>10179</v>
      </c>
      <c r="F754" s="51">
        <v>6560</v>
      </c>
      <c r="G754" s="51">
        <v>10164</v>
      </c>
      <c r="H754" s="51">
        <v>6601</v>
      </c>
      <c r="I754" s="51">
        <v>10149</v>
      </c>
      <c r="J754" s="51">
        <v>6622</v>
      </c>
      <c r="K754" s="51">
        <v>10122</v>
      </c>
      <c r="L754" s="51">
        <v>6651</v>
      </c>
      <c r="M754" s="51">
        <v>10137</v>
      </c>
      <c r="N754" s="51">
        <v>6688</v>
      </c>
      <c r="O754" s="51">
        <v>10184</v>
      </c>
      <c r="P754" s="140">
        <v>6719</v>
      </c>
      <c r="Q754" s="51">
        <v>10234</v>
      </c>
      <c r="R754" s="140">
        <v>6749</v>
      </c>
    </row>
    <row r="755" spans="1:18" s="12" customFormat="1" ht="12.75" x14ac:dyDescent="0.2">
      <c r="A755" s="133" t="s">
        <v>291</v>
      </c>
      <c r="B755" s="134" t="s">
        <v>295</v>
      </c>
      <c r="C755" s="45" t="s">
        <v>300</v>
      </c>
      <c r="D755" s="166" t="s">
        <v>61</v>
      </c>
      <c r="E755" s="51">
        <v>2331</v>
      </c>
      <c r="F755" s="51">
        <v>1593</v>
      </c>
      <c r="G755" s="51">
        <v>2401</v>
      </c>
      <c r="H755" s="51">
        <v>1667</v>
      </c>
      <c r="I755" s="51">
        <v>2479</v>
      </c>
      <c r="J755" s="51">
        <v>1722</v>
      </c>
      <c r="K755" s="51">
        <v>2550</v>
      </c>
      <c r="L755" s="51">
        <v>1765</v>
      </c>
      <c r="M755" s="51">
        <v>2642</v>
      </c>
      <c r="N755" s="51">
        <v>1854</v>
      </c>
      <c r="O755" s="51">
        <v>2759</v>
      </c>
      <c r="P755" s="140">
        <v>1937</v>
      </c>
      <c r="Q755" s="51">
        <v>2882</v>
      </c>
      <c r="R755" s="140">
        <v>2026</v>
      </c>
    </row>
    <row r="756" spans="1:18" s="12" customFormat="1" ht="12.75" x14ac:dyDescent="0.2">
      <c r="A756" s="133" t="s">
        <v>291</v>
      </c>
      <c r="B756" s="134" t="s">
        <v>295</v>
      </c>
      <c r="C756" s="45" t="s">
        <v>300</v>
      </c>
      <c r="D756" s="166" t="s">
        <v>62</v>
      </c>
      <c r="E756" s="51">
        <v>7848</v>
      </c>
      <c r="F756" s="51">
        <v>4967</v>
      </c>
      <c r="G756" s="51">
        <v>7763</v>
      </c>
      <c r="H756" s="51">
        <v>4934</v>
      </c>
      <c r="I756" s="51">
        <v>7670</v>
      </c>
      <c r="J756" s="51">
        <v>4900</v>
      </c>
      <c r="K756" s="51">
        <v>7572</v>
      </c>
      <c r="L756" s="51">
        <v>4886</v>
      </c>
      <c r="M756" s="51">
        <v>7495</v>
      </c>
      <c r="N756" s="51">
        <v>4834</v>
      </c>
      <c r="O756" s="51">
        <v>7425</v>
      </c>
      <c r="P756" s="140">
        <v>4782</v>
      </c>
      <c r="Q756" s="51">
        <v>7352</v>
      </c>
      <c r="R756" s="140">
        <v>4723</v>
      </c>
    </row>
    <row r="757" spans="1:18" s="12" customFormat="1" ht="12.75" x14ac:dyDescent="0.2">
      <c r="A757" s="133" t="s">
        <v>291</v>
      </c>
      <c r="B757" s="134" t="s">
        <v>295</v>
      </c>
      <c r="C757" s="45" t="s">
        <v>301</v>
      </c>
      <c r="D757" s="166" t="s">
        <v>60</v>
      </c>
      <c r="E757" s="51">
        <v>11027</v>
      </c>
      <c r="F757" s="51">
        <v>6950</v>
      </c>
      <c r="G757" s="51">
        <v>11092</v>
      </c>
      <c r="H757" s="51">
        <v>7039</v>
      </c>
      <c r="I757" s="51">
        <v>11053</v>
      </c>
      <c r="J757" s="51">
        <v>7041</v>
      </c>
      <c r="K757" s="51">
        <v>11186</v>
      </c>
      <c r="L757" s="51">
        <v>7218</v>
      </c>
      <c r="M757" s="51">
        <v>11225</v>
      </c>
      <c r="N757" s="51">
        <v>7322</v>
      </c>
      <c r="O757" s="51">
        <v>11270</v>
      </c>
      <c r="P757" s="140">
        <v>7357</v>
      </c>
      <c r="Q757" s="51">
        <v>11355</v>
      </c>
      <c r="R757" s="140">
        <v>7403</v>
      </c>
    </row>
    <row r="758" spans="1:18" s="12" customFormat="1" ht="12.75" x14ac:dyDescent="0.2">
      <c r="A758" s="133" t="s">
        <v>291</v>
      </c>
      <c r="B758" s="134" t="s">
        <v>295</v>
      </c>
      <c r="C758" s="45" t="s">
        <v>301</v>
      </c>
      <c r="D758" s="166" t="s">
        <v>61</v>
      </c>
      <c r="E758" s="51">
        <v>1850</v>
      </c>
      <c r="F758" s="51">
        <v>1262</v>
      </c>
      <c r="G758" s="51">
        <v>1904</v>
      </c>
      <c r="H758" s="51">
        <v>1307</v>
      </c>
      <c r="I758" s="51">
        <v>1947</v>
      </c>
      <c r="J758" s="51">
        <v>1334</v>
      </c>
      <c r="K758" s="51">
        <v>2847</v>
      </c>
      <c r="L758" s="51">
        <v>1947</v>
      </c>
      <c r="M758" s="51">
        <v>2962</v>
      </c>
      <c r="N758" s="51">
        <v>2046</v>
      </c>
      <c r="O758" s="51">
        <v>3041</v>
      </c>
      <c r="P758" s="140">
        <v>2096</v>
      </c>
      <c r="Q758" s="51">
        <v>3154</v>
      </c>
      <c r="R758" s="140">
        <v>2151</v>
      </c>
    </row>
    <row r="759" spans="1:18" s="12" customFormat="1" ht="12.75" x14ac:dyDescent="0.2">
      <c r="A759" s="133" t="s">
        <v>291</v>
      </c>
      <c r="B759" s="134" t="s">
        <v>295</v>
      </c>
      <c r="C759" s="45" t="s">
        <v>301</v>
      </c>
      <c r="D759" s="166" t="s">
        <v>62</v>
      </c>
      <c r="E759" s="51">
        <v>9177</v>
      </c>
      <c r="F759" s="51">
        <v>5688</v>
      </c>
      <c r="G759" s="51">
        <v>9188</v>
      </c>
      <c r="H759" s="51">
        <v>5732</v>
      </c>
      <c r="I759" s="51">
        <v>9106</v>
      </c>
      <c r="J759" s="51">
        <v>5707</v>
      </c>
      <c r="K759" s="51">
        <v>8339</v>
      </c>
      <c r="L759" s="51">
        <v>5271</v>
      </c>
      <c r="M759" s="51">
        <v>8263</v>
      </c>
      <c r="N759" s="51">
        <v>5276</v>
      </c>
      <c r="O759" s="51">
        <v>8229</v>
      </c>
      <c r="P759" s="140">
        <v>5261</v>
      </c>
      <c r="Q759" s="51">
        <v>8201</v>
      </c>
      <c r="R759" s="140">
        <v>5252</v>
      </c>
    </row>
    <row r="760" spans="1:18" s="12" customFormat="1" ht="12.75" x14ac:dyDescent="0.2">
      <c r="A760" s="133" t="s">
        <v>291</v>
      </c>
      <c r="B760" s="134" t="s">
        <v>295</v>
      </c>
      <c r="C760" s="45" t="s">
        <v>302</v>
      </c>
      <c r="D760" s="166" t="s">
        <v>60</v>
      </c>
      <c r="E760" s="51">
        <v>7163</v>
      </c>
      <c r="F760" s="51">
        <v>4705</v>
      </c>
      <c r="G760" s="51">
        <v>7261</v>
      </c>
      <c r="H760" s="51">
        <v>4814</v>
      </c>
      <c r="I760" s="51">
        <v>7324</v>
      </c>
      <c r="J760" s="51">
        <v>4897</v>
      </c>
      <c r="K760" s="51">
        <v>7446</v>
      </c>
      <c r="L760" s="51">
        <v>5015</v>
      </c>
      <c r="M760" s="51">
        <v>7577</v>
      </c>
      <c r="N760" s="51">
        <v>5129</v>
      </c>
      <c r="O760" s="51">
        <v>7683</v>
      </c>
      <c r="P760" s="140">
        <v>5206</v>
      </c>
      <c r="Q760" s="51">
        <v>7784</v>
      </c>
      <c r="R760" s="140">
        <v>5276</v>
      </c>
    </row>
    <row r="761" spans="1:18" s="12" customFormat="1" ht="12.75" x14ac:dyDescent="0.2">
      <c r="A761" s="133" t="s">
        <v>291</v>
      </c>
      <c r="B761" s="134" t="s">
        <v>295</v>
      </c>
      <c r="C761" s="45" t="s">
        <v>302</v>
      </c>
      <c r="D761" s="166" t="s">
        <v>61</v>
      </c>
      <c r="E761" s="51">
        <v>3184</v>
      </c>
      <c r="F761" s="51">
        <v>2206</v>
      </c>
      <c r="G761" s="51">
        <v>3309</v>
      </c>
      <c r="H761" s="51">
        <v>2313</v>
      </c>
      <c r="I761" s="51">
        <v>3404</v>
      </c>
      <c r="J761" s="51">
        <v>2387</v>
      </c>
      <c r="K761" s="51">
        <v>3537</v>
      </c>
      <c r="L761" s="51">
        <v>2487</v>
      </c>
      <c r="M761" s="51">
        <v>3649</v>
      </c>
      <c r="N761" s="51">
        <v>2568</v>
      </c>
      <c r="O761" s="51">
        <v>3769</v>
      </c>
      <c r="P761" s="140">
        <v>2660</v>
      </c>
      <c r="Q761" s="51">
        <v>3861</v>
      </c>
      <c r="R761" s="140">
        <v>2718</v>
      </c>
    </row>
    <row r="762" spans="1:18" s="12" customFormat="1" ht="12.75" x14ac:dyDescent="0.2">
      <c r="A762" s="133" t="s">
        <v>291</v>
      </c>
      <c r="B762" s="134" t="s">
        <v>295</v>
      </c>
      <c r="C762" s="45" t="s">
        <v>302</v>
      </c>
      <c r="D762" s="166" t="s">
        <v>62</v>
      </c>
      <c r="E762" s="51">
        <v>3979</v>
      </c>
      <c r="F762" s="51">
        <v>2499</v>
      </c>
      <c r="G762" s="51">
        <v>3952</v>
      </c>
      <c r="H762" s="51">
        <v>2501</v>
      </c>
      <c r="I762" s="51">
        <v>3920</v>
      </c>
      <c r="J762" s="51">
        <v>2510</v>
      </c>
      <c r="K762" s="51">
        <v>3909</v>
      </c>
      <c r="L762" s="51">
        <v>2528</v>
      </c>
      <c r="M762" s="51">
        <v>3928</v>
      </c>
      <c r="N762" s="51">
        <v>2561</v>
      </c>
      <c r="O762" s="51">
        <v>3914</v>
      </c>
      <c r="P762" s="140">
        <v>2546</v>
      </c>
      <c r="Q762" s="51">
        <v>3923</v>
      </c>
      <c r="R762" s="140">
        <v>2558</v>
      </c>
    </row>
    <row r="763" spans="1:18" s="12" customFormat="1" ht="12.75" x14ac:dyDescent="0.2">
      <c r="A763" s="133" t="s">
        <v>291</v>
      </c>
      <c r="B763" s="134" t="s">
        <v>303</v>
      </c>
      <c r="C763" s="38"/>
      <c r="D763" s="167" t="s">
        <v>60</v>
      </c>
      <c r="E763" s="42">
        <v>43479</v>
      </c>
      <c r="F763" s="42">
        <v>28564</v>
      </c>
      <c r="G763" s="42">
        <v>44034</v>
      </c>
      <c r="H763" s="42">
        <v>29165</v>
      </c>
      <c r="I763" s="42">
        <v>44341</v>
      </c>
      <c r="J763" s="42">
        <v>29733</v>
      </c>
      <c r="K763" s="42">
        <v>45070</v>
      </c>
      <c r="L763" s="42">
        <v>30481</v>
      </c>
      <c r="M763" s="42">
        <v>45866</v>
      </c>
      <c r="N763" s="42">
        <v>31212</v>
      </c>
      <c r="O763" s="42">
        <v>46863</v>
      </c>
      <c r="P763" s="138">
        <v>31952</v>
      </c>
      <c r="Q763" s="42">
        <v>47854</v>
      </c>
      <c r="R763" s="138">
        <v>32521</v>
      </c>
    </row>
    <row r="764" spans="1:18" s="12" customFormat="1" ht="12.75" x14ac:dyDescent="0.2">
      <c r="A764" s="133" t="s">
        <v>291</v>
      </c>
      <c r="B764" s="134" t="s">
        <v>303</v>
      </c>
      <c r="C764" s="38"/>
      <c r="D764" s="167" t="s">
        <v>61</v>
      </c>
      <c r="E764" s="42">
        <v>19877</v>
      </c>
      <c r="F764" s="42">
        <v>13664</v>
      </c>
      <c r="G764" s="42">
        <v>20474</v>
      </c>
      <c r="H764" s="42">
        <v>14165</v>
      </c>
      <c r="I764" s="42">
        <v>20984</v>
      </c>
      <c r="J764" s="42">
        <v>14712</v>
      </c>
      <c r="K764" s="42">
        <v>21782</v>
      </c>
      <c r="L764" s="42">
        <v>15349</v>
      </c>
      <c r="M764" s="42">
        <v>22554</v>
      </c>
      <c r="N764" s="42">
        <v>15952</v>
      </c>
      <c r="O764" s="42">
        <v>23419</v>
      </c>
      <c r="P764" s="138">
        <v>16566</v>
      </c>
      <c r="Q764" s="42">
        <v>24329</v>
      </c>
      <c r="R764" s="138">
        <v>17120</v>
      </c>
    </row>
    <row r="765" spans="1:18" s="12" customFormat="1" ht="12.75" x14ac:dyDescent="0.2">
      <c r="A765" s="133" t="s">
        <v>291</v>
      </c>
      <c r="B765" s="134" t="s">
        <v>303</v>
      </c>
      <c r="C765" s="38"/>
      <c r="D765" s="167" t="s">
        <v>62</v>
      </c>
      <c r="E765" s="42">
        <v>23602</v>
      </c>
      <c r="F765" s="42">
        <v>14900</v>
      </c>
      <c r="G765" s="42">
        <v>23560</v>
      </c>
      <c r="H765" s="42">
        <v>15000</v>
      </c>
      <c r="I765" s="42">
        <v>23357</v>
      </c>
      <c r="J765" s="42">
        <v>15021</v>
      </c>
      <c r="K765" s="42">
        <v>23288</v>
      </c>
      <c r="L765" s="42">
        <v>15132</v>
      </c>
      <c r="M765" s="42">
        <v>23312</v>
      </c>
      <c r="N765" s="42">
        <v>15260</v>
      </c>
      <c r="O765" s="42">
        <v>23444</v>
      </c>
      <c r="P765" s="138">
        <v>15386</v>
      </c>
      <c r="Q765" s="42">
        <v>23525</v>
      </c>
      <c r="R765" s="138">
        <v>15401</v>
      </c>
    </row>
    <row r="766" spans="1:18" s="12" customFormat="1" ht="12.75" x14ac:dyDescent="0.2">
      <c r="A766" s="133" t="s">
        <v>291</v>
      </c>
      <c r="B766" s="134" t="s">
        <v>303</v>
      </c>
      <c r="C766" s="45" t="s">
        <v>304</v>
      </c>
      <c r="D766" s="166" t="s">
        <v>60</v>
      </c>
      <c r="E766" s="51">
        <v>10083</v>
      </c>
      <c r="F766" s="51">
        <v>6613</v>
      </c>
      <c r="G766" s="51">
        <v>10190</v>
      </c>
      <c r="H766" s="51">
        <v>6747</v>
      </c>
      <c r="I766" s="51">
        <v>10263</v>
      </c>
      <c r="J766" s="51">
        <v>6864</v>
      </c>
      <c r="K766" s="51">
        <v>10521</v>
      </c>
      <c r="L766" s="51">
        <v>7077</v>
      </c>
      <c r="M766" s="51">
        <v>10707</v>
      </c>
      <c r="N766" s="51">
        <v>7249</v>
      </c>
      <c r="O766" s="51">
        <v>10902</v>
      </c>
      <c r="P766" s="140">
        <v>7410</v>
      </c>
      <c r="Q766" s="51">
        <v>11047</v>
      </c>
      <c r="R766" s="140">
        <v>7501</v>
      </c>
    </row>
    <row r="767" spans="1:18" s="12" customFormat="1" ht="12.75" x14ac:dyDescent="0.2">
      <c r="A767" s="133" t="s">
        <v>291</v>
      </c>
      <c r="B767" s="134" t="s">
        <v>303</v>
      </c>
      <c r="C767" s="45" t="s">
        <v>304</v>
      </c>
      <c r="D767" s="166" t="s">
        <v>61</v>
      </c>
      <c r="E767" s="51">
        <v>5036</v>
      </c>
      <c r="F767" s="51">
        <v>3440</v>
      </c>
      <c r="G767" s="51">
        <v>5175</v>
      </c>
      <c r="H767" s="51">
        <v>3548</v>
      </c>
      <c r="I767" s="51">
        <v>5281</v>
      </c>
      <c r="J767" s="51">
        <v>3666</v>
      </c>
      <c r="K767" s="51">
        <v>5511</v>
      </c>
      <c r="L767" s="51">
        <v>3839</v>
      </c>
      <c r="M767" s="51">
        <v>5690</v>
      </c>
      <c r="N767" s="51">
        <v>3978</v>
      </c>
      <c r="O767" s="51">
        <v>5843</v>
      </c>
      <c r="P767" s="140">
        <v>4104</v>
      </c>
      <c r="Q767" s="51">
        <v>6002</v>
      </c>
      <c r="R767" s="140">
        <v>4213</v>
      </c>
    </row>
    <row r="768" spans="1:18" s="12" customFormat="1" ht="12.75" x14ac:dyDescent="0.2">
      <c r="A768" s="133" t="s">
        <v>291</v>
      </c>
      <c r="B768" s="134" t="s">
        <v>303</v>
      </c>
      <c r="C768" s="45" t="s">
        <v>304</v>
      </c>
      <c r="D768" s="166" t="s">
        <v>62</v>
      </c>
      <c r="E768" s="51">
        <v>5047</v>
      </c>
      <c r="F768" s="51">
        <v>3173</v>
      </c>
      <c r="G768" s="51">
        <v>5015</v>
      </c>
      <c r="H768" s="51">
        <v>3199</v>
      </c>
      <c r="I768" s="51">
        <v>4982</v>
      </c>
      <c r="J768" s="51">
        <v>3198</v>
      </c>
      <c r="K768" s="51">
        <v>5010</v>
      </c>
      <c r="L768" s="51">
        <v>3238</v>
      </c>
      <c r="M768" s="51">
        <v>5017</v>
      </c>
      <c r="N768" s="51">
        <v>3271</v>
      </c>
      <c r="O768" s="51">
        <v>5059</v>
      </c>
      <c r="P768" s="140">
        <v>3306</v>
      </c>
      <c r="Q768" s="51">
        <v>5045</v>
      </c>
      <c r="R768" s="140">
        <v>3288</v>
      </c>
    </row>
    <row r="769" spans="1:18" s="12" customFormat="1" ht="12.75" x14ac:dyDescent="0.2">
      <c r="A769" s="133" t="s">
        <v>291</v>
      </c>
      <c r="B769" s="134" t="s">
        <v>303</v>
      </c>
      <c r="C769" s="45" t="s">
        <v>305</v>
      </c>
      <c r="D769" s="166" t="s">
        <v>60</v>
      </c>
      <c r="E769" s="51">
        <v>7430</v>
      </c>
      <c r="F769" s="51">
        <v>4915</v>
      </c>
      <c r="G769" s="51">
        <v>7518</v>
      </c>
      <c r="H769" s="51">
        <v>5007</v>
      </c>
      <c r="I769" s="51">
        <v>7609</v>
      </c>
      <c r="J769" s="51">
        <v>5133</v>
      </c>
      <c r="K769" s="51">
        <v>7707</v>
      </c>
      <c r="L769" s="51">
        <v>5239</v>
      </c>
      <c r="M769" s="51">
        <v>7836</v>
      </c>
      <c r="N769" s="51">
        <v>5354</v>
      </c>
      <c r="O769" s="51">
        <v>7974</v>
      </c>
      <c r="P769" s="140">
        <v>5450</v>
      </c>
      <c r="Q769" s="51">
        <v>8191</v>
      </c>
      <c r="R769" s="140">
        <v>5581</v>
      </c>
    </row>
    <row r="770" spans="1:18" s="12" customFormat="1" ht="12.75" x14ac:dyDescent="0.2">
      <c r="A770" s="133" t="s">
        <v>291</v>
      </c>
      <c r="B770" s="134" t="s">
        <v>303</v>
      </c>
      <c r="C770" s="45" t="s">
        <v>305</v>
      </c>
      <c r="D770" s="166" t="s">
        <v>61</v>
      </c>
      <c r="E770" s="51">
        <v>3512</v>
      </c>
      <c r="F770" s="51">
        <v>2449</v>
      </c>
      <c r="G770" s="51">
        <v>3617</v>
      </c>
      <c r="H770" s="51">
        <v>2550</v>
      </c>
      <c r="I770" s="51">
        <v>3720</v>
      </c>
      <c r="J770" s="51">
        <v>2655</v>
      </c>
      <c r="K770" s="51">
        <v>3882</v>
      </c>
      <c r="L770" s="51">
        <v>2782</v>
      </c>
      <c r="M770" s="51">
        <v>4035</v>
      </c>
      <c r="N770" s="51">
        <v>2888</v>
      </c>
      <c r="O770" s="51">
        <v>4171</v>
      </c>
      <c r="P770" s="140">
        <v>2982</v>
      </c>
      <c r="Q770" s="51">
        <v>4390</v>
      </c>
      <c r="R770" s="140">
        <v>3111</v>
      </c>
    </row>
    <row r="771" spans="1:18" s="12" customFormat="1" ht="12.75" x14ac:dyDescent="0.2">
      <c r="A771" s="133" t="s">
        <v>291</v>
      </c>
      <c r="B771" s="134" t="s">
        <v>303</v>
      </c>
      <c r="C771" s="45" t="s">
        <v>305</v>
      </c>
      <c r="D771" s="166" t="s">
        <v>62</v>
      </c>
      <c r="E771" s="51">
        <v>3918</v>
      </c>
      <c r="F771" s="51">
        <v>2466</v>
      </c>
      <c r="G771" s="51">
        <v>3901</v>
      </c>
      <c r="H771" s="51">
        <v>2457</v>
      </c>
      <c r="I771" s="51">
        <v>3889</v>
      </c>
      <c r="J771" s="51">
        <v>2478</v>
      </c>
      <c r="K771" s="51">
        <v>3825</v>
      </c>
      <c r="L771" s="51">
        <v>2457</v>
      </c>
      <c r="M771" s="51">
        <v>3801</v>
      </c>
      <c r="N771" s="51">
        <v>2466</v>
      </c>
      <c r="O771" s="51">
        <v>3803</v>
      </c>
      <c r="P771" s="140">
        <v>2468</v>
      </c>
      <c r="Q771" s="51">
        <v>3801</v>
      </c>
      <c r="R771" s="140">
        <v>2470</v>
      </c>
    </row>
    <row r="772" spans="1:18" s="12" customFormat="1" ht="12.75" x14ac:dyDescent="0.2">
      <c r="A772" s="133" t="s">
        <v>291</v>
      </c>
      <c r="B772" s="134" t="s">
        <v>303</v>
      </c>
      <c r="C772" s="45" t="s">
        <v>306</v>
      </c>
      <c r="D772" s="166" t="s">
        <v>71</v>
      </c>
      <c r="E772" s="51">
        <v>8185</v>
      </c>
      <c r="F772" s="51">
        <v>5635</v>
      </c>
      <c r="G772" s="51">
        <v>8437</v>
      </c>
      <c r="H772" s="51">
        <v>5851</v>
      </c>
      <c r="I772" s="51">
        <v>8713</v>
      </c>
      <c r="J772" s="51">
        <v>6133</v>
      </c>
      <c r="K772" s="51">
        <v>8967</v>
      </c>
      <c r="L772" s="51">
        <v>6355</v>
      </c>
      <c r="M772" s="51">
        <v>9338</v>
      </c>
      <c r="N772" s="51">
        <v>6638</v>
      </c>
      <c r="O772" s="51">
        <v>9801</v>
      </c>
      <c r="P772" s="140">
        <v>6957</v>
      </c>
      <c r="Q772" s="51">
        <v>10204</v>
      </c>
      <c r="R772" s="140">
        <v>7185</v>
      </c>
    </row>
    <row r="773" spans="1:18" s="12" customFormat="1" ht="12.75" x14ac:dyDescent="0.2">
      <c r="A773" s="133" t="s">
        <v>291</v>
      </c>
      <c r="B773" s="134" t="s">
        <v>303</v>
      </c>
      <c r="C773" s="45" t="s">
        <v>307</v>
      </c>
      <c r="D773" s="166" t="s">
        <v>60</v>
      </c>
      <c r="E773" s="51">
        <v>7953</v>
      </c>
      <c r="F773" s="51">
        <v>5109</v>
      </c>
      <c r="G773" s="51">
        <v>8010</v>
      </c>
      <c r="H773" s="51">
        <v>5173</v>
      </c>
      <c r="I773" s="51">
        <v>7952</v>
      </c>
      <c r="J773" s="51">
        <v>5203</v>
      </c>
      <c r="K773" s="51">
        <v>8032</v>
      </c>
      <c r="L773" s="51">
        <v>5318</v>
      </c>
      <c r="M773" s="51">
        <v>8017</v>
      </c>
      <c r="N773" s="51">
        <v>5347</v>
      </c>
      <c r="O773" s="51">
        <v>8077</v>
      </c>
      <c r="P773" s="140">
        <v>5393</v>
      </c>
      <c r="Q773" s="51">
        <v>8109</v>
      </c>
      <c r="R773" s="140">
        <v>5418</v>
      </c>
    </row>
    <row r="774" spans="1:18" s="12" customFormat="1" ht="12.75" x14ac:dyDescent="0.2">
      <c r="A774" s="133" t="s">
        <v>291</v>
      </c>
      <c r="B774" s="134" t="s">
        <v>303</v>
      </c>
      <c r="C774" s="45" t="s">
        <v>307</v>
      </c>
      <c r="D774" s="166" t="s">
        <v>61</v>
      </c>
      <c r="E774" s="51">
        <v>2252</v>
      </c>
      <c r="F774" s="51">
        <v>1530</v>
      </c>
      <c r="G774" s="51">
        <v>2327</v>
      </c>
      <c r="H774" s="51">
        <v>1582</v>
      </c>
      <c r="I774" s="51">
        <v>2348</v>
      </c>
      <c r="J774" s="51">
        <v>1611</v>
      </c>
      <c r="K774" s="51">
        <v>2491</v>
      </c>
      <c r="L774" s="51">
        <v>1712</v>
      </c>
      <c r="M774" s="51">
        <v>2533</v>
      </c>
      <c r="N774" s="51">
        <v>1764</v>
      </c>
      <c r="O774" s="51">
        <v>2608</v>
      </c>
      <c r="P774" s="140">
        <v>1817</v>
      </c>
      <c r="Q774" s="51">
        <v>2678</v>
      </c>
      <c r="R774" s="140">
        <v>1870</v>
      </c>
    </row>
    <row r="775" spans="1:18" s="12" customFormat="1" ht="12.75" x14ac:dyDescent="0.2">
      <c r="A775" s="133" t="s">
        <v>291</v>
      </c>
      <c r="B775" s="134" t="s">
        <v>303</v>
      </c>
      <c r="C775" s="45" t="s">
        <v>307</v>
      </c>
      <c r="D775" s="166" t="s">
        <v>62</v>
      </c>
      <c r="E775" s="51">
        <v>5701</v>
      </c>
      <c r="F775" s="51">
        <v>3579</v>
      </c>
      <c r="G775" s="51">
        <v>5683</v>
      </c>
      <c r="H775" s="51">
        <v>3591</v>
      </c>
      <c r="I775" s="51">
        <v>5604</v>
      </c>
      <c r="J775" s="51">
        <v>3592</v>
      </c>
      <c r="K775" s="51">
        <v>5541</v>
      </c>
      <c r="L775" s="51">
        <v>3606</v>
      </c>
      <c r="M775" s="51">
        <v>5484</v>
      </c>
      <c r="N775" s="51">
        <v>3583</v>
      </c>
      <c r="O775" s="51">
        <v>5469</v>
      </c>
      <c r="P775" s="140">
        <v>3576</v>
      </c>
      <c r="Q775" s="51">
        <v>5431</v>
      </c>
      <c r="R775" s="140">
        <v>3548</v>
      </c>
    </row>
    <row r="776" spans="1:18" s="12" customFormat="1" ht="12.75" x14ac:dyDescent="0.2">
      <c r="A776" s="133" t="s">
        <v>291</v>
      </c>
      <c r="B776" s="134" t="s">
        <v>303</v>
      </c>
      <c r="C776" s="45" t="s">
        <v>308</v>
      </c>
      <c r="D776" s="166" t="s">
        <v>60</v>
      </c>
      <c r="E776" s="51">
        <v>3898</v>
      </c>
      <c r="F776" s="51">
        <v>2505</v>
      </c>
      <c r="G776" s="51">
        <v>3927</v>
      </c>
      <c r="H776" s="51">
        <v>2548</v>
      </c>
      <c r="I776" s="51">
        <v>3933</v>
      </c>
      <c r="J776" s="51">
        <v>2569</v>
      </c>
      <c r="K776" s="51">
        <v>3928</v>
      </c>
      <c r="L776" s="51">
        <v>2599</v>
      </c>
      <c r="M776" s="51">
        <v>3950</v>
      </c>
      <c r="N776" s="51">
        <v>2635</v>
      </c>
      <c r="O776" s="51">
        <v>4022</v>
      </c>
      <c r="P776" s="140">
        <v>2696</v>
      </c>
      <c r="Q776" s="51">
        <v>4119</v>
      </c>
      <c r="R776" s="140">
        <v>2751</v>
      </c>
    </row>
    <row r="777" spans="1:18" s="12" customFormat="1" ht="12.75" x14ac:dyDescent="0.2">
      <c r="A777" s="133" t="s">
        <v>291</v>
      </c>
      <c r="B777" s="134" t="s">
        <v>303</v>
      </c>
      <c r="C777" s="45" t="s">
        <v>308</v>
      </c>
      <c r="D777" s="166" t="s">
        <v>61</v>
      </c>
      <c r="E777" s="51">
        <v>892</v>
      </c>
      <c r="F777" s="51">
        <v>610</v>
      </c>
      <c r="G777" s="51">
        <v>918</v>
      </c>
      <c r="H777" s="51">
        <v>634</v>
      </c>
      <c r="I777" s="51">
        <v>922</v>
      </c>
      <c r="J777" s="51">
        <v>647</v>
      </c>
      <c r="K777" s="51">
        <v>931</v>
      </c>
      <c r="L777" s="51">
        <v>661</v>
      </c>
      <c r="M777" s="51">
        <v>958</v>
      </c>
      <c r="N777" s="51">
        <v>684</v>
      </c>
      <c r="O777" s="51">
        <v>996</v>
      </c>
      <c r="P777" s="140">
        <v>706</v>
      </c>
      <c r="Q777" s="51">
        <v>1055</v>
      </c>
      <c r="R777" s="140">
        <v>741</v>
      </c>
    </row>
    <row r="778" spans="1:18" s="12" customFormat="1" ht="12.75" x14ac:dyDescent="0.2">
      <c r="A778" s="133" t="s">
        <v>291</v>
      </c>
      <c r="B778" s="134" t="s">
        <v>303</v>
      </c>
      <c r="C778" s="45" t="s">
        <v>308</v>
      </c>
      <c r="D778" s="166" t="s">
        <v>62</v>
      </c>
      <c r="E778" s="51">
        <v>3006</v>
      </c>
      <c r="F778" s="51">
        <v>1895</v>
      </c>
      <c r="G778" s="51">
        <v>3009</v>
      </c>
      <c r="H778" s="51">
        <v>1914</v>
      </c>
      <c r="I778" s="51">
        <v>3011</v>
      </c>
      <c r="J778" s="51">
        <v>1922</v>
      </c>
      <c r="K778" s="51">
        <v>2997</v>
      </c>
      <c r="L778" s="51">
        <v>1938</v>
      </c>
      <c r="M778" s="51">
        <v>2992</v>
      </c>
      <c r="N778" s="51">
        <v>1951</v>
      </c>
      <c r="O778" s="51">
        <v>3026</v>
      </c>
      <c r="P778" s="140">
        <v>1990</v>
      </c>
      <c r="Q778" s="51">
        <v>3064</v>
      </c>
      <c r="R778" s="140">
        <v>2010</v>
      </c>
    </row>
    <row r="779" spans="1:18" s="12" customFormat="1" ht="12.75" x14ac:dyDescent="0.2">
      <c r="A779" s="133" t="s">
        <v>291</v>
      </c>
      <c r="B779" s="134" t="s">
        <v>303</v>
      </c>
      <c r="C779" s="45" t="s">
        <v>303</v>
      </c>
      <c r="D779" s="166" t="s">
        <v>185</v>
      </c>
      <c r="E779" s="51">
        <v>5930</v>
      </c>
      <c r="F779" s="51">
        <v>3787</v>
      </c>
      <c r="G779" s="51">
        <v>5952</v>
      </c>
      <c r="H779" s="51">
        <v>3839</v>
      </c>
      <c r="I779" s="51">
        <v>5871</v>
      </c>
      <c r="J779" s="51">
        <v>3831</v>
      </c>
      <c r="K779" s="51">
        <v>5915</v>
      </c>
      <c r="L779" s="51">
        <v>3893</v>
      </c>
      <c r="M779" s="51">
        <v>6018</v>
      </c>
      <c r="N779" s="51">
        <v>3989</v>
      </c>
      <c r="O779" s="51">
        <v>6087</v>
      </c>
      <c r="P779" s="140">
        <v>4046</v>
      </c>
      <c r="Q779" s="51">
        <v>6184</v>
      </c>
      <c r="R779" s="140">
        <v>4085</v>
      </c>
    </row>
    <row r="780" spans="1:18" s="12" customFormat="1" ht="12.75" x14ac:dyDescent="0.2">
      <c r="A780" s="133" t="s">
        <v>309</v>
      </c>
      <c r="B780" s="134"/>
      <c r="C780" s="38"/>
      <c r="D780" s="167" t="s">
        <v>60</v>
      </c>
      <c r="E780" s="42">
        <v>320122</v>
      </c>
      <c r="F780" s="42">
        <v>216124</v>
      </c>
      <c r="G780" s="42">
        <v>329056</v>
      </c>
      <c r="H780" s="42">
        <v>223802</v>
      </c>
      <c r="I780" s="42">
        <v>337695</v>
      </c>
      <c r="J780" s="42">
        <v>231883</v>
      </c>
      <c r="K780" s="42">
        <v>349326</v>
      </c>
      <c r="L780" s="42">
        <v>241656</v>
      </c>
      <c r="M780" s="42">
        <v>362619</v>
      </c>
      <c r="N780" s="42">
        <v>250855</v>
      </c>
      <c r="O780" s="42">
        <v>376690</v>
      </c>
      <c r="P780" s="138">
        <v>259605</v>
      </c>
      <c r="Q780" s="42">
        <v>391891</v>
      </c>
      <c r="R780" s="138">
        <v>268549</v>
      </c>
    </row>
    <row r="781" spans="1:18" s="12" customFormat="1" ht="12.75" x14ac:dyDescent="0.2">
      <c r="A781" s="133" t="s">
        <v>309</v>
      </c>
      <c r="B781" s="134"/>
      <c r="C781" s="38"/>
      <c r="D781" s="167" t="s">
        <v>61</v>
      </c>
      <c r="E781" s="42">
        <v>238657</v>
      </c>
      <c r="F781" s="42">
        <v>162411</v>
      </c>
      <c r="G781" s="42">
        <v>245906</v>
      </c>
      <c r="H781" s="42">
        <v>168516</v>
      </c>
      <c r="I781" s="42">
        <v>252633</v>
      </c>
      <c r="J781" s="42">
        <v>174678</v>
      </c>
      <c r="K781" s="42">
        <v>262143</v>
      </c>
      <c r="L781" s="42">
        <v>182296</v>
      </c>
      <c r="M781" s="42">
        <v>272230</v>
      </c>
      <c r="N781" s="42">
        <v>189265</v>
      </c>
      <c r="O781" s="42">
        <v>282726</v>
      </c>
      <c r="P781" s="138">
        <v>195753</v>
      </c>
      <c r="Q781" s="42">
        <v>293709</v>
      </c>
      <c r="R781" s="138">
        <v>202255</v>
      </c>
    </row>
    <row r="782" spans="1:18" s="12" customFormat="1" ht="12.75" x14ac:dyDescent="0.2">
      <c r="A782" s="133" t="s">
        <v>309</v>
      </c>
      <c r="B782" s="134"/>
      <c r="C782" s="38"/>
      <c r="D782" s="167" t="s">
        <v>62</v>
      </c>
      <c r="E782" s="42">
        <v>81465</v>
      </c>
      <c r="F782" s="42">
        <v>53713</v>
      </c>
      <c r="G782" s="42">
        <v>83150</v>
      </c>
      <c r="H782" s="42">
        <v>55286</v>
      </c>
      <c r="I782" s="42">
        <v>85062</v>
      </c>
      <c r="J782" s="42">
        <v>57205</v>
      </c>
      <c r="K782" s="42">
        <v>87183</v>
      </c>
      <c r="L782" s="42">
        <v>59360</v>
      </c>
      <c r="M782" s="42">
        <v>90389</v>
      </c>
      <c r="N782" s="42">
        <v>61590</v>
      </c>
      <c r="O782" s="42">
        <v>93964</v>
      </c>
      <c r="P782" s="138">
        <v>63852</v>
      </c>
      <c r="Q782" s="42">
        <v>98182</v>
      </c>
      <c r="R782" s="138">
        <v>66294</v>
      </c>
    </row>
    <row r="783" spans="1:18" s="12" customFormat="1" ht="12.75" x14ac:dyDescent="0.2">
      <c r="A783" s="133" t="s">
        <v>309</v>
      </c>
      <c r="B783" s="134" t="s">
        <v>310</v>
      </c>
      <c r="C783" s="38"/>
      <c r="D783" s="167" t="s">
        <v>60</v>
      </c>
      <c r="E783" s="42">
        <v>57447</v>
      </c>
      <c r="F783" s="42">
        <v>37983</v>
      </c>
      <c r="G783" s="42">
        <v>59421</v>
      </c>
      <c r="H783" s="42">
        <v>39590</v>
      </c>
      <c r="I783" s="42">
        <v>61343</v>
      </c>
      <c r="J783" s="42">
        <v>41441</v>
      </c>
      <c r="K783" s="42">
        <v>63778</v>
      </c>
      <c r="L783" s="42">
        <v>43494</v>
      </c>
      <c r="M783" s="42">
        <v>66715</v>
      </c>
      <c r="N783" s="42">
        <v>45493</v>
      </c>
      <c r="O783" s="42">
        <v>69886</v>
      </c>
      <c r="P783" s="138">
        <v>47521</v>
      </c>
      <c r="Q783" s="42">
        <v>73643</v>
      </c>
      <c r="R783" s="138">
        <v>49784</v>
      </c>
    </row>
    <row r="784" spans="1:18" s="12" customFormat="1" ht="12.75" x14ac:dyDescent="0.2">
      <c r="A784" s="133" t="s">
        <v>309</v>
      </c>
      <c r="B784" s="134" t="s">
        <v>310</v>
      </c>
      <c r="C784" s="38"/>
      <c r="D784" s="167" t="s">
        <v>61</v>
      </c>
      <c r="E784" s="42">
        <v>26672</v>
      </c>
      <c r="F784" s="42">
        <v>17868</v>
      </c>
      <c r="G784" s="42">
        <v>27693</v>
      </c>
      <c r="H784" s="42">
        <v>18732</v>
      </c>
      <c r="I784" s="42">
        <v>28626</v>
      </c>
      <c r="J784" s="42">
        <v>19627</v>
      </c>
      <c r="K784" s="42">
        <v>30277</v>
      </c>
      <c r="L784" s="42">
        <v>20913</v>
      </c>
      <c r="M784" s="42">
        <v>31604</v>
      </c>
      <c r="N784" s="42">
        <v>21834</v>
      </c>
      <c r="O784" s="42">
        <v>33090</v>
      </c>
      <c r="P784" s="138">
        <v>22815</v>
      </c>
      <c r="Q784" s="42">
        <v>34773</v>
      </c>
      <c r="R784" s="138">
        <v>23856</v>
      </c>
    </row>
    <row r="785" spans="1:18" s="12" customFormat="1" ht="12.75" x14ac:dyDescent="0.2">
      <c r="A785" s="133" t="s">
        <v>309</v>
      </c>
      <c r="B785" s="134" t="s">
        <v>310</v>
      </c>
      <c r="C785" s="38"/>
      <c r="D785" s="167" t="s">
        <v>62</v>
      </c>
      <c r="E785" s="42">
        <v>30775</v>
      </c>
      <c r="F785" s="42">
        <v>20115</v>
      </c>
      <c r="G785" s="42">
        <v>31728</v>
      </c>
      <c r="H785" s="42">
        <v>20858</v>
      </c>
      <c r="I785" s="42">
        <v>32717</v>
      </c>
      <c r="J785" s="42">
        <v>21814</v>
      </c>
      <c r="K785" s="42">
        <v>33501</v>
      </c>
      <c r="L785" s="42">
        <v>22581</v>
      </c>
      <c r="M785" s="42">
        <v>35111</v>
      </c>
      <c r="N785" s="42">
        <v>23659</v>
      </c>
      <c r="O785" s="42">
        <v>36796</v>
      </c>
      <c r="P785" s="138">
        <v>24706</v>
      </c>
      <c r="Q785" s="42">
        <v>38870</v>
      </c>
      <c r="R785" s="138">
        <v>25928</v>
      </c>
    </row>
    <row r="786" spans="1:18" s="12" customFormat="1" ht="12.75" x14ac:dyDescent="0.2">
      <c r="A786" s="133" t="s">
        <v>309</v>
      </c>
      <c r="B786" s="134" t="s">
        <v>310</v>
      </c>
      <c r="C786" s="45" t="s">
        <v>310</v>
      </c>
      <c r="D786" s="166" t="s">
        <v>60</v>
      </c>
      <c r="E786" s="51">
        <v>9815</v>
      </c>
      <c r="F786" s="51">
        <v>6610</v>
      </c>
      <c r="G786" s="51">
        <v>10169</v>
      </c>
      <c r="H786" s="51">
        <v>6914</v>
      </c>
      <c r="I786" s="51">
        <v>10661</v>
      </c>
      <c r="J786" s="51">
        <v>7321</v>
      </c>
      <c r="K786" s="51">
        <v>11230</v>
      </c>
      <c r="L786" s="51">
        <v>7778</v>
      </c>
      <c r="M786" s="51">
        <v>11892</v>
      </c>
      <c r="N786" s="51">
        <v>8195</v>
      </c>
      <c r="O786" s="51">
        <v>12559</v>
      </c>
      <c r="P786" s="140">
        <v>8586</v>
      </c>
      <c r="Q786" s="51">
        <v>13360</v>
      </c>
      <c r="R786" s="140">
        <v>9080</v>
      </c>
    </row>
    <row r="787" spans="1:18" s="12" customFormat="1" ht="12.75" x14ac:dyDescent="0.2">
      <c r="A787" s="133" t="s">
        <v>309</v>
      </c>
      <c r="B787" s="134" t="s">
        <v>310</v>
      </c>
      <c r="C787" s="45" t="s">
        <v>310</v>
      </c>
      <c r="D787" s="166" t="s">
        <v>61</v>
      </c>
      <c r="E787" s="51">
        <v>3368</v>
      </c>
      <c r="F787" s="51">
        <v>2246</v>
      </c>
      <c r="G787" s="51">
        <v>3510</v>
      </c>
      <c r="H787" s="51">
        <v>2373</v>
      </c>
      <c r="I787" s="51">
        <v>3693</v>
      </c>
      <c r="J787" s="51">
        <v>2505</v>
      </c>
      <c r="K787" s="51">
        <v>3996</v>
      </c>
      <c r="L787" s="51">
        <v>2744</v>
      </c>
      <c r="M787" s="51">
        <v>4176</v>
      </c>
      <c r="N787" s="51">
        <v>2862</v>
      </c>
      <c r="O787" s="51">
        <v>4342</v>
      </c>
      <c r="P787" s="140">
        <v>2957</v>
      </c>
      <c r="Q787" s="51">
        <v>4562</v>
      </c>
      <c r="R787" s="140">
        <v>3094</v>
      </c>
    </row>
    <row r="788" spans="1:18" s="12" customFormat="1" ht="12.75" x14ac:dyDescent="0.2">
      <c r="A788" s="133" t="s">
        <v>309</v>
      </c>
      <c r="B788" s="134" t="s">
        <v>310</v>
      </c>
      <c r="C788" s="45" t="s">
        <v>310</v>
      </c>
      <c r="D788" s="166" t="s">
        <v>62</v>
      </c>
      <c r="E788" s="51">
        <v>6447</v>
      </c>
      <c r="F788" s="51">
        <v>4364</v>
      </c>
      <c r="G788" s="51">
        <v>6659</v>
      </c>
      <c r="H788" s="51">
        <v>4541</v>
      </c>
      <c r="I788" s="51">
        <v>6968</v>
      </c>
      <c r="J788" s="51">
        <v>4816</v>
      </c>
      <c r="K788" s="51">
        <v>7234</v>
      </c>
      <c r="L788" s="51">
        <v>5034</v>
      </c>
      <c r="M788" s="51">
        <v>7716</v>
      </c>
      <c r="N788" s="51">
        <v>5333</v>
      </c>
      <c r="O788" s="51">
        <v>8217</v>
      </c>
      <c r="P788" s="140">
        <v>5629</v>
      </c>
      <c r="Q788" s="51">
        <v>8798</v>
      </c>
      <c r="R788" s="140">
        <v>5986</v>
      </c>
    </row>
    <row r="789" spans="1:18" s="12" customFormat="1" ht="12.75" x14ac:dyDescent="0.2">
      <c r="A789" s="133" t="s">
        <v>309</v>
      </c>
      <c r="B789" s="134" t="s">
        <v>310</v>
      </c>
      <c r="C789" s="45" t="s">
        <v>311</v>
      </c>
      <c r="D789" s="166" t="s">
        <v>60</v>
      </c>
      <c r="E789" s="51">
        <v>12521</v>
      </c>
      <c r="F789" s="51">
        <v>8076</v>
      </c>
      <c r="G789" s="51">
        <v>12870</v>
      </c>
      <c r="H789" s="51">
        <v>8336</v>
      </c>
      <c r="I789" s="51">
        <v>13185</v>
      </c>
      <c r="J789" s="51">
        <v>8650</v>
      </c>
      <c r="K789" s="51">
        <v>13564</v>
      </c>
      <c r="L789" s="51">
        <v>8980</v>
      </c>
      <c r="M789" s="51">
        <v>14155</v>
      </c>
      <c r="N789" s="51">
        <v>9395</v>
      </c>
      <c r="O789" s="51">
        <v>14671</v>
      </c>
      <c r="P789" s="140">
        <v>9746</v>
      </c>
      <c r="Q789" s="51">
        <v>15297</v>
      </c>
      <c r="R789" s="140">
        <v>10105</v>
      </c>
    </row>
    <row r="790" spans="1:18" s="12" customFormat="1" ht="12.75" x14ac:dyDescent="0.2">
      <c r="A790" s="133" t="s">
        <v>309</v>
      </c>
      <c r="B790" s="134" t="s">
        <v>310</v>
      </c>
      <c r="C790" s="45" t="s">
        <v>311</v>
      </c>
      <c r="D790" s="166" t="s">
        <v>61</v>
      </c>
      <c r="E790" s="51">
        <v>2916</v>
      </c>
      <c r="F790" s="51">
        <v>1933</v>
      </c>
      <c r="G790" s="51">
        <v>2978</v>
      </c>
      <c r="H790" s="51">
        <v>1997</v>
      </c>
      <c r="I790" s="51">
        <v>3060</v>
      </c>
      <c r="J790" s="51">
        <v>2085</v>
      </c>
      <c r="K790" s="51">
        <v>3319</v>
      </c>
      <c r="L790" s="51">
        <v>2263</v>
      </c>
      <c r="M790" s="51">
        <v>3448</v>
      </c>
      <c r="N790" s="51">
        <v>2361</v>
      </c>
      <c r="O790" s="51">
        <v>3580</v>
      </c>
      <c r="P790" s="140">
        <v>2465</v>
      </c>
      <c r="Q790" s="51">
        <v>3660</v>
      </c>
      <c r="R790" s="140">
        <v>2504</v>
      </c>
    </row>
    <row r="791" spans="1:18" s="12" customFormat="1" ht="12.75" x14ac:dyDescent="0.2">
      <c r="A791" s="133" t="s">
        <v>309</v>
      </c>
      <c r="B791" s="134" t="s">
        <v>310</v>
      </c>
      <c r="C791" s="45" t="s">
        <v>311</v>
      </c>
      <c r="D791" s="166" t="s">
        <v>62</v>
      </c>
      <c r="E791" s="51">
        <v>9605</v>
      </c>
      <c r="F791" s="51">
        <v>6143</v>
      </c>
      <c r="G791" s="51">
        <v>9892</v>
      </c>
      <c r="H791" s="51">
        <v>6339</v>
      </c>
      <c r="I791" s="51">
        <v>10125</v>
      </c>
      <c r="J791" s="51">
        <v>6565</v>
      </c>
      <c r="K791" s="51">
        <v>10245</v>
      </c>
      <c r="L791" s="51">
        <v>6717</v>
      </c>
      <c r="M791" s="51">
        <v>10707</v>
      </c>
      <c r="N791" s="51">
        <v>7034</v>
      </c>
      <c r="O791" s="51">
        <v>11091</v>
      </c>
      <c r="P791" s="140">
        <v>7281</v>
      </c>
      <c r="Q791" s="51">
        <v>11637</v>
      </c>
      <c r="R791" s="140">
        <v>7601</v>
      </c>
    </row>
    <row r="792" spans="1:18" s="12" customFormat="1" ht="12.75" x14ac:dyDescent="0.2">
      <c r="A792" s="133" t="s">
        <v>309</v>
      </c>
      <c r="B792" s="134" t="s">
        <v>310</v>
      </c>
      <c r="C792" s="45" t="s">
        <v>245</v>
      </c>
      <c r="D792" s="166" t="s">
        <v>60</v>
      </c>
      <c r="E792" s="51">
        <v>4691</v>
      </c>
      <c r="F792" s="51">
        <v>3231</v>
      </c>
      <c r="G792" s="51">
        <v>4769</v>
      </c>
      <c r="H792" s="51">
        <v>3304</v>
      </c>
      <c r="I792" s="51">
        <v>4861</v>
      </c>
      <c r="J792" s="51">
        <v>3413</v>
      </c>
      <c r="K792" s="51">
        <v>4999</v>
      </c>
      <c r="L792" s="51">
        <v>3536</v>
      </c>
      <c r="M792" s="51">
        <v>5142</v>
      </c>
      <c r="N792" s="51">
        <v>3655</v>
      </c>
      <c r="O792" s="51">
        <v>5358</v>
      </c>
      <c r="P792" s="140">
        <v>3797</v>
      </c>
      <c r="Q792" s="51">
        <v>5610</v>
      </c>
      <c r="R792" s="140">
        <v>3962</v>
      </c>
    </row>
    <row r="793" spans="1:18" s="12" customFormat="1" ht="12.75" x14ac:dyDescent="0.2">
      <c r="A793" s="133" t="s">
        <v>309</v>
      </c>
      <c r="B793" s="134" t="s">
        <v>310</v>
      </c>
      <c r="C793" s="45" t="s">
        <v>245</v>
      </c>
      <c r="D793" s="166" t="s">
        <v>61</v>
      </c>
      <c r="E793" s="51">
        <v>1507</v>
      </c>
      <c r="F793" s="51">
        <v>1072</v>
      </c>
      <c r="G793" s="51">
        <v>1537</v>
      </c>
      <c r="H793" s="51">
        <v>1103</v>
      </c>
      <c r="I793" s="51">
        <v>1573</v>
      </c>
      <c r="J793" s="51">
        <v>1138</v>
      </c>
      <c r="K793" s="51">
        <v>1676</v>
      </c>
      <c r="L793" s="51">
        <v>1217</v>
      </c>
      <c r="M793" s="51">
        <v>1743</v>
      </c>
      <c r="N793" s="51">
        <v>1268</v>
      </c>
      <c r="O793" s="51">
        <v>1821</v>
      </c>
      <c r="P793" s="140">
        <v>1324</v>
      </c>
      <c r="Q793" s="51">
        <v>1941</v>
      </c>
      <c r="R793" s="140">
        <v>1406</v>
      </c>
    </row>
    <row r="794" spans="1:18" s="12" customFormat="1" ht="12.75" x14ac:dyDescent="0.2">
      <c r="A794" s="133" t="s">
        <v>309</v>
      </c>
      <c r="B794" s="134" t="s">
        <v>310</v>
      </c>
      <c r="C794" s="45" t="s">
        <v>245</v>
      </c>
      <c r="D794" s="166" t="s">
        <v>62</v>
      </c>
      <c r="E794" s="51">
        <v>3184</v>
      </c>
      <c r="F794" s="51">
        <v>2159</v>
      </c>
      <c r="G794" s="51">
        <v>3232</v>
      </c>
      <c r="H794" s="51">
        <v>2201</v>
      </c>
      <c r="I794" s="51">
        <v>3288</v>
      </c>
      <c r="J794" s="51">
        <v>2275</v>
      </c>
      <c r="K794" s="51">
        <v>3323</v>
      </c>
      <c r="L794" s="51">
        <v>2319</v>
      </c>
      <c r="M794" s="51">
        <v>3399</v>
      </c>
      <c r="N794" s="51">
        <v>2387</v>
      </c>
      <c r="O794" s="51">
        <v>3537</v>
      </c>
      <c r="P794" s="140">
        <v>2473</v>
      </c>
      <c r="Q794" s="51">
        <v>3669</v>
      </c>
      <c r="R794" s="140">
        <v>2556</v>
      </c>
    </row>
    <row r="795" spans="1:18" s="12" customFormat="1" ht="12.75" x14ac:dyDescent="0.2">
      <c r="A795" s="133" t="s">
        <v>309</v>
      </c>
      <c r="B795" s="134" t="s">
        <v>310</v>
      </c>
      <c r="C795" s="45" t="s">
        <v>312</v>
      </c>
      <c r="D795" s="166" t="s">
        <v>60</v>
      </c>
      <c r="E795" s="51">
        <v>8909</v>
      </c>
      <c r="F795" s="51">
        <v>5881</v>
      </c>
      <c r="G795" s="51">
        <v>9222</v>
      </c>
      <c r="H795" s="51">
        <v>6140</v>
      </c>
      <c r="I795" s="51">
        <v>9473</v>
      </c>
      <c r="J795" s="51">
        <v>6382</v>
      </c>
      <c r="K795" s="51">
        <v>9853</v>
      </c>
      <c r="L795" s="51">
        <v>6730</v>
      </c>
      <c r="M795" s="51">
        <v>10302</v>
      </c>
      <c r="N795" s="51">
        <v>7041</v>
      </c>
      <c r="O795" s="51">
        <v>10787</v>
      </c>
      <c r="P795" s="140">
        <v>7340</v>
      </c>
      <c r="Q795" s="51">
        <v>11343</v>
      </c>
      <c r="R795" s="140">
        <v>7660</v>
      </c>
    </row>
    <row r="796" spans="1:18" s="12" customFormat="1" ht="12.75" x14ac:dyDescent="0.2">
      <c r="A796" s="133" t="s">
        <v>309</v>
      </c>
      <c r="B796" s="134" t="s">
        <v>310</v>
      </c>
      <c r="C796" s="45" t="s">
        <v>312</v>
      </c>
      <c r="D796" s="166" t="s">
        <v>61</v>
      </c>
      <c r="E796" s="51">
        <v>4610</v>
      </c>
      <c r="F796" s="51">
        <v>3085</v>
      </c>
      <c r="G796" s="51">
        <v>4794</v>
      </c>
      <c r="H796" s="51">
        <v>3242</v>
      </c>
      <c r="I796" s="51">
        <v>4908</v>
      </c>
      <c r="J796" s="51">
        <v>3361</v>
      </c>
      <c r="K796" s="51">
        <v>5144</v>
      </c>
      <c r="L796" s="51">
        <v>3572</v>
      </c>
      <c r="M796" s="51">
        <v>5378</v>
      </c>
      <c r="N796" s="51">
        <v>3737</v>
      </c>
      <c r="O796" s="51">
        <v>5625</v>
      </c>
      <c r="P796" s="140">
        <v>3888</v>
      </c>
      <c r="Q796" s="51">
        <v>5883</v>
      </c>
      <c r="R796" s="140">
        <v>4045</v>
      </c>
    </row>
    <row r="797" spans="1:18" s="12" customFormat="1" ht="12.75" x14ac:dyDescent="0.2">
      <c r="A797" s="133" t="s">
        <v>309</v>
      </c>
      <c r="B797" s="134" t="s">
        <v>310</v>
      </c>
      <c r="C797" s="45" t="s">
        <v>312</v>
      </c>
      <c r="D797" s="166" t="s">
        <v>62</v>
      </c>
      <c r="E797" s="51">
        <v>4299</v>
      </c>
      <c r="F797" s="51">
        <v>2796</v>
      </c>
      <c r="G797" s="51">
        <v>4428</v>
      </c>
      <c r="H797" s="51">
        <v>2898</v>
      </c>
      <c r="I797" s="51">
        <v>4565</v>
      </c>
      <c r="J797" s="51">
        <v>3021</v>
      </c>
      <c r="K797" s="51">
        <v>4709</v>
      </c>
      <c r="L797" s="51">
        <v>3158</v>
      </c>
      <c r="M797" s="51">
        <v>4924</v>
      </c>
      <c r="N797" s="51">
        <v>3304</v>
      </c>
      <c r="O797" s="51">
        <v>5162</v>
      </c>
      <c r="P797" s="140">
        <v>3452</v>
      </c>
      <c r="Q797" s="51">
        <v>5460</v>
      </c>
      <c r="R797" s="140">
        <v>3615</v>
      </c>
    </row>
    <row r="798" spans="1:18" s="12" customFormat="1" ht="12.75" x14ac:dyDescent="0.2">
      <c r="A798" s="133" t="s">
        <v>309</v>
      </c>
      <c r="B798" s="134" t="s">
        <v>310</v>
      </c>
      <c r="C798" s="45" t="s">
        <v>313</v>
      </c>
      <c r="D798" s="166" t="s">
        <v>60</v>
      </c>
      <c r="E798" s="51">
        <v>21511</v>
      </c>
      <c r="F798" s="51">
        <v>14185</v>
      </c>
      <c r="G798" s="51">
        <v>22391</v>
      </c>
      <c r="H798" s="51">
        <v>14896</v>
      </c>
      <c r="I798" s="51">
        <v>23163</v>
      </c>
      <c r="J798" s="51">
        <v>15675</v>
      </c>
      <c r="K798" s="51">
        <v>24132</v>
      </c>
      <c r="L798" s="51">
        <v>16470</v>
      </c>
      <c r="M798" s="51">
        <v>25224</v>
      </c>
      <c r="N798" s="51">
        <v>17207</v>
      </c>
      <c r="O798" s="51">
        <v>26511</v>
      </c>
      <c r="P798" s="140">
        <v>18052</v>
      </c>
      <c r="Q798" s="51">
        <v>28033</v>
      </c>
      <c r="R798" s="140">
        <v>18977</v>
      </c>
    </row>
    <row r="799" spans="1:18" s="12" customFormat="1" ht="12.75" x14ac:dyDescent="0.2">
      <c r="A799" s="133" t="s">
        <v>309</v>
      </c>
      <c r="B799" s="134" t="s">
        <v>310</v>
      </c>
      <c r="C799" s="45" t="s">
        <v>313</v>
      </c>
      <c r="D799" s="166" t="s">
        <v>61</v>
      </c>
      <c r="E799" s="51">
        <v>14271</v>
      </c>
      <c r="F799" s="51">
        <v>9532</v>
      </c>
      <c r="G799" s="51">
        <v>14874</v>
      </c>
      <c r="H799" s="51">
        <v>10017</v>
      </c>
      <c r="I799" s="51">
        <v>15392</v>
      </c>
      <c r="J799" s="51">
        <v>10538</v>
      </c>
      <c r="K799" s="51">
        <v>16142</v>
      </c>
      <c r="L799" s="51">
        <v>11117</v>
      </c>
      <c r="M799" s="51">
        <v>16859</v>
      </c>
      <c r="N799" s="51">
        <v>11606</v>
      </c>
      <c r="O799" s="51">
        <v>17722</v>
      </c>
      <c r="P799" s="140">
        <v>12181</v>
      </c>
      <c r="Q799" s="51">
        <v>18727</v>
      </c>
      <c r="R799" s="140">
        <v>12807</v>
      </c>
    </row>
    <row r="800" spans="1:18" s="12" customFormat="1" ht="12.75" x14ac:dyDescent="0.2">
      <c r="A800" s="133" t="s">
        <v>309</v>
      </c>
      <c r="B800" s="134" t="s">
        <v>310</v>
      </c>
      <c r="C800" s="45" t="s">
        <v>313</v>
      </c>
      <c r="D800" s="166" t="s">
        <v>62</v>
      </c>
      <c r="E800" s="51">
        <v>7240</v>
      </c>
      <c r="F800" s="51">
        <v>4653</v>
      </c>
      <c r="G800" s="51">
        <v>7517</v>
      </c>
      <c r="H800" s="51">
        <v>4879</v>
      </c>
      <c r="I800" s="51">
        <v>7771</v>
      </c>
      <c r="J800" s="51">
        <v>5137</v>
      </c>
      <c r="K800" s="51">
        <v>7990</v>
      </c>
      <c r="L800" s="51">
        <v>5353</v>
      </c>
      <c r="M800" s="51">
        <v>8365</v>
      </c>
      <c r="N800" s="51">
        <v>5601</v>
      </c>
      <c r="O800" s="51">
        <v>8789</v>
      </c>
      <c r="P800" s="140">
        <v>5871</v>
      </c>
      <c r="Q800" s="51">
        <v>9306</v>
      </c>
      <c r="R800" s="140">
        <v>6170</v>
      </c>
    </row>
    <row r="801" spans="1:18" s="12" customFormat="1" ht="12.75" x14ac:dyDescent="0.2">
      <c r="A801" s="133" t="s">
        <v>309</v>
      </c>
      <c r="B801" s="134" t="s">
        <v>314</v>
      </c>
      <c r="C801" s="38"/>
      <c r="D801" s="167" t="s">
        <v>60</v>
      </c>
      <c r="E801" s="42">
        <v>63116</v>
      </c>
      <c r="F801" s="42">
        <v>43110</v>
      </c>
      <c r="G801" s="42">
        <v>64971</v>
      </c>
      <c r="H801" s="42">
        <v>44757</v>
      </c>
      <c r="I801" s="42">
        <v>66814</v>
      </c>
      <c r="J801" s="42">
        <v>46456</v>
      </c>
      <c r="K801" s="42">
        <v>69222</v>
      </c>
      <c r="L801" s="42">
        <v>48543</v>
      </c>
      <c r="M801" s="42">
        <v>72219</v>
      </c>
      <c r="N801" s="42">
        <v>50646</v>
      </c>
      <c r="O801" s="42">
        <v>75257</v>
      </c>
      <c r="P801" s="138">
        <v>52555</v>
      </c>
      <c r="Q801" s="42">
        <v>78762</v>
      </c>
      <c r="R801" s="138">
        <v>54599</v>
      </c>
    </row>
    <row r="802" spans="1:18" s="12" customFormat="1" ht="12.75" x14ac:dyDescent="0.2">
      <c r="A802" s="133" t="s">
        <v>309</v>
      </c>
      <c r="B802" s="134" t="s">
        <v>314</v>
      </c>
      <c r="C802" s="38"/>
      <c r="D802" s="167" t="s">
        <v>61</v>
      </c>
      <c r="E802" s="42">
        <v>38396</v>
      </c>
      <c r="F802" s="42">
        <v>26630</v>
      </c>
      <c r="G802" s="42">
        <v>39832</v>
      </c>
      <c r="H802" s="42">
        <v>27817</v>
      </c>
      <c r="I802" s="42">
        <v>41159</v>
      </c>
      <c r="J802" s="42">
        <v>29020</v>
      </c>
      <c r="K802" s="42">
        <v>42657</v>
      </c>
      <c r="L802" s="42">
        <v>30291</v>
      </c>
      <c r="M802" s="42">
        <v>44735</v>
      </c>
      <c r="N802" s="42">
        <v>31752</v>
      </c>
      <c r="O802" s="42">
        <v>46739</v>
      </c>
      <c r="P802" s="138">
        <v>33011</v>
      </c>
      <c r="Q802" s="42">
        <v>48998</v>
      </c>
      <c r="R802" s="138">
        <v>34351</v>
      </c>
    </row>
    <row r="803" spans="1:18" s="12" customFormat="1" ht="12.75" x14ac:dyDescent="0.2">
      <c r="A803" s="133" t="s">
        <v>309</v>
      </c>
      <c r="B803" s="134" t="s">
        <v>314</v>
      </c>
      <c r="C803" s="38"/>
      <c r="D803" s="167" t="s">
        <v>62</v>
      </c>
      <c r="E803" s="42">
        <v>24720</v>
      </c>
      <c r="F803" s="42">
        <v>16480</v>
      </c>
      <c r="G803" s="42">
        <v>25139</v>
      </c>
      <c r="H803" s="42">
        <v>16940</v>
      </c>
      <c r="I803" s="42">
        <v>25655</v>
      </c>
      <c r="J803" s="42">
        <v>17436</v>
      </c>
      <c r="K803" s="42">
        <v>26565</v>
      </c>
      <c r="L803" s="42">
        <v>18252</v>
      </c>
      <c r="M803" s="42">
        <v>27484</v>
      </c>
      <c r="N803" s="42">
        <v>18894</v>
      </c>
      <c r="O803" s="42">
        <v>28518</v>
      </c>
      <c r="P803" s="138">
        <v>19544</v>
      </c>
      <c r="Q803" s="42">
        <v>29764</v>
      </c>
      <c r="R803" s="138">
        <v>20248</v>
      </c>
    </row>
    <row r="804" spans="1:18" s="12" customFormat="1" ht="12.75" x14ac:dyDescent="0.2">
      <c r="A804" s="133" t="s">
        <v>309</v>
      </c>
      <c r="B804" s="134" t="s">
        <v>314</v>
      </c>
      <c r="C804" s="45" t="s">
        <v>315</v>
      </c>
      <c r="D804" s="166" t="s">
        <v>60</v>
      </c>
      <c r="E804" s="51">
        <v>8912</v>
      </c>
      <c r="F804" s="51">
        <v>5975</v>
      </c>
      <c r="G804" s="51">
        <v>9119</v>
      </c>
      <c r="H804" s="51">
        <v>6207</v>
      </c>
      <c r="I804" s="51">
        <v>9380</v>
      </c>
      <c r="J804" s="51">
        <v>6436</v>
      </c>
      <c r="K804" s="51">
        <v>9842</v>
      </c>
      <c r="L804" s="51">
        <v>6801</v>
      </c>
      <c r="M804" s="51">
        <v>10271</v>
      </c>
      <c r="N804" s="51">
        <v>7101</v>
      </c>
      <c r="O804" s="51">
        <v>10730</v>
      </c>
      <c r="P804" s="140">
        <v>7379</v>
      </c>
      <c r="Q804" s="51">
        <v>11255</v>
      </c>
      <c r="R804" s="140">
        <v>7645</v>
      </c>
    </row>
    <row r="805" spans="1:18" s="12" customFormat="1" ht="12.75" x14ac:dyDescent="0.2">
      <c r="A805" s="133" t="s">
        <v>309</v>
      </c>
      <c r="B805" s="134" t="s">
        <v>314</v>
      </c>
      <c r="C805" s="45" t="s">
        <v>315</v>
      </c>
      <c r="D805" s="166" t="s">
        <v>61</v>
      </c>
      <c r="E805" s="51">
        <v>3581</v>
      </c>
      <c r="F805" s="51">
        <v>2474</v>
      </c>
      <c r="G805" s="51">
        <v>3714</v>
      </c>
      <c r="H805" s="51">
        <v>2599</v>
      </c>
      <c r="I805" s="51">
        <v>3872</v>
      </c>
      <c r="J805" s="51">
        <v>2736</v>
      </c>
      <c r="K805" s="51">
        <v>4186</v>
      </c>
      <c r="L805" s="51">
        <v>2978</v>
      </c>
      <c r="M805" s="51">
        <v>4426</v>
      </c>
      <c r="N805" s="51">
        <v>3143</v>
      </c>
      <c r="O805" s="51">
        <v>4687</v>
      </c>
      <c r="P805" s="140">
        <v>3308</v>
      </c>
      <c r="Q805" s="51">
        <v>4959</v>
      </c>
      <c r="R805" s="140">
        <v>3447</v>
      </c>
    </row>
    <row r="806" spans="1:18" s="12" customFormat="1" ht="12.75" x14ac:dyDescent="0.2">
      <c r="A806" s="133" t="s">
        <v>309</v>
      </c>
      <c r="B806" s="134" t="s">
        <v>314</v>
      </c>
      <c r="C806" s="45" t="s">
        <v>315</v>
      </c>
      <c r="D806" s="166" t="s">
        <v>62</v>
      </c>
      <c r="E806" s="51">
        <v>5331</v>
      </c>
      <c r="F806" s="51">
        <v>3501</v>
      </c>
      <c r="G806" s="51">
        <v>5405</v>
      </c>
      <c r="H806" s="51">
        <v>3608</v>
      </c>
      <c r="I806" s="51">
        <v>5508</v>
      </c>
      <c r="J806" s="51">
        <v>3700</v>
      </c>
      <c r="K806" s="51">
        <v>5656</v>
      </c>
      <c r="L806" s="51">
        <v>3823</v>
      </c>
      <c r="M806" s="51">
        <v>5845</v>
      </c>
      <c r="N806" s="51">
        <v>3958</v>
      </c>
      <c r="O806" s="51">
        <v>6043</v>
      </c>
      <c r="P806" s="140">
        <v>4071</v>
      </c>
      <c r="Q806" s="51">
        <v>6296</v>
      </c>
      <c r="R806" s="140">
        <v>4198</v>
      </c>
    </row>
    <row r="807" spans="1:18" s="12" customFormat="1" ht="12.75" x14ac:dyDescent="0.2">
      <c r="A807" s="133" t="s">
        <v>309</v>
      </c>
      <c r="B807" s="134" t="s">
        <v>314</v>
      </c>
      <c r="C807" s="45" t="s">
        <v>316</v>
      </c>
      <c r="D807" s="166" t="s">
        <v>60</v>
      </c>
      <c r="E807" s="51">
        <v>12269</v>
      </c>
      <c r="F807" s="51">
        <v>8170</v>
      </c>
      <c r="G807" s="51">
        <v>12611</v>
      </c>
      <c r="H807" s="51">
        <v>8457</v>
      </c>
      <c r="I807" s="51">
        <v>12844</v>
      </c>
      <c r="J807" s="51">
        <v>8730</v>
      </c>
      <c r="K807" s="51">
        <v>13226</v>
      </c>
      <c r="L807" s="51">
        <v>9123</v>
      </c>
      <c r="M807" s="51">
        <v>13746</v>
      </c>
      <c r="N807" s="51">
        <v>9520</v>
      </c>
      <c r="O807" s="51">
        <v>14228</v>
      </c>
      <c r="P807" s="140">
        <v>9877</v>
      </c>
      <c r="Q807" s="51">
        <v>14791</v>
      </c>
      <c r="R807" s="140">
        <v>10178</v>
      </c>
    </row>
    <row r="808" spans="1:18" s="12" customFormat="1" ht="12.75" x14ac:dyDescent="0.2">
      <c r="A808" s="133" t="s">
        <v>309</v>
      </c>
      <c r="B808" s="134" t="s">
        <v>314</v>
      </c>
      <c r="C808" s="45" t="s">
        <v>316</v>
      </c>
      <c r="D808" s="166" t="s">
        <v>61</v>
      </c>
      <c r="E808" s="51">
        <v>7393</v>
      </c>
      <c r="F808" s="51">
        <v>5034</v>
      </c>
      <c r="G808" s="51">
        <v>7614</v>
      </c>
      <c r="H808" s="51">
        <v>5224</v>
      </c>
      <c r="I808" s="51">
        <v>7780</v>
      </c>
      <c r="J808" s="51">
        <v>5416</v>
      </c>
      <c r="K808" s="51">
        <v>8050</v>
      </c>
      <c r="L808" s="51">
        <v>5670</v>
      </c>
      <c r="M808" s="51">
        <v>8403</v>
      </c>
      <c r="N808" s="51">
        <v>5938</v>
      </c>
      <c r="O808" s="51">
        <v>8753</v>
      </c>
      <c r="P808" s="140">
        <v>6183</v>
      </c>
      <c r="Q808" s="51">
        <v>9120</v>
      </c>
      <c r="R808" s="140">
        <v>6383</v>
      </c>
    </row>
    <row r="809" spans="1:18" s="12" customFormat="1" ht="12.75" x14ac:dyDescent="0.2">
      <c r="A809" s="133" t="s">
        <v>309</v>
      </c>
      <c r="B809" s="134" t="s">
        <v>314</v>
      </c>
      <c r="C809" s="45" t="s">
        <v>316</v>
      </c>
      <c r="D809" s="166" t="s">
        <v>62</v>
      </c>
      <c r="E809" s="51">
        <v>4876</v>
      </c>
      <c r="F809" s="51">
        <v>3136</v>
      </c>
      <c r="G809" s="51">
        <v>4997</v>
      </c>
      <c r="H809" s="51">
        <v>3233</v>
      </c>
      <c r="I809" s="51">
        <v>5064</v>
      </c>
      <c r="J809" s="51">
        <v>3314</v>
      </c>
      <c r="K809" s="51">
        <v>5176</v>
      </c>
      <c r="L809" s="51">
        <v>3453</v>
      </c>
      <c r="M809" s="51">
        <v>5343</v>
      </c>
      <c r="N809" s="51">
        <v>3582</v>
      </c>
      <c r="O809" s="51">
        <v>5475</v>
      </c>
      <c r="P809" s="140">
        <v>3694</v>
      </c>
      <c r="Q809" s="51">
        <v>5671</v>
      </c>
      <c r="R809" s="140">
        <v>3795</v>
      </c>
    </row>
    <row r="810" spans="1:18" s="12" customFormat="1" ht="12.75" x14ac:dyDescent="0.2">
      <c r="A810" s="133" t="s">
        <v>309</v>
      </c>
      <c r="B810" s="134" t="s">
        <v>314</v>
      </c>
      <c r="C810" s="45" t="s">
        <v>317</v>
      </c>
      <c r="D810" s="166" t="s">
        <v>60</v>
      </c>
      <c r="E810" s="51">
        <v>7049</v>
      </c>
      <c r="F810" s="51">
        <v>4850</v>
      </c>
      <c r="G810" s="51">
        <v>7248</v>
      </c>
      <c r="H810" s="51">
        <v>5042</v>
      </c>
      <c r="I810" s="51">
        <v>7472</v>
      </c>
      <c r="J810" s="51">
        <v>5236</v>
      </c>
      <c r="K810" s="51">
        <v>7744</v>
      </c>
      <c r="L810" s="51">
        <v>5480</v>
      </c>
      <c r="M810" s="51">
        <v>8058</v>
      </c>
      <c r="N810" s="51">
        <v>5708</v>
      </c>
      <c r="O810" s="51">
        <v>8394</v>
      </c>
      <c r="P810" s="140">
        <v>5874</v>
      </c>
      <c r="Q810" s="51">
        <v>8736</v>
      </c>
      <c r="R810" s="140">
        <v>6068</v>
      </c>
    </row>
    <row r="811" spans="1:18" s="12" customFormat="1" ht="12.75" x14ac:dyDescent="0.2">
      <c r="A811" s="133" t="s">
        <v>309</v>
      </c>
      <c r="B811" s="134" t="s">
        <v>314</v>
      </c>
      <c r="C811" s="45" t="s">
        <v>317</v>
      </c>
      <c r="D811" s="166" t="s">
        <v>61</v>
      </c>
      <c r="E811" s="51">
        <v>3187</v>
      </c>
      <c r="F811" s="51">
        <v>2273</v>
      </c>
      <c r="G811" s="51">
        <v>3350</v>
      </c>
      <c r="H811" s="51">
        <v>2405</v>
      </c>
      <c r="I811" s="51">
        <v>3500</v>
      </c>
      <c r="J811" s="51">
        <v>2538</v>
      </c>
      <c r="K811" s="51">
        <v>3694</v>
      </c>
      <c r="L811" s="51">
        <v>2684</v>
      </c>
      <c r="M811" s="51">
        <v>3935</v>
      </c>
      <c r="N811" s="51">
        <v>2866</v>
      </c>
      <c r="O811" s="51">
        <v>4166</v>
      </c>
      <c r="P811" s="140">
        <v>2987</v>
      </c>
      <c r="Q811" s="51">
        <v>4380</v>
      </c>
      <c r="R811" s="140">
        <v>3115</v>
      </c>
    </row>
    <row r="812" spans="1:18" s="12" customFormat="1" ht="12.75" x14ac:dyDescent="0.2">
      <c r="A812" s="133" t="s">
        <v>309</v>
      </c>
      <c r="B812" s="134" t="s">
        <v>314</v>
      </c>
      <c r="C812" s="45" t="s">
        <v>317</v>
      </c>
      <c r="D812" s="166" t="s">
        <v>62</v>
      </c>
      <c r="E812" s="51">
        <v>3862</v>
      </c>
      <c r="F812" s="51">
        <v>2577</v>
      </c>
      <c r="G812" s="51">
        <v>3898</v>
      </c>
      <c r="H812" s="51">
        <v>2637</v>
      </c>
      <c r="I812" s="51">
        <v>3972</v>
      </c>
      <c r="J812" s="51">
        <v>2698</v>
      </c>
      <c r="K812" s="51">
        <v>4050</v>
      </c>
      <c r="L812" s="51">
        <v>2796</v>
      </c>
      <c r="M812" s="51">
        <v>4123</v>
      </c>
      <c r="N812" s="51">
        <v>2842</v>
      </c>
      <c r="O812" s="51">
        <v>4228</v>
      </c>
      <c r="P812" s="140">
        <v>2887</v>
      </c>
      <c r="Q812" s="51">
        <v>4356</v>
      </c>
      <c r="R812" s="140">
        <v>2953</v>
      </c>
    </row>
    <row r="813" spans="1:18" s="12" customFormat="1" ht="12.75" x14ac:dyDescent="0.2">
      <c r="A813" s="133" t="s">
        <v>309</v>
      </c>
      <c r="B813" s="134" t="s">
        <v>314</v>
      </c>
      <c r="C813" s="45" t="s">
        <v>318</v>
      </c>
      <c r="D813" s="166" t="s">
        <v>60</v>
      </c>
      <c r="E813" s="51">
        <v>8053</v>
      </c>
      <c r="F813" s="51">
        <v>5586</v>
      </c>
      <c r="G813" s="51">
        <v>8276</v>
      </c>
      <c r="H813" s="51">
        <v>5795</v>
      </c>
      <c r="I813" s="51">
        <v>8514</v>
      </c>
      <c r="J813" s="51">
        <v>6001</v>
      </c>
      <c r="K813" s="51">
        <v>8911</v>
      </c>
      <c r="L813" s="51">
        <v>6296</v>
      </c>
      <c r="M813" s="51">
        <v>9329</v>
      </c>
      <c r="N813" s="51">
        <v>6574</v>
      </c>
      <c r="O813" s="51">
        <v>9754</v>
      </c>
      <c r="P813" s="140">
        <v>6831</v>
      </c>
      <c r="Q813" s="51">
        <v>10289</v>
      </c>
      <c r="R813" s="140">
        <v>7162</v>
      </c>
    </row>
    <row r="814" spans="1:18" s="12" customFormat="1" ht="12.75" x14ac:dyDescent="0.2">
      <c r="A814" s="133" t="s">
        <v>309</v>
      </c>
      <c r="B814" s="134" t="s">
        <v>314</v>
      </c>
      <c r="C814" s="45" t="s">
        <v>318</v>
      </c>
      <c r="D814" s="166" t="s">
        <v>61</v>
      </c>
      <c r="E814" s="51">
        <v>5492</v>
      </c>
      <c r="F814" s="51">
        <v>3839</v>
      </c>
      <c r="G814" s="51">
        <v>5653</v>
      </c>
      <c r="H814" s="51">
        <v>3985</v>
      </c>
      <c r="I814" s="51">
        <v>5835</v>
      </c>
      <c r="J814" s="51">
        <v>4139</v>
      </c>
      <c r="K814" s="51">
        <v>6091</v>
      </c>
      <c r="L814" s="51">
        <v>4326</v>
      </c>
      <c r="M814" s="51">
        <v>6363</v>
      </c>
      <c r="N814" s="51">
        <v>4503</v>
      </c>
      <c r="O814" s="51">
        <v>6621</v>
      </c>
      <c r="P814" s="140">
        <v>4673</v>
      </c>
      <c r="Q814" s="51">
        <v>6983</v>
      </c>
      <c r="R814" s="140">
        <v>4893</v>
      </c>
    </row>
    <row r="815" spans="1:18" s="12" customFormat="1" ht="12.75" x14ac:dyDescent="0.2">
      <c r="A815" s="133" t="s">
        <v>309</v>
      </c>
      <c r="B815" s="134" t="s">
        <v>314</v>
      </c>
      <c r="C815" s="45" t="s">
        <v>318</v>
      </c>
      <c r="D815" s="166" t="s">
        <v>62</v>
      </c>
      <c r="E815" s="51">
        <v>2561</v>
      </c>
      <c r="F815" s="51">
        <v>1747</v>
      </c>
      <c r="G815" s="51">
        <v>2623</v>
      </c>
      <c r="H815" s="51">
        <v>1810</v>
      </c>
      <c r="I815" s="51">
        <v>2679</v>
      </c>
      <c r="J815" s="51">
        <v>1862</v>
      </c>
      <c r="K815" s="51">
        <v>2820</v>
      </c>
      <c r="L815" s="51">
        <v>1970</v>
      </c>
      <c r="M815" s="51">
        <v>2966</v>
      </c>
      <c r="N815" s="51">
        <v>2071</v>
      </c>
      <c r="O815" s="51">
        <v>3133</v>
      </c>
      <c r="P815" s="140">
        <v>2158</v>
      </c>
      <c r="Q815" s="51">
        <v>3306</v>
      </c>
      <c r="R815" s="140">
        <v>2269</v>
      </c>
    </row>
    <row r="816" spans="1:18" s="12" customFormat="1" ht="12.75" x14ac:dyDescent="0.2">
      <c r="A816" s="133" t="s">
        <v>309</v>
      </c>
      <c r="B816" s="134" t="s">
        <v>314</v>
      </c>
      <c r="C816" s="45" t="s">
        <v>319</v>
      </c>
      <c r="D816" s="166" t="s">
        <v>71</v>
      </c>
      <c r="E816" s="51">
        <v>15747</v>
      </c>
      <c r="F816" s="51">
        <v>10941</v>
      </c>
      <c r="G816" s="51">
        <v>16326</v>
      </c>
      <c r="H816" s="51">
        <v>11393</v>
      </c>
      <c r="I816" s="51">
        <v>16877</v>
      </c>
      <c r="J816" s="51">
        <v>11890</v>
      </c>
      <c r="K816" s="51">
        <v>17164</v>
      </c>
      <c r="L816" s="51">
        <v>12175</v>
      </c>
      <c r="M816" s="51">
        <v>17934</v>
      </c>
      <c r="N816" s="51">
        <v>12705</v>
      </c>
      <c r="O816" s="51">
        <v>18600</v>
      </c>
      <c r="P816" s="140">
        <v>13123</v>
      </c>
      <c r="Q816" s="51">
        <v>19397</v>
      </c>
      <c r="R816" s="140">
        <v>13623</v>
      </c>
    </row>
    <row r="817" spans="1:18" s="12" customFormat="1" ht="12.75" x14ac:dyDescent="0.2">
      <c r="A817" s="133" t="s">
        <v>309</v>
      </c>
      <c r="B817" s="134" t="s">
        <v>314</v>
      </c>
      <c r="C817" s="45" t="s">
        <v>314</v>
      </c>
      <c r="D817" s="166" t="s">
        <v>60</v>
      </c>
      <c r="E817" s="51">
        <v>11086</v>
      </c>
      <c r="F817" s="51">
        <v>7588</v>
      </c>
      <c r="G817" s="51">
        <v>11391</v>
      </c>
      <c r="H817" s="51">
        <v>7863</v>
      </c>
      <c r="I817" s="51">
        <v>11727</v>
      </c>
      <c r="J817" s="51">
        <v>8163</v>
      </c>
      <c r="K817" s="51">
        <v>12335</v>
      </c>
      <c r="L817" s="51">
        <v>8668</v>
      </c>
      <c r="M817" s="51">
        <v>12881</v>
      </c>
      <c r="N817" s="51">
        <v>9038</v>
      </c>
      <c r="O817" s="51">
        <v>13551</v>
      </c>
      <c r="P817" s="140">
        <v>9471</v>
      </c>
      <c r="Q817" s="51">
        <v>14294</v>
      </c>
      <c r="R817" s="140">
        <v>9923</v>
      </c>
    </row>
    <row r="818" spans="1:18" s="12" customFormat="1" ht="12.75" x14ac:dyDescent="0.2">
      <c r="A818" s="133" t="s">
        <v>309</v>
      </c>
      <c r="B818" s="134" t="s">
        <v>314</v>
      </c>
      <c r="C818" s="45" t="s">
        <v>314</v>
      </c>
      <c r="D818" s="166" t="s">
        <v>61</v>
      </c>
      <c r="E818" s="51">
        <v>2996</v>
      </c>
      <c r="F818" s="51">
        <v>2069</v>
      </c>
      <c r="G818" s="51">
        <v>3175</v>
      </c>
      <c r="H818" s="51">
        <v>2211</v>
      </c>
      <c r="I818" s="51">
        <v>3295</v>
      </c>
      <c r="J818" s="51">
        <v>2301</v>
      </c>
      <c r="K818" s="51">
        <v>3472</v>
      </c>
      <c r="L818" s="51">
        <v>2458</v>
      </c>
      <c r="M818" s="51">
        <v>3674</v>
      </c>
      <c r="N818" s="51">
        <v>2597</v>
      </c>
      <c r="O818" s="51">
        <v>3912</v>
      </c>
      <c r="P818" s="140">
        <v>2737</v>
      </c>
      <c r="Q818" s="51">
        <v>4159</v>
      </c>
      <c r="R818" s="140">
        <v>2890</v>
      </c>
    </row>
    <row r="819" spans="1:18" s="12" customFormat="1" ht="12.75" x14ac:dyDescent="0.2">
      <c r="A819" s="133" t="s">
        <v>309</v>
      </c>
      <c r="B819" s="134" t="s">
        <v>314</v>
      </c>
      <c r="C819" s="45" t="s">
        <v>314</v>
      </c>
      <c r="D819" s="166" t="s">
        <v>62</v>
      </c>
      <c r="E819" s="51">
        <v>8090</v>
      </c>
      <c r="F819" s="51">
        <v>5519</v>
      </c>
      <c r="G819" s="51">
        <v>8216</v>
      </c>
      <c r="H819" s="51">
        <v>5652</v>
      </c>
      <c r="I819" s="51">
        <v>8432</v>
      </c>
      <c r="J819" s="51">
        <v>5862</v>
      </c>
      <c r="K819" s="51">
        <v>8863</v>
      </c>
      <c r="L819" s="51">
        <v>6210</v>
      </c>
      <c r="M819" s="51">
        <v>9207</v>
      </c>
      <c r="N819" s="51">
        <v>6441</v>
      </c>
      <c r="O819" s="51">
        <v>9639</v>
      </c>
      <c r="P819" s="140">
        <v>6734</v>
      </c>
      <c r="Q819" s="51">
        <v>10135</v>
      </c>
      <c r="R819" s="140">
        <v>7033</v>
      </c>
    </row>
    <row r="820" spans="1:18" s="12" customFormat="1" ht="12.75" x14ac:dyDescent="0.2">
      <c r="A820" s="133" t="s">
        <v>309</v>
      </c>
      <c r="B820" s="134" t="s">
        <v>320</v>
      </c>
      <c r="C820" s="38"/>
      <c r="D820" s="167" t="s">
        <v>60</v>
      </c>
      <c r="E820" s="42">
        <v>62610</v>
      </c>
      <c r="F820" s="42">
        <v>42438</v>
      </c>
      <c r="G820" s="42">
        <v>64132</v>
      </c>
      <c r="H820" s="42">
        <v>43817</v>
      </c>
      <c r="I820" s="42">
        <v>65712</v>
      </c>
      <c r="J820" s="42">
        <v>45358</v>
      </c>
      <c r="K820" s="42">
        <v>68071</v>
      </c>
      <c r="L820" s="42">
        <v>47574</v>
      </c>
      <c r="M820" s="42">
        <v>70390</v>
      </c>
      <c r="N820" s="42">
        <v>49321</v>
      </c>
      <c r="O820" s="42">
        <v>72966</v>
      </c>
      <c r="P820" s="138">
        <v>50975</v>
      </c>
      <c r="Q820" s="42">
        <v>75818</v>
      </c>
      <c r="R820" s="138">
        <v>52650</v>
      </c>
    </row>
    <row r="821" spans="1:18" s="12" customFormat="1" ht="12.75" x14ac:dyDescent="0.2">
      <c r="A821" s="133" t="s">
        <v>309</v>
      </c>
      <c r="B821" s="134" t="s">
        <v>320</v>
      </c>
      <c r="C821" s="38"/>
      <c r="D821" s="167" t="s">
        <v>61</v>
      </c>
      <c r="E821" s="42">
        <v>36640</v>
      </c>
      <c r="F821" s="42">
        <v>25320</v>
      </c>
      <c r="G821" s="42">
        <v>37849</v>
      </c>
      <c r="H821" s="42">
        <v>26329</v>
      </c>
      <c r="I821" s="42">
        <v>39022</v>
      </c>
      <c r="J821" s="42">
        <v>27403</v>
      </c>
      <c r="K821" s="42">
        <v>40954</v>
      </c>
      <c r="L821" s="42">
        <v>29047</v>
      </c>
      <c r="M821" s="42">
        <v>42596</v>
      </c>
      <c r="N821" s="42">
        <v>30284</v>
      </c>
      <c r="O821" s="42">
        <v>44316</v>
      </c>
      <c r="P821" s="138">
        <v>31373</v>
      </c>
      <c r="Q821" s="42">
        <v>46270</v>
      </c>
      <c r="R821" s="138">
        <v>32532</v>
      </c>
    </row>
    <row r="822" spans="1:18" s="12" customFormat="1" ht="12.75" x14ac:dyDescent="0.2">
      <c r="A822" s="133" t="s">
        <v>309</v>
      </c>
      <c r="B822" s="134" t="s">
        <v>320</v>
      </c>
      <c r="C822" s="38"/>
      <c r="D822" s="167" t="s">
        <v>62</v>
      </c>
      <c r="E822" s="42">
        <v>25970</v>
      </c>
      <c r="F822" s="42">
        <v>17118</v>
      </c>
      <c r="G822" s="42">
        <v>26283</v>
      </c>
      <c r="H822" s="42">
        <v>17488</v>
      </c>
      <c r="I822" s="42">
        <v>26690</v>
      </c>
      <c r="J822" s="42">
        <v>17955</v>
      </c>
      <c r="K822" s="42">
        <v>27117</v>
      </c>
      <c r="L822" s="42">
        <v>18527</v>
      </c>
      <c r="M822" s="42">
        <v>27794</v>
      </c>
      <c r="N822" s="42">
        <v>19037</v>
      </c>
      <c r="O822" s="42">
        <v>28650</v>
      </c>
      <c r="P822" s="138">
        <v>19602</v>
      </c>
      <c r="Q822" s="42">
        <v>29548</v>
      </c>
      <c r="R822" s="138">
        <v>20118</v>
      </c>
    </row>
    <row r="823" spans="1:18" s="12" customFormat="1" ht="12.75" x14ac:dyDescent="0.2">
      <c r="A823" s="133" t="s">
        <v>309</v>
      </c>
      <c r="B823" s="134" t="s">
        <v>320</v>
      </c>
      <c r="C823" s="45" t="s">
        <v>321</v>
      </c>
      <c r="D823" s="166" t="s">
        <v>60</v>
      </c>
      <c r="E823" s="51">
        <v>8546</v>
      </c>
      <c r="F823" s="51">
        <v>5554</v>
      </c>
      <c r="G823" s="51">
        <v>8710</v>
      </c>
      <c r="H823" s="51">
        <v>5704</v>
      </c>
      <c r="I823" s="51">
        <v>8896</v>
      </c>
      <c r="J823" s="51">
        <v>5902</v>
      </c>
      <c r="K823" s="51">
        <v>9245</v>
      </c>
      <c r="L823" s="51">
        <v>6217</v>
      </c>
      <c r="M823" s="51">
        <v>9571</v>
      </c>
      <c r="N823" s="51">
        <v>6465</v>
      </c>
      <c r="O823" s="51">
        <v>9960</v>
      </c>
      <c r="P823" s="140">
        <v>6718</v>
      </c>
      <c r="Q823" s="51">
        <v>10313</v>
      </c>
      <c r="R823" s="140">
        <v>6896</v>
      </c>
    </row>
    <row r="824" spans="1:18" s="12" customFormat="1" ht="12.75" x14ac:dyDescent="0.2">
      <c r="A824" s="133" t="s">
        <v>309</v>
      </c>
      <c r="B824" s="134" t="s">
        <v>320</v>
      </c>
      <c r="C824" s="45" t="s">
        <v>321</v>
      </c>
      <c r="D824" s="166" t="s">
        <v>61</v>
      </c>
      <c r="E824" s="51">
        <v>3123</v>
      </c>
      <c r="F824" s="51">
        <v>2091</v>
      </c>
      <c r="G824" s="51">
        <v>3201</v>
      </c>
      <c r="H824" s="51">
        <v>2149</v>
      </c>
      <c r="I824" s="51">
        <v>3305</v>
      </c>
      <c r="J824" s="51">
        <v>2250</v>
      </c>
      <c r="K824" s="51">
        <v>3552</v>
      </c>
      <c r="L824" s="51">
        <v>2435</v>
      </c>
      <c r="M824" s="51">
        <v>3719</v>
      </c>
      <c r="N824" s="51">
        <v>2556</v>
      </c>
      <c r="O824" s="51">
        <v>3887</v>
      </c>
      <c r="P824" s="140">
        <v>2673</v>
      </c>
      <c r="Q824" s="51">
        <v>4066</v>
      </c>
      <c r="R824" s="140">
        <v>2758</v>
      </c>
    </row>
    <row r="825" spans="1:18" s="12" customFormat="1" ht="12.75" x14ac:dyDescent="0.2">
      <c r="A825" s="133" t="s">
        <v>309</v>
      </c>
      <c r="B825" s="134" t="s">
        <v>320</v>
      </c>
      <c r="C825" s="45" t="s">
        <v>321</v>
      </c>
      <c r="D825" s="166" t="s">
        <v>62</v>
      </c>
      <c r="E825" s="51">
        <v>5423</v>
      </c>
      <c r="F825" s="51">
        <v>3463</v>
      </c>
      <c r="G825" s="51">
        <v>5509</v>
      </c>
      <c r="H825" s="51">
        <v>3555</v>
      </c>
      <c r="I825" s="51">
        <v>5591</v>
      </c>
      <c r="J825" s="51">
        <v>3652</v>
      </c>
      <c r="K825" s="51">
        <v>5693</v>
      </c>
      <c r="L825" s="51">
        <v>3782</v>
      </c>
      <c r="M825" s="51">
        <v>5852</v>
      </c>
      <c r="N825" s="51">
        <v>3909</v>
      </c>
      <c r="O825" s="51">
        <v>6073</v>
      </c>
      <c r="P825" s="140">
        <v>4045</v>
      </c>
      <c r="Q825" s="51">
        <v>6247</v>
      </c>
      <c r="R825" s="140">
        <v>4138</v>
      </c>
    </row>
    <row r="826" spans="1:18" s="12" customFormat="1" ht="12.75" x14ac:dyDescent="0.2">
      <c r="A826" s="133" t="s">
        <v>309</v>
      </c>
      <c r="B826" s="134" t="s">
        <v>320</v>
      </c>
      <c r="C826" s="45" t="s">
        <v>322</v>
      </c>
      <c r="D826" s="166" t="s">
        <v>60</v>
      </c>
      <c r="E826" s="51">
        <v>9449</v>
      </c>
      <c r="F826" s="51">
        <v>6593</v>
      </c>
      <c r="G826" s="51">
        <v>9709</v>
      </c>
      <c r="H826" s="51">
        <v>6837</v>
      </c>
      <c r="I826" s="51">
        <v>9972</v>
      </c>
      <c r="J826" s="51">
        <v>7080</v>
      </c>
      <c r="K826" s="51">
        <v>10429</v>
      </c>
      <c r="L826" s="51">
        <v>7481</v>
      </c>
      <c r="M826" s="51">
        <v>10861</v>
      </c>
      <c r="N826" s="51">
        <v>7765</v>
      </c>
      <c r="O826" s="51">
        <v>11348</v>
      </c>
      <c r="P826" s="140">
        <v>8068</v>
      </c>
      <c r="Q826" s="51">
        <v>11906</v>
      </c>
      <c r="R826" s="140">
        <v>8375</v>
      </c>
    </row>
    <row r="827" spans="1:18" s="12" customFormat="1" ht="12.75" x14ac:dyDescent="0.2">
      <c r="A827" s="133" t="s">
        <v>309</v>
      </c>
      <c r="B827" s="134" t="s">
        <v>320</v>
      </c>
      <c r="C827" s="45" t="s">
        <v>322</v>
      </c>
      <c r="D827" s="166" t="s">
        <v>61</v>
      </c>
      <c r="E827" s="51">
        <v>5587</v>
      </c>
      <c r="F827" s="51">
        <v>3960</v>
      </c>
      <c r="G827" s="51">
        <v>5806</v>
      </c>
      <c r="H827" s="51">
        <v>4152</v>
      </c>
      <c r="I827" s="51">
        <v>5985</v>
      </c>
      <c r="J827" s="51">
        <v>4325</v>
      </c>
      <c r="K827" s="51">
        <v>6379</v>
      </c>
      <c r="L827" s="51">
        <v>4650</v>
      </c>
      <c r="M827" s="51">
        <v>6736</v>
      </c>
      <c r="N827" s="51">
        <v>4896</v>
      </c>
      <c r="O827" s="51">
        <v>7083</v>
      </c>
      <c r="P827" s="140">
        <v>5106</v>
      </c>
      <c r="Q827" s="51">
        <v>7483</v>
      </c>
      <c r="R827" s="140">
        <v>5334</v>
      </c>
    </row>
    <row r="828" spans="1:18" s="12" customFormat="1" ht="12.75" x14ac:dyDescent="0.2">
      <c r="A828" s="133" t="s">
        <v>309</v>
      </c>
      <c r="B828" s="134" t="s">
        <v>320</v>
      </c>
      <c r="C828" s="45" t="s">
        <v>322</v>
      </c>
      <c r="D828" s="166" t="s">
        <v>62</v>
      </c>
      <c r="E828" s="51">
        <v>3862</v>
      </c>
      <c r="F828" s="51">
        <v>2633</v>
      </c>
      <c r="G828" s="51">
        <v>3903</v>
      </c>
      <c r="H828" s="51">
        <v>2685</v>
      </c>
      <c r="I828" s="51">
        <v>3987</v>
      </c>
      <c r="J828" s="51">
        <v>2755</v>
      </c>
      <c r="K828" s="51">
        <v>4050</v>
      </c>
      <c r="L828" s="51">
        <v>2831</v>
      </c>
      <c r="M828" s="51">
        <v>4125</v>
      </c>
      <c r="N828" s="51">
        <v>2869</v>
      </c>
      <c r="O828" s="51">
        <v>4265</v>
      </c>
      <c r="P828" s="140">
        <v>2962</v>
      </c>
      <c r="Q828" s="51">
        <v>4423</v>
      </c>
      <c r="R828" s="140">
        <v>3041</v>
      </c>
    </row>
    <row r="829" spans="1:18" s="12" customFormat="1" ht="12.75" x14ac:dyDescent="0.2">
      <c r="A829" s="133" t="s">
        <v>309</v>
      </c>
      <c r="B829" s="134" t="s">
        <v>320</v>
      </c>
      <c r="C829" s="45" t="s">
        <v>323</v>
      </c>
      <c r="D829" s="166" t="s">
        <v>60</v>
      </c>
      <c r="E829" s="51">
        <v>8846</v>
      </c>
      <c r="F829" s="51">
        <v>6146</v>
      </c>
      <c r="G829" s="51">
        <v>8984</v>
      </c>
      <c r="H829" s="51">
        <v>6268</v>
      </c>
      <c r="I829" s="51">
        <v>9190</v>
      </c>
      <c r="J829" s="51">
        <v>6475</v>
      </c>
      <c r="K829" s="51">
        <v>9610</v>
      </c>
      <c r="L829" s="51">
        <v>6830</v>
      </c>
      <c r="M829" s="51">
        <v>9950</v>
      </c>
      <c r="N829" s="51">
        <v>7069</v>
      </c>
      <c r="O829" s="51">
        <v>10252</v>
      </c>
      <c r="P829" s="140">
        <v>7274</v>
      </c>
      <c r="Q829" s="51">
        <v>10580</v>
      </c>
      <c r="R829" s="140">
        <v>7457</v>
      </c>
    </row>
    <row r="830" spans="1:18" s="12" customFormat="1" ht="12.75" x14ac:dyDescent="0.2">
      <c r="A830" s="133" t="s">
        <v>309</v>
      </c>
      <c r="B830" s="134" t="s">
        <v>320</v>
      </c>
      <c r="C830" s="45" t="s">
        <v>323</v>
      </c>
      <c r="D830" s="166" t="s">
        <v>61</v>
      </c>
      <c r="E830" s="51">
        <v>6369</v>
      </c>
      <c r="F830" s="51">
        <v>4467</v>
      </c>
      <c r="G830" s="51">
        <v>6524</v>
      </c>
      <c r="H830" s="51">
        <v>4591</v>
      </c>
      <c r="I830" s="51">
        <v>6727</v>
      </c>
      <c r="J830" s="51">
        <v>4789</v>
      </c>
      <c r="K830" s="51">
        <v>7083</v>
      </c>
      <c r="L830" s="51">
        <v>5072</v>
      </c>
      <c r="M830" s="51">
        <v>7392</v>
      </c>
      <c r="N830" s="51">
        <v>5278</v>
      </c>
      <c r="O830" s="51">
        <v>7646</v>
      </c>
      <c r="P830" s="140">
        <v>5437</v>
      </c>
      <c r="Q830" s="51">
        <v>7918</v>
      </c>
      <c r="R830" s="140">
        <v>5589</v>
      </c>
    </row>
    <row r="831" spans="1:18" s="12" customFormat="1" ht="12.75" x14ac:dyDescent="0.2">
      <c r="A831" s="133" t="s">
        <v>309</v>
      </c>
      <c r="B831" s="134" t="s">
        <v>320</v>
      </c>
      <c r="C831" s="45" t="s">
        <v>323</v>
      </c>
      <c r="D831" s="166" t="s">
        <v>62</v>
      </c>
      <c r="E831" s="51">
        <v>2477</v>
      </c>
      <c r="F831" s="51">
        <v>1679</v>
      </c>
      <c r="G831" s="51">
        <v>2460</v>
      </c>
      <c r="H831" s="51">
        <v>1677</v>
      </c>
      <c r="I831" s="51">
        <v>2463</v>
      </c>
      <c r="J831" s="51">
        <v>1686</v>
      </c>
      <c r="K831" s="51">
        <v>2527</v>
      </c>
      <c r="L831" s="51">
        <v>1758</v>
      </c>
      <c r="M831" s="51">
        <v>2558</v>
      </c>
      <c r="N831" s="51">
        <v>1791</v>
      </c>
      <c r="O831" s="51">
        <v>2606</v>
      </c>
      <c r="P831" s="140">
        <v>1837</v>
      </c>
      <c r="Q831" s="51">
        <v>2662</v>
      </c>
      <c r="R831" s="140">
        <v>1868</v>
      </c>
    </row>
    <row r="832" spans="1:18" s="12" customFormat="1" ht="12.75" x14ac:dyDescent="0.2">
      <c r="A832" s="133" t="s">
        <v>309</v>
      </c>
      <c r="B832" s="134" t="s">
        <v>320</v>
      </c>
      <c r="C832" s="45" t="s">
        <v>320</v>
      </c>
      <c r="D832" s="166" t="s">
        <v>60</v>
      </c>
      <c r="E832" s="51">
        <v>15979</v>
      </c>
      <c r="F832" s="51">
        <v>10730</v>
      </c>
      <c r="G832" s="51">
        <v>16415</v>
      </c>
      <c r="H832" s="51">
        <v>11124</v>
      </c>
      <c r="I832" s="51">
        <v>16772</v>
      </c>
      <c r="J832" s="51">
        <v>11461</v>
      </c>
      <c r="K832" s="51">
        <v>17091</v>
      </c>
      <c r="L832" s="51">
        <v>11887</v>
      </c>
      <c r="M832" s="51">
        <v>17548</v>
      </c>
      <c r="N832" s="51">
        <v>12300</v>
      </c>
      <c r="O832" s="51">
        <v>18100</v>
      </c>
      <c r="P832" s="140">
        <v>12646</v>
      </c>
      <c r="Q832" s="51">
        <v>18803</v>
      </c>
      <c r="R832" s="140">
        <v>13073</v>
      </c>
    </row>
    <row r="833" spans="1:18" s="12" customFormat="1" ht="12.75" x14ac:dyDescent="0.2">
      <c r="A833" s="133" t="s">
        <v>309</v>
      </c>
      <c r="B833" s="134" t="s">
        <v>320</v>
      </c>
      <c r="C833" s="45" t="s">
        <v>320</v>
      </c>
      <c r="D833" s="166" t="s">
        <v>61</v>
      </c>
      <c r="E833" s="51">
        <v>8865</v>
      </c>
      <c r="F833" s="51">
        <v>6073</v>
      </c>
      <c r="G833" s="51">
        <v>9149</v>
      </c>
      <c r="H833" s="51">
        <v>6319</v>
      </c>
      <c r="I833" s="51">
        <v>9376</v>
      </c>
      <c r="J833" s="51">
        <v>6517</v>
      </c>
      <c r="K833" s="51">
        <v>9621</v>
      </c>
      <c r="L833" s="51">
        <v>6809</v>
      </c>
      <c r="M833" s="51">
        <v>9862</v>
      </c>
      <c r="N833" s="51">
        <v>7046</v>
      </c>
      <c r="O833" s="51">
        <v>10178</v>
      </c>
      <c r="P833" s="140">
        <v>7251</v>
      </c>
      <c r="Q833" s="51">
        <v>10621</v>
      </c>
      <c r="R833" s="140">
        <v>7534</v>
      </c>
    </row>
    <row r="834" spans="1:18" s="12" customFormat="1" ht="12.75" x14ac:dyDescent="0.2">
      <c r="A834" s="133" t="s">
        <v>309</v>
      </c>
      <c r="B834" s="134" t="s">
        <v>320</v>
      </c>
      <c r="C834" s="45" t="s">
        <v>320</v>
      </c>
      <c r="D834" s="166" t="s">
        <v>62</v>
      </c>
      <c r="E834" s="51">
        <v>7114</v>
      </c>
      <c r="F834" s="51">
        <v>4657</v>
      </c>
      <c r="G834" s="51">
        <v>7266</v>
      </c>
      <c r="H834" s="51">
        <v>4805</v>
      </c>
      <c r="I834" s="51">
        <v>7396</v>
      </c>
      <c r="J834" s="51">
        <v>4944</v>
      </c>
      <c r="K834" s="51">
        <v>7470</v>
      </c>
      <c r="L834" s="51">
        <v>5078</v>
      </c>
      <c r="M834" s="51">
        <v>7686</v>
      </c>
      <c r="N834" s="51">
        <v>5254</v>
      </c>
      <c r="O834" s="51">
        <v>7922</v>
      </c>
      <c r="P834" s="140">
        <v>5395</v>
      </c>
      <c r="Q834" s="51">
        <v>8182</v>
      </c>
      <c r="R834" s="140">
        <v>5539</v>
      </c>
    </row>
    <row r="835" spans="1:18" s="12" customFormat="1" ht="12.75" x14ac:dyDescent="0.2">
      <c r="A835" s="133" t="s">
        <v>309</v>
      </c>
      <c r="B835" s="134" t="s">
        <v>320</v>
      </c>
      <c r="C835" s="45" t="s">
        <v>324</v>
      </c>
      <c r="D835" s="166" t="s">
        <v>60</v>
      </c>
      <c r="E835" s="51">
        <v>4826</v>
      </c>
      <c r="F835" s="51">
        <v>3327</v>
      </c>
      <c r="G835" s="51">
        <v>4900</v>
      </c>
      <c r="H835" s="51">
        <v>3423</v>
      </c>
      <c r="I835" s="51">
        <v>5029</v>
      </c>
      <c r="J835" s="51">
        <v>3567</v>
      </c>
      <c r="K835" s="51">
        <v>5237</v>
      </c>
      <c r="L835" s="51">
        <v>3754</v>
      </c>
      <c r="M835" s="51">
        <v>5445</v>
      </c>
      <c r="N835" s="51">
        <v>3902</v>
      </c>
      <c r="O835" s="51">
        <v>5677</v>
      </c>
      <c r="P835" s="140">
        <v>4045</v>
      </c>
      <c r="Q835" s="51">
        <v>5925</v>
      </c>
      <c r="R835" s="140">
        <v>4203</v>
      </c>
    </row>
    <row r="836" spans="1:18" s="12" customFormat="1" ht="12.75" x14ac:dyDescent="0.2">
      <c r="A836" s="133" t="s">
        <v>309</v>
      </c>
      <c r="B836" s="134" t="s">
        <v>320</v>
      </c>
      <c r="C836" s="45" t="s">
        <v>324</v>
      </c>
      <c r="D836" s="166" t="s">
        <v>61</v>
      </c>
      <c r="E836" s="51">
        <v>1917</v>
      </c>
      <c r="F836" s="51">
        <v>1368</v>
      </c>
      <c r="G836" s="51">
        <v>1961</v>
      </c>
      <c r="H836" s="51">
        <v>1416</v>
      </c>
      <c r="I836" s="51">
        <v>2029</v>
      </c>
      <c r="J836" s="51">
        <v>1483</v>
      </c>
      <c r="K836" s="51">
        <v>2228</v>
      </c>
      <c r="L836" s="51">
        <v>1625</v>
      </c>
      <c r="M836" s="51">
        <v>2347</v>
      </c>
      <c r="N836" s="51">
        <v>1713</v>
      </c>
      <c r="O836" s="51">
        <v>2485</v>
      </c>
      <c r="P836" s="140">
        <v>1800</v>
      </c>
      <c r="Q836" s="51">
        <v>2626</v>
      </c>
      <c r="R836" s="140">
        <v>1881</v>
      </c>
    </row>
    <row r="837" spans="1:18" s="12" customFormat="1" ht="12.75" x14ac:dyDescent="0.2">
      <c r="A837" s="133" t="s">
        <v>309</v>
      </c>
      <c r="B837" s="134" t="s">
        <v>320</v>
      </c>
      <c r="C837" s="45" t="s">
        <v>324</v>
      </c>
      <c r="D837" s="166" t="s">
        <v>62</v>
      </c>
      <c r="E837" s="51">
        <v>2909</v>
      </c>
      <c r="F837" s="51">
        <v>1959</v>
      </c>
      <c r="G837" s="51">
        <v>2939</v>
      </c>
      <c r="H837" s="51">
        <v>2007</v>
      </c>
      <c r="I837" s="51">
        <v>3000</v>
      </c>
      <c r="J837" s="51">
        <v>2084</v>
      </c>
      <c r="K837" s="51">
        <v>3009</v>
      </c>
      <c r="L837" s="51">
        <v>2129</v>
      </c>
      <c r="M837" s="51">
        <v>3098</v>
      </c>
      <c r="N837" s="51">
        <v>2189</v>
      </c>
      <c r="O837" s="51">
        <v>3192</v>
      </c>
      <c r="P837" s="140">
        <v>2245</v>
      </c>
      <c r="Q837" s="51">
        <v>3299</v>
      </c>
      <c r="R837" s="140">
        <v>2322</v>
      </c>
    </row>
    <row r="838" spans="1:18" s="12" customFormat="1" ht="12.75" x14ac:dyDescent="0.2">
      <c r="A838" s="133" t="s">
        <v>309</v>
      </c>
      <c r="B838" s="134" t="s">
        <v>320</v>
      </c>
      <c r="C838" s="45" t="s">
        <v>325</v>
      </c>
      <c r="D838" s="166" t="s">
        <v>60</v>
      </c>
      <c r="E838" s="51">
        <v>14964</v>
      </c>
      <c r="F838" s="51">
        <v>10088</v>
      </c>
      <c r="G838" s="51">
        <v>15414</v>
      </c>
      <c r="H838" s="51">
        <v>10461</v>
      </c>
      <c r="I838" s="51">
        <v>15853</v>
      </c>
      <c r="J838" s="51">
        <v>10873</v>
      </c>
      <c r="K838" s="51">
        <v>16459</v>
      </c>
      <c r="L838" s="51">
        <v>11405</v>
      </c>
      <c r="M838" s="51">
        <v>17015</v>
      </c>
      <c r="N838" s="51">
        <v>11820</v>
      </c>
      <c r="O838" s="51">
        <v>17629</v>
      </c>
      <c r="P838" s="140">
        <v>12224</v>
      </c>
      <c r="Q838" s="51">
        <v>18291</v>
      </c>
      <c r="R838" s="140">
        <v>12646</v>
      </c>
    </row>
    <row r="839" spans="1:18" s="12" customFormat="1" ht="12.75" x14ac:dyDescent="0.2">
      <c r="A839" s="133" t="s">
        <v>309</v>
      </c>
      <c r="B839" s="134" t="s">
        <v>320</v>
      </c>
      <c r="C839" s="45" t="s">
        <v>325</v>
      </c>
      <c r="D839" s="166" t="s">
        <v>61</v>
      </c>
      <c r="E839" s="51">
        <v>10779</v>
      </c>
      <c r="F839" s="51">
        <v>7361</v>
      </c>
      <c r="G839" s="51">
        <v>11208</v>
      </c>
      <c r="H839" s="51">
        <v>7702</v>
      </c>
      <c r="I839" s="51">
        <v>11600</v>
      </c>
      <c r="J839" s="51">
        <v>8039</v>
      </c>
      <c r="K839" s="51">
        <v>12091</v>
      </c>
      <c r="L839" s="51">
        <v>8456</v>
      </c>
      <c r="M839" s="51">
        <v>12540</v>
      </c>
      <c r="N839" s="51">
        <v>8795</v>
      </c>
      <c r="O839" s="51">
        <v>13037</v>
      </c>
      <c r="P839" s="140">
        <v>9106</v>
      </c>
      <c r="Q839" s="51">
        <v>13556</v>
      </c>
      <c r="R839" s="140">
        <v>9436</v>
      </c>
    </row>
    <row r="840" spans="1:18" s="12" customFormat="1" ht="12.75" x14ac:dyDescent="0.2">
      <c r="A840" s="133" t="s">
        <v>309</v>
      </c>
      <c r="B840" s="134" t="s">
        <v>320</v>
      </c>
      <c r="C840" s="45" t="s">
        <v>325</v>
      </c>
      <c r="D840" s="166" t="s">
        <v>62</v>
      </c>
      <c r="E840" s="51">
        <v>4185</v>
      </c>
      <c r="F840" s="51">
        <v>2727</v>
      </c>
      <c r="G840" s="51">
        <v>4206</v>
      </c>
      <c r="H840" s="51">
        <v>2759</v>
      </c>
      <c r="I840" s="51">
        <v>4253</v>
      </c>
      <c r="J840" s="51">
        <v>2834</v>
      </c>
      <c r="K840" s="51">
        <v>4368</v>
      </c>
      <c r="L840" s="51">
        <v>2949</v>
      </c>
      <c r="M840" s="51">
        <v>4475</v>
      </c>
      <c r="N840" s="51">
        <v>3025</v>
      </c>
      <c r="O840" s="51">
        <v>4592</v>
      </c>
      <c r="P840" s="140">
        <v>3118</v>
      </c>
      <c r="Q840" s="51">
        <v>4735</v>
      </c>
      <c r="R840" s="140">
        <v>3210</v>
      </c>
    </row>
    <row r="841" spans="1:18" s="12" customFormat="1" ht="12.75" x14ac:dyDescent="0.2">
      <c r="A841" s="133" t="s">
        <v>309</v>
      </c>
      <c r="B841" s="134" t="s">
        <v>326</v>
      </c>
      <c r="C841" s="45"/>
      <c r="D841" s="167" t="s">
        <v>71</v>
      </c>
      <c r="E841" s="42">
        <v>136949</v>
      </c>
      <c r="F841" s="42">
        <v>92593</v>
      </c>
      <c r="G841" s="42">
        <v>140532</v>
      </c>
      <c r="H841" s="42">
        <v>95638</v>
      </c>
      <c r="I841" s="42">
        <v>143826</v>
      </c>
      <c r="J841" s="42">
        <v>98628</v>
      </c>
      <c r="K841" s="42">
        <v>148255</v>
      </c>
      <c r="L841" s="42">
        <v>102045</v>
      </c>
      <c r="M841" s="42">
        <v>153295</v>
      </c>
      <c r="N841" s="42">
        <v>105395</v>
      </c>
      <c r="O841" s="42">
        <v>158581</v>
      </c>
      <c r="P841" s="138">
        <v>108554</v>
      </c>
      <c r="Q841" s="42">
        <v>163668</v>
      </c>
      <c r="R841" s="138">
        <v>111516</v>
      </c>
    </row>
    <row r="842" spans="1:18" s="12" customFormat="1" ht="12.75" x14ac:dyDescent="0.2">
      <c r="A842" s="133" t="s">
        <v>309</v>
      </c>
      <c r="B842" s="134" t="s">
        <v>326</v>
      </c>
      <c r="C842" s="45" t="s">
        <v>327</v>
      </c>
      <c r="D842" s="166" t="s">
        <v>71</v>
      </c>
      <c r="E842" s="51">
        <v>81885</v>
      </c>
      <c r="F842" s="51">
        <v>55542</v>
      </c>
      <c r="G842" s="51">
        <v>84098</v>
      </c>
      <c r="H842" s="51">
        <v>57439</v>
      </c>
      <c r="I842" s="51">
        <v>86048</v>
      </c>
      <c r="J842" s="51">
        <v>59256</v>
      </c>
      <c r="K842" s="51">
        <v>88916</v>
      </c>
      <c r="L842" s="51">
        <v>61440</v>
      </c>
      <c r="M842" s="51">
        <v>91957</v>
      </c>
      <c r="N842" s="51">
        <v>63508</v>
      </c>
      <c r="O842" s="51">
        <v>95168</v>
      </c>
      <c r="P842" s="140">
        <v>65392</v>
      </c>
      <c r="Q842" s="51">
        <v>98190</v>
      </c>
      <c r="R842" s="140">
        <v>67142</v>
      </c>
    </row>
    <row r="843" spans="1:18" s="12" customFormat="1" ht="12.75" x14ac:dyDescent="0.2">
      <c r="A843" s="133" t="s">
        <v>309</v>
      </c>
      <c r="B843" s="134" t="s">
        <v>326</v>
      </c>
      <c r="C843" s="45" t="s">
        <v>328</v>
      </c>
      <c r="D843" s="166" t="s">
        <v>71</v>
      </c>
      <c r="E843" s="51">
        <v>45730</v>
      </c>
      <c r="F843" s="51">
        <v>30644</v>
      </c>
      <c r="G843" s="51">
        <v>46900</v>
      </c>
      <c r="H843" s="51">
        <v>31621</v>
      </c>
      <c r="I843" s="51">
        <v>48116</v>
      </c>
      <c r="J843" s="51">
        <v>32667</v>
      </c>
      <c r="K843" s="51">
        <v>49546</v>
      </c>
      <c r="L843" s="51">
        <v>33792</v>
      </c>
      <c r="M843" s="51">
        <v>51280</v>
      </c>
      <c r="N843" s="51">
        <v>34902</v>
      </c>
      <c r="O843" s="51">
        <v>53175</v>
      </c>
      <c r="P843" s="140">
        <v>36091</v>
      </c>
      <c r="Q843" s="51">
        <v>55042</v>
      </c>
      <c r="R843" s="140">
        <v>37230</v>
      </c>
    </row>
    <row r="844" spans="1:18" s="12" customFormat="1" ht="12.75" x14ac:dyDescent="0.2">
      <c r="A844" s="133" t="s">
        <v>309</v>
      </c>
      <c r="B844" s="134" t="s">
        <v>326</v>
      </c>
      <c r="C844" s="45" t="s">
        <v>329</v>
      </c>
      <c r="D844" s="166" t="s">
        <v>71</v>
      </c>
      <c r="E844" s="51">
        <v>9334</v>
      </c>
      <c r="F844" s="51">
        <v>6407</v>
      </c>
      <c r="G844" s="51">
        <v>9534</v>
      </c>
      <c r="H844" s="51">
        <v>6578</v>
      </c>
      <c r="I844" s="51">
        <v>9662</v>
      </c>
      <c r="J844" s="51">
        <v>6705</v>
      </c>
      <c r="K844" s="51">
        <v>9793</v>
      </c>
      <c r="L844" s="51">
        <v>6813</v>
      </c>
      <c r="M844" s="51">
        <v>10058</v>
      </c>
      <c r="N844" s="51">
        <v>6985</v>
      </c>
      <c r="O844" s="51">
        <v>10238</v>
      </c>
      <c r="P844" s="140">
        <v>7071</v>
      </c>
      <c r="Q844" s="51">
        <v>10436</v>
      </c>
      <c r="R844" s="140">
        <v>7144</v>
      </c>
    </row>
    <row r="845" spans="1:18" s="12" customFormat="1" ht="12.75" x14ac:dyDescent="0.2">
      <c r="A845" s="133" t="s">
        <v>330</v>
      </c>
      <c r="B845" s="134"/>
      <c r="C845" s="38"/>
      <c r="D845" s="167" t="s">
        <v>60</v>
      </c>
      <c r="E845" s="42">
        <v>766829</v>
      </c>
      <c r="F845" s="42">
        <v>517006</v>
      </c>
      <c r="G845" s="42">
        <v>783152</v>
      </c>
      <c r="H845" s="42">
        <v>529819</v>
      </c>
      <c r="I845" s="42">
        <v>800129</v>
      </c>
      <c r="J845" s="42">
        <v>543883</v>
      </c>
      <c r="K845" s="42">
        <v>813839</v>
      </c>
      <c r="L845" s="42">
        <v>557534</v>
      </c>
      <c r="M845" s="42">
        <v>837535</v>
      </c>
      <c r="N845" s="42">
        <v>575636</v>
      </c>
      <c r="O845" s="42">
        <v>863066</v>
      </c>
      <c r="P845" s="138">
        <v>592554</v>
      </c>
      <c r="Q845" s="42">
        <v>888558</v>
      </c>
      <c r="R845" s="138">
        <v>608634</v>
      </c>
    </row>
    <row r="846" spans="1:18" s="12" customFormat="1" ht="12.75" x14ac:dyDescent="0.2">
      <c r="A846" s="133" t="s">
        <v>330</v>
      </c>
      <c r="B846" s="134"/>
      <c r="C846" s="38"/>
      <c r="D846" s="167" t="s">
        <v>61</v>
      </c>
      <c r="E846" s="42">
        <v>604299</v>
      </c>
      <c r="F846" s="42">
        <v>409640</v>
      </c>
      <c r="G846" s="42">
        <v>618625</v>
      </c>
      <c r="H846" s="42">
        <v>420774</v>
      </c>
      <c r="I846" s="42">
        <v>633520</v>
      </c>
      <c r="J846" s="42">
        <v>432881</v>
      </c>
      <c r="K846" s="42">
        <v>646446</v>
      </c>
      <c r="L846" s="42">
        <v>444677</v>
      </c>
      <c r="M846" s="42">
        <v>666537</v>
      </c>
      <c r="N846" s="42">
        <v>459924</v>
      </c>
      <c r="O846" s="42">
        <v>688168</v>
      </c>
      <c r="P846" s="138">
        <v>474210</v>
      </c>
      <c r="Q846" s="42">
        <v>709335</v>
      </c>
      <c r="R846" s="138">
        <v>487605</v>
      </c>
    </row>
    <row r="847" spans="1:18" s="12" customFormat="1" ht="12.75" x14ac:dyDescent="0.2">
      <c r="A847" s="133" t="s">
        <v>330</v>
      </c>
      <c r="B847" s="134"/>
      <c r="C847" s="38"/>
      <c r="D847" s="167" t="s">
        <v>62</v>
      </c>
      <c r="E847" s="42">
        <v>162530</v>
      </c>
      <c r="F847" s="42">
        <v>107366</v>
      </c>
      <c r="G847" s="42">
        <v>164527</v>
      </c>
      <c r="H847" s="42">
        <v>109045</v>
      </c>
      <c r="I847" s="42">
        <v>166609</v>
      </c>
      <c r="J847" s="42">
        <v>111002</v>
      </c>
      <c r="K847" s="42">
        <v>167393</v>
      </c>
      <c r="L847" s="42">
        <v>112857</v>
      </c>
      <c r="M847" s="42">
        <v>170998</v>
      </c>
      <c r="N847" s="42">
        <v>115712</v>
      </c>
      <c r="O847" s="42">
        <v>174898</v>
      </c>
      <c r="P847" s="138">
        <v>118344</v>
      </c>
      <c r="Q847" s="42">
        <v>179223</v>
      </c>
      <c r="R847" s="138">
        <v>121029</v>
      </c>
    </row>
    <row r="848" spans="1:18" s="12" customFormat="1" ht="12.75" x14ac:dyDescent="0.2">
      <c r="A848" s="133" t="s">
        <v>330</v>
      </c>
      <c r="B848" s="134" t="s">
        <v>296</v>
      </c>
      <c r="C848" s="38"/>
      <c r="D848" s="167" t="s">
        <v>60</v>
      </c>
      <c r="E848" s="42">
        <v>104904</v>
      </c>
      <c r="F848" s="42">
        <v>70822</v>
      </c>
      <c r="G848" s="42">
        <v>107089</v>
      </c>
      <c r="H848" s="42">
        <v>72629</v>
      </c>
      <c r="I848" s="42">
        <v>109360</v>
      </c>
      <c r="J848" s="42">
        <v>74643</v>
      </c>
      <c r="K848" s="42">
        <v>112298</v>
      </c>
      <c r="L848" s="42">
        <v>77197</v>
      </c>
      <c r="M848" s="42">
        <v>115714</v>
      </c>
      <c r="N848" s="42">
        <v>79752</v>
      </c>
      <c r="O848" s="42">
        <v>119596</v>
      </c>
      <c r="P848" s="138">
        <v>82347</v>
      </c>
      <c r="Q848" s="42">
        <v>123677</v>
      </c>
      <c r="R848" s="138">
        <v>84826</v>
      </c>
    </row>
    <row r="849" spans="1:18" s="12" customFormat="1" ht="12.75" x14ac:dyDescent="0.2">
      <c r="A849" s="133" t="s">
        <v>330</v>
      </c>
      <c r="B849" s="134" t="s">
        <v>296</v>
      </c>
      <c r="C849" s="38"/>
      <c r="D849" s="167" t="s">
        <v>61</v>
      </c>
      <c r="E849" s="42">
        <v>56205</v>
      </c>
      <c r="F849" s="42">
        <v>38432</v>
      </c>
      <c r="G849" s="42">
        <v>57672</v>
      </c>
      <c r="H849" s="42">
        <v>39629</v>
      </c>
      <c r="I849" s="42">
        <v>59115</v>
      </c>
      <c r="J849" s="42">
        <v>40881</v>
      </c>
      <c r="K849" s="42">
        <v>61151</v>
      </c>
      <c r="L849" s="42">
        <v>42484</v>
      </c>
      <c r="M849" s="42">
        <v>63340</v>
      </c>
      <c r="N849" s="42">
        <v>44142</v>
      </c>
      <c r="O849" s="42">
        <v>65853</v>
      </c>
      <c r="P849" s="138">
        <v>45813</v>
      </c>
      <c r="Q849" s="42">
        <v>68237</v>
      </c>
      <c r="R849" s="138">
        <v>47258</v>
      </c>
    </row>
    <row r="850" spans="1:18" s="12" customFormat="1" ht="12.75" x14ac:dyDescent="0.2">
      <c r="A850" s="133" t="s">
        <v>330</v>
      </c>
      <c r="B850" s="134" t="s">
        <v>296</v>
      </c>
      <c r="C850" s="38"/>
      <c r="D850" s="167" t="s">
        <v>62</v>
      </c>
      <c r="E850" s="42">
        <v>48699</v>
      </c>
      <c r="F850" s="42">
        <v>32390</v>
      </c>
      <c r="G850" s="42">
        <v>49417</v>
      </c>
      <c r="H850" s="42">
        <v>33000</v>
      </c>
      <c r="I850" s="42">
        <v>50245</v>
      </c>
      <c r="J850" s="42">
        <v>33762</v>
      </c>
      <c r="K850" s="42">
        <v>51147</v>
      </c>
      <c r="L850" s="42">
        <v>34713</v>
      </c>
      <c r="M850" s="42">
        <v>52374</v>
      </c>
      <c r="N850" s="42">
        <v>35610</v>
      </c>
      <c r="O850" s="42">
        <v>53743</v>
      </c>
      <c r="P850" s="138">
        <v>36534</v>
      </c>
      <c r="Q850" s="42">
        <v>55440</v>
      </c>
      <c r="R850" s="138">
        <v>37568</v>
      </c>
    </row>
    <row r="851" spans="1:18" s="12" customFormat="1" ht="12.75" x14ac:dyDescent="0.2">
      <c r="A851" s="133" t="s">
        <v>330</v>
      </c>
      <c r="B851" s="134" t="s">
        <v>296</v>
      </c>
      <c r="C851" s="45" t="s">
        <v>296</v>
      </c>
      <c r="D851" s="166" t="s">
        <v>60</v>
      </c>
      <c r="E851" s="51">
        <v>23173</v>
      </c>
      <c r="F851" s="51">
        <v>15494</v>
      </c>
      <c r="G851" s="51">
        <v>23690</v>
      </c>
      <c r="H851" s="51">
        <v>15885</v>
      </c>
      <c r="I851" s="51">
        <v>24268</v>
      </c>
      <c r="J851" s="51">
        <v>16356</v>
      </c>
      <c r="K851" s="51">
        <v>24910</v>
      </c>
      <c r="L851" s="51">
        <v>16930</v>
      </c>
      <c r="M851" s="51">
        <v>25716</v>
      </c>
      <c r="N851" s="51">
        <v>17506</v>
      </c>
      <c r="O851" s="51">
        <v>26488</v>
      </c>
      <c r="P851" s="140">
        <v>18056</v>
      </c>
      <c r="Q851" s="51">
        <v>27492</v>
      </c>
      <c r="R851" s="140">
        <v>18671</v>
      </c>
    </row>
    <row r="852" spans="1:18" s="12" customFormat="1" ht="12.75" x14ac:dyDescent="0.2">
      <c r="A852" s="133" t="s">
        <v>330</v>
      </c>
      <c r="B852" s="134" t="s">
        <v>296</v>
      </c>
      <c r="C852" s="45" t="s">
        <v>296</v>
      </c>
      <c r="D852" s="166" t="s">
        <v>61</v>
      </c>
      <c r="E852" s="51">
        <v>6538</v>
      </c>
      <c r="F852" s="51">
        <v>4462</v>
      </c>
      <c r="G852" s="51">
        <v>6668</v>
      </c>
      <c r="H852" s="51">
        <v>4557</v>
      </c>
      <c r="I852" s="51">
        <v>6861</v>
      </c>
      <c r="J852" s="51">
        <v>4724</v>
      </c>
      <c r="K852" s="51">
        <v>7142</v>
      </c>
      <c r="L852" s="51">
        <v>4958</v>
      </c>
      <c r="M852" s="51">
        <v>7409</v>
      </c>
      <c r="N852" s="51">
        <v>5169</v>
      </c>
      <c r="O852" s="51">
        <v>7725</v>
      </c>
      <c r="P852" s="140">
        <v>5377</v>
      </c>
      <c r="Q852" s="51">
        <v>8034</v>
      </c>
      <c r="R852" s="140">
        <v>5559</v>
      </c>
    </row>
    <row r="853" spans="1:18" s="12" customFormat="1" ht="12.75" x14ac:dyDescent="0.2">
      <c r="A853" s="133" t="s">
        <v>330</v>
      </c>
      <c r="B853" s="134" t="s">
        <v>296</v>
      </c>
      <c r="C853" s="45" t="s">
        <v>296</v>
      </c>
      <c r="D853" s="166" t="s">
        <v>62</v>
      </c>
      <c r="E853" s="51">
        <v>16635</v>
      </c>
      <c r="F853" s="51">
        <v>11032</v>
      </c>
      <c r="G853" s="51">
        <v>17022</v>
      </c>
      <c r="H853" s="51">
        <v>11328</v>
      </c>
      <c r="I853" s="51">
        <v>17407</v>
      </c>
      <c r="J853" s="51">
        <v>11632</v>
      </c>
      <c r="K853" s="51">
        <v>17768</v>
      </c>
      <c r="L853" s="51">
        <v>11972</v>
      </c>
      <c r="M853" s="51">
        <v>18307</v>
      </c>
      <c r="N853" s="51">
        <v>12337</v>
      </c>
      <c r="O853" s="51">
        <v>18763</v>
      </c>
      <c r="P853" s="140">
        <v>12679</v>
      </c>
      <c r="Q853" s="51">
        <v>19458</v>
      </c>
      <c r="R853" s="140">
        <v>13112</v>
      </c>
    </row>
    <row r="854" spans="1:18" s="12" customFormat="1" ht="12.75" x14ac:dyDescent="0.2">
      <c r="A854" s="133" t="s">
        <v>330</v>
      </c>
      <c r="B854" s="134" t="s">
        <v>296</v>
      </c>
      <c r="C854" s="45" t="s">
        <v>331</v>
      </c>
      <c r="D854" s="166" t="s">
        <v>60</v>
      </c>
      <c r="E854" s="51">
        <v>27028</v>
      </c>
      <c r="F854" s="51">
        <v>18002</v>
      </c>
      <c r="G854" s="51">
        <v>27654</v>
      </c>
      <c r="H854" s="51">
        <v>18471</v>
      </c>
      <c r="I854" s="51">
        <v>28265</v>
      </c>
      <c r="J854" s="51">
        <v>19040</v>
      </c>
      <c r="K854" s="51">
        <v>29091</v>
      </c>
      <c r="L854" s="51">
        <v>19850</v>
      </c>
      <c r="M854" s="51">
        <v>30036</v>
      </c>
      <c r="N854" s="51">
        <v>20607</v>
      </c>
      <c r="O854" s="51">
        <v>31155</v>
      </c>
      <c r="P854" s="140">
        <v>21425</v>
      </c>
      <c r="Q854" s="51">
        <v>32274</v>
      </c>
      <c r="R854" s="140">
        <v>22128</v>
      </c>
    </row>
    <row r="855" spans="1:18" s="12" customFormat="1" ht="12.75" x14ac:dyDescent="0.2">
      <c r="A855" s="133" t="s">
        <v>330</v>
      </c>
      <c r="B855" s="134" t="s">
        <v>296</v>
      </c>
      <c r="C855" s="45" t="s">
        <v>331</v>
      </c>
      <c r="D855" s="166" t="s">
        <v>61</v>
      </c>
      <c r="E855" s="51">
        <v>13830</v>
      </c>
      <c r="F855" s="51">
        <v>9287</v>
      </c>
      <c r="G855" s="51">
        <v>14214</v>
      </c>
      <c r="H855" s="51">
        <v>9591</v>
      </c>
      <c r="I855" s="51">
        <v>14590</v>
      </c>
      <c r="J855" s="51">
        <v>9945</v>
      </c>
      <c r="K855" s="51">
        <v>15175</v>
      </c>
      <c r="L855" s="51">
        <v>10412</v>
      </c>
      <c r="M855" s="51">
        <v>15748</v>
      </c>
      <c r="N855" s="51">
        <v>10867</v>
      </c>
      <c r="O855" s="51">
        <v>16394</v>
      </c>
      <c r="P855" s="140">
        <v>11332</v>
      </c>
      <c r="Q855" s="51">
        <v>16968</v>
      </c>
      <c r="R855" s="140">
        <v>11695</v>
      </c>
    </row>
    <row r="856" spans="1:18" s="12" customFormat="1" ht="12.75" x14ac:dyDescent="0.2">
      <c r="A856" s="133" t="s">
        <v>330</v>
      </c>
      <c r="B856" s="134" t="s">
        <v>296</v>
      </c>
      <c r="C856" s="45" t="s">
        <v>331</v>
      </c>
      <c r="D856" s="166" t="s">
        <v>62</v>
      </c>
      <c r="E856" s="51">
        <v>13198</v>
      </c>
      <c r="F856" s="51">
        <v>8715</v>
      </c>
      <c r="G856" s="51">
        <v>13440</v>
      </c>
      <c r="H856" s="51">
        <v>8880</v>
      </c>
      <c r="I856" s="51">
        <v>13675</v>
      </c>
      <c r="J856" s="51">
        <v>9095</v>
      </c>
      <c r="K856" s="51">
        <v>13916</v>
      </c>
      <c r="L856" s="51">
        <v>9438</v>
      </c>
      <c r="M856" s="51">
        <v>14288</v>
      </c>
      <c r="N856" s="51">
        <v>9740</v>
      </c>
      <c r="O856" s="51">
        <v>14761</v>
      </c>
      <c r="P856" s="140">
        <v>10093</v>
      </c>
      <c r="Q856" s="51">
        <v>15306</v>
      </c>
      <c r="R856" s="140">
        <v>10433</v>
      </c>
    </row>
    <row r="857" spans="1:18" s="12" customFormat="1" ht="12.75" x14ac:dyDescent="0.2">
      <c r="A857" s="133" t="s">
        <v>330</v>
      </c>
      <c r="B857" s="134" t="s">
        <v>296</v>
      </c>
      <c r="C857" s="45" t="s">
        <v>332</v>
      </c>
      <c r="D857" s="166" t="s">
        <v>71</v>
      </c>
      <c r="E857" s="51">
        <v>30399</v>
      </c>
      <c r="F857" s="51">
        <v>20983</v>
      </c>
      <c r="G857" s="51">
        <v>31248</v>
      </c>
      <c r="H857" s="51">
        <v>21697</v>
      </c>
      <c r="I857" s="51">
        <v>32093</v>
      </c>
      <c r="J857" s="51">
        <v>22384</v>
      </c>
      <c r="K857" s="51">
        <v>32986</v>
      </c>
      <c r="L857" s="51">
        <v>23042</v>
      </c>
      <c r="M857" s="51">
        <v>34146</v>
      </c>
      <c r="N857" s="51">
        <v>23911</v>
      </c>
      <c r="O857" s="51">
        <v>35463</v>
      </c>
      <c r="P857" s="140">
        <v>24749</v>
      </c>
      <c r="Q857" s="51">
        <v>36763</v>
      </c>
      <c r="R857" s="140">
        <v>25543</v>
      </c>
    </row>
    <row r="858" spans="1:18" s="12" customFormat="1" ht="12.75" x14ac:dyDescent="0.2">
      <c r="A858" s="133" t="s">
        <v>330</v>
      </c>
      <c r="B858" s="134" t="s">
        <v>296</v>
      </c>
      <c r="C858" s="45" t="s">
        <v>333</v>
      </c>
      <c r="D858" s="166" t="s">
        <v>60</v>
      </c>
      <c r="E858" s="51">
        <v>24304</v>
      </c>
      <c r="F858" s="51">
        <v>16343</v>
      </c>
      <c r="G858" s="51">
        <v>24497</v>
      </c>
      <c r="H858" s="51">
        <v>16576</v>
      </c>
      <c r="I858" s="51">
        <v>24734</v>
      </c>
      <c r="J858" s="51">
        <v>16863</v>
      </c>
      <c r="K858" s="51">
        <v>25311</v>
      </c>
      <c r="L858" s="51">
        <v>17375</v>
      </c>
      <c r="M858" s="51">
        <v>25816</v>
      </c>
      <c r="N858" s="51">
        <v>17728</v>
      </c>
      <c r="O858" s="51">
        <v>26490</v>
      </c>
      <c r="P858" s="140">
        <v>18117</v>
      </c>
      <c r="Q858" s="51">
        <v>27148</v>
      </c>
      <c r="R858" s="140">
        <v>18484</v>
      </c>
    </row>
    <row r="859" spans="1:18" s="12" customFormat="1" ht="12.75" x14ac:dyDescent="0.2">
      <c r="A859" s="133" t="s">
        <v>330</v>
      </c>
      <c r="B859" s="134" t="s">
        <v>296</v>
      </c>
      <c r="C859" s="45" t="s">
        <v>333</v>
      </c>
      <c r="D859" s="166" t="s">
        <v>61</v>
      </c>
      <c r="E859" s="51">
        <v>5438</v>
      </c>
      <c r="F859" s="51">
        <v>3700</v>
      </c>
      <c r="G859" s="51">
        <v>5542</v>
      </c>
      <c r="H859" s="51">
        <v>3784</v>
      </c>
      <c r="I859" s="51">
        <v>5571</v>
      </c>
      <c r="J859" s="51">
        <v>3828</v>
      </c>
      <c r="K859" s="51">
        <v>5848</v>
      </c>
      <c r="L859" s="51">
        <v>4072</v>
      </c>
      <c r="M859" s="51">
        <v>6037</v>
      </c>
      <c r="N859" s="51">
        <v>4195</v>
      </c>
      <c r="O859" s="51">
        <v>6271</v>
      </c>
      <c r="P859" s="140">
        <v>4355</v>
      </c>
      <c r="Q859" s="51">
        <v>6472</v>
      </c>
      <c r="R859" s="140">
        <v>4461</v>
      </c>
    </row>
    <row r="860" spans="1:18" s="12" customFormat="1" ht="12.75" x14ac:dyDescent="0.2">
      <c r="A860" s="133" t="s">
        <v>330</v>
      </c>
      <c r="B860" s="134" t="s">
        <v>296</v>
      </c>
      <c r="C860" s="45" t="s">
        <v>333</v>
      </c>
      <c r="D860" s="166" t="s">
        <v>62</v>
      </c>
      <c r="E860" s="51">
        <v>18866</v>
      </c>
      <c r="F860" s="51">
        <v>12643</v>
      </c>
      <c r="G860" s="51">
        <v>18955</v>
      </c>
      <c r="H860" s="51">
        <v>12792</v>
      </c>
      <c r="I860" s="51">
        <v>19163</v>
      </c>
      <c r="J860" s="51">
        <v>13035</v>
      </c>
      <c r="K860" s="51">
        <v>19463</v>
      </c>
      <c r="L860" s="51">
        <v>13303</v>
      </c>
      <c r="M860" s="51">
        <v>19779</v>
      </c>
      <c r="N860" s="51">
        <v>13533</v>
      </c>
      <c r="O860" s="51">
        <v>20219</v>
      </c>
      <c r="P860" s="140">
        <v>13762</v>
      </c>
      <c r="Q860" s="51">
        <v>20676</v>
      </c>
      <c r="R860" s="140">
        <v>14023</v>
      </c>
    </row>
    <row r="861" spans="1:18" s="12" customFormat="1" ht="12.75" x14ac:dyDescent="0.2">
      <c r="A861" s="133" t="s">
        <v>330</v>
      </c>
      <c r="B861" s="134" t="s">
        <v>334</v>
      </c>
      <c r="C861" s="38"/>
      <c r="D861" s="167" t="s">
        <v>60</v>
      </c>
      <c r="E861" s="42">
        <v>78369</v>
      </c>
      <c r="F861" s="42">
        <v>51941</v>
      </c>
      <c r="G861" s="42">
        <v>79969</v>
      </c>
      <c r="H861" s="42">
        <v>53047</v>
      </c>
      <c r="I861" s="42">
        <v>81473</v>
      </c>
      <c r="J861" s="42">
        <v>54135</v>
      </c>
      <c r="K861" s="42">
        <v>81039</v>
      </c>
      <c r="L861" s="42">
        <v>54758</v>
      </c>
      <c r="M861" s="42">
        <v>82893</v>
      </c>
      <c r="N861" s="42">
        <v>56369</v>
      </c>
      <c r="O861" s="42">
        <v>84912</v>
      </c>
      <c r="P861" s="138">
        <v>57836</v>
      </c>
      <c r="Q861" s="42">
        <v>86992</v>
      </c>
      <c r="R861" s="138">
        <v>59233</v>
      </c>
    </row>
    <row r="862" spans="1:18" s="12" customFormat="1" ht="12.75" x14ac:dyDescent="0.2">
      <c r="A862" s="133" t="s">
        <v>330</v>
      </c>
      <c r="B862" s="134" t="s">
        <v>334</v>
      </c>
      <c r="C862" s="38"/>
      <c r="D862" s="167" t="s">
        <v>61</v>
      </c>
      <c r="E862" s="42">
        <v>63209</v>
      </c>
      <c r="F862" s="42">
        <v>42170</v>
      </c>
      <c r="G862" s="42">
        <v>64599</v>
      </c>
      <c r="H862" s="42">
        <v>43147</v>
      </c>
      <c r="I862" s="42">
        <v>65915</v>
      </c>
      <c r="J862" s="42">
        <v>44066</v>
      </c>
      <c r="K862" s="42">
        <v>65682</v>
      </c>
      <c r="L862" s="42">
        <v>44666</v>
      </c>
      <c r="M862" s="42">
        <v>67264</v>
      </c>
      <c r="N862" s="42">
        <v>46018</v>
      </c>
      <c r="O862" s="42">
        <v>68923</v>
      </c>
      <c r="P862" s="138">
        <v>47197</v>
      </c>
      <c r="Q862" s="42">
        <v>70699</v>
      </c>
      <c r="R862" s="138">
        <v>48374</v>
      </c>
    </row>
    <row r="863" spans="1:18" s="12" customFormat="1" ht="12.75" x14ac:dyDescent="0.2">
      <c r="A863" s="133" t="s">
        <v>330</v>
      </c>
      <c r="B863" s="134" t="s">
        <v>334</v>
      </c>
      <c r="C863" s="38"/>
      <c r="D863" s="167" t="s">
        <v>62</v>
      </c>
      <c r="E863" s="42">
        <v>15160</v>
      </c>
      <c r="F863" s="42">
        <v>9771</v>
      </c>
      <c r="G863" s="42">
        <v>15370</v>
      </c>
      <c r="H863" s="42">
        <v>9900</v>
      </c>
      <c r="I863" s="42">
        <v>15558</v>
      </c>
      <c r="J863" s="42">
        <v>10069</v>
      </c>
      <c r="K863" s="42">
        <v>15357</v>
      </c>
      <c r="L863" s="42">
        <v>10092</v>
      </c>
      <c r="M863" s="42">
        <v>15629</v>
      </c>
      <c r="N863" s="42">
        <v>10351</v>
      </c>
      <c r="O863" s="42">
        <v>15989</v>
      </c>
      <c r="P863" s="138">
        <v>10639</v>
      </c>
      <c r="Q863" s="42">
        <v>16293</v>
      </c>
      <c r="R863" s="138">
        <v>10859</v>
      </c>
    </row>
    <row r="864" spans="1:18" s="12" customFormat="1" ht="12.75" x14ac:dyDescent="0.2">
      <c r="A864" s="133" t="s">
        <v>330</v>
      </c>
      <c r="B864" s="134" t="s">
        <v>334</v>
      </c>
      <c r="C864" s="45" t="s">
        <v>335</v>
      </c>
      <c r="D864" s="166" t="s">
        <v>60</v>
      </c>
      <c r="E864" s="51">
        <v>12107</v>
      </c>
      <c r="F864" s="51">
        <v>7971</v>
      </c>
      <c r="G864" s="51">
        <v>12310</v>
      </c>
      <c r="H864" s="51">
        <v>8119</v>
      </c>
      <c r="I864" s="51">
        <v>12451</v>
      </c>
      <c r="J864" s="51">
        <v>8243</v>
      </c>
      <c r="K864" s="51">
        <v>12455</v>
      </c>
      <c r="L864" s="51">
        <v>8348</v>
      </c>
      <c r="M864" s="51">
        <v>12739</v>
      </c>
      <c r="N864" s="51">
        <v>8552</v>
      </c>
      <c r="O864" s="51">
        <v>13041</v>
      </c>
      <c r="P864" s="140">
        <v>8784</v>
      </c>
      <c r="Q864" s="51">
        <v>13371</v>
      </c>
      <c r="R864" s="140">
        <v>9006</v>
      </c>
    </row>
    <row r="865" spans="1:18" s="12" customFormat="1" ht="12.75" x14ac:dyDescent="0.2">
      <c r="A865" s="133" t="s">
        <v>330</v>
      </c>
      <c r="B865" s="134" t="s">
        <v>334</v>
      </c>
      <c r="C865" s="45" t="s">
        <v>335</v>
      </c>
      <c r="D865" s="166" t="s">
        <v>61</v>
      </c>
      <c r="E865" s="51">
        <v>4524</v>
      </c>
      <c r="F865" s="51">
        <v>3060</v>
      </c>
      <c r="G865" s="51">
        <v>4636</v>
      </c>
      <c r="H865" s="51">
        <v>3133</v>
      </c>
      <c r="I865" s="51">
        <v>4740</v>
      </c>
      <c r="J865" s="51">
        <v>3211</v>
      </c>
      <c r="K865" s="51">
        <v>4838</v>
      </c>
      <c r="L865" s="51">
        <v>3289</v>
      </c>
      <c r="M865" s="51">
        <v>4983</v>
      </c>
      <c r="N865" s="51">
        <v>3376</v>
      </c>
      <c r="O865" s="51">
        <v>5103</v>
      </c>
      <c r="P865" s="140">
        <v>3461</v>
      </c>
      <c r="Q865" s="51">
        <v>5269</v>
      </c>
      <c r="R865" s="140">
        <v>3562</v>
      </c>
    </row>
    <row r="866" spans="1:18" s="12" customFormat="1" ht="12.75" x14ac:dyDescent="0.2">
      <c r="A866" s="133" t="s">
        <v>330</v>
      </c>
      <c r="B866" s="134" t="s">
        <v>334</v>
      </c>
      <c r="C866" s="45" t="s">
        <v>335</v>
      </c>
      <c r="D866" s="166" t="s">
        <v>62</v>
      </c>
      <c r="E866" s="51">
        <v>7583</v>
      </c>
      <c r="F866" s="51">
        <v>4911</v>
      </c>
      <c r="G866" s="51">
        <v>7674</v>
      </c>
      <c r="H866" s="51">
        <v>4986</v>
      </c>
      <c r="I866" s="51">
        <v>7711</v>
      </c>
      <c r="J866" s="51">
        <v>5032</v>
      </c>
      <c r="K866" s="51">
        <v>7617</v>
      </c>
      <c r="L866" s="51">
        <v>5059</v>
      </c>
      <c r="M866" s="51">
        <v>7756</v>
      </c>
      <c r="N866" s="51">
        <v>5176</v>
      </c>
      <c r="O866" s="51">
        <v>7938</v>
      </c>
      <c r="P866" s="140">
        <v>5323</v>
      </c>
      <c r="Q866" s="51">
        <v>8102</v>
      </c>
      <c r="R866" s="140">
        <v>5444</v>
      </c>
    </row>
    <row r="867" spans="1:18" s="12" customFormat="1" ht="12.75" x14ac:dyDescent="0.2">
      <c r="A867" s="133" t="s">
        <v>330</v>
      </c>
      <c r="B867" s="134" t="s">
        <v>334</v>
      </c>
      <c r="C867" s="45" t="s">
        <v>336</v>
      </c>
      <c r="D867" s="166" t="s">
        <v>71</v>
      </c>
      <c r="E867" s="51">
        <v>32618</v>
      </c>
      <c r="F867" s="51">
        <v>21731</v>
      </c>
      <c r="G867" s="51">
        <v>33354</v>
      </c>
      <c r="H867" s="51">
        <v>22283</v>
      </c>
      <c r="I867" s="51">
        <v>34087</v>
      </c>
      <c r="J867" s="51">
        <v>22797</v>
      </c>
      <c r="K867" s="51">
        <v>33399</v>
      </c>
      <c r="L867" s="51">
        <v>22835</v>
      </c>
      <c r="M867" s="51">
        <v>34110</v>
      </c>
      <c r="N867" s="51">
        <v>23412</v>
      </c>
      <c r="O867" s="51">
        <v>34895</v>
      </c>
      <c r="P867" s="140">
        <v>23957</v>
      </c>
      <c r="Q867" s="51">
        <v>35619</v>
      </c>
      <c r="R867" s="140">
        <v>24464</v>
      </c>
    </row>
    <row r="868" spans="1:18" s="12" customFormat="1" ht="12.75" x14ac:dyDescent="0.2">
      <c r="A868" s="133" t="s">
        <v>330</v>
      </c>
      <c r="B868" s="134" t="s">
        <v>334</v>
      </c>
      <c r="C868" s="45" t="s">
        <v>337</v>
      </c>
      <c r="D868" s="166" t="s">
        <v>71</v>
      </c>
      <c r="E868" s="51">
        <v>10218</v>
      </c>
      <c r="F868" s="51">
        <v>6894</v>
      </c>
      <c r="G868" s="51">
        <v>10349</v>
      </c>
      <c r="H868" s="51">
        <v>6990</v>
      </c>
      <c r="I868" s="51">
        <v>10507</v>
      </c>
      <c r="J868" s="51">
        <v>7091</v>
      </c>
      <c r="K868" s="51">
        <v>10498</v>
      </c>
      <c r="L868" s="51">
        <v>7190</v>
      </c>
      <c r="M868" s="51">
        <v>10710</v>
      </c>
      <c r="N868" s="51">
        <v>7430</v>
      </c>
      <c r="O868" s="51">
        <v>10902</v>
      </c>
      <c r="P868" s="140">
        <v>7569</v>
      </c>
      <c r="Q868" s="51">
        <v>11160</v>
      </c>
      <c r="R868" s="140">
        <v>7740</v>
      </c>
    </row>
    <row r="869" spans="1:18" s="12" customFormat="1" ht="12.75" x14ac:dyDescent="0.2">
      <c r="A869" s="133" t="s">
        <v>330</v>
      </c>
      <c r="B869" s="134" t="s">
        <v>334</v>
      </c>
      <c r="C869" s="45" t="s">
        <v>338</v>
      </c>
      <c r="D869" s="166" t="s">
        <v>60</v>
      </c>
      <c r="E869" s="51">
        <v>23426</v>
      </c>
      <c r="F869" s="51">
        <v>15345</v>
      </c>
      <c r="G869" s="51">
        <v>23956</v>
      </c>
      <c r="H869" s="51">
        <v>15655</v>
      </c>
      <c r="I869" s="51">
        <v>24428</v>
      </c>
      <c r="J869" s="51">
        <v>16004</v>
      </c>
      <c r="K869" s="51">
        <v>24687</v>
      </c>
      <c r="L869" s="51">
        <v>16385</v>
      </c>
      <c r="M869" s="51">
        <v>25334</v>
      </c>
      <c r="N869" s="51">
        <v>16975</v>
      </c>
      <c r="O869" s="51">
        <v>26074</v>
      </c>
      <c r="P869" s="140">
        <v>17526</v>
      </c>
      <c r="Q869" s="51">
        <v>26842</v>
      </c>
      <c r="R869" s="140">
        <v>18023</v>
      </c>
    </row>
    <row r="870" spans="1:18" s="12" customFormat="1" ht="12.75" x14ac:dyDescent="0.2">
      <c r="A870" s="133" t="s">
        <v>330</v>
      </c>
      <c r="B870" s="134" t="s">
        <v>334</v>
      </c>
      <c r="C870" s="45" t="s">
        <v>338</v>
      </c>
      <c r="D870" s="166" t="s">
        <v>61</v>
      </c>
      <c r="E870" s="51">
        <v>15849</v>
      </c>
      <c r="F870" s="51">
        <v>10485</v>
      </c>
      <c r="G870" s="51">
        <v>16260</v>
      </c>
      <c r="H870" s="51">
        <v>10741</v>
      </c>
      <c r="I870" s="51">
        <v>16581</v>
      </c>
      <c r="J870" s="51">
        <v>10967</v>
      </c>
      <c r="K870" s="51">
        <v>16947</v>
      </c>
      <c r="L870" s="51">
        <v>11352</v>
      </c>
      <c r="M870" s="51">
        <v>17461</v>
      </c>
      <c r="N870" s="51">
        <v>11800</v>
      </c>
      <c r="O870" s="51">
        <v>18023</v>
      </c>
      <c r="P870" s="140">
        <v>12210</v>
      </c>
      <c r="Q870" s="51">
        <v>18651</v>
      </c>
      <c r="R870" s="140">
        <v>12608</v>
      </c>
    </row>
    <row r="871" spans="1:18" s="12" customFormat="1" ht="12.75" x14ac:dyDescent="0.2">
      <c r="A871" s="133" t="s">
        <v>330</v>
      </c>
      <c r="B871" s="134" t="s">
        <v>334</v>
      </c>
      <c r="C871" s="45" t="s">
        <v>338</v>
      </c>
      <c r="D871" s="166" t="s">
        <v>62</v>
      </c>
      <c r="E871" s="51">
        <v>7577</v>
      </c>
      <c r="F871" s="51">
        <v>4860</v>
      </c>
      <c r="G871" s="51">
        <v>7696</v>
      </c>
      <c r="H871" s="51">
        <v>4914</v>
      </c>
      <c r="I871" s="51">
        <v>7847</v>
      </c>
      <c r="J871" s="51">
        <v>5037</v>
      </c>
      <c r="K871" s="51">
        <v>7740</v>
      </c>
      <c r="L871" s="51">
        <v>5033</v>
      </c>
      <c r="M871" s="51">
        <v>7873</v>
      </c>
      <c r="N871" s="51">
        <v>5175</v>
      </c>
      <c r="O871" s="51">
        <v>8051</v>
      </c>
      <c r="P871" s="140">
        <v>5316</v>
      </c>
      <c r="Q871" s="51">
        <v>8191</v>
      </c>
      <c r="R871" s="140">
        <v>5415</v>
      </c>
    </row>
    <row r="872" spans="1:18" s="12" customFormat="1" ht="12.75" x14ac:dyDescent="0.2">
      <c r="A872" s="133" t="s">
        <v>330</v>
      </c>
      <c r="B872" s="134" t="s">
        <v>339</v>
      </c>
      <c r="C872" s="38"/>
      <c r="D872" s="167" t="s">
        <v>60</v>
      </c>
      <c r="E872" s="42">
        <v>93378</v>
      </c>
      <c r="F872" s="42">
        <v>64392</v>
      </c>
      <c r="G872" s="42">
        <v>94604</v>
      </c>
      <c r="H872" s="42">
        <v>65578</v>
      </c>
      <c r="I872" s="42">
        <v>96047</v>
      </c>
      <c r="J872" s="42">
        <v>66941</v>
      </c>
      <c r="K872" s="42">
        <v>97720</v>
      </c>
      <c r="L872" s="42">
        <v>68443</v>
      </c>
      <c r="M872" s="42">
        <v>100631</v>
      </c>
      <c r="N872" s="42">
        <v>70392</v>
      </c>
      <c r="O872" s="42">
        <v>103583</v>
      </c>
      <c r="P872" s="138">
        <v>72332</v>
      </c>
      <c r="Q872" s="42">
        <v>106253</v>
      </c>
      <c r="R872" s="138">
        <v>73971</v>
      </c>
    </row>
    <row r="873" spans="1:18" s="12" customFormat="1" ht="12.75" x14ac:dyDescent="0.2">
      <c r="A873" s="133" t="s">
        <v>330</v>
      </c>
      <c r="B873" s="134" t="s">
        <v>339</v>
      </c>
      <c r="C873" s="38"/>
      <c r="D873" s="167" t="s">
        <v>61</v>
      </c>
      <c r="E873" s="42">
        <v>55594</v>
      </c>
      <c r="F873" s="42">
        <v>38932</v>
      </c>
      <c r="G873" s="42">
        <v>56599</v>
      </c>
      <c r="H873" s="42">
        <v>39828</v>
      </c>
      <c r="I873" s="42">
        <v>57856</v>
      </c>
      <c r="J873" s="42">
        <v>40921</v>
      </c>
      <c r="K873" s="42">
        <v>59321</v>
      </c>
      <c r="L873" s="42">
        <v>42086</v>
      </c>
      <c r="M873" s="42">
        <v>61322</v>
      </c>
      <c r="N873" s="42">
        <v>43440</v>
      </c>
      <c r="O873" s="42">
        <v>63393</v>
      </c>
      <c r="P873" s="138">
        <v>44812</v>
      </c>
      <c r="Q873" s="42">
        <v>65288</v>
      </c>
      <c r="R873" s="138">
        <v>45971</v>
      </c>
    </row>
    <row r="874" spans="1:18" s="12" customFormat="1" ht="12.75" x14ac:dyDescent="0.2">
      <c r="A874" s="133" t="s">
        <v>330</v>
      </c>
      <c r="B874" s="134" t="s">
        <v>339</v>
      </c>
      <c r="C874" s="38"/>
      <c r="D874" s="167" t="s">
        <v>62</v>
      </c>
      <c r="E874" s="42">
        <v>37784</v>
      </c>
      <c r="F874" s="42">
        <v>25460</v>
      </c>
      <c r="G874" s="42">
        <v>38005</v>
      </c>
      <c r="H874" s="42">
        <v>25750</v>
      </c>
      <c r="I874" s="42">
        <v>38191</v>
      </c>
      <c r="J874" s="42">
        <v>26020</v>
      </c>
      <c r="K874" s="42">
        <v>38399</v>
      </c>
      <c r="L874" s="42">
        <v>26357</v>
      </c>
      <c r="M874" s="42">
        <v>39309</v>
      </c>
      <c r="N874" s="42">
        <v>26952</v>
      </c>
      <c r="O874" s="42">
        <v>40190</v>
      </c>
      <c r="P874" s="138">
        <v>27520</v>
      </c>
      <c r="Q874" s="42">
        <v>40965</v>
      </c>
      <c r="R874" s="138">
        <v>28000</v>
      </c>
    </row>
    <row r="875" spans="1:18" s="12" customFormat="1" ht="12.75" x14ac:dyDescent="0.2">
      <c r="A875" s="133" t="s">
        <v>330</v>
      </c>
      <c r="B875" s="134" t="s">
        <v>339</v>
      </c>
      <c r="C875" s="45" t="s">
        <v>339</v>
      </c>
      <c r="D875" s="166" t="s">
        <v>60</v>
      </c>
      <c r="E875" s="51">
        <v>23273</v>
      </c>
      <c r="F875" s="51">
        <v>15846</v>
      </c>
      <c r="G875" s="51">
        <v>23416</v>
      </c>
      <c r="H875" s="51">
        <v>16023</v>
      </c>
      <c r="I875" s="51">
        <v>23480</v>
      </c>
      <c r="J875" s="51">
        <v>16145</v>
      </c>
      <c r="K875" s="51">
        <v>23627</v>
      </c>
      <c r="L875" s="51">
        <v>16359</v>
      </c>
      <c r="M875" s="51">
        <v>24140</v>
      </c>
      <c r="N875" s="51">
        <v>16711</v>
      </c>
      <c r="O875" s="51">
        <v>24729</v>
      </c>
      <c r="P875" s="140">
        <v>17080</v>
      </c>
      <c r="Q875" s="51">
        <v>25293</v>
      </c>
      <c r="R875" s="140">
        <v>17429</v>
      </c>
    </row>
    <row r="876" spans="1:18" s="12" customFormat="1" ht="12.75" x14ac:dyDescent="0.2">
      <c r="A876" s="133" t="s">
        <v>330</v>
      </c>
      <c r="B876" s="134" t="s">
        <v>339</v>
      </c>
      <c r="C876" s="45" t="s">
        <v>339</v>
      </c>
      <c r="D876" s="166" t="s">
        <v>61</v>
      </c>
      <c r="E876" s="51">
        <v>2983</v>
      </c>
      <c r="F876" s="51">
        <v>2090</v>
      </c>
      <c r="G876" s="51">
        <v>3021</v>
      </c>
      <c r="H876" s="51">
        <v>2121</v>
      </c>
      <c r="I876" s="51">
        <v>3036</v>
      </c>
      <c r="J876" s="51">
        <v>2141</v>
      </c>
      <c r="K876" s="51">
        <v>3120</v>
      </c>
      <c r="L876" s="51">
        <v>2208</v>
      </c>
      <c r="M876" s="51">
        <v>3199</v>
      </c>
      <c r="N876" s="51">
        <v>2252</v>
      </c>
      <c r="O876" s="51">
        <v>3281</v>
      </c>
      <c r="P876" s="140">
        <v>2306</v>
      </c>
      <c r="Q876" s="51">
        <v>3394</v>
      </c>
      <c r="R876" s="140">
        <v>2372</v>
      </c>
    </row>
    <row r="877" spans="1:18" s="12" customFormat="1" ht="12.75" x14ac:dyDescent="0.2">
      <c r="A877" s="133" t="s">
        <v>330</v>
      </c>
      <c r="B877" s="134" t="s">
        <v>339</v>
      </c>
      <c r="C877" s="45" t="s">
        <v>339</v>
      </c>
      <c r="D877" s="166" t="s">
        <v>62</v>
      </c>
      <c r="E877" s="51">
        <v>20290</v>
      </c>
      <c r="F877" s="51">
        <v>13756</v>
      </c>
      <c r="G877" s="51">
        <v>20395</v>
      </c>
      <c r="H877" s="51">
        <v>13902</v>
      </c>
      <c r="I877" s="51">
        <v>20444</v>
      </c>
      <c r="J877" s="51">
        <v>14004</v>
      </c>
      <c r="K877" s="51">
        <v>20507</v>
      </c>
      <c r="L877" s="51">
        <v>14151</v>
      </c>
      <c r="M877" s="51">
        <v>20941</v>
      </c>
      <c r="N877" s="51">
        <v>14459</v>
      </c>
      <c r="O877" s="51">
        <v>21448</v>
      </c>
      <c r="P877" s="140">
        <v>14774</v>
      </c>
      <c r="Q877" s="51">
        <v>21899</v>
      </c>
      <c r="R877" s="140">
        <v>15057</v>
      </c>
    </row>
    <row r="878" spans="1:18" s="12" customFormat="1" ht="12.75" x14ac:dyDescent="0.2">
      <c r="A878" s="133" t="s">
        <v>330</v>
      </c>
      <c r="B878" s="134" t="s">
        <v>339</v>
      </c>
      <c r="C878" s="45" t="s">
        <v>340</v>
      </c>
      <c r="D878" s="166" t="s">
        <v>60</v>
      </c>
      <c r="E878" s="51">
        <v>14481</v>
      </c>
      <c r="F878" s="51">
        <v>9773</v>
      </c>
      <c r="G878" s="51">
        <v>14598</v>
      </c>
      <c r="H878" s="51">
        <v>9904</v>
      </c>
      <c r="I878" s="51">
        <v>14820</v>
      </c>
      <c r="J878" s="51">
        <v>10130</v>
      </c>
      <c r="K878" s="51">
        <v>15029</v>
      </c>
      <c r="L878" s="51">
        <v>10320</v>
      </c>
      <c r="M878" s="51">
        <v>15463</v>
      </c>
      <c r="N878" s="51">
        <v>10562</v>
      </c>
      <c r="O878" s="51">
        <v>15761</v>
      </c>
      <c r="P878" s="140">
        <v>10769</v>
      </c>
      <c r="Q878" s="51">
        <v>16004</v>
      </c>
      <c r="R878" s="140">
        <v>10916</v>
      </c>
    </row>
    <row r="879" spans="1:18" s="12" customFormat="1" ht="12.75" x14ac:dyDescent="0.2">
      <c r="A879" s="133" t="s">
        <v>330</v>
      </c>
      <c r="B879" s="134" t="s">
        <v>339</v>
      </c>
      <c r="C879" s="45" t="s">
        <v>340</v>
      </c>
      <c r="D879" s="166" t="s">
        <v>61</v>
      </c>
      <c r="E879" s="51">
        <v>3036</v>
      </c>
      <c r="F879" s="51">
        <v>2116</v>
      </c>
      <c r="G879" s="51">
        <v>3081</v>
      </c>
      <c r="H879" s="51">
        <v>2165</v>
      </c>
      <c r="I879" s="51">
        <v>3190</v>
      </c>
      <c r="J879" s="51">
        <v>2248</v>
      </c>
      <c r="K879" s="51">
        <v>3299</v>
      </c>
      <c r="L879" s="51">
        <v>2327</v>
      </c>
      <c r="M879" s="51">
        <v>3399</v>
      </c>
      <c r="N879" s="51">
        <v>2381</v>
      </c>
      <c r="O879" s="51">
        <v>3494</v>
      </c>
      <c r="P879" s="140">
        <v>2461</v>
      </c>
      <c r="Q879" s="51">
        <v>3581</v>
      </c>
      <c r="R879" s="140">
        <v>2511</v>
      </c>
    </row>
    <row r="880" spans="1:18" s="12" customFormat="1" ht="12.75" x14ac:dyDescent="0.2">
      <c r="A880" s="133" t="s">
        <v>330</v>
      </c>
      <c r="B880" s="134" t="s">
        <v>339</v>
      </c>
      <c r="C880" s="45" t="s">
        <v>340</v>
      </c>
      <c r="D880" s="166" t="s">
        <v>62</v>
      </c>
      <c r="E880" s="51">
        <v>11445</v>
      </c>
      <c r="F880" s="51">
        <v>7657</v>
      </c>
      <c r="G880" s="51">
        <v>11517</v>
      </c>
      <c r="H880" s="51">
        <v>7739</v>
      </c>
      <c r="I880" s="51">
        <v>11630</v>
      </c>
      <c r="J880" s="51">
        <v>7882</v>
      </c>
      <c r="K880" s="51">
        <v>11730</v>
      </c>
      <c r="L880" s="51">
        <v>7993</v>
      </c>
      <c r="M880" s="51">
        <v>12064</v>
      </c>
      <c r="N880" s="51">
        <v>8181</v>
      </c>
      <c r="O880" s="51">
        <v>12267</v>
      </c>
      <c r="P880" s="140">
        <v>8308</v>
      </c>
      <c r="Q880" s="51">
        <v>12423</v>
      </c>
      <c r="R880" s="140">
        <v>8405</v>
      </c>
    </row>
    <row r="881" spans="1:18" s="12" customFormat="1" ht="12.75" x14ac:dyDescent="0.2">
      <c r="A881" s="133" t="s">
        <v>330</v>
      </c>
      <c r="B881" s="134" t="s">
        <v>339</v>
      </c>
      <c r="C881" s="45" t="s">
        <v>341</v>
      </c>
      <c r="D881" s="166" t="s">
        <v>71</v>
      </c>
      <c r="E881" s="51">
        <v>43154</v>
      </c>
      <c r="F881" s="51">
        <v>30313</v>
      </c>
      <c r="G881" s="51">
        <v>43959</v>
      </c>
      <c r="H881" s="51">
        <v>31028</v>
      </c>
      <c r="I881" s="51">
        <v>44956</v>
      </c>
      <c r="J881" s="51">
        <v>31904</v>
      </c>
      <c r="K881" s="51">
        <v>46028</v>
      </c>
      <c r="L881" s="51">
        <v>32787</v>
      </c>
      <c r="M881" s="51">
        <v>47594</v>
      </c>
      <c r="N881" s="51">
        <v>33882</v>
      </c>
      <c r="O881" s="51">
        <v>49230</v>
      </c>
      <c r="P881" s="140">
        <v>34969</v>
      </c>
      <c r="Q881" s="51">
        <v>50697</v>
      </c>
      <c r="R881" s="140">
        <v>35881</v>
      </c>
    </row>
    <row r="882" spans="1:18" s="12" customFormat="1" ht="12.75" x14ac:dyDescent="0.2">
      <c r="A882" s="133" t="s">
        <v>330</v>
      </c>
      <c r="B882" s="134" t="s">
        <v>339</v>
      </c>
      <c r="C882" s="45" t="s">
        <v>342</v>
      </c>
      <c r="D882" s="166" t="s">
        <v>60</v>
      </c>
      <c r="E882" s="51">
        <v>12470</v>
      </c>
      <c r="F882" s="51">
        <v>8460</v>
      </c>
      <c r="G882" s="51">
        <v>12631</v>
      </c>
      <c r="H882" s="51">
        <v>8623</v>
      </c>
      <c r="I882" s="51">
        <v>12791</v>
      </c>
      <c r="J882" s="51">
        <v>8762</v>
      </c>
      <c r="K882" s="51">
        <v>13036</v>
      </c>
      <c r="L882" s="51">
        <v>8977</v>
      </c>
      <c r="M882" s="51">
        <v>13434</v>
      </c>
      <c r="N882" s="51">
        <v>9237</v>
      </c>
      <c r="O882" s="51">
        <v>13863</v>
      </c>
      <c r="P882" s="140">
        <v>9514</v>
      </c>
      <c r="Q882" s="51">
        <v>14259</v>
      </c>
      <c r="R882" s="140">
        <v>9745</v>
      </c>
    </row>
    <row r="883" spans="1:18" s="12" customFormat="1" ht="12.75" x14ac:dyDescent="0.2">
      <c r="A883" s="133" t="s">
        <v>330</v>
      </c>
      <c r="B883" s="134" t="s">
        <v>339</v>
      </c>
      <c r="C883" s="45" t="s">
        <v>342</v>
      </c>
      <c r="D883" s="166" t="s">
        <v>61</v>
      </c>
      <c r="E883" s="51">
        <v>6421</v>
      </c>
      <c r="F883" s="51">
        <v>4413</v>
      </c>
      <c r="G883" s="51">
        <v>6538</v>
      </c>
      <c r="H883" s="51">
        <v>4514</v>
      </c>
      <c r="I883" s="51">
        <v>6674</v>
      </c>
      <c r="J883" s="51">
        <v>4628</v>
      </c>
      <c r="K883" s="51">
        <v>6874</v>
      </c>
      <c r="L883" s="51">
        <v>4764</v>
      </c>
      <c r="M883" s="51">
        <v>7130</v>
      </c>
      <c r="N883" s="51">
        <v>4925</v>
      </c>
      <c r="O883" s="51">
        <v>7388</v>
      </c>
      <c r="P883" s="140">
        <v>5076</v>
      </c>
      <c r="Q883" s="51">
        <v>7616</v>
      </c>
      <c r="R883" s="140">
        <v>5207</v>
      </c>
    </row>
    <row r="884" spans="1:18" s="12" customFormat="1" ht="12.75" x14ac:dyDescent="0.2">
      <c r="A884" s="133" t="s">
        <v>330</v>
      </c>
      <c r="B884" s="134" t="s">
        <v>339</v>
      </c>
      <c r="C884" s="45" t="s">
        <v>342</v>
      </c>
      <c r="D884" s="166" t="s">
        <v>62</v>
      </c>
      <c r="E884" s="51">
        <v>6049</v>
      </c>
      <c r="F884" s="51">
        <v>4047</v>
      </c>
      <c r="G884" s="51">
        <v>6093</v>
      </c>
      <c r="H884" s="51">
        <v>4109</v>
      </c>
      <c r="I884" s="51">
        <v>6117</v>
      </c>
      <c r="J884" s="51">
        <v>4134</v>
      </c>
      <c r="K884" s="51">
        <v>6162</v>
      </c>
      <c r="L884" s="51">
        <v>4213</v>
      </c>
      <c r="M884" s="51">
        <v>6304</v>
      </c>
      <c r="N884" s="51">
        <v>4312</v>
      </c>
      <c r="O884" s="51">
        <v>6475</v>
      </c>
      <c r="P884" s="140">
        <v>4438</v>
      </c>
      <c r="Q884" s="51">
        <v>6643</v>
      </c>
      <c r="R884" s="140">
        <v>4538</v>
      </c>
    </row>
    <row r="885" spans="1:18" s="12" customFormat="1" ht="12.75" x14ac:dyDescent="0.2">
      <c r="A885" s="133" t="s">
        <v>330</v>
      </c>
      <c r="B885" s="134" t="s">
        <v>343</v>
      </c>
      <c r="C885" s="38"/>
      <c r="D885" s="167" t="s">
        <v>60</v>
      </c>
      <c r="E885" s="42">
        <v>83262</v>
      </c>
      <c r="F885" s="42">
        <v>55045</v>
      </c>
      <c r="G885" s="42">
        <v>85107</v>
      </c>
      <c r="H885" s="42">
        <v>56442</v>
      </c>
      <c r="I885" s="42">
        <v>87081</v>
      </c>
      <c r="J885" s="42">
        <v>57920</v>
      </c>
      <c r="K885" s="42">
        <v>85894</v>
      </c>
      <c r="L885" s="42">
        <v>57556</v>
      </c>
      <c r="M885" s="42">
        <v>88278</v>
      </c>
      <c r="N885" s="42">
        <v>59422</v>
      </c>
      <c r="O885" s="42">
        <v>90685</v>
      </c>
      <c r="P885" s="138">
        <v>61005</v>
      </c>
      <c r="Q885" s="42">
        <v>93129</v>
      </c>
      <c r="R885" s="138">
        <v>62668</v>
      </c>
    </row>
    <row r="886" spans="1:18" s="12" customFormat="1" ht="12.75" x14ac:dyDescent="0.2">
      <c r="A886" s="133" t="s">
        <v>330</v>
      </c>
      <c r="B886" s="134" t="s">
        <v>343</v>
      </c>
      <c r="C886" s="38"/>
      <c r="D886" s="167" t="s">
        <v>61</v>
      </c>
      <c r="E886" s="42">
        <v>74212</v>
      </c>
      <c r="F886" s="42">
        <v>49278</v>
      </c>
      <c r="G886" s="42">
        <v>75997</v>
      </c>
      <c r="H886" s="42">
        <v>50619</v>
      </c>
      <c r="I886" s="42">
        <v>77922</v>
      </c>
      <c r="J886" s="42">
        <v>52049</v>
      </c>
      <c r="K886" s="42">
        <v>77041</v>
      </c>
      <c r="L886" s="42">
        <v>51742</v>
      </c>
      <c r="M886" s="42">
        <v>79320</v>
      </c>
      <c r="N886" s="42">
        <v>53499</v>
      </c>
      <c r="O886" s="42">
        <v>81626</v>
      </c>
      <c r="P886" s="138">
        <v>55022</v>
      </c>
      <c r="Q886" s="42">
        <v>83889</v>
      </c>
      <c r="R886" s="138">
        <v>56520</v>
      </c>
    </row>
    <row r="887" spans="1:18" s="12" customFormat="1" ht="12.75" x14ac:dyDescent="0.2">
      <c r="A887" s="133" t="s">
        <v>330</v>
      </c>
      <c r="B887" s="134" t="s">
        <v>343</v>
      </c>
      <c r="C887" s="38"/>
      <c r="D887" s="167" t="s">
        <v>62</v>
      </c>
      <c r="E887" s="42">
        <v>9050</v>
      </c>
      <c r="F887" s="42">
        <v>5767</v>
      </c>
      <c r="G887" s="42">
        <v>9110</v>
      </c>
      <c r="H887" s="42">
        <v>5823</v>
      </c>
      <c r="I887" s="42">
        <v>9159</v>
      </c>
      <c r="J887" s="42">
        <v>5871</v>
      </c>
      <c r="K887" s="42">
        <v>8853</v>
      </c>
      <c r="L887" s="42">
        <v>5814</v>
      </c>
      <c r="M887" s="42">
        <v>8958</v>
      </c>
      <c r="N887" s="42">
        <v>5923</v>
      </c>
      <c r="O887" s="42">
        <v>9059</v>
      </c>
      <c r="P887" s="138">
        <v>5983</v>
      </c>
      <c r="Q887" s="42">
        <v>9240</v>
      </c>
      <c r="R887" s="138">
        <v>6148</v>
      </c>
    </row>
    <row r="888" spans="1:18" s="12" customFormat="1" ht="12.75" x14ac:dyDescent="0.2">
      <c r="A888" s="133" t="s">
        <v>330</v>
      </c>
      <c r="B888" s="134" t="s">
        <v>343</v>
      </c>
      <c r="C888" s="45" t="s">
        <v>343</v>
      </c>
      <c r="D888" s="166" t="s">
        <v>60</v>
      </c>
      <c r="E888" s="51">
        <v>18448</v>
      </c>
      <c r="F888" s="51">
        <v>12043</v>
      </c>
      <c r="G888" s="51">
        <v>18720</v>
      </c>
      <c r="H888" s="51">
        <v>12271</v>
      </c>
      <c r="I888" s="51">
        <v>18994</v>
      </c>
      <c r="J888" s="51">
        <v>12515</v>
      </c>
      <c r="K888" s="51">
        <v>19206</v>
      </c>
      <c r="L888" s="51">
        <v>12815</v>
      </c>
      <c r="M888" s="51">
        <v>19645</v>
      </c>
      <c r="N888" s="51">
        <v>13213</v>
      </c>
      <c r="O888" s="51">
        <v>20117</v>
      </c>
      <c r="P888" s="140">
        <v>13513</v>
      </c>
      <c r="Q888" s="51">
        <v>20652</v>
      </c>
      <c r="R888" s="140">
        <v>13882</v>
      </c>
    </row>
    <row r="889" spans="1:18" s="12" customFormat="1" ht="12.75" x14ac:dyDescent="0.2">
      <c r="A889" s="133" t="s">
        <v>330</v>
      </c>
      <c r="B889" s="134" t="s">
        <v>343</v>
      </c>
      <c r="C889" s="45" t="s">
        <v>343</v>
      </c>
      <c r="D889" s="166" t="s">
        <v>61</v>
      </c>
      <c r="E889" s="51">
        <v>9398</v>
      </c>
      <c r="F889" s="51">
        <v>6276</v>
      </c>
      <c r="G889" s="51">
        <v>9610</v>
      </c>
      <c r="H889" s="51">
        <v>6448</v>
      </c>
      <c r="I889" s="51">
        <v>9835</v>
      </c>
      <c r="J889" s="51">
        <v>6644</v>
      </c>
      <c r="K889" s="51">
        <v>10353</v>
      </c>
      <c r="L889" s="51">
        <v>7001</v>
      </c>
      <c r="M889" s="51">
        <v>10687</v>
      </c>
      <c r="N889" s="51">
        <v>7290</v>
      </c>
      <c r="O889" s="51">
        <v>11058</v>
      </c>
      <c r="P889" s="140">
        <v>7530</v>
      </c>
      <c r="Q889" s="51">
        <v>11412</v>
      </c>
      <c r="R889" s="140">
        <v>7734</v>
      </c>
    </row>
    <row r="890" spans="1:18" s="12" customFormat="1" ht="12.75" x14ac:dyDescent="0.2">
      <c r="A890" s="133" t="s">
        <v>330</v>
      </c>
      <c r="B890" s="134" t="s">
        <v>343</v>
      </c>
      <c r="C890" s="45" t="s">
        <v>343</v>
      </c>
      <c r="D890" s="166" t="s">
        <v>62</v>
      </c>
      <c r="E890" s="51">
        <v>9050</v>
      </c>
      <c r="F890" s="51">
        <v>5767</v>
      </c>
      <c r="G890" s="51">
        <v>9110</v>
      </c>
      <c r="H890" s="51">
        <v>5823</v>
      </c>
      <c r="I890" s="51">
        <v>9159</v>
      </c>
      <c r="J890" s="51">
        <v>5871</v>
      </c>
      <c r="K890" s="51">
        <v>8853</v>
      </c>
      <c r="L890" s="51">
        <v>5814</v>
      </c>
      <c r="M890" s="51">
        <v>8958</v>
      </c>
      <c r="N890" s="51">
        <v>5923</v>
      </c>
      <c r="O890" s="51">
        <v>9059</v>
      </c>
      <c r="P890" s="140">
        <v>5983</v>
      </c>
      <c r="Q890" s="51">
        <v>9240</v>
      </c>
      <c r="R890" s="140">
        <v>6148</v>
      </c>
    </row>
    <row r="891" spans="1:18" s="12" customFormat="1" ht="12.75" x14ac:dyDescent="0.2">
      <c r="A891" s="133" t="s">
        <v>330</v>
      </c>
      <c r="B891" s="134" t="s">
        <v>343</v>
      </c>
      <c r="C891" s="45" t="s">
        <v>344</v>
      </c>
      <c r="D891" s="166" t="s">
        <v>71</v>
      </c>
      <c r="E891" s="51">
        <v>33821</v>
      </c>
      <c r="F891" s="51">
        <v>22594</v>
      </c>
      <c r="G891" s="51">
        <v>34700</v>
      </c>
      <c r="H891" s="51">
        <v>23311</v>
      </c>
      <c r="I891" s="51">
        <v>35626</v>
      </c>
      <c r="J891" s="51">
        <v>24006</v>
      </c>
      <c r="K891" s="51">
        <v>34591</v>
      </c>
      <c r="L891" s="51">
        <v>23531</v>
      </c>
      <c r="M891" s="51">
        <v>35691</v>
      </c>
      <c r="N891" s="51">
        <v>24305</v>
      </c>
      <c r="O891" s="51">
        <v>36886</v>
      </c>
      <c r="P891" s="140">
        <v>25106</v>
      </c>
      <c r="Q891" s="51">
        <v>38016</v>
      </c>
      <c r="R891" s="140">
        <v>25881</v>
      </c>
    </row>
    <row r="892" spans="1:18" s="12" customFormat="1" ht="12.75" x14ac:dyDescent="0.2">
      <c r="A892" s="133" t="s">
        <v>330</v>
      </c>
      <c r="B892" s="134" t="s">
        <v>343</v>
      </c>
      <c r="C892" s="45" t="s">
        <v>345</v>
      </c>
      <c r="D892" s="166" t="s">
        <v>71</v>
      </c>
      <c r="E892" s="51">
        <v>30993</v>
      </c>
      <c r="F892" s="51">
        <v>20408</v>
      </c>
      <c r="G892" s="51">
        <v>31687</v>
      </c>
      <c r="H892" s="51">
        <v>20860</v>
      </c>
      <c r="I892" s="51">
        <v>32461</v>
      </c>
      <c r="J892" s="51">
        <v>21399</v>
      </c>
      <c r="K892" s="51">
        <v>32097</v>
      </c>
      <c r="L892" s="51">
        <v>21210</v>
      </c>
      <c r="M892" s="51">
        <v>32942</v>
      </c>
      <c r="N892" s="51">
        <v>21904</v>
      </c>
      <c r="O892" s="51">
        <v>33682</v>
      </c>
      <c r="P892" s="140">
        <v>22386</v>
      </c>
      <c r="Q892" s="51">
        <v>34461</v>
      </c>
      <c r="R892" s="140">
        <v>22905</v>
      </c>
    </row>
    <row r="893" spans="1:18" s="12" customFormat="1" ht="12.75" x14ac:dyDescent="0.2">
      <c r="A893" s="133" t="s">
        <v>330</v>
      </c>
      <c r="B893" s="134" t="s">
        <v>346</v>
      </c>
      <c r="C893" s="38"/>
      <c r="D893" s="167" t="s">
        <v>71</v>
      </c>
      <c r="E893" s="42">
        <v>136951</v>
      </c>
      <c r="F893" s="42">
        <v>92557</v>
      </c>
      <c r="G893" s="42">
        <v>139605</v>
      </c>
      <c r="H893" s="42">
        <v>94406</v>
      </c>
      <c r="I893" s="42">
        <v>142261</v>
      </c>
      <c r="J893" s="42">
        <v>96610</v>
      </c>
      <c r="K893" s="42">
        <v>145218</v>
      </c>
      <c r="L893" s="42">
        <v>99216</v>
      </c>
      <c r="M893" s="42">
        <v>148300</v>
      </c>
      <c r="N893" s="42">
        <v>101737</v>
      </c>
      <c r="O893" s="42">
        <v>151746</v>
      </c>
      <c r="P893" s="138">
        <v>104050</v>
      </c>
      <c r="Q893" s="42">
        <v>155165</v>
      </c>
      <c r="R893" s="138">
        <v>106245</v>
      </c>
    </row>
    <row r="894" spans="1:18" s="12" customFormat="1" ht="12.75" x14ac:dyDescent="0.2">
      <c r="A894" s="133" t="s">
        <v>330</v>
      </c>
      <c r="B894" s="134" t="s">
        <v>346</v>
      </c>
      <c r="C894" s="45" t="s">
        <v>347</v>
      </c>
      <c r="D894" s="166" t="s">
        <v>71</v>
      </c>
      <c r="E894" s="51">
        <v>21732</v>
      </c>
      <c r="F894" s="51">
        <v>14897</v>
      </c>
      <c r="G894" s="51">
        <v>22115</v>
      </c>
      <c r="H894" s="51">
        <v>15175</v>
      </c>
      <c r="I894" s="51">
        <v>22408</v>
      </c>
      <c r="J894" s="51">
        <v>15390</v>
      </c>
      <c r="K894" s="51">
        <v>22474</v>
      </c>
      <c r="L894" s="51">
        <v>15545</v>
      </c>
      <c r="M894" s="51">
        <v>22823</v>
      </c>
      <c r="N894" s="51">
        <v>15864</v>
      </c>
      <c r="O894" s="51">
        <v>23240</v>
      </c>
      <c r="P894" s="140">
        <v>16157</v>
      </c>
      <c r="Q894" s="51">
        <v>23575</v>
      </c>
      <c r="R894" s="140">
        <v>16376</v>
      </c>
    </row>
    <row r="895" spans="1:18" s="12" customFormat="1" ht="12.75" x14ac:dyDescent="0.2">
      <c r="A895" s="133" t="s">
        <v>330</v>
      </c>
      <c r="B895" s="134" t="s">
        <v>346</v>
      </c>
      <c r="C895" s="45" t="s">
        <v>348</v>
      </c>
      <c r="D895" s="166" t="s">
        <v>71</v>
      </c>
      <c r="E895" s="51">
        <v>60333</v>
      </c>
      <c r="F895" s="51">
        <v>40727</v>
      </c>
      <c r="G895" s="51">
        <v>61404</v>
      </c>
      <c r="H895" s="51">
        <v>41544</v>
      </c>
      <c r="I895" s="51">
        <v>62610</v>
      </c>
      <c r="J895" s="51">
        <v>42519</v>
      </c>
      <c r="K895" s="51">
        <v>64255</v>
      </c>
      <c r="L895" s="51">
        <v>43752</v>
      </c>
      <c r="M895" s="51">
        <v>65577</v>
      </c>
      <c r="N895" s="51">
        <v>44740</v>
      </c>
      <c r="O895" s="51">
        <v>66982</v>
      </c>
      <c r="P895" s="140">
        <v>45642</v>
      </c>
      <c r="Q895" s="51">
        <v>68424</v>
      </c>
      <c r="R895" s="140">
        <v>46530</v>
      </c>
    </row>
    <row r="896" spans="1:18" s="12" customFormat="1" ht="12.75" x14ac:dyDescent="0.2">
      <c r="A896" s="133" t="s">
        <v>330</v>
      </c>
      <c r="B896" s="134" t="s">
        <v>346</v>
      </c>
      <c r="C896" s="45" t="s">
        <v>349</v>
      </c>
      <c r="D896" s="166" t="s">
        <v>71</v>
      </c>
      <c r="E896" s="51">
        <v>11114</v>
      </c>
      <c r="F896" s="51">
        <v>7503</v>
      </c>
      <c r="G896" s="51">
        <v>11378</v>
      </c>
      <c r="H896" s="51">
        <v>7660</v>
      </c>
      <c r="I896" s="51">
        <v>11613</v>
      </c>
      <c r="J896" s="51">
        <v>7842</v>
      </c>
      <c r="K896" s="51">
        <v>11990</v>
      </c>
      <c r="L896" s="51">
        <v>8156</v>
      </c>
      <c r="M896" s="51">
        <v>12332</v>
      </c>
      <c r="N896" s="51">
        <v>8415</v>
      </c>
      <c r="O896" s="51">
        <v>12713</v>
      </c>
      <c r="P896" s="140">
        <v>8666</v>
      </c>
      <c r="Q896" s="51">
        <v>13115</v>
      </c>
      <c r="R896" s="140">
        <v>8937</v>
      </c>
    </row>
    <row r="897" spans="1:18" s="12" customFormat="1" ht="12.75" x14ac:dyDescent="0.2">
      <c r="A897" s="133" t="s">
        <v>330</v>
      </c>
      <c r="B897" s="134" t="s">
        <v>346</v>
      </c>
      <c r="C897" s="45" t="s">
        <v>350</v>
      </c>
      <c r="D897" s="166" t="s">
        <v>71</v>
      </c>
      <c r="E897" s="51">
        <v>22583</v>
      </c>
      <c r="F897" s="51">
        <v>15195</v>
      </c>
      <c r="G897" s="51">
        <v>23040</v>
      </c>
      <c r="H897" s="51">
        <v>15486</v>
      </c>
      <c r="I897" s="51">
        <v>23454</v>
      </c>
      <c r="J897" s="51">
        <v>15878</v>
      </c>
      <c r="K897" s="51">
        <v>24112</v>
      </c>
      <c r="L897" s="51">
        <v>16443</v>
      </c>
      <c r="M897" s="51">
        <v>24596</v>
      </c>
      <c r="N897" s="51">
        <v>16912</v>
      </c>
      <c r="O897" s="51">
        <v>25213</v>
      </c>
      <c r="P897" s="140">
        <v>17349</v>
      </c>
      <c r="Q897" s="51">
        <v>25889</v>
      </c>
      <c r="R897" s="140">
        <v>17827</v>
      </c>
    </row>
    <row r="898" spans="1:18" s="12" customFormat="1" ht="12.75" x14ac:dyDescent="0.2">
      <c r="A898" s="133" t="s">
        <v>330</v>
      </c>
      <c r="B898" s="134" t="s">
        <v>346</v>
      </c>
      <c r="C898" s="152" t="s">
        <v>351</v>
      </c>
      <c r="D898" s="166" t="s">
        <v>71</v>
      </c>
      <c r="E898" s="51">
        <v>12351</v>
      </c>
      <c r="F898" s="51">
        <v>8283</v>
      </c>
      <c r="G898" s="51">
        <v>12565</v>
      </c>
      <c r="H898" s="51">
        <v>8427</v>
      </c>
      <c r="I898" s="51">
        <v>12857</v>
      </c>
      <c r="J898" s="51">
        <v>8697</v>
      </c>
      <c r="K898" s="51">
        <v>13001</v>
      </c>
      <c r="L898" s="51">
        <v>8919</v>
      </c>
      <c r="M898" s="51">
        <v>13421</v>
      </c>
      <c r="N898" s="51">
        <v>9246</v>
      </c>
      <c r="O898" s="51">
        <v>13775</v>
      </c>
      <c r="P898" s="140">
        <v>9500</v>
      </c>
      <c r="Q898" s="51">
        <v>14079</v>
      </c>
      <c r="R898" s="140">
        <v>9663</v>
      </c>
    </row>
    <row r="899" spans="1:18" s="12" customFormat="1" ht="12.75" x14ac:dyDescent="0.2">
      <c r="A899" s="133" t="s">
        <v>330</v>
      </c>
      <c r="B899" s="134" t="s">
        <v>346</v>
      </c>
      <c r="C899" s="45" t="s">
        <v>352</v>
      </c>
      <c r="D899" s="166" t="s">
        <v>71</v>
      </c>
      <c r="E899" s="51">
        <v>8838</v>
      </c>
      <c r="F899" s="51">
        <v>5952</v>
      </c>
      <c r="G899" s="51">
        <v>9103</v>
      </c>
      <c r="H899" s="51">
        <v>6114</v>
      </c>
      <c r="I899" s="51">
        <v>9319</v>
      </c>
      <c r="J899" s="51">
        <v>6284</v>
      </c>
      <c r="K899" s="51">
        <v>9386</v>
      </c>
      <c r="L899" s="51">
        <v>6401</v>
      </c>
      <c r="M899" s="51">
        <v>9551</v>
      </c>
      <c r="N899" s="51">
        <v>6560</v>
      </c>
      <c r="O899" s="51">
        <v>9823</v>
      </c>
      <c r="P899" s="140">
        <v>6736</v>
      </c>
      <c r="Q899" s="51">
        <v>10083</v>
      </c>
      <c r="R899" s="140">
        <v>6912</v>
      </c>
    </row>
    <row r="900" spans="1:18" s="12" customFormat="1" ht="12.75" x14ac:dyDescent="0.2">
      <c r="A900" s="133" t="s">
        <v>330</v>
      </c>
      <c r="B900" s="134" t="s">
        <v>353</v>
      </c>
      <c r="C900" s="38"/>
      <c r="D900" s="167" t="s">
        <v>60</v>
      </c>
      <c r="E900" s="42">
        <v>94000</v>
      </c>
      <c r="F900" s="42">
        <v>62083</v>
      </c>
      <c r="G900" s="42">
        <v>97092</v>
      </c>
      <c r="H900" s="42">
        <v>64357</v>
      </c>
      <c r="I900" s="42">
        <v>100242</v>
      </c>
      <c r="J900" s="42">
        <v>66727</v>
      </c>
      <c r="K900" s="42">
        <v>102908</v>
      </c>
      <c r="L900" s="42">
        <v>69225</v>
      </c>
      <c r="M900" s="42">
        <v>106508</v>
      </c>
      <c r="N900" s="42">
        <v>72097</v>
      </c>
      <c r="O900" s="42">
        <v>110314</v>
      </c>
      <c r="P900" s="138">
        <v>74587</v>
      </c>
      <c r="Q900" s="42">
        <v>114140</v>
      </c>
      <c r="R900" s="138">
        <v>76894</v>
      </c>
    </row>
    <row r="901" spans="1:18" s="12" customFormat="1" ht="12.75" x14ac:dyDescent="0.2">
      <c r="A901" s="133" t="s">
        <v>330</v>
      </c>
      <c r="B901" s="134" t="s">
        <v>353</v>
      </c>
      <c r="C901" s="38"/>
      <c r="D901" s="167" t="s">
        <v>61</v>
      </c>
      <c r="E901" s="42">
        <v>70694</v>
      </c>
      <c r="F901" s="42">
        <v>46935</v>
      </c>
      <c r="G901" s="42">
        <v>73387</v>
      </c>
      <c r="H901" s="42">
        <v>48919</v>
      </c>
      <c r="I901" s="42">
        <v>76173</v>
      </c>
      <c r="J901" s="42">
        <v>50998</v>
      </c>
      <c r="K901" s="42">
        <v>78819</v>
      </c>
      <c r="L901" s="42">
        <v>53271</v>
      </c>
      <c r="M901" s="42">
        <v>82070</v>
      </c>
      <c r="N901" s="42">
        <v>55730</v>
      </c>
      <c r="O901" s="42">
        <v>85409</v>
      </c>
      <c r="P901" s="138">
        <v>57861</v>
      </c>
      <c r="Q901" s="42">
        <v>88681</v>
      </c>
      <c r="R901" s="138">
        <v>59891</v>
      </c>
    </row>
    <row r="902" spans="1:18" s="12" customFormat="1" ht="12.75" x14ac:dyDescent="0.2">
      <c r="A902" s="133" t="s">
        <v>330</v>
      </c>
      <c r="B902" s="134" t="s">
        <v>353</v>
      </c>
      <c r="C902" s="38"/>
      <c r="D902" s="167" t="s">
        <v>62</v>
      </c>
      <c r="E902" s="42">
        <v>23306</v>
      </c>
      <c r="F902" s="42">
        <v>15148</v>
      </c>
      <c r="G902" s="42">
        <v>23705</v>
      </c>
      <c r="H902" s="42">
        <v>15438</v>
      </c>
      <c r="I902" s="42">
        <v>24069</v>
      </c>
      <c r="J902" s="42">
        <v>15729</v>
      </c>
      <c r="K902" s="42">
        <v>24089</v>
      </c>
      <c r="L902" s="42">
        <v>15954</v>
      </c>
      <c r="M902" s="42">
        <v>24438</v>
      </c>
      <c r="N902" s="42">
        <v>16367</v>
      </c>
      <c r="O902" s="42">
        <v>24905</v>
      </c>
      <c r="P902" s="138">
        <v>16726</v>
      </c>
      <c r="Q902" s="42">
        <v>25459</v>
      </c>
      <c r="R902" s="138">
        <v>17003</v>
      </c>
    </row>
    <row r="903" spans="1:18" s="12" customFormat="1" ht="12.75" x14ac:dyDescent="0.2">
      <c r="A903" s="133" t="s">
        <v>330</v>
      </c>
      <c r="B903" s="134" t="s">
        <v>353</v>
      </c>
      <c r="C903" s="45" t="s">
        <v>354</v>
      </c>
      <c r="D903" s="166" t="s">
        <v>71</v>
      </c>
      <c r="E903" s="51">
        <v>12977</v>
      </c>
      <c r="F903" s="51">
        <v>8576</v>
      </c>
      <c r="G903" s="51">
        <v>13941</v>
      </c>
      <c r="H903" s="51">
        <v>9267</v>
      </c>
      <c r="I903" s="51">
        <v>14856</v>
      </c>
      <c r="J903" s="51">
        <v>9937</v>
      </c>
      <c r="K903" s="51">
        <v>15659</v>
      </c>
      <c r="L903" s="51">
        <v>10597</v>
      </c>
      <c r="M903" s="51">
        <v>16663</v>
      </c>
      <c r="N903" s="51">
        <v>11233</v>
      </c>
      <c r="O903" s="51">
        <v>17537</v>
      </c>
      <c r="P903" s="140">
        <v>11698</v>
      </c>
      <c r="Q903" s="51">
        <v>18327</v>
      </c>
      <c r="R903" s="140">
        <v>12091</v>
      </c>
    </row>
    <row r="904" spans="1:18" s="12" customFormat="1" ht="12.75" x14ac:dyDescent="0.2">
      <c r="A904" s="133" t="s">
        <v>330</v>
      </c>
      <c r="B904" s="134" t="s">
        <v>353</v>
      </c>
      <c r="C904" s="45" t="s">
        <v>355</v>
      </c>
      <c r="D904" s="166" t="s">
        <v>71</v>
      </c>
      <c r="E904" s="51">
        <v>20641</v>
      </c>
      <c r="F904" s="51">
        <v>13705</v>
      </c>
      <c r="G904" s="51">
        <v>21266</v>
      </c>
      <c r="H904" s="51">
        <v>14134</v>
      </c>
      <c r="I904" s="51">
        <v>21927</v>
      </c>
      <c r="J904" s="51">
        <v>14648</v>
      </c>
      <c r="K904" s="51">
        <v>22255</v>
      </c>
      <c r="L904" s="51">
        <v>14981</v>
      </c>
      <c r="M904" s="51">
        <v>22961</v>
      </c>
      <c r="N904" s="51">
        <v>15586</v>
      </c>
      <c r="O904" s="51">
        <v>23756</v>
      </c>
      <c r="P904" s="140">
        <v>16134</v>
      </c>
      <c r="Q904" s="51">
        <v>24466</v>
      </c>
      <c r="R904" s="140">
        <v>16576</v>
      </c>
    </row>
    <row r="905" spans="1:18" s="12" customFormat="1" ht="12.75" x14ac:dyDescent="0.2">
      <c r="A905" s="133" t="s">
        <v>330</v>
      </c>
      <c r="B905" s="134" t="s">
        <v>353</v>
      </c>
      <c r="C905" s="45" t="s">
        <v>356</v>
      </c>
      <c r="D905" s="166" t="s">
        <v>71</v>
      </c>
      <c r="E905" s="51">
        <v>5761</v>
      </c>
      <c r="F905" s="51">
        <v>3863</v>
      </c>
      <c r="G905" s="51">
        <v>6224</v>
      </c>
      <c r="H905" s="51">
        <v>4212</v>
      </c>
      <c r="I905" s="51">
        <v>6736</v>
      </c>
      <c r="J905" s="51">
        <v>4605</v>
      </c>
      <c r="K905" s="51">
        <v>7301</v>
      </c>
      <c r="L905" s="51">
        <v>5057</v>
      </c>
      <c r="M905" s="51">
        <v>7998</v>
      </c>
      <c r="N905" s="51">
        <v>5552</v>
      </c>
      <c r="O905" s="51">
        <v>8701</v>
      </c>
      <c r="P905" s="140">
        <v>6028</v>
      </c>
      <c r="Q905" s="51">
        <v>9466</v>
      </c>
      <c r="R905" s="140">
        <v>6515</v>
      </c>
    </row>
    <row r="906" spans="1:18" s="12" customFormat="1" ht="12.75" x14ac:dyDescent="0.2">
      <c r="A906" s="133" t="s">
        <v>330</v>
      </c>
      <c r="B906" s="134" t="s">
        <v>353</v>
      </c>
      <c r="C906" s="45" t="s">
        <v>357</v>
      </c>
      <c r="D906" s="166" t="s">
        <v>60</v>
      </c>
      <c r="E906" s="51">
        <v>18017</v>
      </c>
      <c r="F906" s="51">
        <v>11848</v>
      </c>
      <c r="G906" s="51">
        <v>18238</v>
      </c>
      <c r="H906" s="51">
        <v>12034</v>
      </c>
      <c r="I906" s="51">
        <v>18513</v>
      </c>
      <c r="J906" s="51">
        <v>12272</v>
      </c>
      <c r="K906" s="51">
        <v>18462</v>
      </c>
      <c r="L906" s="51">
        <v>12409</v>
      </c>
      <c r="M906" s="51">
        <v>18812</v>
      </c>
      <c r="N906" s="51">
        <v>12760</v>
      </c>
      <c r="O906" s="51">
        <v>19262</v>
      </c>
      <c r="P906" s="140">
        <v>13122</v>
      </c>
      <c r="Q906" s="51">
        <v>19728</v>
      </c>
      <c r="R906" s="140">
        <v>13452</v>
      </c>
    </row>
    <row r="907" spans="1:18" s="12" customFormat="1" ht="12.75" x14ac:dyDescent="0.2">
      <c r="A907" s="133" t="s">
        <v>330</v>
      </c>
      <c r="B907" s="134" t="s">
        <v>353</v>
      </c>
      <c r="C907" s="45" t="s">
        <v>357</v>
      </c>
      <c r="D907" s="166" t="s">
        <v>61</v>
      </c>
      <c r="E907" s="51">
        <v>9994</v>
      </c>
      <c r="F907" s="51">
        <v>6727</v>
      </c>
      <c r="G907" s="51">
        <v>10169</v>
      </c>
      <c r="H907" s="51">
        <v>6875</v>
      </c>
      <c r="I907" s="51">
        <v>10396</v>
      </c>
      <c r="J907" s="51">
        <v>7050</v>
      </c>
      <c r="K907" s="51">
        <v>10595</v>
      </c>
      <c r="L907" s="51">
        <v>7275</v>
      </c>
      <c r="M907" s="51">
        <v>10959</v>
      </c>
      <c r="N907" s="51">
        <v>7577</v>
      </c>
      <c r="O907" s="51">
        <v>11333</v>
      </c>
      <c r="P907" s="140">
        <v>7857</v>
      </c>
      <c r="Q907" s="51">
        <v>11760</v>
      </c>
      <c r="R907" s="140">
        <v>8154</v>
      </c>
    </row>
    <row r="908" spans="1:18" s="12" customFormat="1" ht="12.75" x14ac:dyDescent="0.2">
      <c r="A908" s="133" t="s">
        <v>330</v>
      </c>
      <c r="B908" s="134" t="s">
        <v>353</v>
      </c>
      <c r="C908" s="45" t="s">
        <v>357</v>
      </c>
      <c r="D908" s="166" t="s">
        <v>62</v>
      </c>
      <c r="E908" s="51">
        <v>8023</v>
      </c>
      <c r="F908" s="51">
        <v>5121</v>
      </c>
      <c r="G908" s="51">
        <v>8069</v>
      </c>
      <c r="H908" s="51">
        <v>5159</v>
      </c>
      <c r="I908" s="51">
        <v>8117</v>
      </c>
      <c r="J908" s="51">
        <v>5222</v>
      </c>
      <c r="K908" s="51">
        <v>7867</v>
      </c>
      <c r="L908" s="51">
        <v>5134</v>
      </c>
      <c r="M908" s="51">
        <v>7853</v>
      </c>
      <c r="N908" s="51">
        <v>5183</v>
      </c>
      <c r="O908" s="51">
        <v>7929</v>
      </c>
      <c r="P908" s="140">
        <v>5265</v>
      </c>
      <c r="Q908" s="51">
        <v>7968</v>
      </c>
      <c r="R908" s="140">
        <v>5298</v>
      </c>
    </row>
    <row r="909" spans="1:18" s="12" customFormat="1" ht="12.75" x14ac:dyDescent="0.2">
      <c r="A909" s="133" t="s">
        <v>330</v>
      </c>
      <c r="B909" s="134" t="s">
        <v>353</v>
      </c>
      <c r="C909" s="45" t="s">
        <v>353</v>
      </c>
      <c r="D909" s="166" t="s">
        <v>60</v>
      </c>
      <c r="E909" s="51">
        <v>11200</v>
      </c>
      <c r="F909" s="51">
        <v>7404</v>
      </c>
      <c r="G909" s="51">
        <v>11418</v>
      </c>
      <c r="H909" s="51">
        <v>7588</v>
      </c>
      <c r="I909" s="51">
        <v>11615</v>
      </c>
      <c r="J909" s="51">
        <v>7739</v>
      </c>
      <c r="K909" s="51">
        <v>11863</v>
      </c>
      <c r="L909" s="51">
        <v>8013</v>
      </c>
      <c r="M909" s="51">
        <v>12063</v>
      </c>
      <c r="N909" s="51">
        <v>8215</v>
      </c>
      <c r="O909" s="51">
        <v>12311</v>
      </c>
      <c r="P909" s="140">
        <v>8387</v>
      </c>
      <c r="Q909" s="51">
        <v>12721</v>
      </c>
      <c r="R909" s="140">
        <v>8611</v>
      </c>
    </row>
    <row r="910" spans="1:18" s="12" customFormat="1" ht="12.75" x14ac:dyDescent="0.2">
      <c r="A910" s="133" t="s">
        <v>330</v>
      </c>
      <c r="B910" s="134" t="s">
        <v>353</v>
      </c>
      <c r="C910" s="45" t="s">
        <v>353</v>
      </c>
      <c r="D910" s="166" t="s">
        <v>61</v>
      </c>
      <c r="E910" s="51">
        <v>4271</v>
      </c>
      <c r="F910" s="51">
        <v>2833</v>
      </c>
      <c r="G910" s="51">
        <v>4300</v>
      </c>
      <c r="H910" s="51">
        <v>2872</v>
      </c>
      <c r="I910" s="51">
        <v>4370</v>
      </c>
      <c r="J910" s="51">
        <v>2920</v>
      </c>
      <c r="K910" s="51">
        <v>4485</v>
      </c>
      <c r="L910" s="51">
        <v>3021</v>
      </c>
      <c r="M910" s="51">
        <v>4505</v>
      </c>
      <c r="N910" s="51">
        <v>3058</v>
      </c>
      <c r="O910" s="51">
        <v>4557</v>
      </c>
      <c r="P910" s="140">
        <v>3102</v>
      </c>
      <c r="Q910" s="51">
        <v>4677</v>
      </c>
      <c r="R910" s="140">
        <v>3173</v>
      </c>
    </row>
    <row r="911" spans="1:18" s="12" customFormat="1" ht="12.75" x14ac:dyDescent="0.2">
      <c r="A911" s="133" t="s">
        <v>330</v>
      </c>
      <c r="B911" s="134" t="s">
        <v>353</v>
      </c>
      <c r="C911" s="45" t="s">
        <v>353</v>
      </c>
      <c r="D911" s="166" t="s">
        <v>62</v>
      </c>
      <c r="E911" s="51">
        <v>6929</v>
      </c>
      <c r="F911" s="51">
        <v>4571</v>
      </c>
      <c r="G911" s="51">
        <v>7118</v>
      </c>
      <c r="H911" s="51">
        <v>4716</v>
      </c>
      <c r="I911" s="51">
        <v>7245</v>
      </c>
      <c r="J911" s="51">
        <v>4819</v>
      </c>
      <c r="K911" s="51">
        <v>7378</v>
      </c>
      <c r="L911" s="51">
        <v>4992</v>
      </c>
      <c r="M911" s="51">
        <v>7558</v>
      </c>
      <c r="N911" s="51">
        <v>5157</v>
      </c>
      <c r="O911" s="51">
        <v>7754</v>
      </c>
      <c r="P911" s="140">
        <v>5285</v>
      </c>
      <c r="Q911" s="51">
        <v>8044</v>
      </c>
      <c r="R911" s="140">
        <v>5438</v>
      </c>
    </row>
    <row r="912" spans="1:18" s="12" customFormat="1" ht="12.75" x14ac:dyDescent="0.2">
      <c r="A912" s="133" t="s">
        <v>330</v>
      </c>
      <c r="B912" s="134" t="s">
        <v>353</v>
      </c>
      <c r="C912" s="45" t="s">
        <v>358</v>
      </c>
      <c r="D912" s="166" t="s">
        <v>60</v>
      </c>
      <c r="E912" s="51">
        <v>25404</v>
      </c>
      <c r="F912" s="51">
        <v>16687</v>
      </c>
      <c r="G912" s="51">
        <v>26005</v>
      </c>
      <c r="H912" s="51">
        <v>17122</v>
      </c>
      <c r="I912" s="51">
        <v>26595</v>
      </c>
      <c r="J912" s="51">
        <v>17526</v>
      </c>
      <c r="K912" s="51">
        <v>27368</v>
      </c>
      <c r="L912" s="51">
        <v>18168</v>
      </c>
      <c r="M912" s="51">
        <v>28011</v>
      </c>
      <c r="N912" s="51">
        <v>18751</v>
      </c>
      <c r="O912" s="51">
        <v>28747</v>
      </c>
      <c r="P912" s="140">
        <v>19218</v>
      </c>
      <c r="Q912" s="51">
        <v>29432</v>
      </c>
      <c r="R912" s="140">
        <v>19649</v>
      </c>
    </row>
    <row r="913" spans="1:18" s="12" customFormat="1" ht="12.75" x14ac:dyDescent="0.2">
      <c r="A913" s="133" t="s">
        <v>330</v>
      </c>
      <c r="B913" s="134" t="s">
        <v>353</v>
      </c>
      <c r="C913" s="45" t="s">
        <v>358</v>
      </c>
      <c r="D913" s="166" t="s">
        <v>61</v>
      </c>
      <c r="E913" s="51">
        <v>17050</v>
      </c>
      <c r="F913" s="51">
        <v>11231</v>
      </c>
      <c r="G913" s="51">
        <v>17487</v>
      </c>
      <c r="H913" s="51">
        <v>11559</v>
      </c>
      <c r="I913" s="51">
        <v>17888</v>
      </c>
      <c r="J913" s="51">
        <v>11838</v>
      </c>
      <c r="K913" s="51">
        <v>18524</v>
      </c>
      <c r="L913" s="51">
        <v>12340</v>
      </c>
      <c r="M913" s="51">
        <v>18984</v>
      </c>
      <c r="N913" s="51">
        <v>12724</v>
      </c>
      <c r="O913" s="51">
        <v>19525</v>
      </c>
      <c r="P913" s="140">
        <v>13042</v>
      </c>
      <c r="Q913" s="51">
        <v>19985</v>
      </c>
      <c r="R913" s="140">
        <v>13382</v>
      </c>
    </row>
    <row r="914" spans="1:18" s="12" customFormat="1" ht="12.75" x14ac:dyDescent="0.2">
      <c r="A914" s="133" t="s">
        <v>330</v>
      </c>
      <c r="B914" s="134" t="s">
        <v>353</v>
      </c>
      <c r="C914" s="45" t="s">
        <v>358</v>
      </c>
      <c r="D914" s="166" t="s">
        <v>62</v>
      </c>
      <c r="E914" s="51">
        <v>8354</v>
      </c>
      <c r="F914" s="51">
        <v>5456</v>
      </c>
      <c r="G914" s="51">
        <v>8518</v>
      </c>
      <c r="H914" s="51">
        <v>5563</v>
      </c>
      <c r="I914" s="51">
        <v>8707</v>
      </c>
      <c r="J914" s="51">
        <v>5688</v>
      </c>
      <c r="K914" s="51">
        <v>8844</v>
      </c>
      <c r="L914" s="51">
        <v>5828</v>
      </c>
      <c r="M914" s="51">
        <v>9027</v>
      </c>
      <c r="N914" s="51">
        <v>6027</v>
      </c>
      <c r="O914" s="51">
        <v>9222</v>
      </c>
      <c r="P914" s="140">
        <v>6176</v>
      </c>
      <c r="Q914" s="51">
        <v>9447</v>
      </c>
      <c r="R914" s="140">
        <v>6267</v>
      </c>
    </row>
    <row r="915" spans="1:18" s="12" customFormat="1" ht="12.75" x14ac:dyDescent="0.2">
      <c r="A915" s="133" t="s">
        <v>330</v>
      </c>
      <c r="B915" s="134" t="s">
        <v>359</v>
      </c>
      <c r="C915" s="38"/>
      <c r="D915" s="167" t="s">
        <v>60</v>
      </c>
      <c r="E915" s="42">
        <v>123362</v>
      </c>
      <c r="F915" s="42">
        <v>85046</v>
      </c>
      <c r="G915" s="42">
        <v>125775</v>
      </c>
      <c r="H915" s="42">
        <v>87311</v>
      </c>
      <c r="I915" s="42">
        <v>128316</v>
      </c>
      <c r="J915" s="42">
        <v>89644</v>
      </c>
      <c r="K915" s="42">
        <v>131625</v>
      </c>
      <c r="L915" s="42">
        <v>92290</v>
      </c>
      <c r="M915" s="42">
        <v>136014</v>
      </c>
      <c r="N915" s="42">
        <v>95320</v>
      </c>
      <c r="O915" s="42">
        <v>140898</v>
      </c>
      <c r="P915" s="138">
        <v>98309</v>
      </c>
      <c r="Q915" s="42">
        <v>145361</v>
      </c>
      <c r="R915" s="138">
        <v>101064</v>
      </c>
    </row>
    <row r="916" spans="1:18" s="12" customFormat="1" ht="12.75" x14ac:dyDescent="0.2">
      <c r="A916" s="133" t="s">
        <v>330</v>
      </c>
      <c r="B916" s="134" t="s">
        <v>359</v>
      </c>
      <c r="C916" s="38"/>
      <c r="D916" s="167" t="s">
        <v>61</v>
      </c>
      <c r="E916" s="42">
        <v>107577</v>
      </c>
      <c r="F916" s="42">
        <v>74525</v>
      </c>
      <c r="G916" s="42">
        <v>109869</v>
      </c>
      <c r="H916" s="42">
        <v>76664</v>
      </c>
      <c r="I916" s="42">
        <v>112240</v>
      </c>
      <c r="J916" s="42">
        <v>78830</v>
      </c>
      <c r="K916" s="42">
        <v>115524</v>
      </c>
      <c r="L916" s="42">
        <v>81308</v>
      </c>
      <c r="M916" s="42">
        <v>119586</v>
      </c>
      <c r="N916" s="42">
        <v>84104</v>
      </c>
      <c r="O916" s="42">
        <v>124123</v>
      </c>
      <c r="P916" s="138">
        <v>86932</v>
      </c>
      <c r="Q916" s="42">
        <v>128227</v>
      </c>
      <c r="R916" s="138">
        <v>89477</v>
      </c>
    </row>
    <row r="917" spans="1:18" s="12" customFormat="1" ht="12.75" x14ac:dyDescent="0.2">
      <c r="A917" s="133" t="s">
        <v>330</v>
      </c>
      <c r="B917" s="134" t="s">
        <v>359</v>
      </c>
      <c r="C917" s="38"/>
      <c r="D917" s="167" t="s">
        <v>62</v>
      </c>
      <c r="E917" s="42">
        <v>15785</v>
      </c>
      <c r="F917" s="42">
        <v>10521</v>
      </c>
      <c r="G917" s="42">
        <v>15906</v>
      </c>
      <c r="H917" s="42">
        <v>10647</v>
      </c>
      <c r="I917" s="42">
        <v>16076</v>
      </c>
      <c r="J917" s="42">
        <v>10814</v>
      </c>
      <c r="K917" s="42">
        <v>16101</v>
      </c>
      <c r="L917" s="42">
        <v>10982</v>
      </c>
      <c r="M917" s="42">
        <v>16428</v>
      </c>
      <c r="N917" s="42">
        <v>11216</v>
      </c>
      <c r="O917" s="42">
        <v>16775</v>
      </c>
      <c r="P917" s="138">
        <v>11377</v>
      </c>
      <c r="Q917" s="42">
        <v>17134</v>
      </c>
      <c r="R917" s="138">
        <v>11587</v>
      </c>
    </row>
    <row r="918" spans="1:18" s="12" customFormat="1" ht="12.75" x14ac:dyDescent="0.2">
      <c r="A918" s="133" t="s">
        <v>330</v>
      </c>
      <c r="B918" s="134" t="s">
        <v>359</v>
      </c>
      <c r="C918" s="45" t="s">
        <v>360</v>
      </c>
      <c r="D918" s="166" t="s">
        <v>60</v>
      </c>
      <c r="E918" s="51">
        <v>27627</v>
      </c>
      <c r="F918" s="51">
        <v>19069</v>
      </c>
      <c r="G918" s="51">
        <v>28033</v>
      </c>
      <c r="H918" s="51">
        <v>19463</v>
      </c>
      <c r="I918" s="51">
        <v>28472</v>
      </c>
      <c r="J918" s="51">
        <v>19906</v>
      </c>
      <c r="K918" s="51">
        <v>29324</v>
      </c>
      <c r="L918" s="51">
        <v>20562</v>
      </c>
      <c r="M918" s="51">
        <v>30180</v>
      </c>
      <c r="N918" s="51">
        <v>21184</v>
      </c>
      <c r="O918" s="51">
        <v>31083</v>
      </c>
      <c r="P918" s="140">
        <v>21708</v>
      </c>
      <c r="Q918" s="51">
        <v>32002</v>
      </c>
      <c r="R918" s="140">
        <v>22260</v>
      </c>
    </row>
    <row r="919" spans="1:18" s="12" customFormat="1" ht="12.75" x14ac:dyDescent="0.2">
      <c r="A919" s="133" t="s">
        <v>330</v>
      </c>
      <c r="B919" s="134" t="s">
        <v>359</v>
      </c>
      <c r="C919" s="45" t="s">
        <v>360</v>
      </c>
      <c r="D919" s="166" t="s">
        <v>61</v>
      </c>
      <c r="E919" s="51">
        <v>20587</v>
      </c>
      <c r="F919" s="51">
        <v>14329</v>
      </c>
      <c r="G919" s="51">
        <v>20892</v>
      </c>
      <c r="H919" s="51">
        <v>14649</v>
      </c>
      <c r="I919" s="51">
        <v>21246</v>
      </c>
      <c r="J919" s="51">
        <v>15012</v>
      </c>
      <c r="K919" s="51">
        <v>22006</v>
      </c>
      <c r="L919" s="51">
        <v>15534</v>
      </c>
      <c r="M919" s="51">
        <v>22674</v>
      </c>
      <c r="N919" s="51">
        <v>15996</v>
      </c>
      <c r="O919" s="51">
        <v>23378</v>
      </c>
      <c r="P919" s="140">
        <v>16412</v>
      </c>
      <c r="Q919" s="51">
        <v>24075</v>
      </c>
      <c r="R919" s="140">
        <v>16830</v>
      </c>
    </row>
    <row r="920" spans="1:18" s="12" customFormat="1" ht="12.75" x14ac:dyDescent="0.2">
      <c r="A920" s="133" t="s">
        <v>330</v>
      </c>
      <c r="B920" s="134" t="s">
        <v>359</v>
      </c>
      <c r="C920" s="45" t="s">
        <v>360</v>
      </c>
      <c r="D920" s="166" t="s">
        <v>62</v>
      </c>
      <c r="E920" s="51">
        <v>7040</v>
      </c>
      <c r="F920" s="51">
        <v>4740</v>
      </c>
      <c r="G920" s="51">
        <v>7141</v>
      </c>
      <c r="H920" s="51">
        <v>4814</v>
      </c>
      <c r="I920" s="51">
        <v>7226</v>
      </c>
      <c r="J920" s="51">
        <v>4894</v>
      </c>
      <c r="K920" s="51">
        <v>7318</v>
      </c>
      <c r="L920" s="51">
        <v>5028</v>
      </c>
      <c r="M920" s="51">
        <v>7506</v>
      </c>
      <c r="N920" s="51">
        <v>5188</v>
      </c>
      <c r="O920" s="51">
        <v>7705</v>
      </c>
      <c r="P920" s="140">
        <v>5296</v>
      </c>
      <c r="Q920" s="51">
        <v>7927</v>
      </c>
      <c r="R920" s="140">
        <v>5430</v>
      </c>
    </row>
    <row r="921" spans="1:18" s="12" customFormat="1" ht="12.75" x14ac:dyDescent="0.2">
      <c r="A921" s="133" t="s">
        <v>330</v>
      </c>
      <c r="B921" s="134" t="s">
        <v>359</v>
      </c>
      <c r="C921" s="45" t="s">
        <v>361</v>
      </c>
      <c r="D921" s="166" t="s">
        <v>71</v>
      </c>
      <c r="E921" s="51">
        <v>19862</v>
      </c>
      <c r="F921" s="51">
        <v>13766</v>
      </c>
      <c r="G921" s="51">
        <v>20319</v>
      </c>
      <c r="H921" s="51">
        <v>14146</v>
      </c>
      <c r="I921" s="51">
        <v>20869</v>
      </c>
      <c r="J921" s="51">
        <v>14621</v>
      </c>
      <c r="K921" s="51">
        <v>21351</v>
      </c>
      <c r="L921" s="51">
        <v>15020</v>
      </c>
      <c r="M921" s="51">
        <v>22142</v>
      </c>
      <c r="N921" s="51">
        <v>15612</v>
      </c>
      <c r="O921" s="51">
        <v>23106</v>
      </c>
      <c r="P921" s="140">
        <v>16220</v>
      </c>
      <c r="Q921" s="51">
        <v>24134</v>
      </c>
      <c r="R921" s="140">
        <v>16890</v>
      </c>
    </row>
    <row r="922" spans="1:18" s="12" customFormat="1" ht="12.75" x14ac:dyDescent="0.2">
      <c r="A922" s="133" t="s">
        <v>330</v>
      </c>
      <c r="B922" s="134" t="s">
        <v>359</v>
      </c>
      <c r="C922" s="45" t="s">
        <v>362</v>
      </c>
      <c r="D922" s="166" t="s">
        <v>71</v>
      </c>
      <c r="E922" s="51">
        <v>15661</v>
      </c>
      <c r="F922" s="51">
        <v>10546</v>
      </c>
      <c r="G922" s="51">
        <v>15990</v>
      </c>
      <c r="H922" s="51">
        <v>10843</v>
      </c>
      <c r="I922" s="51">
        <v>16185</v>
      </c>
      <c r="J922" s="51">
        <v>11026</v>
      </c>
      <c r="K922" s="51">
        <v>16329</v>
      </c>
      <c r="L922" s="51">
        <v>11200</v>
      </c>
      <c r="M922" s="51">
        <v>16696</v>
      </c>
      <c r="N922" s="51">
        <v>11469</v>
      </c>
      <c r="O922" s="51">
        <v>17290</v>
      </c>
      <c r="P922" s="140">
        <v>11882</v>
      </c>
      <c r="Q922" s="51">
        <v>17651</v>
      </c>
      <c r="R922" s="140">
        <v>12116</v>
      </c>
    </row>
    <row r="923" spans="1:18" s="12" customFormat="1" ht="12.75" x14ac:dyDescent="0.2">
      <c r="A923" s="133" t="s">
        <v>330</v>
      </c>
      <c r="B923" s="134" t="s">
        <v>359</v>
      </c>
      <c r="C923" s="45" t="s">
        <v>363</v>
      </c>
      <c r="D923" s="166" t="s">
        <v>71</v>
      </c>
      <c r="E923" s="51">
        <v>37705</v>
      </c>
      <c r="F923" s="51">
        <v>26269</v>
      </c>
      <c r="G923" s="51">
        <v>38647</v>
      </c>
      <c r="H923" s="51">
        <v>27166</v>
      </c>
      <c r="I923" s="51">
        <v>39578</v>
      </c>
      <c r="J923" s="51">
        <v>28002</v>
      </c>
      <c r="K923" s="51">
        <v>40826</v>
      </c>
      <c r="L923" s="51">
        <v>28914</v>
      </c>
      <c r="M923" s="51">
        <v>42528</v>
      </c>
      <c r="N923" s="51">
        <v>30092</v>
      </c>
      <c r="O923" s="51">
        <v>44267</v>
      </c>
      <c r="P923" s="140">
        <v>31179</v>
      </c>
      <c r="Q923" s="51">
        <v>45809</v>
      </c>
      <c r="R923" s="140">
        <v>32140</v>
      </c>
    </row>
    <row r="924" spans="1:18" s="12" customFormat="1" ht="12.75" x14ac:dyDescent="0.2">
      <c r="A924" s="133" t="s">
        <v>330</v>
      </c>
      <c r="B924" s="134" t="s">
        <v>359</v>
      </c>
      <c r="C924" s="45" t="s">
        <v>364</v>
      </c>
      <c r="D924" s="166" t="s">
        <v>60</v>
      </c>
      <c r="E924" s="51">
        <v>22507</v>
      </c>
      <c r="F924" s="51">
        <v>15396</v>
      </c>
      <c r="G924" s="51">
        <v>22786</v>
      </c>
      <c r="H924" s="51">
        <v>15693</v>
      </c>
      <c r="I924" s="51">
        <v>23212</v>
      </c>
      <c r="J924" s="51">
        <v>16089</v>
      </c>
      <c r="K924" s="51">
        <v>23795</v>
      </c>
      <c r="L924" s="51">
        <v>16594</v>
      </c>
      <c r="M924" s="51">
        <v>24468</v>
      </c>
      <c r="N924" s="51">
        <v>16963</v>
      </c>
      <c r="O924" s="51">
        <v>25152</v>
      </c>
      <c r="P924" s="140">
        <v>17320</v>
      </c>
      <c r="Q924" s="51">
        <v>25765</v>
      </c>
      <c r="R924" s="140">
        <v>17658</v>
      </c>
    </row>
    <row r="925" spans="1:18" s="12" customFormat="1" ht="12.75" x14ac:dyDescent="0.2">
      <c r="A925" s="133" t="s">
        <v>330</v>
      </c>
      <c r="B925" s="134" t="s">
        <v>359</v>
      </c>
      <c r="C925" s="45" t="s">
        <v>364</v>
      </c>
      <c r="D925" s="166" t="s">
        <v>61</v>
      </c>
      <c r="E925" s="51">
        <v>13762</v>
      </c>
      <c r="F925" s="51">
        <v>9615</v>
      </c>
      <c r="G925" s="51">
        <v>14021</v>
      </c>
      <c r="H925" s="51">
        <v>9860</v>
      </c>
      <c r="I925" s="51">
        <v>14362</v>
      </c>
      <c r="J925" s="51">
        <v>10169</v>
      </c>
      <c r="K925" s="51">
        <v>15012</v>
      </c>
      <c r="L925" s="51">
        <v>10640</v>
      </c>
      <c r="M925" s="51">
        <v>15546</v>
      </c>
      <c r="N925" s="51">
        <v>10935</v>
      </c>
      <c r="O925" s="51">
        <v>16082</v>
      </c>
      <c r="P925" s="140">
        <v>11239</v>
      </c>
      <c r="Q925" s="51">
        <v>16558</v>
      </c>
      <c r="R925" s="140">
        <v>11501</v>
      </c>
    </row>
    <row r="926" spans="1:18" s="12" customFormat="1" ht="12.75" x14ac:dyDescent="0.2">
      <c r="A926" s="133" t="s">
        <v>330</v>
      </c>
      <c r="B926" s="134" t="s">
        <v>359</v>
      </c>
      <c r="C926" s="45" t="s">
        <v>364</v>
      </c>
      <c r="D926" s="166" t="s">
        <v>62</v>
      </c>
      <c r="E926" s="51">
        <v>8745</v>
      </c>
      <c r="F926" s="51">
        <v>5781</v>
      </c>
      <c r="G926" s="51">
        <v>8765</v>
      </c>
      <c r="H926" s="51">
        <v>5833</v>
      </c>
      <c r="I926" s="51">
        <v>8850</v>
      </c>
      <c r="J926" s="51">
        <v>5920</v>
      </c>
      <c r="K926" s="51">
        <v>8783</v>
      </c>
      <c r="L926" s="51">
        <v>5954</v>
      </c>
      <c r="M926" s="51">
        <v>8922</v>
      </c>
      <c r="N926" s="51">
        <v>6028</v>
      </c>
      <c r="O926" s="51">
        <v>9070</v>
      </c>
      <c r="P926" s="140">
        <v>6081</v>
      </c>
      <c r="Q926" s="51">
        <v>9207</v>
      </c>
      <c r="R926" s="140">
        <v>6157</v>
      </c>
    </row>
    <row r="927" spans="1:18" s="12" customFormat="1" ht="12.75" x14ac:dyDescent="0.2">
      <c r="A927" s="133" t="s">
        <v>330</v>
      </c>
      <c r="B927" s="134" t="s">
        <v>365</v>
      </c>
      <c r="C927" s="38"/>
      <c r="D927" s="167" t="s">
        <v>60</v>
      </c>
      <c r="E927" s="42">
        <v>52603</v>
      </c>
      <c r="F927" s="42">
        <v>35120</v>
      </c>
      <c r="G927" s="42">
        <v>53911</v>
      </c>
      <c r="H927" s="42">
        <v>36049</v>
      </c>
      <c r="I927" s="42">
        <v>55349</v>
      </c>
      <c r="J927" s="42">
        <v>37263</v>
      </c>
      <c r="K927" s="42">
        <v>57137</v>
      </c>
      <c r="L927" s="42">
        <v>38849</v>
      </c>
      <c r="M927" s="42">
        <v>59197</v>
      </c>
      <c r="N927" s="42">
        <v>40547</v>
      </c>
      <c r="O927" s="42">
        <v>61332</v>
      </c>
      <c r="P927" s="138">
        <v>42088</v>
      </c>
      <c r="Q927" s="42">
        <v>63841</v>
      </c>
      <c r="R927" s="138">
        <v>43733</v>
      </c>
    </row>
    <row r="928" spans="1:18" s="12" customFormat="1" ht="12.75" x14ac:dyDescent="0.2">
      <c r="A928" s="133" t="s">
        <v>330</v>
      </c>
      <c r="B928" s="134" t="s">
        <v>365</v>
      </c>
      <c r="C928" s="38"/>
      <c r="D928" s="167" t="s">
        <v>61</v>
      </c>
      <c r="E928" s="42">
        <v>39857</v>
      </c>
      <c r="F928" s="42">
        <v>26811</v>
      </c>
      <c r="G928" s="42">
        <v>40897</v>
      </c>
      <c r="H928" s="42">
        <v>27562</v>
      </c>
      <c r="I928" s="42">
        <v>42038</v>
      </c>
      <c r="J928" s="42">
        <v>28526</v>
      </c>
      <c r="K928" s="42">
        <v>43690</v>
      </c>
      <c r="L928" s="42">
        <v>29904</v>
      </c>
      <c r="M928" s="42">
        <v>45335</v>
      </c>
      <c r="N928" s="42">
        <v>31254</v>
      </c>
      <c r="O928" s="42">
        <v>47095</v>
      </c>
      <c r="P928" s="138">
        <v>32523</v>
      </c>
      <c r="Q928" s="42">
        <v>49149</v>
      </c>
      <c r="R928" s="138">
        <v>33869</v>
      </c>
    </row>
    <row r="929" spans="1:18" s="12" customFormat="1" ht="12.75" x14ac:dyDescent="0.2">
      <c r="A929" s="133" t="s">
        <v>330</v>
      </c>
      <c r="B929" s="134" t="s">
        <v>365</v>
      </c>
      <c r="C929" s="38"/>
      <c r="D929" s="167" t="s">
        <v>62</v>
      </c>
      <c r="E929" s="42">
        <v>12746</v>
      </c>
      <c r="F929" s="42">
        <v>8309</v>
      </c>
      <c r="G929" s="42">
        <v>13014</v>
      </c>
      <c r="H929" s="42">
        <v>8487</v>
      </c>
      <c r="I929" s="42">
        <v>13311</v>
      </c>
      <c r="J929" s="42">
        <v>8737</v>
      </c>
      <c r="K929" s="42">
        <v>13447</v>
      </c>
      <c r="L929" s="42">
        <v>8945</v>
      </c>
      <c r="M929" s="42">
        <v>13862</v>
      </c>
      <c r="N929" s="42">
        <v>9293</v>
      </c>
      <c r="O929" s="42">
        <v>14237</v>
      </c>
      <c r="P929" s="138">
        <v>9565</v>
      </c>
      <c r="Q929" s="42">
        <v>14692</v>
      </c>
      <c r="R929" s="138">
        <v>9864</v>
      </c>
    </row>
    <row r="930" spans="1:18" s="12" customFormat="1" ht="12.75" x14ac:dyDescent="0.2">
      <c r="A930" s="133" t="s">
        <v>330</v>
      </c>
      <c r="B930" s="134" t="s">
        <v>365</v>
      </c>
      <c r="C930" s="45" t="s">
        <v>366</v>
      </c>
      <c r="D930" s="166" t="s">
        <v>60</v>
      </c>
      <c r="E930" s="51">
        <v>7541</v>
      </c>
      <c r="F930" s="51">
        <v>4988</v>
      </c>
      <c r="G930" s="51">
        <v>7682</v>
      </c>
      <c r="H930" s="51">
        <v>5084</v>
      </c>
      <c r="I930" s="51">
        <v>7847</v>
      </c>
      <c r="J930" s="51">
        <v>5250</v>
      </c>
      <c r="K930" s="51">
        <v>8017</v>
      </c>
      <c r="L930" s="51">
        <v>5406</v>
      </c>
      <c r="M930" s="51">
        <v>8265</v>
      </c>
      <c r="N930" s="51">
        <v>5614</v>
      </c>
      <c r="O930" s="51">
        <v>8532</v>
      </c>
      <c r="P930" s="140">
        <v>5800</v>
      </c>
      <c r="Q930" s="51">
        <v>8829</v>
      </c>
      <c r="R930" s="140">
        <v>5992</v>
      </c>
    </row>
    <row r="931" spans="1:18" s="12" customFormat="1" ht="12.75" x14ac:dyDescent="0.2">
      <c r="A931" s="133" t="s">
        <v>330</v>
      </c>
      <c r="B931" s="134" t="s">
        <v>365</v>
      </c>
      <c r="C931" s="45" t="s">
        <v>366</v>
      </c>
      <c r="D931" s="166" t="s">
        <v>61</v>
      </c>
      <c r="E931" s="51">
        <v>5654</v>
      </c>
      <c r="F931" s="51">
        <v>3767</v>
      </c>
      <c r="G931" s="51">
        <v>5758</v>
      </c>
      <c r="H931" s="51">
        <v>3848</v>
      </c>
      <c r="I931" s="51">
        <v>5881</v>
      </c>
      <c r="J931" s="51">
        <v>3975</v>
      </c>
      <c r="K931" s="51">
        <v>6051</v>
      </c>
      <c r="L931" s="51">
        <v>4110</v>
      </c>
      <c r="M931" s="51">
        <v>6233</v>
      </c>
      <c r="N931" s="51">
        <v>4255</v>
      </c>
      <c r="O931" s="51">
        <v>6432</v>
      </c>
      <c r="P931" s="140">
        <v>4395</v>
      </c>
      <c r="Q931" s="51">
        <v>6661</v>
      </c>
      <c r="R931" s="140">
        <v>4548</v>
      </c>
    </row>
    <row r="932" spans="1:18" s="12" customFormat="1" ht="12.75" x14ac:dyDescent="0.2">
      <c r="A932" s="133" t="s">
        <v>330</v>
      </c>
      <c r="B932" s="134" t="s">
        <v>365</v>
      </c>
      <c r="C932" s="45" t="s">
        <v>366</v>
      </c>
      <c r="D932" s="166" t="s">
        <v>62</v>
      </c>
      <c r="E932" s="51">
        <v>1887</v>
      </c>
      <c r="F932" s="51">
        <v>1221</v>
      </c>
      <c r="G932" s="51">
        <v>1924</v>
      </c>
      <c r="H932" s="51">
        <v>1236</v>
      </c>
      <c r="I932" s="51">
        <v>1966</v>
      </c>
      <c r="J932" s="51">
        <v>1275</v>
      </c>
      <c r="K932" s="51">
        <v>1966</v>
      </c>
      <c r="L932" s="51">
        <v>1296</v>
      </c>
      <c r="M932" s="51">
        <v>2032</v>
      </c>
      <c r="N932" s="51">
        <v>1359</v>
      </c>
      <c r="O932" s="51">
        <v>2100</v>
      </c>
      <c r="P932" s="140">
        <v>1405</v>
      </c>
      <c r="Q932" s="51">
        <v>2168</v>
      </c>
      <c r="R932" s="140">
        <v>1444</v>
      </c>
    </row>
    <row r="933" spans="1:18" s="12" customFormat="1" ht="12.75" x14ac:dyDescent="0.2">
      <c r="A933" s="133" t="s">
        <v>330</v>
      </c>
      <c r="B933" s="134" t="s">
        <v>365</v>
      </c>
      <c r="C933" s="45" t="s">
        <v>367</v>
      </c>
      <c r="D933" s="166" t="s">
        <v>71</v>
      </c>
      <c r="E933" s="51">
        <v>18106</v>
      </c>
      <c r="F933" s="51">
        <v>12223</v>
      </c>
      <c r="G933" s="51">
        <v>18712</v>
      </c>
      <c r="H933" s="51">
        <v>12700</v>
      </c>
      <c r="I933" s="51">
        <v>19365</v>
      </c>
      <c r="J933" s="51">
        <v>13281</v>
      </c>
      <c r="K933" s="51">
        <v>20058</v>
      </c>
      <c r="L933" s="51">
        <v>13862</v>
      </c>
      <c r="M933" s="51">
        <v>21013</v>
      </c>
      <c r="N933" s="51">
        <v>14614</v>
      </c>
      <c r="O933" s="51">
        <v>22074</v>
      </c>
      <c r="P933" s="140">
        <v>15363</v>
      </c>
      <c r="Q933" s="51">
        <v>23226</v>
      </c>
      <c r="R933" s="140">
        <v>16109</v>
      </c>
    </row>
    <row r="934" spans="1:18" s="12" customFormat="1" ht="12.75" x14ac:dyDescent="0.2">
      <c r="A934" s="133" t="s">
        <v>330</v>
      </c>
      <c r="B934" s="134" t="s">
        <v>365</v>
      </c>
      <c r="C934" s="45" t="s">
        <v>368</v>
      </c>
      <c r="D934" s="166" t="s">
        <v>60</v>
      </c>
      <c r="E934" s="51">
        <v>13914</v>
      </c>
      <c r="F934" s="51">
        <v>9300</v>
      </c>
      <c r="G934" s="51">
        <v>14209</v>
      </c>
      <c r="H934" s="51">
        <v>9451</v>
      </c>
      <c r="I934" s="51">
        <v>14567</v>
      </c>
      <c r="J934" s="51">
        <v>9685</v>
      </c>
      <c r="K934" s="51">
        <v>15094</v>
      </c>
      <c r="L934" s="51">
        <v>10163</v>
      </c>
      <c r="M934" s="51">
        <v>15482</v>
      </c>
      <c r="N934" s="51">
        <v>10525</v>
      </c>
      <c r="O934" s="51">
        <v>15870</v>
      </c>
      <c r="P934" s="140">
        <v>10838</v>
      </c>
      <c r="Q934" s="51">
        <v>16437</v>
      </c>
      <c r="R934" s="140">
        <v>11206</v>
      </c>
    </row>
    <row r="935" spans="1:18" s="12" customFormat="1" ht="12.75" x14ac:dyDescent="0.2">
      <c r="A935" s="133" t="s">
        <v>330</v>
      </c>
      <c r="B935" s="134" t="s">
        <v>365</v>
      </c>
      <c r="C935" s="45" t="s">
        <v>368</v>
      </c>
      <c r="D935" s="166" t="s">
        <v>61</v>
      </c>
      <c r="E935" s="51">
        <v>12192</v>
      </c>
      <c r="F935" s="51">
        <v>8163</v>
      </c>
      <c r="G935" s="51">
        <v>12438</v>
      </c>
      <c r="H935" s="51">
        <v>8296</v>
      </c>
      <c r="I935" s="51">
        <v>12737</v>
      </c>
      <c r="J935" s="51">
        <v>8497</v>
      </c>
      <c r="K935" s="51">
        <v>13211</v>
      </c>
      <c r="L935" s="51">
        <v>8922</v>
      </c>
      <c r="M935" s="51">
        <v>13574</v>
      </c>
      <c r="N935" s="51">
        <v>9255</v>
      </c>
      <c r="O935" s="51">
        <v>13925</v>
      </c>
      <c r="P935" s="140">
        <v>9529</v>
      </c>
      <c r="Q935" s="51">
        <v>14423</v>
      </c>
      <c r="R935" s="140">
        <v>9852</v>
      </c>
    </row>
    <row r="936" spans="1:18" s="12" customFormat="1" ht="12.75" x14ac:dyDescent="0.2">
      <c r="A936" s="133" t="s">
        <v>330</v>
      </c>
      <c r="B936" s="134" t="s">
        <v>365</v>
      </c>
      <c r="C936" s="45" t="s">
        <v>368</v>
      </c>
      <c r="D936" s="166" t="s">
        <v>62</v>
      </c>
      <c r="E936" s="51">
        <v>1722</v>
      </c>
      <c r="F936" s="51">
        <v>1137</v>
      </c>
      <c r="G936" s="51">
        <v>1771</v>
      </c>
      <c r="H936" s="51">
        <v>1155</v>
      </c>
      <c r="I936" s="51">
        <v>1830</v>
      </c>
      <c r="J936" s="51">
        <v>1188</v>
      </c>
      <c r="K936" s="51">
        <v>1883</v>
      </c>
      <c r="L936" s="51">
        <v>1241</v>
      </c>
      <c r="M936" s="51">
        <v>1908</v>
      </c>
      <c r="N936" s="51">
        <v>1270</v>
      </c>
      <c r="O936" s="51">
        <v>1945</v>
      </c>
      <c r="P936" s="140">
        <v>1309</v>
      </c>
      <c r="Q936" s="51">
        <v>2014</v>
      </c>
      <c r="R936" s="140">
        <v>1354</v>
      </c>
    </row>
    <row r="937" spans="1:18" s="12" customFormat="1" ht="12.75" x14ac:dyDescent="0.2">
      <c r="A937" s="133" t="s">
        <v>330</v>
      </c>
      <c r="B937" s="134" t="s">
        <v>365</v>
      </c>
      <c r="C937" s="45" t="s">
        <v>369</v>
      </c>
      <c r="D937" s="166" t="s">
        <v>60</v>
      </c>
      <c r="E937" s="51">
        <v>13042</v>
      </c>
      <c r="F937" s="51">
        <v>8609</v>
      </c>
      <c r="G937" s="51">
        <v>13308</v>
      </c>
      <c r="H937" s="51">
        <v>8814</v>
      </c>
      <c r="I937" s="51">
        <v>13570</v>
      </c>
      <c r="J937" s="51">
        <v>9047</v>
      </c>
      <c r="K937" s="51">
        <v>13968</v>
      </c>
      <c r="L937" s="51">
        <v>9418</v>
      </c>
      <c r="M937" s="51">
        <v>14437</v>
      </c>
      <c r="N937" s="51">
        <v>9794</v>
      </c>
      <c r="O937" s="51">
        <v>14856</v>
      </c>
      <c r="P937" s="140">
        <v>10087</v>
      </c>
      <c r="Q937" s="51">
        <v>15349</v>
      </c>
      <c r="R937" s="140">
        <v>10426</v>
      </c>
    </row>
    <row r="938" spans="1:18" s="12" customFormat="1" ht="12.75" x14ac:dyDescent="0.2">
      <c r="A938" s="133" t="s">
        <v>330</v>
      </c>
      <c r="B938" s="134" t="s">
        <v>365</v>
      </c>
      <c r="C938" s="45" t="s">
        <v>369</v>
      </c>
      <c r="D938" s="166" t="s">
        <v>61</v>
      </c>
      <c r="E938" s="51">
        <v>3905</v>
      </c>
      <c r="F938" s="51">
        <v>2658</v>
      </c>
      <c r="G938" s="51">
        <v>3989</v>
      </c>
      <c r="H938" s="51">
        <v>2718</v>
      </c>
      <c r="I938" s="51">
        <v>4055</v>
      </c>
      <c r="J938" s="51">
        <v>2773</v>
      </c>
      <c r="K938" s="51">
        <v>4370</v>
      </c>
      <c r="L938" s="51">
        <v>3010</v>
      </c>
      <c r="M938" s="51">
        <v>4515</v>
      </c>
      <c r="N938" s="51">
        <v>3130</v>
      </c>
      <c r="O938" s="51">
        <v>4664</v>
      </c>
      <c r="P938" s="140">
        <v>3236</v>
      </c>
      <c r="Q938" s="51">
        <v>4839</v>
      </c>
      <c r="R938" s="140">
        <v>3360</v>
      </c>
    </row>
    <row r="939" spans="1:18" s="12" customFormat="1" ht="12.75" x14ac:dyDescent="0.2">
      <c r="A939" s="133" t="s">
        <v>330</v>
      </c>
      <c r="B939" s="134" t="s">
        <v>365</v>
      </c>
      <c r="C939" s="45" t="s">
        <v>369</v>
      </c>
      <c r="D939" s="166" t="s">
        <v>62</v>
      </c>
      <c r="E939" s="51">
        <v>9137</v>
      </c>
      <c r="F939" s="51">
        <v>5951</v>
      </c>
      <c r="G939" s="51">
        <v>9319</v>
      </c>
      <c r="H939" s="51">
        <v>6096</v>
      </c>
      <c r="I939" s="51">
        <v>9515</v>
      </c>
      <c r="J939" s="51">
        <v>6274</v>
      </c>
      <c r="K939" s="51">
        <v>9598</v>
      </c>
      <c r="L939" s="51">
        <v>6408</v>
      </c>
      <c r="M939" s="51">
        <v>9922</v>
      </c>
      <c r="N939" s="51">
        <v>6664</v>
      </c>
      <c r="O939" s="51">
        <v>10192</v>
      </c>
      <c r="P939" s="140">
        <v>6851</v>
      </c>
      <c r="Q939" s="51">
        <v>10510</v>
      </c>
      <c r="R939" s="140">
        <v>7066</v>
      </c>
    </row>
    <row r="940" spans="1:18" s="12" customFormat="1" ht="12.75" x14ac:dyDescent="0.2">
      <c r="A940" s="133" t="s">
        <v>370</v>
      </c>
      <c r="B940" s="134"/>
      <c r="C940" s="38"/>
      <c r="D940" s="167" t="s">
        <v>60</v>
      </c>
      <c r="E940" s="42">
        <v>222147</v>
      </c>
      <c r="F940" s="42">
        <v>150185</v>
      </c>
      <c r="G940" s="42">
        <v>224784</v>
      </c>
      <c r="H940" s="42">
        <v>153270</v>
      </c>
      <c r="I940" s="42">
        <v>227824</v>
      </c>
      <c r="J940" s="42">
        <v>156387</v>
      </c>
      <c r="K940" s="42">
        <v>232533</v>
      </c>
      <c r="L940" s="42">
        <v>160536</v>
      </c>
      <c r="M940" s="42">
        <v>238386</v>
      </c>
      <c r="N940" s="42">
        <v>164654</v>
      </c>
      <c r="O940" s="42">
        <v>244774</v>
      </c>
      <c r="P940" s="138">
        <v>168536</v>
      </c>
      <c r="Q940" s="42">
        <v>251104</v>
      </c>
      <c r="R940" s="138">
        <v>172307</v>
      </c>
    </row>
    <row r="941" spans="1:18" s="12" customFormat="1" ht="12.75" x14ac:dyDescent="0.2">
      <c r="A941" s="133" t="s">
        <v>370</v>
      </c>
      <c r="B941" s="134"/>
      <c r="C941" s="38"/>
      <c r="D941" s="167" t="s">
        <v>61</v>
      </c>
      <c r="E941" s="42">
        <v>96646</v>
      </c>
      <c r="F941" s="42">
        <v>66363</v>
      </c>
      <c r="G941" s="42">
        <v>99451</v>
      </c>
      <c r="H941" s="42">
        <v>68917</v>
      </c>
      <c r="I941" s="42">
        <v>102263</v>
      </c>
      <c r="J941" s="42">
        <v>71334</v>
      </c>
      <c r="K941" s="42">
        <v>106938</v>
      </c>
      <c r="L941" s="42">
        <v>74639</v>
      </c>
      <c r="M941" s="42">
        <v>111373</v>
      </c>
      <c r="N941" s="42">
        <v>77660</v>
      </c>
      <c r="O941" s="42">
        <v>115863</v>
      </c>
      <c r="P941" s="138">
        <v>80525</v>
      </c>
      <c r="Q941" s="42">
        <v>120199</v>
      </c>
      <c r="R941" s="138">
        <v>83284</v>
      </c>
    </row>
    <row r="942" spans="1:18" s="12" customFormat="1" ht="12.75" x14ac:dyDescent="0.2">
      <c r="A942" s="133" t="s">
        <v>370</v>
      </c>
      <c r="B942" s="134"/>
      <c r="C942" s="38"/>
      <c r="D942" s="167" t="s">
        <v>62</v>
      </c>
      <c r="E942" s="42">
        <v>125501</v>
      </c>
      <c r="F942" s="42">
        <v>83822</v>
      </c>
      <c r="G942" s="42">
        <v>125333</v>
      </c>
      <c r="H942" s="42">
        <v>84353</v>
      </c>
      <c r="I942" s="42">
        <v>125561</v>
      </c>
      <c r="J942" s="42">
        <v>85053</v>
      </c>
      <c r="K942" s="42">
        <v>125595</v>
      </c>
      <c r="L942" s="42">
        <v>85897</v>
      </c>
      <c r="M942" s="42">
        <v>127013</v>
      </c>
      <c r="N942" s="42">
        <v>86994</v>
      </c>
      <c r="O942" s="42">
        <v>128911</v>
      </c>
      <c r="P942" s="138">
        <v>88011</v>
      </c>
      <c r="Q942" s="42">
        <v>130905</v>
      </c>
      <c r="R942" s="138">
        <v>89023</v>
      </c>
    </row>
    <row r="943" spans="1:18" s="12" customFormat="1" ht="12.75" x14ac:dyDescent="0.2">
      <c r="A943" s="133" t="s">
        <v>370</v>
      </c>
      <c r="B943" s="134" t="s">
        <v>371</v>
      </c>
      <c r="C943" s="38"/>
      <c r="D943" s="167" t="s">
        <v>60</v>
      </c>
      <c r="E943" s="42">
        <v>131035</v>
      </c>
      <c r="F943" s="42">
        <v>89184</v>
      </c>
      <c r="G943" s="42">
        <v>133247</v>
      </c>
      <c r="H943" s="42">
        <v>91529</v>
      </c>
      <c r="I943" s="42">
        <v>135825</v>
      </c>
      <c r="J943" s="42">
        <v>93894</v>
      </c>
      <c r="K943" s="42">
        <v>139398</v>
      </c>
      <c r="L943" s="42">
        <v>96813</v>
      </c>
      <c r="M943" s="42">
        <v>143703</v>
      </c>
      <c r="N943" s="42">
        <v>99816</v>
      </c>
      <c r="O943" s="42">
        <v>148225</v>
      </c>
      <c r="P943" s="138">
        <v>102665</v>
      </c>
      <c r="Q943" s="42">
        <v>152622</v>
      </c>
      <c r="R943" s="138">
        <v>105386</v>
      </c>
    </row>
    <row r="944" spans="1:18" s="12" customFormat="1" ht="12.75" x14ac:dyDescent="0.2">
      <c r="A944" s="133" t="s">
        <v>370</v>
      </c>
      <c r="B944" s="134" t="s">
        <v>371</v>
      </c>
      <c r="C944" s="38"/>
      <c r="D944" s="167" t="s">
        <v>61</v>
      </c>
      <c r="E944" s="42">
        <v>75657</v>
      </c>
      <c r="F944" s="42">
        <v>51850</v>
      </c>
      <c r="G944" s="42">
        <v>77799</v>
      </c>
      <c r="H944" s="42">
        <v>53818</v>
      </c>
      <c r="I944" s="42">
        <v>79866</v>
      </c>
      <c r="J944" s="42">
        <v>55610</v>
      </c>
      <c r="K944" s="42">
        <v>83049</v>
      </c>
      <c r="L944" s="42">
        <v>57890</v>
      </c>
      <c r="M944" s="42">
        <v>86416</v>
      </c>
      <c r="N944" s="42">
        <v>60201</v>
      </c>
      <c r="O944" s="42">
        <v>89762</v>
      </c>
      <c r="P944" s="138">
        <v>62365</v>
      </c>
      <c r="Q944" s="42">
        <v>92919</v>
      </c>
      <c r="R944" s="138">
        <v>64391</v>
      </c>
    </row>
    <row r="945" spans="1:18" s="12" customFormat="1" ht="12.75" x14ac:dyDescent="0.2">
      <c r="A945" s="133" t="s">
        <v>370</v>
      </c>
      <c r="B945" s="134" t="s">
        <v>371</v>
      </c>
      <c r="C945" s="38"/>
      <c r="D945" s="167" t="s">
        <v>62</v>
      </c>
      <c r="E945" s="42">
        <v>55378</v>
      </c>
      <c r="F945" s="42">
        <v>37334</v>
      </c>
      <c r="G945" s="42">
        <v>55448</v>
      </c>
      <c r="H945" s="42">
        <v>37711</v>
      </c>
      <c r="I945" s="42">
        <v>55959</v>
      </c>
      <c r="J945" s="42">
        <v>38284</v>
      </c>
      <c r="K945" s="42">
        <v>56349</v>
      </c>
      <c r="L945" s="42">
        <v>38923</v>
      </c>
      <c r="M945" s="42">
        <v>57287</v>
      </c>
      <c r="N945" s="42">
        <v>39615</v>
      </c>
      <c r="O945" s="42">
        <v>58463</v>
      </c>
      <c r="P945" s="138">
        <v>40300</v>
      </c>
      <c r="Q945" s="42">
        <v>59703</v>
      </c>
      <c r="R945" s="138">
        <v>40995</v>
      </c>
    </row>
    <row r="946" spans="1:18" s="12" customFormat="1" ht="12.75" x14ac:dyDescent="0.2">
      <c r="A946" s="133" t="s">
        <v>370</v>
      </c>
      <c r="B946" s="134" t="s">
        <v>371</v>
      </c>
      <c r="C946" s="45" t="s">
        <v>371</v>
      </c>
      <c r="D946" s="166" t="s">
        <v>60</v>
      </c>
      <c r="E946" s="51">
        <v>28627</v>
      </c>
      <c r="F946" s="51">
        <v>19287</v>
      </c>
      <c r="G946" s="51">
        <v>28781</v>
      </c>
      <c r="H946" s="51">
        <v>19574</v>
      </c>
      <c r="I946" s="51">
        <v>29125</v>
      </c>
      <c r="J946" s="51">
        <v>19917</v>
      </c>
      <c r="K946" s="51">
        <v>29638</v>
      </c>
      <c r="L946" s="51">
        <v>20448</v>
      </c>
      <c r="M946" s="51">
        <v>30274</v>
      </c>
      <c r="N946" s="51">
        <v>20893</v>
      </c>
      <c r="O946" s="51">
        <v>31000</v>
      </c>
      <c r="P946" s="140">
        <v>21346</v>
      </c>
      <c r="Q946" s="51">
        <v>31841</v>
      </c>
      <c r="R946" s="140">
        <v>21819</v>
      </c>
    </row>
    <row r="947" spans="1:18" s="12" customFormat="1" ht="12.75" x14ac:dyDescent="0.2">
      <c r="A947" s="133" t="s">
        <v>370</v>
      </c>
      <c r="B947" s="134" t="s">
        <v>371</v>
      </c>
      <c r="C947" s="45" t="s">
        <v>371</v>
      </c>
      <c r="D947" s="166" t="s">
        <v>61</v>
      </c>
      <c r="E947" s="51">
        <v>1915</v>
      </c>
      <c r="F947" s="51">
        <v>1310</v>
      </c>
      <c r="G947" s="51">
        <v>1930</v>
      </c>
      <c r="H947" s="51">
        <v>1346</v>
      </c>
      <c r="I947" s="51">
        <v>1931</v>
      </c>
      <c r="J947" s="51">
        <v>1358</v>
      </c>
      <c r="K947" s="51">
        <v>2176</v>
      </c>
      <c r="L947" s="51">
        <v>1515</v>
      </c>
      <c r="M947" s="51">
        <v>2255</v>
      </c>
      <c r="N947" s="51">
        <v>1561</v>
      </c>
      <c r="O947" s="51">
        <v>2281</v>
      </c>
      <c r="P947" s="140">
        <v>1583</v>
      </c>
      <c r="Q947" s="51">
        <v>2357</v>
      </c>
      <c r="R947" s="140">
        <v>1620</v>
      </c>
    </row>
    <row r="948" spans="1:18" s="12" customFormat="1" ht="12.75" x14ac:dyDescent="0.2">
      <c r="A948" s="133" t="s">
        <v>370</v>
      </c>
      <c r="B948" s="134" t="s">
        <v>371</v>
      </c>
      <c r="C948" s="45" t="s">
        <v>371</v>
      </c>
      <c r="D948" s="166" t="s">
        <v>62</v>
      </c>
      <c r="E948" s="51">
        <v>26712</v>
      </c>
      <c r="F948" s="51">
        <v>17977</v>
      </c>
      <c r="G948" s="51">
        <v>26851</v>
      </c>
      <c r="H948" s="51">
        <v>18228</v>
      </c>
      <c r="I948" s="51">
        <v>27194</v>
      </c>
      <c r="J948" s="51">
        <v>18559</v>
      </c>
      <c r="K948" s="51">
        <v>27462</v>
      </c>
      <c r="L948" s="51">
        <v>18933</v>
      </c>
      <c r="M948" s="51">
        <v>28019</v>
      </c>
      <c r="N948" s="51">
        <v>19332</v>
      </c>
      <c r="O948" s="51">
        <v>28719</v>
      </c>
      <c r="P948" s="140">
        <v>19763</v>
      </c>
      <c r="Q948" s="51">
        <v>29484</v>
      </c>
      <c r="R948" s="140">
        <v>20199</v>
      </c>
    </row>
    <row r="949" spans="1:18" s="12" customFormat="1" ht="12.75" x14ac:dyDescent="0.2">
      <c r="A949" s="133" t="s">
        <v>370</v>
      </c>
      <c r="B949" s="134" t="s">
        <v>371</v>
      </c>
      <c r="C949" s="45" t="s">
        <v>372</v>
      </c>
      <c r="D949" s="166" t="s">
        <v>60</v>
      </c>
      <c r="E949" s="51">
        <v>15145</v>
      </c>
      <c r="F949" s="51">
        <v>10349</v>
      </c>
      <c r="G949" s="51">
        <v>15269</v>
      </c>
      <c r="H949" s="51">
        <v>10541</v>
      </c>
      <c r="I949" s="51">
        <v>15454</v>
      </c>
      <c r="J949" s="51">
        <v>10734</v>
      </c>
      <c r="K949" s="51">
        <v>15883</v>
      </c>
      <c r="L949" s="51">
        <v>11051</v>
      </c>
      <c r="M949" s="51">
        <v>16292</v>
      </c>
      <c r="N949" s="51">
        <v>11328</v>
      </c>
      <c r="O949" s="51">
        <v>16726</v>
      </c>
      <c r="P949" s="140">
        <v>11592</v>
      </c>
      <c r="Q949" s="51">
        <v>17145</v>
      </c>
      <c r="R949" s="140">
        <v>11848</v>
      </c>
    </row>
    <row r="950" spans="1:18" s="12" customFormat="1" ht="12.75" x14ac:dyDescent="0.2">
      <c r="A950" s="133" t="s">
        <v>370</v>
      </c>
      <c r="B950" s="134" t="s">
        <v>371</v>
      </c>
      <c r="C950" s="45" t="s">
        <v>372</v>
      </c>
      <c r="D950" s="166" t="s">
        <v>61</v>
      </c>
      <c r="E950" s="51">
        <v>4125</v>
      </c>
      <c r="F950" s="51">
        <v>2873</v>
      </c>
      <c r="G950" s="51">
        <v>4341</v>
      </c>
      <c r="H950" s="51">
        <v>3061</v>
      </c>
      <c r="I950" s="51">
        <v>4500</v>
      </c>
      <c r="J950" s="51">
        <v>3172</v>
      </c>
      <c r="K950" s="51">
        <v>4958</v>
      </c>
      <c r="L950" s="51">
        <v>3458</v>
      </c>
      <c r="M950" s="51">
        <v>5248</v>
      </c>
      <c r="N950" s="51">
        <v>3650</v>
      </c>
      <c r="O950" s="51">
        <v>5514</v>
      </c>
      <c r="P950" s="140">
        <v>3830</v>
      </c>
      <c r="Q950" s="51">
        <v>5757</v>
      </c>
      <c r="R950" s="140">
        <v>3985</v>
      </c>
    </row>
    <row r="951" spans="1:18" s="12" customFormat="1" ht="12.75" x14ac:dyDescent="0.2">
      <c r="A951" s="133" t="s">
        <v>370</v>
      </c>
      <c r="B951" s="134" t="s">
        <v>371</v>
      </c>
      <c r="C951" s="45" t="s">
        <v>372</v>
      </c>
      <c r="D951" s="166" t="s">
        <v>62</v>
      </c>
      <c r="E951" s="51">
        <v>11020</v>
      </c>
      <c r="F951" s="51">
        <v>7476</v>
      </c>
      <c r="G951" s="51">
        <v>10928</v>
      </c>
      <c r="H951" s="51">
        <v>7480</v>
      </c>
      <c r="I951" s="51">
        <v>10954</v>
      </c>
      <c r="J951" s="51">
        <v>7562</v>
      </c>
      <c r="K951" s="51">
        <v>10925</v>
      </c>
      <c r="L951" s="51">
        <v>7593</v>
      </c>
      <c r="M951" s="51">
        <v>11044</v>
      </c>
      <c r="N951" s="51">
        <v>7678</v>
      </c>
      <c r="O951" s="51">
        <v>11212</v>
      </c>
      <c r="P951" s="140">
        <v>7762</v>
      </c>
      <c r="Q951" s="51">
        <v>11388</v>
      </c>
      <c r="R951" s="140">
        <v>7863</v>
      </c>
    </row>
    <row r="952" spans="1:18" s="12" customFormat="1" ht="12.75" x14ac:dyDescent="0.2">
      <c r="A952" s="133" t="s">
        <v>370</v>
      </c>
      <c r="B952" s="134" t="s">
        <v>371</v>
      </c>
      <c r="C952" s="45" t="s">
        <v>373</v>
      </c>
      <c r="D952" s="166" t="s">
        <v>71</v>
      </c>
      <c r="E952" s="51">
        <v>34674</v>
      </c>
      <c r="F952" s="51">
        <v>23659</v>
      </c>
      <c r="G952" s="51">
        <v>35959</v>
      </c>
      <c r="H952" s="51">
        <v>24747</v>
      </c>
      <c r="I952" s="51">
        <v>37225</v>
      </c>
      <c r="J952" s="51">
        <v>25796</v>
      </c>
      <c r="K952" s="51">
        <v>38298</v>
      </c>
      <c r="L952" s="51">
        <v>26580</v>
      </c>
      <c r="M952" s="51">
        <v>39981</v>
      </c>
      <c r="N952" s="51">
        <v>27703</v>
      </c>
      <c r="O952" s="51">
        <v>41615</v>
      </c>
      <c r="P952" s="140">
        <v>28753</v>
      </c>
      <c r="Q952" s="51">
        <v>43189</v>
      </c>
      <c r="R952" s="140">
        <v>29742</v>
      </c>
    </row>
    <row r="953" spans="1:18" s="12" customFormat="1" ht="12.75" x14ac:dyDescent="0.2">
      <c r="A953" s="133" t="s">
        <v>370</v>
      </c>
      <c r="B953" s="134" t="s">
        <v>371</v>
      </c>
      <c r="C953" s="45" t="s">
        <v>374</v>
      </c>
      <c r="D953" s="166" t="s">
        <v>60</v>
      </c>
      <c r="E953" s="51">
        <v>20329</v>
      </c>
      <c r="F953" s="51">
        <v>13929</v>
      </c>
      <c r="G953" s="51">
        <v>20678</v>
      </c>
      <c r="H953" s="51">
        <v>14272</v>
      </c>
      <c r="I953" s="51">
        <v>21060</v>
      </c>
      <c r="J953" s="51">
        <v>14634</v>
      </c>
      <c r="K953" s="51">
        <v>21727</v>
      </c>
      <c r="L953" s="51">
        <v>15175</v>
      </c>
      <c r="M953" s="51">
        <v>22370</v>
      </c>
      <c r="N953" s="51">
        <v>15623</v>
      </c>
      <c r="O953" s="51">
        <v>23111</v>
      </c>
      <c r="P953" s="140">
        <v>16097</v>
      </c>
      <c r="Q953" s="51">
        <v>23824</v>
      </c>
      <c r="R953" s="140">
        <v>16543</v>
      </c>
    </row>
    <row r="954" spans="1:18" s="12" customFormat="1" ht="12.75" x14ac:dyDescent="0.2">
      <c r="A954" s="133" t="s">
        <v>370</v>
      </c>
      <c r="B954" s="134" t="s">
        <v>371</v>
      </c>
      <c r="C954" s="45" t="s">
        <v>374</v>
      </c>
      <c r="D954" s="166" t="s">
        <v>61</v>
      </c>
      <c r="E954" s="51">
        <v>13521</v>
      </c>
      <c r="F954" s="51">
        <v>9339</v>
      </c>
      <c r="G954" s="51">
        <v>13852</v>
      </c>
      <c r="H954" s="51">
        <v>9644</v>
      </c>
      <c r="I954" s="51">
        <v>14176</v>
      </c>
      <c r="J954" s="51">
        <v>9934</v>
      </c>
      <c r="K954" s="51">
        <v>14783</v>
      </c>
      <c r="L954" s="51">
        <v>10397</v>
      </c>
      <c r="M954" s="51">
        <v>15349</v>
      </c>
      <c r="N954" s="51">
        <v>10788</v>
      </c>
      <c r="O954" s="51">
        <v>16000</v>
      </c>
      <c r="P954" s="140">
        <v>11191</v>
      </c>
      <c r="Q954" s="51">
        <v>16583</v>
      </c>
      <c r="R954" s="140">
        <v>11571</v>
      </c>
    </row>
    <row r="955" spans="1:18" s="12" customFormat="1" ht="12.75" x14ac:dyDescent="0.2">
      <c r="A955" s="133" t="s">
        <v>370</v>
      </c>
      <c r="B955" s="134" t="s">
        <v>371</v>
      </c>
      <c r="C955" s="45" t="s">
        <v>374</v>
      </c>
      <c r="D955" s="166" t="s">
        <v>62</v>
      </c>
      <c r="E955" s="51">
        <v>6808</v>
      </c>
      <c r="F955" s="51">
        <v>4590</v>
      </c>
      <c r="G955" s="51">
        <v>6826</v>
      </c>
      <c r="H955" s="51">
        <v>4628</v>
      </c>
      <c r="I955" s="51">
        <v>6884</v>
      </c>
      <c r="J955" s="51">
        <v>4700</v>
      </c>
      <c r="K955" s="51">
        <v>6944</v>
      </c>
      <c r="L955" s="51">
        <v>4778</v>
      </c>
      <c r="M955" s="51">
        <v>7021</v>
      </c>
      <c r="N955" s="51">
        <v>4835</v>
      </c>
      <c r="O955" s="51">
        <v>7111</v>
      </c>
      <c r="P955" s="140">
        <v>4906</v>
      </c>
      <c r="Q955" s="51">
        <v>7241</v>
      </c>
      <c r="R955" s="140">
        <v>4972</v>
      </c>
    </row>
    <row r="956" spans="1:18" s="12" customFormat="1" ht="12.75" x14ac:dyDescent="0.2">
      <c r="A956" s="133" t="s">
        <v>370</v>
      </c>
      <c r="B956" s="134" t="s">
        <v>371</v>
      </c>
      <c r="C956" s="45" t="s">
        <v>375</v>
      </c>
      <c r="D956" s="166" t="s">
        <v>60</v>
      </c>
      <c r="E956" s="51">
        <v>14800</v>
      </c>
      <c r="F956" s="51">
        <v>10172</v>
      </c>
      <c r="G956" s="51">
        <v>14934</v>
      </c>
      <c r="H956" s="51">
        <v>10378</v>
      </c>
      <c r="I956" s="51">
        <v>15112</v>
      </c>
      <c r="J956" s="51">
        <v>10550</v>
      </c>
      <c r="K956" s="51">
        <v>15518</v>
      </c>
      <c r="L956" s="51">
        <v>10921</v>
      </c>
      <c r="M956" s="51">
        <v>15986</v>
      </c>
      <c r="N956" s="51">
        <v>11249</v>
      </c>
      <c r="O956" s="51">
        <v>16486</v>
      </c>
      <c r="P956" s="140">
        <v>11545</v>
      </c>
      <c r="Q956" s="51">
        <v>16908</v>
      </c>
      <c r="R956" s="140">
        <v>11831</v>
      </c>
    </row>
    <row r="957" spans="1:18" s="12" customFormat="1" ht="12.75" x14ac:dyDescent="0.2">
      <c r="A957" s="133" t="s">
        <v>370</v>
      </c>
      <c r="B957" s="134" t="s">
        <v>371</v>
      </c>
      <c r="C957" s="45" t="s">
        <v>375</v>
      </c>
      <c r="D957" s="166" t="s">
        <v>61</v>
      </c>
      <c r="E957" s="51">
        <v>10805</v>
      </c>
      <c r="F957" s="51">
        <v>7436</v>
      </c>
      <c r="G957" s="51">
        <v>10931</v>
      </c>
      <c r="H957" s="51">
        <v>7615</v>
      </c>
      <c r="I957" s="51">
        <v>11095</v>
      </c>
      <c r="J957" s="51">
        <v>7766</v>
      </c>
      <c r="K957" s="51">
        <v>11518</v>
      </c>
      <c r="L957" s="51">
        <v>8097</v>
      </c>
      <c r="M957" s="51">
        <v>11918</v>
      </c>
      <c r="N957" s="51">
        <v>8376</v>
      </c>
      <c r="O957" s="51">
        <v>12336</v>
      </c>
      <c r="P957" s="140">
        <v>8643</v>
      </c>
      <c r="Q957" s="51">
        <v>12685</v>
      </c>
      <c r="R957" s="140">
        <v>8890</v>
      </c>
    </row>
    <row r="958" spans="1:18" s="12" customFormat="1" ht="12.75" x14ac:dyDescent="0.2">
      <c r="A958" s="133" t="s">
        <v>370</v>
      </c>
      <c r="B958" s="134" t="s">
        <v>371</v>
      </c>
      <c r="C958" s="45" t="s">
        <v>375</v>
      </c>
      <c r="D958" s="166" t="s">
        <v>62</v>
      </c>
      <c r="E958" s="51">
        <v>3995</v>
      </c>
      <c r="F958" s="51">
        <v>2736</v>
      </c>
      <c r="G958" s="51">
        <v>4003</v>
      </c>
      <c r="H958" s="51">
        <v>2763</v>
      </c>
      <c r="I958" s="51">
        <v>4017</v>
      </c>
      <c r="J958" s="51">
        <v>2784</v>
      </c>
      <c r="K958" s="51">
        <v>4000</v>
      </c>
      <c r="L958" s="51">
        <v>2824</v>
      </c>
      <c r="M958" s="51">
        <v>4068</v>
      </c>
      <c r="N958" s="51">
        <v>2873</v>
      </c>
      <c r="O958" s="51">
        <v>4150</v>
      </c>
      <c r="P958" s="140">
        <v>2902</v>
      </c>
      <c r="Q958" s="51">
        <v>4223</v>
      </c>
      <c r="R958" s="140">
        <v>2941</v>
      </c>
    </row>
    <row r="959" spans="1:18" s="12" customFormat="1" ht="12.75" x14ac:dyDescent="0.2">
      <c r="A959" s="133" t="s">
        <v>370</v>
      </c>
      <c r="B959" s="134" t="s">
        <v>371</v>
      </c>
      <c r="C959" s="45" t="s">
        <v>376</v>
      </c>
      <c r="D959" s="166" t="s">
        <v>60</v>
      </c>
      <c r="E959" s="51">
        <v>17460</v>
      </c>
      <c r="F959" s="51">
        <v>11788</v>
      </c>
      <c r="G959" s="51">
        <v>17626</v>
      </c>
      <c r="H959" s="51">
        <v>12017</v>
      </c>
      <c r="I959" s="51">
        <v>17849</v>
      </c>
      <c r="J959" s="51">
        <v>12263</v>
      </c>
      <c r="K959" s="51">
        <v>18334</v>
      </c>
      <c r="L959" s="51">
        <v>12638</v>
      </c>
      <c r="M959" s="51">
        <v>18800</v>
      </c>
      <c r="N959" s="51">
        <v>13020</v>
      </c>
      <c r="O959" s="51">
        <v>19287</v>
      </c>
      <c r="P959" s="140">
        <v>13332</v>
      </c>
      <c r="Q959" s="51">
        <v>19715</v>
      </c>
      <c r="R959" s="140">
        <v>13603</v>
      </c>
    </row>
    <row r="960" spans="1:18" s="12" customFormat="1" ht="12.75" x14ac:dyDescent="0.2">
      <c r="A960" s="133" t="s">
        <v>370</v>
      </c>
      <c r="B960" s="134" t="s">
        <v>371</v>
      </c>
      <c r="C960" s="45" t="s">
        <v>376</v>
      </c>
      <c r="D960" s="166" t="s">
        <v>61</v>
      </c>
      <c r="E960" s="51">
        <v>10617</v>
      </c>
      <c r="F960" s="51">
        <v>7233</v>
      </c>
      <c r="G960" s="51">
        <v>10786</v>
      </c>
      <c r="H960" s="51">
        <v>7405</v>
      </c>
      <c r="I960" s="51">
        <v>10939</v>
      </c>
      <c r="J960" s="51">
        <v>7584</v>
      </c>
      <c r="K960" s="51">
        <v>11316</v>
      </c>
      <c r="L960" s="51">
        <v>7843</v>
      </c>
      <c r="M960" s="51">
        <v>11665</v>
      </c>
      <c r="N960" s="51">
        <v>8123</v>
      </c>
      <c r="O960" s="51">
        <v>12016</v>
      </c>
      <c r="P960" s="140">
        <v>8365</v>
      </c>
      <c r="Q960" s="51">
        <v>12348</v>
      </c>
      <c r="R960" s="140">
        <v>8583</v>
      </c>
    </row>
    <row r="961" spans="1:18" s="12" customFormat="1" ht="12.75" x14ac:dyDescent="0.2">
      <c r="A961" s="133" t="s">
        <v>370</v>
      </c>
      <c r="B961" s="134" t="s">
        <v>371</v>
      </c>
      <c r="C961" s="45" t="s">
        <v>376</v>
      </c>
      <c r="D961" s="166" t="s">
        <v>62</v>
      </c>
      <c r="E961" s="51">
        <v>6843</v>
      </c>
      <c r="F961" s="51">
        <v>4555</v>
      </c>
      <c r="G961" s="51">
        <v>6840</v>
      </c>
      <c r="H961" s="51">
        <v>4612</v>
      </c>
      <c r="I961" s="51">
        <v>6910</v>
      </c>
      <c r="J961" s="51">
        <v>4679</v>
      </c>
      <c r="K961" s="51">
        <v>7018</v>
      </c>
      <c r="L961" s="51">
        <v>4795</v>
      </c>
      <c r="M961" s="51">
        <v>7135</v>
      </c>
      <c r="N961" s="51">
        <v>4897</v>
      </c>
      <c r="O961" s="51">
        <v>7271</v>
      </c>
      <c r="P961" s="140">
        <v>4967</v>
      </c>
      <c r="Q961" s="51">
        <v>7367</v>
      </c>
      <c r="R961" s="140">
        <v>5020</v>
      </c>
    </row>
    <row r="962" spans="1:18" s="12" customFormat="1" ht="12.75" x14ac:dyDescent="0.2">
      <c r="A962" s="133" t="s">
        <v>370</v>
      </c>
      <c r="B962" s="134" t="s">
        <v>377</v>
      </c>
      <c r="C962" s="38"/>
      <c r="D962" s="167" t="s">
        <v>60</v>
      </c>
      <c r="E962" s="42">
        <v>91112</v>
      </c>
      <c r="F962" s="42">
        <v>61001</v>
      </c>
      <c r="G962" s="42">
        <v>91537</v>
      </c>
      <c r="H962" s="42">
        <v>61741</v>
      </c>
      <c r="I962" s="42">
        <v>91999</v>
      </c>
      <c r="J962" s="42">
        <v>62493</v>
      </c>
      <c r="K962" s="42">
        <v>93135</v>
      </c>
      <c r="L962" s="42">
        <v>63723</v>
      </c>
      <c r="M962" s="42">
        <v>94683</v>
      </c>
      <c r="N962" s="42">
        <v>64838</v>
      </c>
      <c r="O962" s="42">
        <v>96549</v>
      </c>
      <c r="P962" s="138">
        <v>65871</v>
      </c>
      <c r="Q962" s="42">
        <v>98482</v>
      </c>
      <c r="R962" s="138">
        <v>66921</v>
      </c>
    </row>
    <row r="963" spans="1:18" s="12" customFormat="1" ht="12.75" x14ac:dyDescent="0.2">
      <c r="A963" s="133" t="s">
        <v>370</v>
      </c>
      <c r="B963" s="134" t="s">
        <v>377</v>
      </c>
      <c r="C963" s="38"/>
      <c r="D963" s="167" t="s">
        <v>61</v>
      </c>
      <c r="E963" s="42">
        <v>20989</v>
      </c>
      <c r="F963" s="42">
        <v>14513</v>
      </c>
      <c r="G963" s="42">
        <v>21652</v>
      </c>
      <c r="H963" s="42">
        <v>15099</v>
      </c>
      <c r="I963" s="42">
        <v>22397</v>
      </c>
      <c r="J963" s="42">
        <v>15724</v>
      </c>
      <c r="K963" s="42">
        <v>23889</v>
      </c>
      <c r="L963" s="42">
        <v>16749</v>
      </c>
      <c r="M963" s="42">
        <v>24957</v>
      </c>
      <c r="N963" s="42">
        <v>17459</v>
      </c>
      <c r="O963" s="42">
        <v>26101</v>
      </c>
      <c r="P963" s="138">
        <v>18160</v>
      </c>
      <c r="Q963" s="42">
        <v>27280</v>
      </c>
      <c r="R963" s="138">
        <v>18893</v>
      </c>
    </row>
    <row r="964" spans="1:18" s="12" customFormat="1" ht="12.75" x14ac:dyDescent="0.2">
      <c r="A964" s="133" t="s">
        <v>370</v>
      </c>
      <c r="B964" s="134" t="s">
        <v>377</v>
      </c>
      <c r="C964" s="38"/>
      <c r="D964" s="167" t="s">
        <v>62</v>
      </c>
      <c r="E964" s="42">
        <v>70123</v>
      </c>
      <c r="F964" s="42">
        <v>46488</v>
      </c>
      <c r="G964" s="42">
        <v>69885</v>
      </c>
      <c r="H964" s="42">
        <v>46642</v>
      </c>
      <c r="I964" s="42">
        <v>69602</v>
      </c>
      <c r="J964" s="42">
        <v>46769</v>
      </c>
      <c r="K964" s="42">
        <v>69246</v>
      </c>
      <c r="L964" s="42">
        <v>46974</v>
      </c>
      <c r="M964" s="42">
        <v>69726</v>
      </c>
      <c r="N964" s="42">
        <v>47379</v>
      </c>
      <c r="O964" s="42">
        <v>70448</v>
      </c>
      <c r="P964" s="138">
        <v>47711</v>
      </c>
      <c r="Q964" s="42">
        <v>71202</v>
      </c>
      <c r="R964" s="138">
        <v>48028</v>
      </c>
    </row>
    <row r="965" spans="1:18" s="12" customFormat="1" ht="12.75" x14ac:dyDescent="0.2">
      <c r="A965" s="133" t="s">
        <v>370</v>
      </c>
      <c r="B965" s="134" t="s">
        <v>377</v>
      </c>
      <c r="C965" s="45" t="s">
        <v>378</v>
      </c>
      <c r="D965" s="166" t="s">
        <v>60</v>
      </c>
      <c r="E965" s="51">
        <v>14590</v>
      </c>
      <c r="F965" s="51">
        <v>9822</v>
      </c>
      <c r="G965" s="51">
        <v>14632</v>
      </c>
      <c r="H965" s="51">
        <v>9894</v>
      </c>
      <c r="I965" s="51">
        <v>14671</v>
      </c>
      <c r="J965" s="51">
        <v>9985</v>
      </c>
      <c r="K965" s="51">
        <v>14854</v>
      </c>
      <c r="L965" s="51">
        <v>10220</v>
      </c>
      <c r="M965" s="51">
        <v>15030</v>
      </c>
      <c r="N965" s="51">
        <v>10350</v>
      </c>
      <c r="O965" s="51">
        <v>15328</v>
      </c>
      <c r="P965" s="140">
        <v>10486</v>
      </c>
      <c r="Q965" s="51">
        <v>15585</v>
      </c>
      <c r="R965" s="140">
        <v>10604</v>
      </c>
    </row>
    <row r="966" spans="1:18" s="12" customFormat="1" ht="12.75" x14ac:dyDescent="0.2">
      <c r="A966" s="133" t="s">
        <v>370</v>
      </c>
      <c r="B966" s="134" t="s">
        <v>377</v>
      </c>
      <c r="C966" s="45" t="s">
        <v>378</v>
      </c>
      <c r="D966" s="166" t="s">
        <v>61</v>
      </c>
      <c r="E966" s="51">
        <v>2892</v>
      </c>
      <c r="F966" s="51">
        <v>2030</v>
      </c>
      <c r="G966" s="51">
        <v>3020</v>
      </c>
      <c r="H966" s="51">
        <v>2133</v>
      </c>
      <c r="I966" s="51">
        <v>3088</v>
      </c>
      <c r="J966" s="51">
        <v>2192</v>
      </c>
      <c r="K966" s="51">
        <v>3289</v>
      </c>
      <c r="L966" s="51">
        <v>2327</v>
      </c>
      <c r="M966" s="51">
        <v>3419</v>
      </c>
      <c r="N966" s="51">
        <v>2410</v>
      </c>
      <c r="O966" s="51">
        <v>3572</v>
      </c>
      <c r="P966" s="140">
        <v>2515</v>
      </c>
      <c r="Q966" s="51">
        <v>3711</v>
      </c>
      <c r="R966" s="140">
        <v>2588</v>
      </c>
    </row>
    <row r="967" spans="1:18" s="12" customFormat="1" ht="12.75" x14ac:dyDescent="0.2">
      <c r="A967" s="133" t="s">
        <v>370</v>
      </c>
      <c r="B967" s="134" t="s">
        <v>377</v>
      </c>
      <c r="C967" s="45" t="s">
        <v>378</v>
      </c>
      <c r="D967" s="166" t="s">
        <v>62</v>
      </c>
      <c r="E967" s="51">
        <v>11698</v>
      </c>
      <c r="F967" s="51">
        <v>7792</v>
      </c>
      <c r="G967" s="51">
        <v>11612</v>
      </c>
      <c r="H967" s="51">
        <v>7761</v>
      </c>
      <c r="I967" s="51">
        <v>11583</v>
      </c>
      <c r="J967" s="51">
        <v>7793</v>
      </c>
      <c r="K967" s="51">
        <v>11565</v>
      </c>
      <c r="L967" s="51">
        <v>7893</v>
      </c>
      <c r="M967" s="51">
        <v>11611</v>
      </c>
      <c r="N967" s="51">
        <v>7940</v>
      </c>
      <c r="O967" s="51">
        <v>11756</v>
      </c>
      <c r="P967" s="140">
        <v>7971</v>
      </c>
      <c r="Q967" s="51">
        <v>11874</v>
      </c>
      <c r="R967" s="140">
        <v>8016</v>
      </c>
    </row>
    <row r="968" spans="1:18" s="12" customFormat="1" ht="12.75" x14ac:dyDescent="0.2">
      <c r="A968" s="133" t="s">
        <v>370</v>
      </c>
      <c r="B968" s="134" t="s">
        <v>377</v>
      </c>
      <c r="C968" s="45" t="s">
        <v>379</v>
      </c>
      <c r="D968" s="166" t="s">
        <v>60</v>
      </c>
      <c r="E968" s="51">
        <v>15455</v>
      </c>
      <c r="F968" s="51">
        <v>10269</v>
      </c>
      <c r="G968" s="51">
        <v>15586</v>
      </c>
      <c r="H968" s="51">
        <v>10446</v>
      </c>
      <c r="I968" s="51">
        <v>15734</v>
      </c>
      <c r="J968" s="51">
        <v>10614</v>
      </c>
      <c r="K968" s="51">
        <v>15959</v>
      </c>
      <c r="L968" s="51">
        <v>10880</v>
      </c>
      <c r="M968" s="51">
        <v>16288</v>
      </c>
      <c r="N968" s="51">
        <v>11128</v>
      </c>
      <c r="O968" s="51">
        <v>16721</v>
      </c>
      <c r="P968" s="140">
        <v>11383</v>
      </c>
      <c r="Q968" s="51">
        <v>17208</v>
      </c>
      <c r="R968" s="140">
        <v>11652</v>
      </c>
    </row>
    <row r="969" spans="1:18" s="12" customFormat="1" ht="12.75" x14ac:dyDescent="0.2">
      <c r="A969" s="133" t="s">
        <v>370</v>
      </c>
      <c r="B969" s="134" t="s">
        <v>377</v>
      </c>
      <c r="C969" s="45" t="s">
        <v>379</v>
      </c>
      <c r="D969" s="166" t="s">
        <v>61</v>
      </c>
      <c r="E969" s="51">
        <v>3808</v>
      </c>
      <c r="F969" s="51">
        <v>2622</v>
      </c>
      <c r="G969" s="51">
        <v>3928</v>
      </c>
      <c r="H969" s="51">
        <v>2749</v>
      </c>
      <c r="I969" s="51">
        <v>4116</v>
      </c>
      <c r="J969" s="51">
        <v>2897</v>
      </c>
      <c r="K969" s="51">
        <v>4381</v>
      </c>
      <c r="L969" s="51">
        <v>3083</v>
      </c>
      <c r="M969" s="51">
        <v>4582</v>
      </c>
      <c r="N969" s="51">
        <v>3230</v>
      </c>
      <c r="O969" s="51">
        <v>4848</v>
      </c>
      <c r="P969" s="140">
        <v>3394</v>
      </c>
      <c r="Q969" s="51">
        <v>5117</v>
      </c>
      <c r="R969" s="140">
        <v>3571</v>
      </c>
    </row>
    <row r="970" spans="1:18" s="12" customFormat="1" ht="12.75" x14ac:dyDescent="0.2">
      <c r="A970" s="133" t="s">
        <v>370</v>
      </c>
      <c r="B970" s="134" t="s">
        <v>377</v>
      </c>
      <c r="C970" s="45" t="s">
        <v>379</v>
      </c>
      <c r="D970" s="166" t="s">
        <v>62</v>
      </c>
      <c r="E970" s="51">
        <v>11647</v>
      </c>
      <c r="F970" s="51">
        <v>7647</v>
      </c>
      <c r="G970" s="51">
        <v>11658</v>
      </c>
      <c r="H970" s="51">
        <v>7697</v>
      </c>
      <c r="I970" s="51">
        <v>11618</v>
      </c>
      <c r="J970" s="51">
        <v>7717</v>
      </c>
      <c r="K970" s="51">
        <v>11578</v>
      </c>
      <c r="L970" s="51">
        <v>7797</v>
      </c>
      <c r="M970" s="51">
        <v>11706</v>
      </c>
      <c r="N970" s="51">
        <v>7898</v>
      </c>
      <c r="O970" s="51">
        <v>11873</v>
      </c>
      <c r="P970" s="140">
        <v>7989</v>
      </c>
      <c r="Q970" s="51">
        <v>12091</v>
      </c>
      <c r="R970" s="140">
        <v>8081</v>
      </c>
    </row>
    <row r="971" spans="1:18" s="12" customFormat="1" ht="12.75" x14ac:dyDescent="0.2">
      <c r="A971" s="133" t="s">
        <v>370</v>
      </c>
      <c r="B971" s="134" t="s">
        <v>377</v>
      </c>
      <c r="C971" s="45" t="s">
        <v>380</v>
      </c>
      <c r="D971" s="166" t="s">
        <v>60</v>
      </c>
      <c r="E971" s="51">
        <v>7198</v>
      </c>
      <c r="F971" s="51">
        <v>4811</v>
      </c>
      <c r="G971" s="51">
        <v>7122</v>
      </c>
      <c r="H971" s="51">
        <v>4803</v>
      </c>
      <c r="I971" s="51">
        <v>7163</v>
      </c>
      <c r="J971" s="51">
        <v>4855</v>
      </c>
      <c r="K971" s="51">
        <v>7246</v>
      </c>
      <c r="L971" s="51">
        <v>4917</v>
      </c>
      <c r="M971" s="51">
        <v>7301</v>
      </c>
      <c r="N971" s="51">
        <v>4955</v>
      </c>
      <c r="O971" s="51">
        <v>7339</v>
      </c>
      <c r="P971" s="140">
        <v>4959</v>
      </c>
      <c r="Q971" s="51">
        <v>7385</v>
      </c>
      <c r="R971" s="140">
        <v>5003</v>
      </c>
    </row>
    <row r="972" spans="1:18" s="12" customFormat="1" ht="12.75" x14ac:dyDescent="0.2">
      <c r="A972" s="133" t="s">
        <v>370</v>
      </c>
      <c r="B972" s="134" t="s">
        <v>377</v>
      </c>
      <c r="C972" s="45" t="s">
        <v>380</v>
      </c>
      <c r="D972" s="166" t="s">
        <v>61</v>
      </c>
      <c r="E972" s="51">
        <v>1252</v>
      </c>
      <c r="F972" s="51">
        <v>865</v>
      </c>
      <c r="G972" s="51">
        <v>1239</v>
      </c>
      <c r="H972" s="51">
        <v>879</v>
      </c>
      <c r="I972" s="51">
        <v>1249</v>
      </c>
      <c r="J972" s="51">
        <v>892</v>
      </c>
      <c r="K972" s="51">
        <v>1373</v>
      </c>
      <c r="L972" s="51">
        <v>949</v>
      </c>
      <c r="M972" s="51">
        <v>1414</v>
      </c>
      <c r="N972" s="51">
        <v>979</v>
      </c>
      <c r="O972" s="51">
        <v>1459</v>
      </c>
      <c r="P972" s="140">
        <v>1006</v>
      </c>
      <c r="Q972" s="51">
        <v>1470</v>
      </c>
      <c r="R972" s="140">
        <v>1017</v>
      </c>
    </row>
    <row r="973" spans="1:18" s="12" customFormat="1" ht="12.75" x14ac:dyDescent="0.2">
      <c r="A973" s="133" t="s">
        <v>370</v>
      </c>
      <c r="B973" s="134" t="s">
        <v>377</v>
      </c>
      <c r="C973" s="45" t="s">
        <v>380</v>
      </c>
      <c r="D973" s="166" t="s">
        <v>62</v>
      </c>
      <c r="E973" s="51">
        <v>5946</v>
      </c>
      <c r="F973" s="51">
        <v>3946</v>
      </c>
      <c r="G973" s="51">
        <v>5883</v>
      </c>
      <c r="H973" s="51">
        <v>3924</v>
      </c>
      <c r="I973" s="51">
        <v>5914</v>
      </c>
      <c r="J973" s="51">
        <v>3963</v>
      </c>
      <c r="K973" s="51">
        <v>5873</v>
      </c>
      <c r="L973" s="51">
        <v>3968</v>
      </c>
      <c r="M973" s="51">
        <v>5887</v>
      </c>
      <c r="N973" s="51">
        <v>3976</v>
      </c>
      <c r="O973" s="51">
        <v>5880</v>
      </c>
      <c r="P973" s="140">
        <v>3953</v>
      </c>
      <c r="Q973" s="51">
        <v>5915</v>
      </c>
      <c r="R973" s="140">
        <v>3986</v>
      </c>
    </row>
    <row r="974" spans="1:18" s="12" customFormat="1" ht="12.75" x14ac:dyDescent="0.2">
      <c r="A974" s="133" t="s">
        <v>370</v>
      </c>
      <c r="B974" s="134" t="s">
        <v>377</v>
      </c>
      <c r="C974" s="45" t="s">
        <v>381</v>
      </c>
      <c r="D974" s="166" t="s">
        <v>60</v>
      </c>
      <c r="E974" s="51">
        <v>10451</v>
      </c>
      <c r="F974" s="51">
        <v>7029</v>
      </c>
      <c r="G974" s="51">
        <v>10378</v>
      </c>
      <c r="H974" s="51">
        <v>7040</v>
      </c>
      <c r="I974" s="51">
        <v>10321</v>
      </c>
      <c r="J974" s="51">
        <v>7068</v>
      </c>
      <c r="K974" s="51">
        <v>10403</v>
      </c>
      <c r="L974" s="51">
        <v>7162</v>
      </c>
      <c r="M974" s="51">
        <v>10499</v>
      </c>
      <c r="N974" s="51">
        <v>7246</v>
      </c>
      <c r="O974" s="51">
        <v>10619</v>
      </c>
      <c r="P974" s="140">
        <v>7346</v>
      </c>
      <c r="Q974" s="51">
        <v>10754</v>
      </c>
      <c r="R974" s="140">
        <v>7397</v>
      </c>
    </row>
    <row r="975" spans="1:18" s="12" customFormat="1" ht="12.75" x14ac:dyDescent="0.2">
      <c r="A975" s="133" t="s">
        <v>370</v>
      </c>
      <c r="B975" s="134" t="s">
        <v>377</v>
      </c>
      <c r="C975" s="45" t="s">
        <v>381</v>
      </c>
      <c r="D975" s="166" t="s">
        <v>61</v>
      </c>
      <c r="E975" s="51">
        <v>1601</v>
      </c>
      <c r="F975" s="51">
        <v>1142</v>
      </c>
      <c r="G975" s="51">
        <v>1660</v>
      </c>
      <c r="H975" s="51">
        <v>1188</v>
      </c>
      <c r="I975" s="51">
        <v>1710</v>
      </c>
      <c r="J975" s="51">
        <v>1229</v>
      </c>
      <c r="K975" s="51">
        <v>1849</v>
      </c>
      <c r="L975" s="51">
        <v>1319</v>
      </c>
      <c r="M975" s="51">
        <v>1940</v>
      </c>
      <c r="N975" s="51">
        <v>1398</v>
      </c>
      <c r="O975" s="51">
        <v>2054</v>
      </c>
      <c r="P975" s="140">
        <v>1472</v>
      </c>
      <c r="Q975" s="51">
        <v>2167</v>
      </c>
      <c r="R975" s="140">
        <v>1554</v>
      </c>
    </row>
    <row r="976" spans="1:18" s="12" customFormat="1" ht="12.75" x14ac:dyDescent="0.2">
      <c r="A976" s="133" t="s">
        <v>370</v>
      </c>
      <c r="B976" s="134" t="s">
        <v>377</v>
      </c>
      <c r="C976" s="45" t="s">
        <v>381</v>
      </c>
      <c r="D976" s="166" t="s">
        <v>62</v>
      </c>
      <c r="E976" s="51">
        <v>8850</v>
      </c>
      <c r="F976" s="51">
        <v>5887</v>
      </c>
      <c r="G976" s="51">
        <v>8718</v>
      </c>
      <c r="H976" s="51">
        <v>5852</v>
      </c>
      <c r="I976" s="51">
        <v>8611</v>
      </c>
      <c r="J976" s="51">
        <v>5839</v>
      </c>
      <c r="K976" s="51">
        <v>8554</v>
      </c>
      <c r="L976" s="51">
        <v>5843</v>
      </c>
      <c r="M976" s="51">
        <v>8559</v>
      </c>
      <c r="N976" s="51">
        <v>5848</v>
      </c>
      <c r="O976" s="51">
        <v>8565</v>
      </c>
      <c r="P976" s="140">
        <v>5874</v>
      </c>
      <c r="Q976" s="51">
        <v>8587</v>
      </c>
      <c r="R976" s="140">
        <v>5843</v>
      </c>
    </row>
    <row r="977" spans="1:18" s="12" customFormat="1" ht="12.75" x14ac:dyDescent="0.2">
      <c r="A977" s="133" t="s">
        <v>370</v>
      </c>
      <c r="B977" s="134" t="s">
        <v>377</v>
      </c>
      <c r="C977" s="45" t="s">
        <v>382</v>
      </c>
      <c r="D977" s="166" t="s">
        <v>60</v>
      </c>
      <c r="E977" s="51">
        <v>8303</v>
      </c>
      <c r="F977" s="51">
        <v>5617</v>
      </c>
      <c r="G977" s="51">
        <v>8311</v>
      </c>
      <c r="H977" s="51">
        <v>5656</v>
      </c>
      <c r="I977" s="51">
        <v>8355</v>
      </c>
      <c r="J977" s="51">
        <v>5694</v>
      </c>
      <c r="K977" s="51">
        <v>8380</v>
      </c>
      <c r="L977" s="51">
        <v>5739</v>
      </c>
      <c r="M977" s="51">
        <v>8435</v>
      </c>
      <c r="N977" s="51">
        <v>5797</v>
      </c>
      <c r="O977" s="51">
        <v>8610</v>
      </c>
      <c r="P977" s="140">
        <v>5893</v>
      </c>
      <c r="Q977" s="51">
        <v>8711</v>
      </c>
      <c r="R977" s="140">
        <v>5943</v>
      </c>
    </row>
    <row r="978" spans="1:18" s="12" customFormat="1" ht="12.75" x14ac:dyDescent="0.2">
      <c r="A978" s="133" t="s">
        <v>370</v>
      </c>
      <c r="B978" s="134" t="s">
        <v>377</v>
      </c>
      <c r="C978" s="45" t="s">
        <v>382</v>
      </c>
      <c r="D978" s="166" t="s">
        <v>61</v>
      </c>
      <c r="E978" s="51">
        <v>2020</v>
      </c>
      <c r="F978" s="51">
        <v>1418</v>
      </c>
      <c r="G978" s="51">
        <v>2030</v>
      </c>
      <c r="H978" s="51">
        <v>1428</v>
      </c>
      <c r="I978" s="51">
        <v>2087</v>
      </c>
      <c r="J978" s="51">
        <v>1480</v>
      </c>
      <c r="K978" s="51">
        <v>2298</v>
      </c>
      <c r="L978" s="51">
        <v>1635</v>
      </c>
      <c r="M978" s="51">
        <v>2410</v>
      </c>
      <c r="N978" s="51">
        <v>1720</v>
      </c>
      <c r="O978" s="51">
        <v>2500</v>
      </c>
      <c r="P978" s="140">
        <v>1770</v>
      </c>
      <c r="Q978" s="51">
        <v>2589</v>
      </c>
      <c r="R978" s="140">
        <v>1821</v>
      </c>
    </row>
    <row r="979" spans="1:18" s="12" customFormat="1" ht="12.75" x14ac:dyDescent="0.2">
      <c r="A979" s="133" t="s">
        <v>370</v>
      </c>
      <c r="B979" s="134" t="s">
        <v>377</v>
      </c>
      <c r="C979" s="45" t="s">
        <v>382</v>
      </c>
      <c r="D979" s="166" t="s">
        <v>62</v>
      </c>
      <c r="E979" s="51">
        <v>6283</v>
      </c>
      <c r="F979" s="51">
        <v>4199</v>
      </c>
      <c r="G979" s="51">
        <v>6281</v>
      </c>
      <c r="H979" s="51">
        <v>4228</v>
      </c>
      <c r="I979" s="51">
        <v>6268</v>
      </c>
      <c r="J979" s="51">
        <v>4214</v>
      </c>
      <c r="K979" s="51">
        <v>6082</v>
      </c>
      <c r="L979" s="51">
        <v>4104</v>
      </c>
      <c r="M979" s="51">
        <v>6025</v>
      </c>
      <c r="N979" s="51">
        <v>4077</v>
      </c>
      <c r="O979" s="51">
        <v>6110</v>
      </c>
      <c r="P979" s="140">
        <v>4123</v>
      </c>
      <c r="Q979" s="51">
        <v>6122</v>
      </c>
      <c r="R979" s="140">
        <v>4122</v>
      </c>
    </row>
    <row r="980" spans="1:18" s="12" customFormat="1" ht="12.75" x14ac:dyDescent="0.2">
      <c r="A980" s="133" t="s">
        <v>370</v>
      </c>
      <c r="B980" s="134" t="s">
        <v>377</v>
      </c>
      <c r="C980" s="45" t="s">
        <v>383</v>
      </c>
      <c r="D980" s="166" t="s">
        <v>60</v>
      </c>
      <c r="E980" s="51">
        <v>14714</v>
      </c>
      <c r="F980" s="51">
        <v>9838</v>
      </c>
      <c r="G980" s="51">
        <v>14919</v>
      </c>
      <c r="H980" s="51">
        <v>10061</v>
      </c>
      <c r="I980" s="51">
        <v>14994</v>
      </c>
      <c r="J980" s="51">
        <v>10207</v>
      </c>
      <c r="K980" s="51">
        <v>15280</v>
      </c>
      <c r="L980" s="51">
        <v>10443</v>
      </c>
      <c r="M980" s="51">
        <v>15660</v>
      </c>
      <c r="N980" s="51">
        <v>10685</v>
      </c>
      <c r="O980" s="51">
        <v>15989</v>
      </c>
      <c r="P980" s="140">
        <v>10896</v>
      </c>
      <c r="Q980" s="51">
        <v>16327</v>
      </c>
      <c r="R980" s="140">
        <v>11087</v>
      </c>
    </row>
    <row r="981" spans="1:18" s="12" customFormat="1" ht="12.75" x14ac:dyDescent="0.2">
      <c r="A981" s="133" t="s">
        <v>370</v>
      </c>
      <c r="B981" s="134" t="s">
        <v>377</v>
      </c>
      <c r="C981" s="45" t="s">
        <v>383</v>
      </c>
      <c r="D981" s="166" t="s">
        <v>61</v>
      </c>
      <c r="E981" s="51">
        <v>4973</v>
      </c>
      <c r="F981" s="51">
        <v>3393</v>
      </c>
      <c r="G981" s="51">
        <v>5143</v>
      </c>
      <c r="H981" s="51">
        <v>3522</v>
      </c>
      <c r="I981" s="51">
        <v>5282</v>
      </c>
      <c r="J981" s="51">
        <v>3658</v>
      </c>
      <c r="K981" s="51">
        <v>5474</v>
      </c>
      <c r="L981" s="51">
        <v>3789</v>
      </c>
      <c r="M981" s="51">
        <v>5682</v>
      </c>
      <c r="N981" s="51">
        <v>3895</v>
      </c>
      <c r="O981" s="51">
        <v>5850</v>
      </c>
      <c r="P981" s="140">
        <v>3994</v>
      </c>
      <c r="Q981" s="51">
        <v>6057</v>
      </c>
      <c r="R981" s="140">
        <v>4124</v>
      </c>
    </row>
    <row r="982" spans="1:18" s="12" customFormat="1" ht="12.75" x14ac:dyDescent="0.2">
      <c r="A982" s="133" t="s">
        <v>370</v>
      </c>
      <c r="B982" s="134" t="s">
        <v>377</v>
      </c>
      <c r="C982" s="45" t="s">
        <v>383</v>
      </c>
      <c r="D982" s="166" t="s">
        <v>62</v>
      </c>
      <c r="E982" s="51">
        <v>9741</v>
      </c>
      <c r="F982" s="51">
        <v>6445</v>
      </c>
      <c r="G982" s="51">
        <v>9776</v>
      </c>
      <c r="H982" s="51">
        <v>6539</v>
      </c>
      <c r="I982" s="51">
        <v>9712</v>
      </c>
      <c r="J982" s="51">
        <v>6549</v>
      </c>
      <c r="K982" s="51">
        <v>9806</v>
      </c>
      <c r="L982" s="51">
        <v>6654</v>
      </c>
      <c r="M982" s="51">
        <v>9978</v>
      </c>
      <c r="N982" s="51">
        <v>6790</v>
      </c>
      <c r="O982" s="51">
        <v>10139</v>
      </c>
      <c r="P982" s="140">
        <v>6902</v>
      </c>
      <c r="Q982" s="51">
        <v>10270</v>
      </c>
      <c r="R982" s="140">
        <v>6963</v>
      </c>
    </row>
    <row r="983" spans="1:18" s="12" customFormat="1" ht="12.75" x14ac:dyDescent="0.2">
      <c r="A983" s="133" t="s">
        <v>370</v>
      </c>
      <c r="B983" s="134" t="s">
        <v>377</v>
      </c>
      <c r="C983" s="45" t="s">
        <v>384</v>
      </c>
      <c r="D983" s="166" t="s">
        <v>60</v>
      </c>
      <c r="E983" s="51">
        <v>11975</v>
      </c>
      <c r="F983" s="51">
        <v>8003</v>
      </c>
      <c r="G983" s="51">
        <v>12094</v>
      </c>
      <c r="H983" s="51">
        <v>8143</v>
      </c>
      <c r="I983" s="51">
        <v>12226</v>
      </c>
      <c r="J983" s="51">
        <v>8307</v>
      </c>
      <c r="K983" s="51">
        <v>12477</v>
      </c>
      <c r="L983" s="51">
        <v>8532</v>
      </c>
      <c r="M983" s="51">
        <v>12730</v>
      </c>
      <c r="N983" s="51">
        <v>8708</v>
      </c>
      <c r="O983" s="51">
        <v>13045</v>
      </c>
      <c r="P983" s="140">
        <v>8838</v>
      </c>
      <c r="Q983" s="51">
        <v>13413</v>
      </c>
      <c r="R983" s="140">
        <v>9062</v>
      </c>
    </row>
    <row r="984" spans="1:18" s="12" customFormat="1" ht="12.75" x14ac:dyDescent="0.2">
      <c r="A984" s="133" t="s">
        <v>370</v>
      </c>
      <c r="B984" s="134" t="s">
        <v>377</v>
      </c>
      <c r="C984" s="45" t="s">
        <v>384</v>
      </c>
      <c r="D984" s="166" t="s">
        <v>61</v>
      </c>
      <c r="E984" s="51">
        <v>2991</v>
      </c>
      <c r="F984" s="51">
        <v>2038</v>
      </c>
      <c r="G984" s="51">
        <v>3146</v>
      </c>
      <c r="H984" s="51">
        <v>2164</v>
      </c>
      <c r="I984" s="51">
        <v>3304</v>
      </c>
      <c r="J984" s="51">
        <v>2282</v>
      </c>
      <c r="K984" s="51">
        <v>3571</v>
      </c>
      <c r="L984" s="51">
        <v>2470</v>
      </c>
      <c r="M984" s="51">
        <v>3756</v>
      </c>
      <c r="N984" s="51">
        <v>2582</v>
      </c>
      <c r="O984" s="51">
        <v>3972</v>
      </c>
      <c r="P984" s="140">
        <v>2705</v>
      </c>
      <c r="Q984" s="51">
        <v>4218</v>
      </c>
      <c r="R984" s="140">
        <v>2844</v>
      </c>
    </row>
    <row r="985" spans="1:18" s="12" customFormat="1" ht="12.75" x14ac:dyDescent="0.2">
      <c r="A985" s="133" t="s">
        <v>370</v>
      </c>
      <c r="B985" s="134" t="s">
        <v>377</v>
      </c>
      <c r="C985" s="45" t="s">
        <v>384</v>
      </c>
      <c r="D985" s="166" t="s">
        <v>62</v>
      </c>
      <c r="E985" s="51">
        <v>8984</v>
      </c>
      <c r="F985" s="51">
        <v>5965</v>
      </c>
      <c r="G985" s="51">
        <v>8948</v>
      </c>
      <c r="H985" s="51">
        <v>5979</v>
      </c>
      <c r="I985" s="51">
        <v>8922</v>
      </c>
      <c r="J985" s="51">
        <v>6025</v>
      </c>
      <c r="K985" s="51">
        <v>8906</v>
      </c>
      <c r="L985" s="51">
        <v>6062</v>
      </c>
      <c r="M985" s="51">
        <v>8974</v>
      </c>
      <c r="N985" s="51">
        <v>6126</v>
      </c>
      <c r="O985" s="51">
        <v>9073</v>
      </c>
      <c r="P985" s="140">
        <v>6133</v>
      </c>
      <c r="Q985" s="51">
        <v>9195</v>
      </c>
      <c r="R985" s="140">
        <v>6218</v>
      </c>
    </row>
    <row r="986" spans="1:18" s="12" customFormat="1" ht="12.75" x14ac:dyDescent="0.2">
      <c r="A986" s="133" t="s">
        <v>370</v>
      </c>
      <c r="B986" s="134" t="s">
        <v>377</v>
      </c>
      <c r="C986" s="45" t="s">
        <v>385</v>
      </c>
      <c r="D986" s="166" t="s">
        <v>60</v>
      </c>
      <c r="E986" s="51">
        <v>8426</v>
      </c>
      <c r="F986" s="51">
        <v>5612</v>
      </c>
      <c r="G986" s="51">
        <v>8495</v>
      </c>
      <c r="H986" s="51">
        <v>5698</v>
      </c>
      <c r="I986" s="51">
        <v>8535</v>
      </c>
      <c r="J986" s="51">
        <v>5763</v>
      </c>
      <c r="K986" s="51">
        <v>8536</v>
      </c>
      <c r="L986" s="51">
        <v>5830</v>
      </c>
      <c r="M986" s="51">
        <v>8740</v>
      </c>
      <c r="N986" s="51">
        <v>5969</v>
      </c>
      <c r="O986" s="51">
        <v>8898</v>
      </c>
      <c r="P986" s="140">
        <v>6070</v>
      </c>
      <c r="Q986" s="51">
        <v>9099</v>
      </c>
      <c r="R986" s="140">
        <v>6173</v>
      </c>
    </row>
    <row r="987" spans="1:18" s="12" customFormat="1" ht="12.75" x14ac:dyDescent="0.2">
      <c r="A987" s="133" t="s">
        <v>370</v>
      </c>
      <c r="B987" s="134" t="s">
        <v>377</v>
      </c>
      <c r="C987" s="45" t="s">
        <v>385</v>
      </c>
      <c r="D987" s="166" t="s">
        <v>61</v>
      </c>
      <c r="E987" s="51">
        <v>1452</v>
      </c>
      <c r="F987" s="51">
        <v>1005</v>
      </c>
      <c r="G987" s="51">
        <v>1486</v>
      </c>
      <c r="H987" s="51">
        <v>1036</v>
      </c>
      <c r="I987" s="51">
        <v>1561</v>
      </c>
      <c r="J987" s="51">
        <v>1094</v>
      </c>
      <c r="K987" s="51">
        <v>1654</v>
      </c>
      <c r="L987" s="51">
        <v>1177</v>
      </c>
      <c r="M987" s="51">
        <v>1754</v>
      </c>
      <c r="N987" s="51">
        <v>1245</v>
      </c>
      <c r="O987" s="51">
        <v>1846</v>
      </c>
      <c r="P987" s="140">
        <v>1304</v>
      </c>
      <c r="Q987" s="51">
        <v>1951</v>
      </c>
      <c r="R987" s="140">
        <v>1374</v>
      </c>
    </row>
    <row r="988" spans="1:18" s="12" customFormat="1" ht="12.75" x14ac:dyDescent="0.2">
      <c r="A988" s="133" t="s">
        <v>370</v>
      </c>
      <c r="B988" s="134" t="s">
        <v>377</v>
      </c>
      <c r="C988" s="45" t="s">
        <v>385</v>
      </c>
      <c r="D988" s="166" t="s">
        <v>62</v>
      </c>
      <c r="E988" s="51">
        <v>6974</v>
      </c>
      <c r="F988" s="51">
        <v>4607</v>
      </c>
      <c r="G988" s="51">
        <v>7009</v>
      </c>
      <c r="H988" s="51">
        <v>4662</v>
      </c>
      <c r="I988" s="51">
        <v>6974</v>
      </c>
      <c r="J988" s="51">
        <v>4669</v>
      </c>
      <c r="K988" s="51">
        <v>6882</v>
      </c>
      <c r="L988" s="51">
        <v>4653</v>
      </c>
      <c r="M988" s="51">
        <v>6986</v>
      </c>
      <c r="N988" s="51">
        <v>4724</v>
      </c>
      <c r="O988" s="51">
        <v>7052</v>
      </c>
      <c r="P988" s="140">
        <v>4766</v>
      </c>
      <c r="Q988" s="51">
        <v>7148</v>
      </c>
      <c r="R988" s="140">
        <v>4799</v>
      </c>
    </row>
    <row r="989" spans="1:18" s="12" customFormat="1" ht="12.75" x14ac:dyDescent="0.2">
      <c r="A989" s="133" t="s">
        <v>386</v>
      </c>
      <c r="B989" s="134"/>
      <c r="C989" s="38"/>
      <c r="D989" s="167" t="s">
        <v>60</v>
      </c>
      <c r="E989" s="42">
        <v>197684</v>
      </c>
      <c r="F989" s="42">
        <v>135698</v>
      </c>
      <c r="G989" s="42">
        <v>201848</v>
      </c>
      <c r="H989" s="42">
        <v>139804</v>
      </c>
      <c r="I989" s="42">
        <v>206036</v>
      </c>
      <c r="J989" s="42">
        <v>144199</v>
      </c>
      <c r="K989" s="42">
        <v>212996</v>
      </c>
      <c r="L989" s="42">
        <v>150203</v>
      </c>
      <c r="M989" s="42">
        <v>220198</v>
      </c>
      <c r="N989" s="42">
        <v>155548</v>
      </c>
      <c r="O989" s="42">
        <v>228147</v>
      </c>
      <c r="P989" s="138">
        <v>160985</v>
      </c>
      <c r="Q989" s="42">
        <v>236339</v>
      </c>
      <c r="R989" s="138">
        <v>166034</v>
      </c>
    </row>
    <row r="990" spans="1:18" s="12" customFormat="1" ht="12.75" x14ac:dyDescent="0.2">
      <c r="A990" s="133" t="s">
        <v>386</v>
      </c>
      <c r="B990" s="134"/>
      <c r="C990" s="38"/>
      <c r="D990" s="167" t="s">
        <v>61</v>
      </c>
      <c r="E990" s="42">
        <v>122185</v>
      </c>
      <c r="F990" s="42">
        <v>84911</v>
      </c>
      <c r="G990" s="42">
        <v>125762</v>
      </c>
      <c r="H990" s="42">
        <v>88277</v>
      </c>
      <c r="I990" s="42">
        <v>129367</v>
      </c>
      <c r="J990" s="42">
        <v>91750</v>
      </c>
      <c r="K990" s="42">
        <v>135145</v>
      </c>
      <c r="L990" s="42">
        <v>96344</v>
      </c>
      <c r="M990" s="42">
        <v>140589</v>
      </c>
      <c r="N990" s="42">
        <v>100406</v>
      </c>
      <c r="O990" s="42">
        <v>146743</v>
      </c>
      <c r="P990" s="138">
        <v>104600</v>
      </c>
      <c r="Q990" s="42">
        <v>153079</v>
      </c>
      <c r="R990" s="138">
        <v>108618</v>
      </c>
    </row>
    <row r="991" spans="1:18" s="12" customFormat="1" ht="12.75" x14ac:dyDescent="0.2">
      <c r="A991" s="133" t="s">
        <v>386</v>
      </c>
      <c r="B991" s="134"/>
      <c r="C991" s="38"/>
      <c r="D991" s="167" t="s">
        <v>62</v>
      </c>
      <c r="E991" s="42">
        <v>75499</v>
      </c>
      <c r="F991" s="42">
        <v>50787</v>
      </c>
      <c r="G991" s="42">
        <v>76086</v>
      </c>
      <c r="H991" s="42">
        <v>51527</v>
      </c>
      <c r="I991" s="42">
        <v>76669</v>
      </c>
      <c r="J991" s="42">
        <v>52449</v>
      </c>
      <c r="K991" s="42">
        <v>77851</v>
      </c>
      <c r="L991" s="42">
        <v>53859</v>
      </c>
      <c r="M991" s="42">
        <v>79609</v>
      </c>
      <c r="N991" s="42">
        <v>55142</v>
      </c>
      <c r="O991" s="42">
        <v>81404</v>
      </c>
      <c r="P991" s="138">
        <v>56385</v>
      </c>
      <c r="Q991" s="42">
        <v>83260</v>
      </c>
      <c r="R991" s="138">
        <v>57416</v>
      </c>
    </row>
    <row r="992" spans="1:18" s="12" customFormat="1" ht="12.75" x14ac:dyDescent="0.2">
      <c r="A992" s="133" t="s">
        <v>386</v>
      </c>
      <c r="B992" s="134" t="s">
        <v>387</v>
      </c>
      <c r="C992" s="38"/>
      <c r="D992" s="167" t="s">
        <v>60</v>
      </c>
      <c r="E992" s="42">
        <v>72932</v>
      </c>
      <c r="F992" s="42">
        <v>50241</v>
      </c>
      <c r="G992" s="42">
        <v>74523</v>
      </c>
      <c r="H992" s="42">
        <v>51802</v>
      </c>
      <c r="I992" s="42">
        <v>76016</v>
      </c>
      <c r="J992" s="42">
        <v>53365</v>
      </c>
      <c r="K992" s="42">
        <v>78403</v>
      </c>
      <c r="L992" s="42">
        <v>55425</v>
      </c>
      <c r="M992" s="42">
        <v>81113</v>
      </c>
      <c r="N992" s="42">
        <v>57393</v>
      </c>
      <c r="O992" s="42">
        <v>84034</v>
      </c>
      <c r="P992" s="138">
        <v>59412</v>
      </c>
      <c r="Q992" s="42">
        <v>86968</v>
      </c>
      <c r="R992" s="138">
        <v>61183</v>
      </c>
    </row>
    <row r="993" spans="1:18" s="12" customFormat="1" ht="12.75" x14ac:dyDescent="0.2">
      <c r="A993" s="133" t="s">
        <v>386</v>
      </c>
      <c r="B993" s="134" t="s">
        <v>387</v>
      </c>
      <c r="C993" s="38"/>
      <c r="D993" s="167" t="s">
        <v>61</v>
      </c>
      <c r="E993" s="42">
        <v>43889</v>
      </c>
      <c r="F993" s="42">
        <v>30657</v>
      </c>
      <c r="G993" s="42">
        <v>45268</v>
      </c>
      <c r="H993" s="42">
        <v>31921</v>
      </c>
      <c r="I993" s="42">
        <v>46529</v>
      </c>
      <c r="J993" s="42">
        <v>33139</v>
      </c>
      <c r="K993" s="42">
        <v>48544</v>
      </c>
      <c r="L993" s="42">
        <v>34767</v>
      </c>
      <c r="M993" s="42">
        <v>50594</v>
      </c>
      <c r="N993" s="42">
        <v>36259</v>
      </c>
      <c r="O993" s="42">
        <v>52921</v>
      </c>
      <c r="P993" s="138">
        <v>37868</v>
      </c>
      <c r="Q993" s="42">
        <v>55262</v>
      </c>
      <c r="R993" s="138">
        <v>39306</v>
      </c>
    </row>
    <row r="994" spans="1:18" s="12" customFormat="1" ht="12.75" x14ac:dyDescent="0.2">
      <c r="A994" s="133" t="s">
        <v>386</v>
      </c>
      <c r="B994" s="134" t="s">
        <v>387</v>
      </c>
      <c r="C994" s="38"/>
      <c r="D994" s="167" t="s">
        <v>62</v>
      </c>
      <c r="E994" s="42">
        <v>29043</v>
      </c>
      <c r="F994" s="42">
        <v>19584</v>
      </c>
      <c r="G994" s="42">
        <v>29255</v>
      </c>
      <c r="H994" s="42">
        <v>19881</v>
      </c>
      <c r="I994" s="42">
        <v>29487</v>
      </c>
      <c r="J994" s="42">
        <v>20226</v>
      </c>
      <c r="K994" s="42">
        <v>29859</v>
      </c>
      <c r="L994" s="42">
        <v>20658</v>
      </c>
      <c r="M994" s="42">
        <v>30519</v>
      </c>
      <c r="N994" s="42">
        <v>21134</v>
      </c>
      <c r="O994" s="42">
        <v>31113</v>
      </c>
      <c r="P994" s="138">
        <v>21544</v>
      </c>
      <c r="Q994" s="42">
        <v>31706</v>
      </c>
      <c r="R994" s="138">
        <v>21877</v>
      </c>
    </row>
    <row r="995" spans="1:18" s="12" customFormat="1" ht="12.75" x14ac:dyDescent="0.2">
      <c r="A995" s="133" t="s">
        <v>386</v>
      </c>
      <c r="B995" s="134" t="s">
        <v>387</v>
      </c>
      <c r="C995" s="45" t="s">
        <v>388</v>
      </c>
      <c r="D995" s="166" t="s">
        <v>60</v>
      </c>
      <c r="E995" s="51">
        <v>5740</v>
      </c>
      <c r="F995" s="51">
        <v>3901</v>
      </c>
      <c r="G995" s="51">
        <v>5845</v>
      </c>
      <c r="H995" s="51">
        <v>4056</v>
      </c>
      <c r="I995" s="51">
        <v>5927</v>
      </c>
      <c r="J995" s="51">
        <v>4143</v>
      </c>
      <c r="K995" s="51">
        <v>6065</v>
      </c>
      <c r="L995" s="51">
        <v>4289</v>
      </c>
      <c r="M995" s="51">
        <v>6274</v>
      </c>
      <c r="N995" s="51">
        <v>4454</v>
      </c>
      <c r="O995" s="51">
        <v>6483</v>
      </c>
      <c r="P995" s="140">
        <v>4611</v>
      </c>
      <c r="Q995" s="51">
        <v>6673</v>
      </c>
      <c r="R995" s="140">
        <v>4731</v>
      </c>
    </row>
    <row r="996" spans="1:18" s="12" customFormat="1" ht="12.75" x14ac:dyDescent="0.2">
      <c r="A996" s="133" t="s">
        <v>386</v>
      </c>
      <c r="B996" s="134" t="s">
        <v>387</v>
      </c>
      <c r="C996" s="45" t="s">
        <v>388</v>
      </c>
      <c r="D996" s="166" t="s">
        <v>61</v>
      </c>
      <c r="E996" s="51">
        <v>2889</v>
      </c>
      <c r="F996" s="51">
        <v>2027</v>
      </c>
      <c r="G996" s="51">
        <v>2977</v>
      </c>
      <c r="H996" s="51">
        <v>2143</v>
      </c>
      <c r="I996" s="51">
        <v>3049</v>
      </c>
      <c r="J996" s="51">
        <v>2209</v>
      </c>
      <c r="K996" s="51">
        <v>3209</v>
      </c>
      <c r="L996" s="51">
        <v>2341</v>
      </c>
      <c r="M996" s="51">
        <v>3348</v>
      </c>
      <c r="N996" s="51">
        <v>2450</v>
      </c>
      <c r="O996" s="51">
        <v>3512</v>
      </c>
      <c r="P996" s="140">
        <v>2569</v>
      </c>
      <c r="Q996" s="51">
        <v>3657</v>
      </c>
      <c r="R996" s="140">
        <v>2662</v>
      </c>
    </row>
    <row r="997" spans="1:18" s="12" customFormat="1" ht="12.75" x14ac:dyDescent="0.2">
      <c r="A997" s="133" t="s">
        <v>386</v>
      </c>
      <c r="B997" s="134" t="s">
        <v>387</v>
      </c>
      <c r="C997" s="45" t="s">
        <v>388</v>
      </c>
      <c r="D997" s="166" t="s">
        <v>62</v>
      </c>
      <c r="E997" s="51">
        <v>2851</v>
      </c>
      <c r="F997" s="51">
        <v>1874</v>
      </c>
      <c r="G997" s="51">
        <v>2868</v>
      </c>
      <c r="H997" s="51">
        <v>1913</v>
      </c>
      <c r="I997" s="51">
        <v>2878</v>
      </c>
      <c r="J997" s="51">
        <v>1934</v>
      </c>
      <c r="K997" s="51">
        <v>2856</v>
      </c>
      <c r="L997" s="51">
        <v>1948</v>
      </c>
      <c r="M997" s="51">
        <v>2926</v>
      </c>
      <c r="N997" s="51">
        <v>2004</v>
      </c>
      <c r="O997" s="51">
        <v>2971</v>
      </c>
      <c r="P997" s="140">
        <v>2042</v>
      </c>
      <c r="Q997" s="51">
        <v>3016</v>
      </c>
      <c r="R997" s="140">
        <v>2069</v>
      </c>
    </row>
    <row r="998" spans="1:18" s="12" customFormat="1" ht="12.75" x14ac:dyDescent="0.2">
      <c r="A998" s="133" t="s">
        <v>386</v>
      </c>
      <c r="B998" s="134" t="s">
        <v>387</v>
      </c>
      <c r="C998" s="45" t="s">
        <v>389</v>
      </c>
      <c r="D998" s="166" t="s">
        <v>60</v>
      </c>
      <c r="E998" s="51">
        <v>8825</v>
      </c>
      <c r="F998" s="51">
        <v>6031</v>
      </c>
      <c r="G998" s="51">
        <v>8974</v>
      </c>
      <c r="H998" s="51">
        <v>6164</v>
      </c>
      <c r="I998" s="51">
        <v>9094</v>
      </c>
      <c r="J998" s="51">
        <v>6308</v>
      </c>
      <c r="K998" s="51">
        <v>9403</v>
      </c>
      <c r="L998" s="51">
        <v>6588</v>
      </c>
      <c r="M998" s="51">
        <v>9708</v>
      </c>
      <c r="N998" s="51">
        <v>6790</v>
      </c>
      <c r="O998" s="51">
        <v>10008</v>
      </c>
      <c r="P998" s="140">
        <v>7002</v>
      </c>
      <c r="Q998" s="51">
        <v>10318</v>
      </c>
      <c r="R998" s="140">
        <v>7198</v>
      </c>
    </row>
    <row r="999" spans="1:18" s="12" customFormat="1" ht="12.75" x14ac:dyDescent="0.2">
      <c r="A999" s="133" t="s">
        <v>386</v>
      </c>
      <c r="B999" s="134" t="s">
        <v>387</v>
      </c>
      <c r="C999" s="45" t="s">
        <v>389</v>
      </c>
      <c r="D999" s="166" t="s">
        <v>61</v>
      </c>
      <c r="E999" s="51">
        <v>3644</v>
      </c>
      <c r="F999" s="51">
        <v>2558</v>
      </c>
      <c r="G999" s="51">
        <v>3774</v>
      </c>
      <c r="H999" s="51">
        <v>2655</v>
      </c>
      <c r="I999" s="51">
        <v>3873</v>
      </c>
      <c r="J999" s="51">
        <v>2756</v>
      </c>
      <c r="K999" s="51">
        <v>4134</v>
      </c>
      <c r="L999" s="51">
        <v>2967</v>
      </c>
      <c r="M999" s="51">
        <v>4356</v>
      </c>
      <c r="N999" s="51">
        <v>3112</v>
      </c>
      <c r="O999" s="51">
        <v>4589</v>
      </c>
      <c r="P999" s="140">
        <v>3269</v>
      </c>
      <c r="Q999" s="51">
        <v>4814</v>
      </c>
      <c r="R999" s="140">
        <v>3404</v>
      </c>
    </row>
    <row r="1000" spans="1:18" s="12" customFormat="1" ht="12.75" x14ac:dyDescent="0.2">
      <c r="A1000" s="133" t="s">
        <v>386</v>
      </c>
      <c r="B1000" s="134" t="s">
        <v>387</v>
      </c>
      <c r="C1000" s="45" t="s">
        <v>389</v>
      </c>
      <c r="D1000" s="166" t="s">
        <v>62</v>
      </c>
      <c r="E1000" s="51">
        <v>5181</v>
      </c>
      <c r="F1000" s="51">
        <v>3473</v>
      </c>
      <c r="G1000" s="51">
        <v>5200</v>
      </c>
      <c r="H1000" s="51">
        <v>3509</v>
      </c>
      <c r="I1000" s="51">
        <v>5221</v>
      </c>
      <c r="J1000" s="51">
        <v>3552</v>
      </c>
      <c r="K1000" s="51">
        <v>5269</v>
      </c>
      <c r="L1000" s="51">
        <v>3621</v>
      </c>
      <c r="M1000" s="51">
        <v>5352</v>
      </c>
      <c r="N1000" s="51">
        <v>3678</v>
      </c>
      <c r="O1000" s="51">
        <v>5419</v>
      </c>
      <c r="P1000" s="140">
        <v>3733</v>
      </c>
      <c r="Q1000" s="51">
        <v>5504</v>
      </c>
      <c r="R1000" s="140">
        <v>3794</v>
      </c>
    </row>
    <row r="1001" spans="1:18" s="12" customFormat="1" ht="12.75" x14ac:dyDescent="0.2">
      <c r="A1001" s="133" t="s">
        <v>386</v>
      </c>
      <c r="B1001" s="134" t="s">
        <v>387</v>
      </c>
      <c r="C1001" s="45" t="s">
        <v>387</v>
      </c>
      <c r="D1001" s="166" t="s">
        <v>60</v>
      </c>
      <c r="E1001" s="51">
        <v>7511</v>
      </c>
      <c r="F1001" s="51">
        <v>5186</v>
      </c>
      <c r="G1001" s="51">
        <v>7577</v>
      </c>
      <c r="H1001" s="51">
        <v>5285</v>
      </c>
      <c r="I1001" s="51">
        <v>7618</v>
      </c>
      <c r="J1001" s="51">
        <v>5372</v>
      </c>
      <c r="K1001" s="51">
        <v>7857</v>
      </c>
      <c r="L1001" s="51">
        <v>5557</v>
      </c>
      <c r="M1001" s="51">
        <v>8066</v>
      </c>
      <c r="N1001" s="51">
        <v>5740</v>
      </c>
      <c r="O1001" s="51">
        <v>8303</v>
      </c>
      <c r="P1001" s="140">
        <v>5892</v>
      </c>
      <c r="Q1001" s="51">
        <v>8589</v>
      </c>
      <c r="R1001" s="140">
        <v>6058</v>
      </c>
    </row>
    <row r="1002" spans="1:18" s="12" customFormat="1" ht="12.75" x14ac:dyDescent="0.2">
      <c r="A1002" s="133" t="s">
        <v>386</v>
      </c>
      <c r="B1002" s="134" t="s">
        <v>387</v>
      </c>
      <c r="C1002" s="45" t="s">
        <v>387</v>
      </c>
      <c r="D1002" s="166" t="s">
        <v>61</v>
      </c>
      <c r="E1002" s="51">
        <v>2367</v>
      </c>
      <c r="F1002" s="51">
        <v>1646</v>
      </c>
      <c r="G1002" s="51">
        <v>2426</v>
      </c>
      <c r="H1002" s="51">
        <v>1698</v>
      </c>
      <c r="I1002" s="51">
        <v>2472</v>
      </c>
      <c r="J1002" s="51">
        <v>1748</v>
      </c>
      <c r="K1002" s="51">
        <v>2616</v>
      </c>
      <c r="L1002" s="51">
        <v>1868</v>
      </c>
      <c r="M1002" s="51">
        <v>2706</v>
      </c>
      <c r="N1002" s="51">
        <v>1943</v>
      </c>
      <c r="O1002" s="51">
        <v>2815</v>
      </c>
      <c r="P1002" s="140">
        <v>2017</v>
      </c>
      <c r="Q1002" s="51">
        <v>2964</v>
      </c>
      <c r="R1002" s="140">
        <v>2097</v>
      </c>
    </row>
    <row r="1003" spans="1:18" s="12" customFormat="1" ht="12.75" x14ac:dyDescent="0.2">
      <c r="A1003" s="133" t="s">
        <v>386</v>
      </c>
      <c r="B1003" s="134" t="s">
        <v>387</v>
      </c>
      <c r="C1003" s="45" t="s">
        <v>387</v>
      </c>
      <c r="D1003" s="166" t="s">
        <v>62</v>
      </c>
      <c r="E1003" s="51">
        <v>5144</v>
      </c>
      <c r="F1003" s="51">
        <v>3540</v>
      </c>
      <c r="G1003" s="51">
        <v>5151</v>
      </c>
      <c r="H1003" s="51">
        <v>3587</v>
      </c>
      <c r="I1003" s="51">
        <v>5146</v>
      </c>
      <c r="J1003" s="51">
        <v>3624</v>
      </c>
      <c r="K1003" s="51">
        <v>5241</v>
      </c>
      <c r="L1003" s="51">
        <v>3689</v>
      </c>
      <c r="M1003" s="51">
        <v>5360</v>
      </c>
      <c r="N1003" s="51">
        <v>3797</v>
      </c>
      <c r="O1003" s="51">
        <v>5488</v>
      </c>
      <c r="P1003" s="140">
        <v>3875</v>
      </c>
      <c r="Q1003" s="51">
        <v>5625</v>
      </c>
      <c r="R1003" s="140">
        <v>3961</v>
      </c>
    </row>
    <row r="1004" spans="1:18" s="12" customFormat="1" ht="12.75" x14ac:dyDescent="0.2">
      <c r="A1004" s="133" t="s">
        <v>386</v>
      </c>
      <c r="B1004" s="134" t="s">
        <v>387</v>
      </c>
      <c r="C1004" s="45" t="s">
        <v>390</v>
      </c>
      <c r="D1004" s="166" t="s">
        <v>60</v>
      </c>
      <c r="E1004" s="51">
        <v>11731</v>
      </c>
      <c r="F1004" s="51">
        <v>8000</v>
      </c>
      <c r="G1004" s="51">
        <v>12032</v>
      </c>
      <c r="H1004" s="51">
        <v>8263</v>
      </c>
      <c r="I1004" s="51">
        <v>12326</v>
      </c>
      <c r="J1004" s="51">
        <v>8540</v>
      </c>
      <c r="K1004" s="51">
        <v>12818</v>
      </c>
      <c r="L1004" s="51">
        <v>8987</v>
      </c>
      <c r="M1004" s="51">
        <v>13278</v>
      </c>
      <c r="N1004" s="51">
        <v>9319</v>
      </c>
      <c r="O1004" s="51">
        <v>13741</v>
      </c>
      <c r="P1004" s="140">
        <v>9662</v>
      </c>
      <c r="Q1004" s="51">
        <v>14249</v>
      </c>
      <c r="R1004" s="140">
        <v>9931</v>
      </c>
    </row>
    <row r="1005" spans="1:18" s="12" customFormat="1" ht="12.75" x14ac:dyDescent="0.2">
      <c r="A1005" s="133" t="s">
        <v>386</v>
      </c>
      <c r="B1005" s="134" t="s">
        <v>387</v>
      </c>
      <c r="C1005" s="45" t="s">
        <v>390</v>
      </c>
      <c r="D1005" s="166" t="s">
        <v>61</v>
      </c>
      <c r="E1005" s="51">
        <v>7059</v>
      </c>
      <c r="F1005" s="51">
        <v>4873</v>
      </c>
      <c r="G1005" s="51">
        <v>7286</v>
      </c>
      <c r="H1005" s="51">
        <v>5062</v>
      </c>
      <c r="I1005" s="51">
        <v>7539</v>
      </c>
      <c r="J1005" s="51">
        <v>5303</v>
      </c>
      <c r="K1005" s="51">
        <v>7954</v>
      </c>
      <c r="L1005" s="51">
        <v>5650</v>
      </c>
      <c r="M1005" s="51">
        <v>8321</v>
      </c>
      <c r="N1005" s="51">
        <v>5919</v>
      </c>
      <c r="O1005" s="51">
        <v>8729</v>
      </c>
      <c r="P1005" s="140">
        <v>6205</v>
      </c>
      <c r="Q1005" s="51">
        <v>9144</v>
      </c>
      <c r="R1005" s="140">
        <v>6439</v>
      </c>
    </row>
    <row r="1006" spans="1:18" s="12" customFormat="1" ht="12.75" x14ac:dyDescent="0.2">
      <c r="A1006" s="133" t="s">
        <v>386</v>
      </c>
      <c r="B1006" s="134" t="s">
        <v>387</v>
      </c>
      <c r="C1006" s="45" t="s">
        <v>390</v>
      </c>
      <c r="D1006" s="166" t="s">
        <v>62</v>
      </c>
      <c r="E1006" s="51">
        <v>4672</v>
      </c>
      <c r="F1006" s="51">
        <v>3127</v>
      </c>
      <c r="G1006" s="51">
        <v>4746</v>
      </c>
      <c r="H1006" s="51">
        <v>3201</v>
      </c>
      <c r="I1006" s="51">
        <v>4787</v>
      </c>
      <c r="J1006" s="51">
        <v>3237</v>
      </c>
      <c r="K1006" s="51">
        <v>4864</v>
      </c>
      <c r="L1006" s="51">
        <v>3337</v>
      </c>
      <c r="M1006" s="51">
        <v>4957</v>
      </c>
      <c r="N1006" s="51">
        <v>3400</v>
      </c>
      <c r="O1006" s="51">
        <v>5012</v>
      </c>
      <c r="P1006" s="140">
        <v>3457</v>
      </c>
      <c r="Q1006" s="51">
        <v>5105</v>
      </c>
      <c r="R1006" s="140">
        <v>3492</v>
      </c>
    </row>
    <row r="1007" spans="1:18" s="12" customFormat="1" ht="12.75" x14ac:dyDescent="0.2">
      <c r="A1007" s="133" t="s">
        <v>386</v>
      </c>
      <c r="B1007" s="134" t="s">
        <v>387</v>
      </c>
      <c r="C1007" s="45" t="s">
        <v>391</v>
      </c>
      <c r="D1007" s="166" t="s">
        <v>71</v>
      </c>
      <c r="E1007" s="51">
        <v>18636</v>
      </c>
      <c r="F1007" s="51">
        <v>13057</v>
      </c>
      <c r="G1007" s="51">
        <v>19202</v>
      </c>
      <c r="H1007" s="51">
        <v>13581</v>
      </c>
      <c r="I1007" s="51">
        <v>19743</v>
      </c>
      <c r="J1007" s="51">
        <v>14082</v>
      </c>
      <c r="K1007" s="51">
        <v>20299</v>
      </c>
      <c r="L1007" s="51">
        <v>14539</v>
      </c>
      <c r="M1007" s="51">
        <v>21049</v>
      </c>
      <c r="N1007" s="51">
        <v>15111</v>
      </c>
      <c r="O1007" s="51">
        <v>21989</v>
      </c>
      <c r="P1007" s="140">
        <v>15779</v>
      </c>
      <c r="Q1007" s="51">
        <v>22954</v>
      </c>
      <c r="R1007" s="140">
        <v>16387</v>
      </c>
    </row>
    <row r="1008" spans="1:18" s="12" customFormat="1" ht="12.75" x14ac:dyDescent="0.2">
      <c r="A1008" s="133" t="s">
        <v>386</v>
      </c>
      <c r="B1008" s="134" t="s">
        <v>387</v>
      </c>
      <c r="C1008" s="45" t="s">
        <v>392</v>
      </c>
      <c r="D1008" s="166" t="s">
        <v>60</v>
      </c>
      <c r="E1008" s="51">
        <v>6096</v>
      </c>
      <c r="F1008" s="51">
        <v>4145</v>
      </c>
      <c r="G1008" s="51">
        <v>6188</v>
      </c>
      <c r="H1008" s="51">
        <v>4231</v>
      </c>
      <c r="I1008" s="51">
        <v>6278</v>
      </c>
      <c r="J1008" s="51">
        <v>4351</v>
      </c>
      <c r="K1008" s="51">
        <v>6392</v>
      </c>
      <c r="L1008" s="51">
        <v>4466</v>
      </c>
      <c r="M1008" s="51">
        <v>6607</v>
      </c>
      <c r="N1008" s="51">
        <v>4606</v>
      </c>
      <c r="O1008" s="51">
        <v>6755</v>
      </c>
      <c r="P1008" s="140">
        <v>4679</v>
      </c>
      <c r="Q1008" s="51">
        <v>6898</v>
      </c>
      <c r="R1008" s="140">
        <v>4772</v>
      </c>
    </row>
    <row r="1009" spans="1:18" s="12" customFormat="1" ht="12.75" x14ac:dyDescent="0.2">
      <c r="A1009" s="133" t="s">
        <v>386</v>
      </c>
      <c r="B1009" s="134" t="s">
        <v>387</v>
      </c>
      <c r="C1009" s="45" t="s">
        <v>392</v>
      </c>
      <c r="D1009" s="166" t="s">
        <v>61</v>
      </c>
      <c r="E1009" s="51">
        <v>1610</v>
      </c>
      <c r="F1009" s="51">
        <v>1126</v>
      </c>
      <c r="G1009" s="51">
        <v>1664</v>
      </c>
      <c r="H1009" s="51">
        <v>1180</v>
      </c>
      <c r="I1009" s="51">
        <v>1724</v>
      </c>
      <c r="J1009" s="51">
        <v>1231</v>
      </c>
      <c r="K1009" s="51">
        <v>1772</v>
      </c>
      <c r="L1009" s="51">
        <v>1280</v>
      </c>
      <c r="M1009" s="51">
        <v>1868</v>
      </c>
      <c r="N1009" s="51">
        <v>1341</v>
      </c>
      <c r="O1009" s="51">
        <v>1935</v>
      </c>
      <c r="P1009" s="140">
        <v>1371</v>
      </c>
      <c r="Q1009" s="51">
        <v>1976</v>
      </c>
      <c r="R1009" s="140">
        <v>1402</v>
      </c>
    </row>
    <row r="1010" spans="1:18" s="12" customFormat="1" ht="12.75" x14ac:dyDescent="0.2">
      <c r="A1010" s="133" t="s">
        <v>386</v>
      </c>
      <c r="B1010" s="134" t="s">
        <v>387</v>
      </c>
      <c r="C1010" s="45" t="s">
        <v>392</v>
      </c>
      <c r="D1010" s="166" t="s">
        <v>62</v>
      </c>
      <c r="E1010" s="51">
        <v>4486</v>
      </c>
      <c r="F1010" s="51">
        <v>3019</v>
      </c>
      <c r="G1010" s="51">
        <v>4524</v>
      </c>
      <c r="H1010" s="51">
        <v>3051</v>
      </c>
      <c r="I1010" s="51">
        <v>4554</v>
      </c>
      <c r="J1010" s="51">
        <v>3120</v>
      </c>
      <c r="K1010" s="51">
        <v>4620</v>
      </c>
      <c r="L1010" s="51">
        <v>3186</v>
      </c>
      <c r="M1010" s="51">
        <v>4739</v>
      </c>
      <c r="N1010" s="51">
        <v>3265</v>
      </c>
      <c r="O1010" s="51">
        <v>4820</v>
      </c>
      <c r="P1010" s="140">
        <v>3308</v>
      </c>
      <c r="Q1010" s="51">
        <v>4922</v>
      </c>
      <c r="R1010" s="140">
        <v>3370</v>
      </c>
    </row>
    <row r="1011" spans="1:18" s="12" customFormat="1" ht="12.75" x14ac:dyDescent="0.2">
      <c r="A1011" s="133" t="s">
        <v>386</v>
      </c>
      <c r="B1011" s="134" t="s">
        <v>387</v>
      </c>
      <c r="C1011" s="45" t="s">
        <v>393</v>
      </c>
      <c r="D1011" s="166" t="s">
        <v>60</v>
      </c>
      <c r="E1011" s="51">
        <v>14393</v>
      </c>
      <c r="F1011" s="51">
        <v>9921</v>
      </c>
      <c r="G1011" s="51">
        <v>14705</v>
      </c>
      <c r="H1011" s="51">
        <v>10222</v>
      </c>
      <c r="I1011" s="51">
        <v>15030</v>
      </c>
      <c r="J1011" s="51">
        <v>10569</v>
      </c>
      <c r="K1011" s="51">
        <v>15569</v>
      </c>
      <c r="L1011" s="51">
        <v>10999</v>
      </c>
      <c r="M1011" s="51">
        <v>16131</v>
      </c>
      <c r="N1011" s="51">
        <v>11373</v>
      </c>
      <c r="O1011" s="51">
        <v>16755</v>
      </c>
      <c r="P1011" s="140">
        <v>11787</v>
      </c>
      <c r="Q1011" s="51">
        <v>17287</v>
      </c>
      <c r="R1011" s="140">
        <v>12106</v>
      </c>
    </row>
    <row r="1012" spans="1:18" s="12" customFormat="1" ht="12.75" x14ac:dyDescent="0.2">
      <c r="A1012" s="133" t="s">
        <v>386</v>
      </c>
      <c r="B1012" s="134" t="s">
        <v>387</v>
      </c>
      <c r="C1012" s="45" t="s">
        <v>393</v>
      </c>
      <c r="D1012" s="166" t="s">
        <v>61</v>
      </c>
      <c r="E1012" s="51">
        <v>7684</v>
      </c>
      <c r="F1012" s="51">
        <v>5370</v>
      </c>
      <c r="G1012" s="51">
        <v>7939</v>
      </c>
      <c r="H1012" s="51">
        <v>5602</v>
      </c>
      <c r="I1012" s="51">
        <v>8129</v>
      </c>
      <c r="J1012" s="51">
        <v>5810</v>
      </c>
      <c r="K1012" s="51">
        <v>8560</v>
      </c>
      <c r="L1012" s="51">
        <v>6122</v>
      </c>
      <c r="M1012" s="51">
        <v>8946</v>
      </c>
      <c r="N1012" s="51">
        <v>6383</v>
      </c>
      <c r="O1012" s="51">
        <v>9352</v>
      </c>
      <c r="P1012" s="140">
        <v>6658</v>
      </c>
      <c r="Q1012" s="51">
        <v>9753</v>
      </c>
      <c r="R1012" s="140">
        <v>6915</v>
      </c>
    </row>
    <row r="1013" spans="1:18" s="12" customFormat="1" ht="12.75" x14ac:dyDescent="0.2">
      <c r="A1013" s="133" t="s">
        <v>386</v>
      </c>
      <c r="B1013" s="134" t="s">
        <v>387</v>
      </c>
      <c r="C1013" s="45" t="s">
        <v>393</v>
      </c>
      <c r="D1013" s="166" t="s">
        <v>62</v>
      </c>
      <c r="E1013" s="51">
        <v>6709</v>
      </c>
      <c r="F1013" s="51">
        <v>4551</v>
      </c>
      <c r="G1013" s="51">
        <v>6766</v>
      </c>
      <c r="H1013" s="51">
        <v>4620</v>
      </c>
      <c r="I1013" s="51">
        <v>6901</v>
      </c>
      <c r="J1013" s="51">
        <v>4759</v>
      </c>
      <c r="K1013" s="51">
        <v>7009</v>
      </c>
      <c r="L1013" s="51">
        <v>4877</v>
      </c>
      <c r="M1013" s="51">
        <v>7185</v>
      </c>
      <c r="N1013" s="51">
        <v>4990</v>
      </c>
      <c r="O1013" s="51">
        <v>7403</v>
      </c>
      <c r="P1013" s="140">
        <v>5129</v>
      </c>
      <c r="Q1013" s="51">
        <v>7534</v>
      </c>
      <c r="R1013" s="140">
        <v>5191</v>
      </c>
    </row>
    <row r="1014" spans="1:18" s="12" customFormat="1" ht="12.75" x14ac:dyDescent="0.2">
      <c r="A1014" s="133" t="s">
        <v>386</v>
      </c>
      <c r="B1014" s="134" t="s">
        <v>394</v>
      </c>
      <c r="C1014" s="38"/>
      <c r="D1014" s="167" t="s">
        <v>60</v>
      </c>
      <c r="E1014" s="42">
        <v>39390</v>
      </c>
      <c r="F1014" s="42">
        <v>26841</v>
      </c>
      <c r="G1014" s="42">
        <v>40145</v>
      </c>
      <c r="H1014" s="42">
        <v>27614</v>
      </c>
      <c r="I1014" s="42">
        <v>40804</v>
      </c>
      <c r="J1014" s="42">
        <v>28343</v>
      </c>
      <c r="K1014" s="42">
        <v>42147</v>
      </c>
      <c r="L1014" s="42">
        <v>29497</v>
      </c>
      <c r="M1014" s="42">
        <v>43472</v>
      </c>
      <c r="N1014" s="42">
        <v>30475</v>
      </c>
      <c r="O1014" s="42">
        <v>44946</v>
      </c>
      <c r="P1014" s="138">
        <v>31448</v>
      </c>
      <c r="Q1014" s="42">
        <v>46559</v>
      </c>
      <c r="R1014" s="138">
        <v>32461</v>
      </c>
    </row>
    <row r="1015" spans="1:18" s="12" customFormat="1" ht="12.75" x14ac:dyDescent="0.2">
      <c r="A1015" s="133" t="s">
        <v>386</v>
      </c>
      <c r="B1015" s="134" t="s">
        <v>394</v>
      </c>
      <c r="C1015" s="38"/>
      <c r="D1015" s="167" t="s">
        <v>61</v>
      </c>
      <c r="E1015" s="42">
        <v>22479</v>
      </c>
      <c r="F1015" s="42">
        <v>15521</v>
      </c>
      <c r="G1015" s="42">
        <v>23102</v>
      </c>
      <c r="H1015" s="42">
        <v>16131</v>
      </c>
      <c r="I1015" s="42">
        <v>23725</v>
      </c>
      <c r="J1015" s="42">
        <v>16736</v>
      </c>
      <c r="K1015" s="42">
        <v>24989</v>
      </c>
      <c r="L1015" s="42">
        <v>17662</v>
      </c>
      <c r="M1015" s="42">
        <v>25989</v>
      </c>
      <c r="N1015" s="42">
        <v>18391</v>
      </c>
      <c r="O1015" s="42">
        <v>27129</v>
      </c>
      <c r="P1015" s="138">
        <v>19136</v>
      </c>
      <c r="Q1015" s="42">
        <v>28395</v>
      </c>
      <c r="R1015" s="138">
        <v>19960</v>
      </c>
    </row>
    <row r="1016" spans="1:18" s="12" customFormat="1" ht="12.75" x14ac:dyDescent="0.2">
      <c r="A1016" s="133" t="s">
        <v>386</v>
      </c>
      <c r="B1016" s="134" t="s">
        <v>394</v>
      </c>
      <c r="C1016" s="38"/>
      <c r="D1016" s="167" t="s">
        <v>62</v>
      </c>
      <c r="E1016" s="42">
        <v>16911</v>
      </c>
      <c r="F1016" s="42">
        <v>11320</v>
      </c>
      <c r="G1016" s="42">
        <v>17043</v>
      </c>
      <c r="H1016" s="42">
        <v>11483</v>
      </c>
      <c r="I1016" s="42">
        <v>17079</v>
      </c>
      <c r="J1016" s="42">
        <v>11607</v>
      </c>
      <c r="K1016" s="42">
        <v>17158</v>
      </c>
      <c r="L1016" s="42">
        <v>11835</v>
      </c>
      <c r="M1016" s="42">
        <v>17483</v>
      </c>
      <c r="N1016" s="42">
        <v>12084</v>
      </c>
      <c r="O1016" s="42">
        <v>17817</v>
      </c>
      <c r="P1016" s="138">
        <v>12312</v>
      </c>
      <c r="Q1016" s="42">
        <v>18164</v>
      </c>
      <c r="R1016" s="138">
        <v>12501</v>
      </c>
    </row>
    <row r="1017" spans="1:18" s="12" customFormat="1" ht="12.75" x14ac:dyDescent="0.2">
      <c r="A1017" s="133" t="s">
        <v>386</v>
      </c>
      <c r="B1017" s="134" t="s">
        <v>394</v>
      </c>
      <c r="C1017" s="45" t="s">
        <v>394</v>
      </c>
      <c r="D1017" s="166" t="s">
        <v>60</v>
      </c>
      <c r="E1017" s="51">
        <v>10628</v>
      </c>
      <c r="F1017" s="51">
        <v>7294</v>
      </c>
      <c r="G1017" s="51">
        <v>10927</v>
      </c>
      <c r="H1017" s="51">
        <v>7582</v>
      </c>
      <c r="I1017" s="51">
        <v>11145</v>
      </c>
      <c r="J1017" s="51">
        <v>7816</v>
      </c>
      <c r="K1017" s="51">
        <v>11659</v>
      </c>
      <c r="L1017" s="51">
        <v>8221</v>
      </c>
      <c r="M1017" s="51">
        <v>12182</v>
      </c>
      <c r="N1017" s="51">
        <v>8608</v>
      </c>
      <c r="O1017" s="51">
        <v>12742</v>
      </c>
      <c r="P1017" s="140">
        <v>8979</v>
      </c>
      <c r="Q1017" s="51">
        <v>13244</v>
      </c>
      <c r="R1017" s="140">
        <v>9297</v>
      </c>
    </row>
    <row r="1018" spans="1:18" s="12" customFormat="1" ht="12.75" x14ac:dyDescent="0.2">
      <c r="A1018" s="133" t="s">
        <v>386</v>
      </c>
      <c r="B1018" s="134" t="s">
        <v>394</v>
      </c>
      <c r="C1018" s="45" t="s">
        <v>394</v>
      </c>
      <c r="D1018" s="166" t="s">
        <v>61</v>
      </c>
      <c r="E1018" s="51">
        <v>6738</v>
      </c>
      <c r="F1018" s="51">
        <v>4688</v>
      </c>
      <c r="G1018" s="51">
        <v>6951</v>
      </c>
      <c r="H1018" s="51">
        <v>4887</v>
      </c>
      <c r="I1018" s="51">
        <v>7173</v>
      </c>
      <c r="J1018" s="51">
        <v>5111</v>
      </c>
      <c r="K1018" s="51">
        <v>7718</v>
      </c>
      <c r="L1018" s="51">
        <v>5502</v>
      </c>
      <c r="M1018" s="51">
        <v>8127</v>
      </c>
      <c r="N1018" s="51">
        <v>5798</v>
      </c>
      <c r="O1018" s="51">
        <v>8575</v>
      </c>
      <c r="P1018" s="140">
        <v>6098</v>
      </c>
      <c r="Q1018" s="51">
        <v>9032</v>
      </c>
      <c r="R1018" s="140">
        <v>6404</v>
      </c>
    </row>
    <row r="1019" spans="1:18" s="12" customFormat="1" ht="12.75" x14ac:dyDescent="0.2">
      <c r="A1019" s="133" t="s">
        <v>386</v>
      </c>
      <c r="B1019" s="134" t="s">
        <v>394</v>
      </c>
      <c r="C1019" s="45" t="s">
        <v>394</v>
      </c>
      <c r="D1019" s="166" t="s">
        <v>62</v>
      </c>
      <c r="E1019" s="51">
        <v>3890</v>
      </c>
      <c r="F1019" s="51">
        <v>2606</v>
      </c>
      <c r="G1019" s="51">
        <v>3976</v>
      </c>
      <c r="H1019" s="51">
        <v>2695</v>
      </c>
      <c r="I1019" s="51">
        <v>3972</v>
      </c>
      <c r="J1019" s="51">
        <v>2705</v>
      </c>
      <c r="K1019" s="51">
        <v>3941</v>
      </c>
      <c r="L1019" s="51">
        <v>2719</v>
      </c>
      <c r="M1019" s="51">
        <v>4055</v>
      </c>
      <c r="N1019" s="51">
        <v>2810</v>
      </c>
      <c r="O1019" s="51">
        <v>4167</v>
      </c>
      <c r="P1019" s="140">
        <v>2881</v>
      </c>
      <c r="Q1019" s="51">
        <v>4212</v>
      </c>
      <c r="R1019" s="140">
        <v>2893</v>
      </c>
    </row>
    <row r="1020" spans="1:18" s="12" customFormat="1" ht="12.75" x14ac:dyDescent="0.2">
      <c r="A1020" s="133" t="s">
        <v>386</v>
      </c>
      <c r="B1020" s="134" t="s">
        <v>394</v>
      </c>
      <c r="C1020" s="45" t="s">
        <v>395</v>
      </c>
      <c r="D1020" s="166" t="s">
        <v>60</v>
      </c>
      <c r="E1020" s="51">
        <v>8361</v>
      </c>
      <c r="F1020" s="51">
        <v>5760</v>
      </c>
      <c r="G1020" s="51">
        <v>8523</v>
      </c>
      <c r="H1020" s="51">
        <v>5930</v>
      </c>
      <c r="I1020" s="51">
        <v>8622</v>
      </c>
      <c r="J1020" s="51">
        <v>6030</v>
      </c>
      <c r="K1020" s="51">
        <v>8948</v>
      </c>
      <c r="L1020" s="51">
        <v>6286</v>
      </c>
      <c r="M1020" s="51">
        <v>9220</v>
      </c>
      <c r="N1020" s="51">
        <v>6520</v>
      </c>
      <c r="O1020" s="51">
        <v>9572</v>
      </c>
      <c r="P1020" s="140">
        <v>6753</v>
      </c>
      <c r="Q1020" s="51">
        <v>9969</v>
      </c>
      <c r="R1020" s="140">
        <v>6998</v>
      </c>
    </row>
    <row r="1021" spans="1:18" s="12" customFormat="1" ht="12.75" x14ac:dyDescent="0.2">
      <c r="A1021" s="133" t="s">
        <v>386</v>
      </c>
      <c r="B1021" s="134" t="s">
        <v>394</v>
      </c>
      <c r="C1021" s="45" t="s">
        <v>395</v>
      </c>
      <c r="D1021" s="166" t="s">
        <v>61</v>
      </c>
      <c r="E1021" s="51">
        <v>4959</v>
      </c>
      <c r="F1021" s="51">
        <v>3430</v>
      </c>
      <c r="G1021" s="51">
        <v>5119</v>
      </c>
      <c r="H1021" s="51">
        <v>3592</v>
      </c>
      <c r="I1021" s="51">
        <v>5220</v>
      </c>
      <c r="J1021" s="51">
        <v>3680</v>
      </c>
      <c r="K1021" s="51">
        <v>5515</v>
      </c>
      <c r="L1021" s="51">
        <v>3896</v>
      </c>
      <c r="M1021" s="51">
        <v>5722</v>
      </c>
      <c r="N1021" s="51">
        <v>4055</v>
      </c>
      <c r="O1021" s="51">
        <v>5971</v>
      </c>
      <c r="P1021" s="140">
        <v>4225</v>
      </c>
      <c r="Q1021" s="51">
        <v>6284</v>
      </c>
      <c r="R1021" s="140">
        <v>4413</v>
      </c>
    </row>
    <row r="1022" spans="1:18" s="12" customFormat="1" ht="12.75" x14ac:dyDescent="0.2">
      <c r="A1022" s="133" t="s">
        <v>386</v>
      </c>
      <c r="B1022" s="134" t="s">
        <v>394</v>
      </c>
      <c r="C1022" s="45" t="s">
        <v>395</v>
      </c>
      <c r="D1022" s="166" t="s">
        <v>62</v>
      </c>
      <c r="E1022" s="51">
        <v>3402</v>
      </c>
      <c r="F1022" s="51">
        <v>2330</v>
      </c>
      <c r="G1022" s="51">
        <v>3404</v>
      </c>
      <c r="H1022" s="51">
        <v>2338</v>
      </c>
      <c r="I1022" s="51">
        <v>3402</v>
      </c>
      <c r="J1022" s="51">
        <v>2350</v>
      </c>
      <c r="K1022" s="51">
        <v>3433</v>
      </c>
      <c r="L1022" s="51">
        <v>2390</v>
      </c>
      <c r="M1022" s="51">
        <v>3498</v>
      </c>
      <c r="N1022" s="51">
        <v>2465</v>
      </c>
      <c r="O1022" s="51">
        <v>3601</v>
      </c>
      <c r="P1022" s="140">
        <v>2528</v>
      </c>
      <c r="Q1022" s="51">
        <v>3685</v>
      </c>
      <c r="R1022" s="140">
        <v>2585</v>
      </c>
    </row>
    <row r="1023" spans="1:18" s="12" customFormat="1" ht="12.75" x14ac:dyDescent="0.2">
      <c r="A1023" s="133" t="s">
        <v>386</v>
      </c>
      <c r="B1023" s="134" t="s">
        <v>394</v>
      </c>
      <c r="C1023" s="45" t="s">
        <v>396</v>
      </c>
      <c r="D1023" s="166" t="s">
        <v>60</v>
      </c>
      <c r="E1023" s="51">
        <v>3706</v>
      </c>
      <c r="F1023" s="51">
        <v>2523</v>
      </c>
      <c r="G1023" s="51">
        <v>3725</v>
      </c>
      <c r="H1023" s="51">
        <v>2543</v>
      </c>
      <c r="I1023" s="51">
        <v>3803</v>
      </c>
      <c r="J1023" s="51">
        <v>2648</v>
      </c>
      <c r="K1023" s="51">
        <v>3923</v>
      </c>
      <c r="L1023" s="51">
        <v>2746</v>
      </c>
      <c r="M1023" s="51">
        <v>4021</v>
      </c>
      <c r="N1023" s="51">
        <v>2796</v>
      </c>
      <c r="O1023" s="51">
        <v>4129</v>
      </c>
      <c r="P1023" s="140">
        <v>2890</v>
      </c>
      <c r="Q1023" s="51">
        <v>4251</v>
      </c>
      <c r="R1023" s="140">
        <v>2965</v>
      </c>
    </row>
    <row r="1024" spans="1:18" s="12" customFormat="1" ht="12.75" x14ac:dyDescent="0.2">
      <c r="A1024" s="133" t="s">
        <v>386</v>
      </c>
      <c r="B1024" s="134" t="s">
        <v>394</v>
      </c>
      <c r="C1024" s="45" t="s">
        <v>396</v>
      </c>
      <c r="D1024" s="166" t="s">
        <v>61</v>
      </c>
      <c r="E1024" s="51">
        <v>1737</v>
      </c>
      <c r="F1024" s="51">
        <v>1206</v>
      </c>
      <c r="G1024" s="51">
        <v>1738</v>
      </c>
      <c r="H1024" s="51">
        <v>1208</v>
      </c>
      <c r="I1024" s="51">
        <v>1790</v>
      </c>
      <c r="J1024" s="51">
        <v>1272</v>
      </c>
      <c r="K1024" s="51">
        <v>1888</v>
      </c>
      <c r="L1024" s="51">
        <v>1341</v>
      </c>
      <c r="M1024" s="51">
        <v>1963</v>
      </c>
      <c r="N1024" s="51">
        <v>1391</v>
      </c>
      <c r="O1024" s="51">
        <v>2035</v>
      </c>
      <c r="P1024" s="140">
        <v>1448</v>
      </c>
      <c r="Q1024" s="51">
        <v>2129</v>
      </c>
      <c r="R1024" s="140">
        <v>1497</v>
      </c>
    </row>
    <row r="1025" spans="1:18" s="12" customFormat="1" ht="12.75" x14ac:dyDescent="0.2">
      <c r="A1025" s="133" t="s">
        <v>386</v>
      </c>
      <c r="B1025" s="134" t="s">
        <v>394</v>
      </c>
      <c r="C1025" s="45" t="s">
        <v>396</v>
      </c>
      <c r="D1025" s="166" t="s">
        <v>62</v>
      </c>
      <c r="E1025" s="51">
        <v>1969</v>
      </c>
      <c r="F1025" s="51">
        <v>1317</v>
      </c>
      <c r="G1025" s="51">
        <v>1987</v>
      </c>
      <c r="H1025" s="51">
        <v>1335</v>
      </c>
      <c r="I1025" s="51">
        <v>2013</v>
      </c>
      <c r="J1025" s="51">
        <v>1376</v>
      </c>
      <c r="K1025" s="51">
        <v>2035</v>
      </c>
      <c r="L1025" s="51">
        <v>1405</v>
      </c>
      <c r="M1025" s="51">
        <v>2058</v>
      </c>
      <c r="N1025" s="51">
        <v>1405</v>
      </c>
      <c r="O1025" s="51">
        <v>2094</v>
      </c>
      <c r="P1025" s="140">
        <v>1442</v>
      </c>
      <c r="Q1025" s="51">
        <v>2122</v>
      </c>
      <c r="R1025" s="140">
        <v>1468</v>
      </c>
    </row>
    <row r="1026" spans="1:18" s="12" customFormat="1" ht="12.75" x14ac:dyDescent="0.2">
      <c r="A1026" s="133" t="s">
        <v>386</v>
      </c>
      <c r="B1026" s="134" t="s">
        <v>394</v>
      </c>
      <c r="C1026" s="45" t="s">
        <v>397</v>
      </c>
      <c r="D1026" s="166" t="s">
        <v>60</v>
      </c>
      <c r="E1026" s="51">
        <v>4790</v>
      </c>
      <c r="F1026" s="51">
        <v>3264</v>
      </c>
      <c r="G1026" s="51">
        <v>4902</v>
      </c>
      <c r="H1026" s="51">
        <v>3369</v>
      </c>
      <c r="I1026" s="51">
        <v>4979</v>
      </c>
      <c r="J1026" s="51">
        <v>3444</v>
      </c>
      <c r="K1026" s="51">
        <v>5132</v>
      </c>
      <c r="L1026" s="51">
        <v>3596</v>
      </c>
      <c r="M1026" s="51">
        <v>5295</v>
      </c>
      <c r="N1026" s="51">
        <v>3704</v>
      </c>
      <c r="O1026" s="51">
        <v>5414</v>
      </c>
      <c r="P1026" s="140">
        <v>3772</v>
      </c>
      <c r="Q1026" s="51">
        <v>5619</v>
      </c>
      <c r="R1026" s="140">
        <v>3881</v>
      </c>
    </row>
    <row r="1027" spans="1:18" s="12" customFormat="1" ht="12.75" x14ac:dyDescent="0.2">
      <c r="A1027" s="133" t="s">
        <v>386</v>
      </c>
      <c r="B1027" s="134" t="s">
        <v>394</v>
      </c>
      <c r="C1027" s="45" t="s">
        <v>397</v>
      </c>
      <c r="D1027" s="166" t="s">
        <v>61</v>
      </c>
      <c r="E1027" s="51">
        <v>2296</v>
      </c>
      <c r="F1027" s="51">
        <v>1591</v>
      </c>
      <c r="G1027" s="51">
        <v>2385</v>
      </c>
      <c r="H1027" s="51">
        <v>1677</v>
      </c>
      <c r="I1027" s="51">
        <v>2454</v>
      </c>
      <c r="J1027" s="51">
        <v>1733</v>
      </c>
      <c r="K1027" s="51">
        <v>2541</v>
      </c>
      <c r="L1027" s="51">
        <v>1799</v>
      </c>
      <c r="M1027" s="51">
        <v>2657</v>
      </c>
      <c r="N1027" s="51">
        <v>1886</v>
      </c>
      <c r="O1027" s="51">
        <v>2752</v>
      </c>
      <c r="P1027" s="140">
        <v>1937</v>
      </c>
      <c r="Q1027" s="51">
        <v>2886</v>
      </c>
      <c r="R1027" s="140">
        <v>2013</v>
      </c>
    </row>
    <row r="1028" spans="1:18" s="12" customFormat="1" ht="12.75" x14ac:dyDescent="0.2">
      <c r="A1028" s="133" t="s">
        <v>386</v>
      </c>
      <c r="B1028" s="134" t="s">
        <v>394</v>
      </c>
      <c r="C1028" s="45" t="s">
        <v>397</v>
      </c>
      <c r="D1028" s="166" t="s">
        <v>62</v>
      </c>
      <c r="E1028" s="51">
        <v>2494</v>
      </c>
      <c r="F1028" s="51">
        <v>1673</v>
      </c>
      <c r="G1028" s="51">
        <v>2517</v>
      </c>
      <c r="H1028" s="51">
        <v>1692</v>
      </c>
      <c r="I1028" s="51">
        <v>2525</v>
      </c>
      <c r="J1028" s="51">
        <v>1711</v>
      </c>
      <c r="K1028" s="51">
        <v>2591</v>
      </c>
      <c r="L1028" s="51">
        <v>1797</v>
      </c>
      <c r="M1028" s="51">
        <v>2638</v>
      </c>
      <c r="N1028" s="51">
        <v>1818</v>
      </c>
      <c r="O1028" s="51">
        <v>2662</v>
      </c>
      <c r="P1028" s="140">
        <v>1835</v>
      </c>
      <c r="Q1028" s="51">
        <v>2733</v>
      </c>
      <c r="R1028" s="140">
        <v>1868</v>
      </c>
    </row>
    <row r="1029" spans="1:18" s="12" customFormat="1" ht="12.75" x14ac:dyDescent="0.2">
      <c r="A1029" s="133" t="s">
        <v>386</v>
      </c>
      <c r="B1029" s="134" t="s">
        <v>394</v>
      </c>
      <c r="C1029" s="45" t="s">
        <v>398</v>
      </c>
      <c r="D1029" s="166" t="s">
        <v>60</v>
      </c>
      <c r="E1029" s="51">
        <v>8116</v>
      </c>
      <c r="F1029" s="51">
        <v>5429</v>
      </c>
      <c r="G1029" s="51">
        <v>8247</v>
      </c>
      <c r="H1029" s="51">
        <v>5578</v>
      </c>
      <c r="I1029" s="51">
        <v>8370</v>
      </c>
      <c r="J1029" s="51">
        <v>5713</v>
      </c>
      <c r="K1029" s="51">
        <v>8555</v>
      </c>
      <c r="L1029" s="51">
        <v>5897</v>
      </c>
      <c r="M1029" s="51">
        <v>8754</v>
      </c>
      <c r="N1029" s="51">
        <v>6049</v>
      </c>
      <c r="O1029" s="51">
        <v>8959</v>
      </c>
      <c r="P1029" s="140">
        <v>6183</v>
      </c>
      <c r="Q1029" s="51">
        <v>9172</v>
      </c>
      <c r="R1029" s="140">
        <v>6355</v>
      </c>
    </row>
    <row r="1030" spans="1:18" s="12" customFormat="1" ht="12.75" x14ac:dyDescent="0.2">
      <c r="A1030" s="133" t="s">
        <v>386</v>
      </c>
      <c r="B1030" s="134" t="s">
        <v>394</v>
      </c>
      <c r="C1030" s="45" t="s">
        <v>398</v>
      </c>
      <c r="D1030" s="166" t="s">
        <v>61</v>
      </c>
      <c r="E1030" s="51">
        <v>4927</v>
      </c>
      <c r="F1030" s="51">
        <v>3354</v>
      </c>
      <c r="G1030" s="51">
        <v>5043</v>
      </c>
      <c r="H1030" s="51">
        <v>3477</v>
      </c>
      <c r="I1030" s="51">
        <v>5157</v>
      </c>
      <c r="J1030" s="51">
        <v>3585</v>
      </c>
      <c r="K1030" s="51">
        <v>5338</v>
      </c>
      <c r="L1030" s="51">
        <v>3732</v>
      </c>
      <c r="M1030" s="51">
        <v>5488</v>
      </c>
      <c r="N1030" s="51">
        <v>3840</v>
      </c>
      <c r="O1030" s="51">
        <v>5681</v>
      </c>
      <c r="P1030" s="140">
        <v>3960</v>
      </c>
      <c r="Q1030" s="51">
        <v>5846</v>
      </c>
      <c r="R1030" s="140">
        <v>4099</v>
      </c>
    </row>
    <row r="1031" spans="1:18" s="12" customFormat="1" ht="12.75" x14ac:dyDescent="0.2">
      <c r="A1031" s="133" t="s">
        <v>386</v>
      </c>
      <c r="B1031" s="134" t="s">
        <v>394</v>
      </c>
      <c r="C1031" s="45" t="s">
        <v>398</v>
      </c>
      <c r="D1031" s="166" t="s">
        <v>62</v>
      </c>
      <c r="E1031" s="51">
        <v>3189</v>
      </c>
      <c r="F1031" s="51">
        <v>2075</v>
      </c>
      <c r="G1031" s="51">
        <v>3204</v>
      </c>
      <c r="H1031" s="51">
        <v>2101</v>
      </c>
      <c r="I1031" s="51">
        <v>3213</v>
      </c>
      <c r="J1031" s="51">
        <v>2128</v>
      </c>
      <c r="K1031" s="51">
        <v>3217</v>
      </c>
      <c r="L1031" s="51">
        <v>2165</v>
      </c>
      <c r="M1031" s="51">
        <v>3266</v>
      </c>
      <c r="N1031" s="51">
        <v>2209</v>
      </c>
      <c r="O1031" s="51">
        <v>3278</v>
      </c>
      <c r="P1031" s="140">
        <v>2223</v>
      </c>
      <c r="Q1031" s="51">
        <v>3326</v>
      </c>
      <c r="R1031" s="140">
        <v>2256</v>
      </c>
    </row>
    <row r="1032" spans="1:18" s="12" customFormat="1" ht="12.75" x14ac:dyDescent="0.2">
      <c r="A1032" s="133" t="s">
        <v>386</v>
      </c>
      <c r="B1032" s="134" t="s">
        <v>394</v>
      </c>
      <c r="C1032" s="45" t="s">
        <v>399</v>
      </c>
      <c r="D1032" s="166" t="s">
        <v>60</v>
      </c>
      <c r="E1032" s="51">
        <v>3789</v>
      </c>
      <c r="F1032" s="51">
        <v>2571</v>
      </c>
      <c r="G1032" s="51">
        <v>3821</v>
      </c>
      <c r="H1032" s="51">
        <v>2612</v>
      </c>
      <c r="I1032" s="51">
        <v>3885</v>
      </c>
      <c r="J1032" s="51">
        <v>2692</v>
      </c>
      <c r="K1032" s="51">
        <v>3930</v>
      </c>
      <c r="L1032" s="51">
        <v>2751</v>
      </c>
      <c r="M1032" s="51">
        <v>4000</v>
      </c>
      <c r="N1032" s="51">
        <v>2798</v>
      </c>
      <c r="O1032" s="51">
        <v>4130</v>
      </c>
      <c r="P1032" s="140">
        <v>2871</v>
      </c>
      <c r="Q1032" s="51">
        <v>4304</v>
      </c>
      <c r="R1032" s="140">
        <v>2965</v>
      </c>
    </row>
    <row r="1033" spans="1:18" s="12" customFormat="1" ht="12.75" x14ac:dyDescent="0.2">
      <c r="A1033" s="133" t="s">
        <v>386</v>
      </c>
      <c r="B1033" s="134" t="s">
        <v>394</v>
      </c>
      <c r="C1033" s="45" t="s">
        <v>399</v>
      </c>
      <c r="D1033" s="166" t="s">
        <v>61</v>
      </c>
      <c r="E1033" s="51">
        <v>1822</v>
      </c>
      <c r="F1033" s="51">
        <v>1252</v>
      </c>
      <c r="G1033" s="51">
        <v>1866</v>
      </c>
      <c r="H1033" s="51">
        <v>1290</v>
      </c>
      <c r="I1033" s="51">
        <v>1931</v>
      </c>
      <c r="J1033" s="51">
        <v>1355</v>
      </c>
      <c r="K1033" s="51">
        <v>1989</v>
      </c>
      <c r="L1033" s="51">
        <v>1392</v>
      </c>
      <c r="M1033" s="51">
        <v>2032</v>
      </c>
      <c r="N1033" s="51">
        <v>1421</v>
      </c>
      <c r="O1033" s="51">
        <v>2115</v>
      </c>
      <c r="P1033" s="140">
        <v>1468</v>
      </c>
      <c r="Q1033" s="51">
        <v>2218</v>
      </c>
      <c r="R1033" s="140">
        <v>1534</v>
      </c>
    </row>
    <row r="1034" spans="1:18" s="12" customFormat="1" ht="12.75" x14ac:dyDescent="0.2">
      <c r="A1034" s="133" t="s">
        <v>386</v>
      </c>
      <c r="B1034" s="134" t="s">
        <v>394</v>
      </c>
      <c r="C1034" s="45" t="s">
        <v>399</v>
      </c>
      <c r="D1034" s="166" t="s">
        <v>62</v>
      </c>
      <c r="E1034" s="51">
        <v>1967</v>
      </c>
      <c r="F1034" s="51">
        <v>1319</v>
      </c>
      <c r="G1034" s="51">
        <v>1955</v>
      </c>
      <c r="H1034" s="51">
        <v>1322</v>
      </c>
      <c r="I1034" s="51">
        <v>1954</v>
      </c>
      <c r="J1034" s="51">
        <v>1337</v>
      </c>
      <c r="K1034" s="51">
        <v>1941</v>
      </c>
      <c r="L1034" s="51">
        <v>1359</v>
      </c>
      <c r="M1034" s="51">
        <v>1968</v>
      </c>
      <c r="N1034" s="51">
        <v>1377</v>
      </c>
      <c r="O1034" s="51">
        <v>2015</v>
      </c>
      <c r="P1034" s="140">
        <v>1403</v>
      </c>
      <c r="Q1034" s="51">
        <v>2086</v>
      </c>
      <c r="R1034" s="140">
        <v>1431</v>
      </c>
    </row>
    <row r="1035" spans="1:18" s="12" customFormat="1" ht="12.75" x14ac:dyDescent="0.2">
      <c r="A1035" s="133" t="s">
        <v>386</v>
      </c>
      <c r="B1035" s="134" t="s">
        <v>400</v>
      </c>
      <c r="C1035" s="38"/>
      <c r="D1035" s="167" t="s">
        <v>60</v>
      </c>
      <c r="E1035" s="42">
        <v>85362</v>
      </c>
      <c r="F1035" s="42">
        <v>58616</v>
      </c>
      <c r="G1035" s="42">
        <v>87180</v>
      </c>
      <c r="H1035" s="42">
        <v>60388</v>
      </c>
      <c r="I1035" s="42">
        <v>89216</v>
      </c>
      <c r="J1035" s="42">
        <v>62491</v>
      </c>
      <c r="K1035" s="42">
        <v>92446</v>
      </c>
      <c r="L1035" s="42">
        <v>65281</v>
      </c>
      <c r="M1035" s="42">
        <v>95613</v>
      </c>
      <c r="N1035" s="42">
        <v>67680</v>
      </c>
      <c r="O1035" s="42">
        <v>99167</v>
      </c>
      <c r="P1035" s="138">
        <v>70125</v>
      </c>
      <c r="Q1035" s="42">
        <v>102812</v>
      </c>
      <c r="R1035" s="138">
        <v>72390</v>
      </c>
    </row>
    <row r="1036" spans="1:18" s="12" customFormat="1" ht="12.75" x14ac:dyDescent="0.2">
      <c r="A1036" s="133" t="s">
        <v>386</v>
      </c>
      <c r="B1036" s="134" t="s">
        <v>400</v>
      </c>
      <c r="C1036" s="38"/>
      <c r="D1036" s="167" t="s">
        <v>61</v>
      </c>
      <c r="E1036" s="42">
        <v>55817</v>
      </c>
      <c r="F1036" s="42">
        <v>38733</v>
      </c>
      <c r="G1036" s="42">
        <v>57392</v>
      </c>
      <c r="H1036" s="42">
        <v>40225</v>
      </c>
      <c r="I1036" s="42">
        <v>59113</v>
      </c>
      <c r="J1036" s="42">
        <v>41875</v>
      </c>
      <c r="K1036" s="42">
        <v>61612</v>
      </c>
      <c r="L1036" s="42">
        <v>43915</v>
      </c>
      <c r="M1036" s="42">
        <v>64006</v>
      </c>
      <c r="N1036" s="42">
        <v>45756</v>
      </c>
      <c r="O1036" s="42">
        <v>66693</v>
      </c>
      <c r="P1036" s="138">
        <v>47596</v>
      </c>
      <c r="Q1036" s="42">
        <v>69422</v>
      </c>
      <c r="R1036" s="138">
        <v>49352</v>
      </c>
    </row>
    <row r="1037" spans="1:18" s="12" customFormat="1" ht="12.75" x14ac:dyDescent="0.2">
      <c r="A1037" s="133" t="s">
        <v>386</v>
      </c>
      <c r="B1037" s="134" t="s">
        <v>400</v>
      </c>
      <c r="C1037" s="38"/>
      <c r="D1037" s="167" t="s">
        <v>62</v>
      </c>
      <c r="E1037" s="42">
        <v>29545</v>
      </c>
      <c r="F1037" s="42">
        <v>19883</v>
      </c>
      <c r="G1037" s="42">
        <v>29788</v>
      </c>
      <c r="H1037" s="42">
        <v>20163</v>
      </c>
      <c r="I1037" s="42">
        <v>30103</v>
      </c>
      <c r="J1037" s="42">
        <v>20616</v>
      </c>
      <c r="K1037" s="42">
        <v>30834</v>
      </c>
      <c r="L1037" s="42">
        <v>21366</v>
      </c>
      <c r="M1037" s="42">
        <v>31607</v>
      </c>
      <c r="N1037" s="42">
        <v>21924</v>
      </c>
      <c r="O1037" s="42">
        <v>32474</v>
      </c>
      <c r="P1037" s="138">
        <v>22529</v>
      </c>
      <c r="Q1037" s="42">
        <v>33390</v>
      </c>
      <c r="R1037" s="138">
        <v>23038</v>
      </c>
    </row>
    <row r="1038" spans="1:18" s="12" customFormat="1" ht="12.75" x14ac:dyDescent="0.2">
      <c r="A1038" s="133" t="s">
        <v>386</v>
      </c>
      <c r="B1038" s="134" t="s">
        <v>400</v>
      </c>
      <c r="C1038" s="45" t="s">
        <v>401</v>
      </c>
      <c r="D1038" s="166" t="s">
        <v>60</v>
      </c>
      <c r="E1038" s="51">
        <v>8738</v>
      </c>
      <c r="F1038" s="51">
        <v>6063</v>
      </c>
      <c r="G1038" s="51">
        <v>8812</v>
      </c>
      <c r="H1038" s="51">
        <v>6165</v>
      </c>
      <c r="I1038" s="51">
        <v>8962</v>
      </c>
      <c r="J1038" s="51">
        <v>6306</v>
      </c>
      <c r="K1038" s="51">
        <v>9281</v>
      </c>
      <c r="L1038" s="51">
        <v>6589</v>
      </c>
      <c r="M1038" s="51">
        <v>9519</v>
      </c>
      <c r="N1038" s="51">
        <v>6780</v>
      </c>
      <c r="O1038" s="51">
        <v>9837</v>
      </c>
      <c r="P1038" s="140">
        <v>7029</v>
      </c>
      <c r="Q1038" s="51">
        <v>10143</v>
      </c>
      <c r="R1038" s="140">
        <v>7207</v>
      </c>
    </row>
    <row r="1039" spans="1:18" s="12" customFormat="1" ht="12.75" x14ac:dyDescent="0.2">
      <c r="A1039" s="133" t="s">
        <v>386</v>
      </c>
      <c r="B1039" s="134" t="s">
        <v>400</v>
      </c>
      <c r="C1039" s="45" t="s">
        <v>401</v>
      </c>
      <c r="D1039" s="166" t="s">
        <v>61</v>
      </c>
      <c r="E1039" s="51">
        <v>4863</v>
      </c>
      <c r="F1039" s="51">
        <v>3431</v>
      </c>
      <c r="G1039" s="51">
        <v>4984</v>
      </c>
      <c r="H1039" s="51">
        <v>3546</v>
      </c>
      <c r="I1039" s="51">
        <v>5093</v>
      </c>
      <c r="J1039" s="51">
        <v>3639</v>
      </c>
      <c r="K1039" s="51">
        <v>5376</v>
      </c>
      <c r="L1039" s="51">
        <v>3853</v>
      </c>
      <c r="M1039" s="51">
        <v>5555</v>
      </c>
      <c r="N1039" s="51">
        <v>4012</v>
      </c>
      <c r="O1039" s="51">
        <v>5804</v>
      </c>
      <c r="P1039" s="140">
        <v>4213</v>
      </c>
      <c r="Q1039" s="51">
        <v>6052</v>
      </c>
      <c r="R1039" s="140">
        <v>4345</v>
      </c>
    </row>
    <row r="1040" spans="1:18" s="12" customFormat="1" ht="12.75" x14ac:dyDescent="0.2">
      <c r="A1040" s="133" t="s">
        <v>386</v>
      </c>
      <c r="B1040" s="134" t="s">
        <v>400</v>
      </c>
      <c r="C1040" s="45" t="s">
        <v>401</v>
      </c>
      <c r="D1040" s="166" t="s">
        <v>62</v>
      </c>
      <c r="E1040" s="51">
        <v>3875</v>
      </c>
      <c r="F1040" s="51">
        <v>2632</v>
      </c>
      <c r="G1040" s="51">
        <v>3828</v>
      </c>
      <c r="H1040" s="51">
        <v>2619</v>
      </c>
      <c r="I1040" s="51">
        <v>3869</v>
      </c>
      <c r="J1040" s="51">
        <v>2667</v>
      </c>
      <c r="K1040" s="51">
        <v>3905</v>
      </c>
      <c r="L1040" s="51">
        <v>2736</v>
      </c>
      <c r="M1040" s="51">
        <v>3964</v>
      </c>
      <c r="N1040" s="51">
        <v>2768</v>
      </c>
      <c r="O1040" s="51">
        <v>4033</v>
      </c>
      <c r="P1040" s="140">
        <v>2816</v>
      </c>
      <c r="Q1040" s="51">
        <v>4091</v>
      </c>
      <c r="R1040" s="140">
        <v>2862</v>
      </c>
    </row>
    <row r="1041" spans="1:18" s="12" customFormat="1" ht="12.75" x14ac:dyDescent="0.2">
      <c r="A1041" s="133" t="s">
        <v>386</v>
      </c>
      <c r="B1041" s="134" t="s">
        <v>400</v>
      </c>
      <c r="C1041" s="45" t="s">
        <v>402</v>
      </c>
      <c r="D1041" s="166" t="s">
        <v>60</v>
      </c>
      <c r="E1041" s="51">
        <v>9836</v>
      </c>
      <c r="F1041" s="51">
        <v>6903</v>
      </c>
      <c r="G1041" s="51">
        <v>9942</v>
      </c>
      <c r="H1041" s="51">
        <v>7030</v>
      </c>
      <c r="I1041" s="51">
        <v>10064</v>
      </c>
      <c r="J1041" s="51">
        <v>7203</v>
      </c>
      <c r="K1041" s="51">
        <v>10516</v>
      </c>
      <c r="L1041" s="51">
        <v>7536</v>
      </c>
      <c r="M1041" s="51">
        <v>10740</v>
      </c>
      <c r="N1041" s="51">
        <v>7719</v>
      </c>
      <c r="O1041" s="51">
        <v>11119</v>
      </c>
      <c r="P1041" s="140">
        <v>7954</v>
      </c>
      <c r="Q1041" s="51">
        <v>11393</v>
      </c>
      <c r="R1041" s="140">
        <v>8144</v>
      </c>
    </row>
    <row r="1042" spans="1:18" s="12" customFormat="1" ht="12.75" x14ac:dyDescent="0.2">
      <c r="A1042" s="133" t="s">
        <v>386</v>
      </c>
      <c r="B1042" s="134" t="s">
        <v>400</v>
      </c>
      <c r="C1042" s="45" t="s">
        <v>402</v>
      </c>
      <c r="D1042" s="166" t="s">
        <v>61</v>
      </c>
      <c r="E1042" s="51">
        <v>5915</v>
      </c>
      <c r="F1042" s="51">
        <v>4184</v>
      </c>
      <c r="G1042" s="51">
        <v>6037</v>
      </c>
      <c r="H1042" s="51">
        <v>4311</v>
      </c>
      <c r="I1042" s="51">
        <v>6186</v>
      </c>
      <c r="J1042" s="51">
        <v>4490</v>
      </c>
      <c r="K1042" s="51">
        <v>6542</v>
      </c>
      <c r="L1042" s="51">
        <v>4753</v>
      </c>
      <c r="M1042" s="51">
        <v>6715</v>
      </c>
      <c r="N1042" s="51">
        <v>4887</v>
      </c>
      <c r="O1042" s="51">
        <v>7029</v>
      </c>
      <c r="P1042" s="140">
        <v>5087</v>
      </c>
      <c r="Q1042" s="51">
        <v>7244</v>
      </c>
      <c r="R1042" s="140">
        <v>5231</v>
      </c>
    </row>
    <row r="1043" spans="1:18" s="12" customFormat="1" ht="12.75" x14ac:dyDescent="0.2">
      <c r="A1043" s="133" t="s">
        <v>386</v>
      </c>
      <c r="B1043" s="134" t="s">
        <v>400</v>
      </c>
      <c r="C1043" s="45" t="s">
        <v>402</v>
      </c>
      <c r="D1043" s="166" t="s">
        <v>62</v>
      </c>
      <c r="E1043" s="51">
        <v>3921</v>
      </c>
      <c r="F1043" s="51">
        <v>2719</v>
      </c>
      <c r="G1043" s="51">
        <v>3905</v>
      </c>
      <c r="H1043" s="51">
        <v>2719</v>
      </c>
      <c r="I1043" s="51">
        <v>3878</v>
      </c>
      <c r="J1043" s="51">
        <v>2713</v>
      </c>
      <c r="K1043" s="51">
        <v>3974</v>
      </c>
      <c r="L1043" s="51">
        <v>2783</v>
      </c>
      <c r="M1043" s="51">
        <v>4025</v>
      </c>
      <c r="N1043" s="51">
        <v>2832</v>
      </c>
      <c r="O1043" s="51">
        <v>4090</v>
      </c>
      <c r="P1043" s="140">
        <v>2867</v>
      </c>
      <c r="Q1043" s="51">
        <v>4149</v>
      </c>
      <c r="R1043" s="140">
        <v>2913</v>
      </c>
    </row>
    <row r="1044" spans="1:18" s="12" customFormat="1" ht="12.75" x14ac:dyDescent="0.2">
      <c r="A1044" s="133" t="s">
        <v>386</v>
      </c>
      <c r="B1044" s="134" t="s">
        <v>400</v>
      </c>
      <c r="C1044" s="45" t="s">
        <v>403</v>
      </c>
      <c r="D1044" s="166" t="s">
        <v>60</v>
      </c>
      <c r="E1044" s="51">
        <v>6452</v>
      </c>
      <c r="F1044" s="51">
        <v>4406</v>
      </c>
      <c r="G1044" s="51">
        <v>6504</v>
      </c>
      <c r="H1044" s="51">
        <v>4496</v>
      </c>
      <c r="I1044" s="51">
        <v>6608</v>
      </c>
      <c r="J1044" s="51">
        <v>4618</v>
      </c>
      <c r="K1044" s="51">
        <v>6804</v>
      </c>
      <c r="L1044" s="51">
        <v>4830</v>
      </c>
      <c r="M1044" s="51">
        <v>6929</v>
      </c>
      <c r="N1044" s="51">
        <v>4949</v>
      </c>
      <c r="O1044" s="51">
        <v>7129</v>
      </c>
      <c r="P1044" s="140">
        <v>5081</v>
      </c>
      <c r="Q1044" s="51">
        <v>7308</v>
      </c>
      <c r="R1044" s="140">
        <v>5184</v>
      </c>
    </row>
    <row r="1045" spans="1:18" s="12" customFormat="1" ht="12.75" x14ac:dyDescent="0.2">
      <c r="A1045" s="133" t="s">
        <v>386</v>
      </c>
      <c r="B1045" s="134" t="s">
        <v>400</v>
      </c>
      <c r="C1045" s="45" t="s">
        <v>403</v>
      </c>
      <c r="D1045" s="166" t="s">
        <v>61</v>
      </c>
      <c r="E1045" s="51">
        <v>4064</v>
      </c>
      <c r="F1045" s="51">
        <v>2793</v>
      </c>
      <c r="G1045" s="51">
        <v>4129</v>
      </c>
      <c r="H1045" s="51">
        <v>2875</v>
      </c>
      <c r="I1045" s="51">
        <v>4245</v>
      </c>
      <c r="J1045" s="51">
        <v>2993</v>
      </c>
      <c r="K1045" s="51">
        <v>4372</v>
      </c>
      <c r="L1045" s="51">
        <v>3133</v>
      </c>
      <c r="M1045" s="51">
        <v>4484</v>
      </c>
      <c r="N1045" s="51">
        <v>3231</v>
      </c>
      <c r="O1045" s="51">
        <v>4652</v>
      </c>
      <c r="P1045" s="140">
        <v>3333</v>
      </c>
      <c r="Q1045" s="51">
        <v>4785</v>
      </c>
      <c r="R1045" s="140">
        <v>3424</v>
      </c>
    </row>
    <row r="1046" spans="1:18" s="12" customFormat="1" ht="12.75" x14ac:dyDescent="0.2">
      <c r="A1046" s="133" t="s">
        <v>386</v>
      </c>
      <c r="B1046" s="134" t="s">
        <v>400</v>
      </c>
      <c r="C1046" s="45" t="s">
        <v>403</v>
      </c>
      <c r="D1046" s="166" t="s">
        <v>62</v>
      </c>
      <c r="E1046" s="51">
        <v>2388</v>
      </c>
      <c r="F1046" s="51">
        <v>1613</v>
      </c>
      <c r="G1046" s="51">
        <v>2375</v>
      </c>
      <c r="H1046" s="51">
        <v>1621</v>
      </c>
      <c r="I1046" s="51">
        <v>2363</v>
      </c>
      <c r="J1046" s="51">
        <v>1625</v>
      </c>
      <c r="K1046" s="51">
        <v>2432</v>
      </c>
      <c r="L1046" s="51">
        <v>1697</v>
      </c>
      <c r="M1046" s="51">
        <v>2445</v>
      </c>
      <c r="N1046" s="51">
        <v>1718</v>
      </c>
      <c r="O1046" s="51">
        <v>2477</v>
      </c>
      <c r="P1046" s="140">
        <v>1748</v>
      </c>
      <c r="Q1046" s="51">
        <v>2523</v>
      </c>
      <c r="R1046" s="140">
        <v>1760</v>
      </c>
    </row>
    <row r="1047" spans="1:18" s="12" customFormat="1" ht="12.75" x14ac:dyDescent="0.2">
      <c r="A1047" s="133" t="s">
        <v>386</v>
      </c>
      <c r="B1047" s="134" t="s">
        <v>400</v>
      </c>
      <c r="C1047" s="45" t="s">
        <v>404</v>
      </c>
      <c r="D1047" s="166" t="s">
        <v>71</v>
      </c>
      <c r="E1047" s="51">
        <v>25875</v>
      </c>
      <c r="F1047" s="51">
        <v>17795</v>
      </c>
      <c r="G1047" s="51">
        <v>26765</v>
      </c>
      <c r="H1047" s="51">
        <v>18593</v>
      </c>
      <c r="I1047" s="51">
        <v>27707</v>
      </c>
      <c r="J1047" s="51">
        <v>19442</v>
      </c>
      <c r="K1047" s="51">
        <v>28509</v>
      </c>
      <c r="L1047" s="51">
        <v>20137</v>
      </c>
      <c r="M1047" s="51">
        <v>29716</v>
      </c>
      <c r="N1047" s="51">
        <v>21055</v>
      </c>
      <c r="O1047" s="51">
        <v>31003</v>
      </c>
      <c r="P1047" s="140">
        <v>21919</v>
      </c>
      <c r="Q1047" s="51">
        <v>32334</v>
      </c>
      <c r="R1047" s="140">
        <v>22802</v>
      </c>
    </row>
    <row r="1048" spans="1:18" s="12" customFormat="1" ht="12.75" x14ac:dyDescent="0.2">
      <c r="A1048" s="133" t="s">
        <v>386</v>
      </c>
      <c r="B1048" s="134" t="s">
        <v>400</v>
      </c>
      <c r="C1048" s="45" t="s">
        <v>405</v>
      </c>
      <c r="D1048" s="166" t="s">
        <v>60</v>
      </c>
      <c r="E1048" s="51">
        <v>6550</v>
      </c>
      <c r="F1048" s="51">
        <v>4476</v>
      </c>
      <c r="G1048" s="51">
        <v>6678</v>
      </c>
      <c r="H1048" s="51">
        <v>4597</v>
      </c>
      <c r="I1048" s="51">
        <v>6835</v>
      </c>
      <c r="J1048" s="51">
        <v>4760</v>
      </c>
      <c r="K1048" s="51">
        <v>7176</v>
      </c>
      <c r="L1048" s="51">
        <v>5041</v>
      </c>
      <c r="M1048" s="51">
        <v>7459</v>
      </c>
      <c r="N1048" s="51">
        <v>5228</v>
      </c>
      <c r="O1048" s="51">
        <v>7728</v>
      </c>
      <c r="P1048" s="140">
        <v>5434</v>
      </c>
      <c r="Q1048" s="51">
        <v>8006</v>
      </c>
      <c r="R1048" s="140">
        <v>5555</v>
      </c>
    </row>
    <row r="1049" spans="1:18" s="12" customFormat="1" ht="12.75" x14ac:dyDescent="0.2">
      <c r="A1049" s="133" t="s">
        <v>386</v>
      </c>
      <c r="B1049" s="134" t="s">
        <v>400</v>
      </c>
      <c r="C1049" s="45" t="s">
        <v>405</v>
      </c>
      <c r="D1049" s="166" t="s">
        <v>61</v>
      </c>
      <c r="E1049" s="51">
        <v>3562</v>
      </c>
      <c r="F1049" s="51">
        <v>2472</v>
      </c>
      <c r="G1049" s="51">
        <v>3655</v>
      </c>
      <c r="H1049" s="51">
        <v>2570</v>
      </c>
      <c r="I1049" s="51">
        <v>3767</v>
      </c>
      <c r="J1049" s="51">
        <v>2675</v>
      </c>
      <c r="K1049" s="51">
        <v>4011</v>
      </c>
      <c r="L1049" s="51">
        <v>2865</v>
      </c>
      <c r="M1049" s="51">
        <v>4158</v>
      </c>
      <c r="N1049" s="51">
        <v>2965</v>
      </c>
      <c r="O1049" s="51">
        <v>4356</v>
      </c>
      <c r="P1049" s="140">
        <v>3107</v>
      </c>
      <c r="Q1049" s="51">
        <v>4552</v>
      </c>
      <c r="R1049" s="140">
        <v>3197</v>
      </c>
    </row>
    <row r="1050" spans="1:18" s="12" customFormat="1" ht="12.75" x14ac:dyDescent="0.2">
      <c r="A1050" s="133" t="s">
        <v>386</v>
      </c>
      <c r="B1050" s="134" t="s">
        <v>400</v>
      </c>
      <c r="C1050" s="45" t="s">
        <v>405</v>
      </c>
      <c r="D1050" s="166" t="s">
        <v>62</v>
      </c>
      <c r="E1050" s="51">
        <v>2988</v>
      </c>
      <c r="F1050" s="51">
        <v>2004</v>
      </c>
      <c r="G1050" s="51">
        <v>3023</v>
      </c>
      <c r="H1050" s="51">
        <v>2027</v>
      </c>
      <c r="I1050" s="51">
        <v>3068</v>
      </c>
      <c r="J1050" s="51">
        <v>2085</v>
      </c>
      <c r="K1050" s="51">
        <v>3165</v>
      </c>
      <c r="L1050" s="51">
        <v>2176</v>
      </c>
      <c r="M1050" s="51">
        <v>3301</v>
      </c>
      <c r="N1050" s="51">
        <v>2263</v>
      </c>
      <c r="O1050" s="51">
        <v>3372</v>
      </c>
      <c r="P1050" s="140">
        <v>2327</v>
      </c>
      <c r="Q1050" s="51">
        <v>3454</v>
      </c>
      <c r="R1050" s="140">
        <v>2358</v>
      </c>
    </row>
    <row r="1051" spans="1:18" s="12" customFormat="1" ht="12.75" x14ac:dyDescent="0.2">
      <c r="A1051" s="133" t="s">
        <v>386</v>
      </c>
      <c r="B1051" s="134" t="s">
        <v>400</v>
      </c>
      <c r="C1051" s="45" t="s">
        <v>406</v>
      </c>
      <c r="D1051" s="166" t="s">
        <v>60</v>
      </c>
      <c r="E1051" s="51">
        <v>4583</v>
      </c>
      <c r="F1051" s="51">
        <v>3120</v>
      </c>
      <c r="G1051" s="51">
        <v>4648</v>
      </c>
      <c r="H1051" s="51">
        <v>3208</v>
      </c>
      <c r="I1051" s="51">
        <v>4722</v>
      </c>
      <c r="J1051" s="51">
        <v>3307</v>
      </c>
      <c r="K1051" s="51">
        <v>4857</v>
      </c>
      <c r="L1051" s="51">
        <v>3446</v>
      </c>
      <c r="M1051" s="51">
        <v>5016</v>
      </c>
      <c r="N1051" s="51">
        <v>3539</v>
      </c>
      <c r="O1051" s="51">
        <v>5162</v>
      </c>
      <c r="P1051" s="140">
        <v>3630</v>
      </c>
      <c r="Q1051" s="51">
        <v>5288</v>
      </c>
      <c r="R1051" s="140">
        <v>3700</v>
      </c>
    </row>
    <row r="1052" spans="1:18" s="12" customFormat="1" ht="12.75" x14ac:dyDescent="0.2">
      <c r="A1052" s="133" t="s">
        <v>386</v>
      </c>
      <c r="B1052" s="134" t="s">
        <v>400</v>
      </c>
      <c r="C1052" s="45" t="s">
        <v>406</v>
      </c>
      <c r="D1052" s="166" t="s">
        <v>61</v>
      </c>
      <c r="E1052" s="51">
        <v>1965</v>
      </c>
      <c r="F1052" s="51">
        <v>1377</v>
      </c>
      <c r="G1052" s="51">
        <v>2033</v>
      </c>
      <c r="H1052" s="51">
        <v>1451</v>
      </c>
      <c r="I1052" s="51">
        <v>2095</v>
      </c>
      <c r="J1052" s="51">
        <v>1511</v>
      </c>
      <c r="K1052" s="51">
        <v>2180</v>
      </c>
      <c r="L1052" s="51">
        <v>1591</v>
      </c>
      <c r="M1052" s="51">
        <v>2286</v>
      </c>
      <c r="N1052" s="51">
        <v>1653</v>
      </c>
      <c r="O1052" s="51">
        <v>2381</v>
      </c>
      <c r="P1052" s="140">
        <v>1714</v>
      </c>
      <c r="Q1052" s="51">
        <v>2466</v>
      </c>
      <c r="R1052" s="140">
        <v>1776</v>
      </c>
    </row>
    <row r="1053" spans="1:18" s="12" customFormat="1" ht="12.75" x14ac:dyDescent="0.2">
      <c r="A1053" s="133" t="s">
        <v>386</v>
      </c>
      <c r="B1053" s="134" t="s">
        <v>400</v>
      </c>
      <c r="C1053" s="45" t="s">
        <v>406</v>
      </c>
      <c r="D1053" s="166" t="s">
        <v>62</v>
      </c>
      <c r="E1053" s="51">
        <v>2618</v>
      </c>
      <c r="F1053" s="51">
        <v>1743</v>
      </c>
      <c r="G1053" s="51">
        <v>2615</v>
      </c>
      <c r="H1053" s="51">
        <v>1757</v>
      </c>
      <c r="I1053" s="51">
        <v>2627</v>
      </c>
      <c r="J1053" s="51">
        <v>1796</v>
      </c>
      <c r="K1053" s="51">
        <v>2677</v>
      </c>
      <c r="L1053" s="51">
        <v>1855</v>
      </c>
      <c r="M1053" s="51">
        <v>2730</v>
      </c>
      <c r="N1053" s="51">
        <v>1886</v>
      </c>
      <c r="O1053" s="51">
        <v>2781</v>
      </c>
      <c r="P1053" s="140">
        <v>1916</v>
      </c>
      <c r="Q1053" s="51">
        <v>2822</v>
      </c>
      <c r="R1053" s="140">
        <v>1924</v>
      </c>
    </row>
    <row r="1054" spans="1:18" s="12" customFormat="1" ht="12.75" x14ac:dyDescent="0.2">
      <c r="A1054" s="133" t="s">
        <v>386</v>
      </c>
      <c r="B1054" s="134" t="s">
        <v>400</v>
      </c>
      <c r="C1054" s="45" t="s">
        <v>400</v>
      </c>
      <c r="D1054" s="166" t="s">
        <v>60</v>
      </c>
      <c r="E1054" s="51">
        <v>14064</v>
      </c>
      <c r="F1054" s="51">
        <v>9564</v>
      </c>
      <c r="G1054" s="51">
        <v>14436</v>
      </c>
      <c r="H1054" s="51">
        <v>9864</v>
      </c>
      <c r="I1054" s="51">
        <v>14760</v>
      </c>
      <c r="J1054" s="51">
        <v>10223</v>
      </c>
      <c r="K1054" s="51">
        <v>15367</v>
      </c>
      <c r="L1054" s="51">
        <v>10744</v>
      </c>
      <c r="M1054" s="51">
        <v>15961</v>
      </c>
      <c r="N1054" s="51">
        <v>11185</v>
      </c>
      <c r="O1054" s="51">
        <v>16634</v>
      </c>
      <c r="P1054" s="140">
        <v>11656</v>
      </c>
      <c r="Q1054" s="51">
        <v>17462</v>
      </c>
      <c r="R1054" s="140">
        <v>12149</v>
      </c>
    </row>
    <row r="1055" spans="1:18" s="12" customFormat="1" ht="12.75" x14ac:dyDescent="0.2">
      <c r="A1055" s="133" t="s">
        <v>386</v>
      </c>
      <c r="B1055" s="134" t="s">
        <v>400</v>
      </c>
      <c r="C1055" s="45" t="s">
        <v>400</v>
      </c>
      <c r="D1055" s="166" t="s">
        <v>61</v>
      </c>
      <c r="E1055" s="51">
        <v>5459</v>
      </c>
      <c r="F1055" s="51">
        <v>3833</v>
      </c>
      <c r="G1055" s="51">
        <v>5614</v>
      </c>
      <c r="H1055" s="51">
        <v>3961</v>
      </c>
      <c r="I1055" s="51">
        <v>5758</v>
      </c>
      <c r="J1055" s="51">
        <v>4103</v>
      </c>
      <c r="K1055" s="51">
        <v>6139</v>
      </c>
      <c r="L1055" s="51">
        <v>4392</v>
      </c>
      <c r="M1055" s="51">
        <v>6384</v>
      </c>
      <c r="N1055" s="51">
        <v>4587</v>
      </c>
      <c r="O1055" s="51">
        <v>6607</v>
      </c>
      <c r="P1055" s="140">
        <v>4756</v>
      </c>
      <c r="Q1055" s="51">
        <v>6951</v>
      </c>
      <c r="R1055" s="140">
        <v>4970</v>
      </c>
    </row>
    <row r="1056" spans="1:18" s="12" customFormat="1" ht="12.75" x14ac:dyDescent="0.2">
      <c r="A1056" s="133" t="s">
        <v>386</v>
      </c>
      <c r="B1056" s="134" t="s">
        <v>400</v>
      </c>
      <c r="C1056" s="45" t="s">
        <v>400</v>
      </c>
      <c r="D1056" s="166" t="s">
        <v>62</v>
      </c>
      <c r="E1056" s="51">
        <v>8605</v>
      </c>
      <c r="F1056" s="51">
        <v>5731</v>
      </c>
      <c r="G1056" s="51">
        <v>8822</v>
      </c>
      <c r="H1056" s="51">
        <v>5903</v>
      </c>
      <c r="I1056" s="51">
        <v>9002</v>
      </c>
      <c r="J1056" s="51">
        <v>6120</v>
      </c>
      <c r="K1056" s="51">
        <v>9228</v>
      </c>
      <c r="L1056" s="51">
        <v>6352</v>
      </c>
      <c r="M1056" s="51">
        <v>9577</v>
      </c>
      <c r="N1056" s="51">
        <v>6598</v>
      </c>
      <c r="O1056" s="51">
        <v>10027</v>
      </c>
      <c r="P1056" s="140">
        <v>6900</v>
      </c>
      <c r="Q1056" s="51">
        <v>10511</v>
      </c>
      <c r="R1056" s="140">
        <v>7179</v>
      </c>
    </row>
    <row r="1057" spans="1:18" s="12" customFormat="1" ht="12.75" x14ac:dyDescent="0.2">
      <c r="A1057" s="133" t="s">
        <v>386</v>
      </c>
      <c r="B1057" s="134" t="s">
        <v>400</v>
      </c>
      <c r="C1057" s="45" t="s">
        <v>407</v>
      </c>
      <c r="D1057" s="166" t="s">
        <v>60</v>
      </c>
      <c r="E1057" s="51">
        <v>9264</v>
      </c>
      <c r="F1057" s="51">
        <v>6289</v>
      </c>
      <c r="G1057" s="51">
        <v>9395</v>
      </c>
      <c r="H1057" s="51">
        <v>6435</v>
      </c>
      <c r="I1057" s="51">
        <v>9558</v>
      </c>
      <c r="J1057" s="51">
        <v>6632</v>
      </c>
      <c r="K1057" s="51">
        <v>9936</v>
      </c>
      <c r="L1057" s="51">
        <v>6958</v>
      </c>
      <c r="M1057" s="51">
        <v>10273</v>
      </c>
      <c r="N1057" s="51">
        <v>7225</v>
      </c>
      <c r="O1057" s="51">
        <v>10555</v>
      </c>
      <c r="P1057" s="140">
        <v>7422</v>
      </c>
      <c r="Q1057" s="51">
        <v>10878</v>
      </c>
      <c r="R1057" s="140">
        <v>7649</v>
      </c>
    </row>
    <row r="1058" spans="1:18" s="12" customFormat="1" ht="12.75" x14ac:dyDescent="0.2">
      <c r="A1058" s="133" t="s">
        <v>386</v>
      </c>
      <c r="B1058" s="134" t="s">
        <v>400</v>
      </c>
      <c r="C1058" s="45" t="s">
        <v>407</v>
      </c>
      <c r="D1058" s="166" t="s">
        <v>61</v>
      </c>
      <c r="E1058" s="51">
        <v>4114</v>
      </c>
      <c r="F1058" s="51">
        <v>2848</v>
      </c>
      <c r="G1058" s="51">
        <v>4175</v>
      </c>
      <c r="H1058" s="51">
        <v>2918</v>
      </c>
      <c r="I1058" s="51">
        <v>4262</v>
      </c>
      <c r="J1058" s="51">
        <v>3022</v>
      </c>
      <c r="K1058" s="51">
        <v>4483</v>
      </c>
      <c r="L1058" s="51">
        <v>3191</v>
      </c>
      <c r="M1058" s="51">
        <v>4708</v>
      </c>
      <c r="N1058" s="51">
        <v>3366</v>
      </c>
      <c r="O1058" s="51">
        <v>4861</v>
      </c>
      <c r="P1058" s="140">
        <v>3467</v>
      </c>
      <c r="Q1058" s="51">
        <v>5038</v>
      </c>
      <c r="R1058" s="140">
        <v>3607</v>
      </c>
    </row>
    <row r="1059" spans="1:18" s="12" customFormat="1" ht="12.75" x14ac:dyDescent="0.2">
      <c r="A1059" s="133" t="s">
        <v>386</v>
      </c>
      <c r="B1059" s="134" t="s">
        <v>400</v>
      </c>
      <c r="C1059" s="45" t="s">
        <v>407</v>
      </c>
      <c r="D1059" s="166" t="s">
        <v>62</v>
      </c>
      <c r="E1059" s="51">
        <v>5150</v>
      </c>
      <c r="F1059" s="51">
        <v>3441</v>
      </c>
      <c r="G1059" s="51">
        <v>5220</v>
      </c>
      <c r="H1059" s="51">
        <v>3517</v>
      </c>
      <c r="I1059" s="51">
        <v>5296</v>
      </c>
      <c r="J1059" s="51">
        <v>3610</v>
      </c>
      <c r="K1059" s="51">
        <v>5453</v>
      </c>
      <c r="L1059" s="51">
        <v>3767</v>
      </c>
      <c r="M1059" s="51">
        <v>5565</v>
      </c>
      <c r="N1059" s="51">
        <v>3859</v>
      </c>
      <c r="O1059" s="51">
        <v>5694</v>
      </c>
      <c r="P1059" s="140">
        <v>3955</v>
      </c>
      <c r="Q1059" s="51">
        <v>5840</v>
      </c>
      <c r="R1059" s="140">
        <v>4042</v>
      </c>
    </row>
    <row r="1060" spans="1:18" s="12" customFormat="1" ht="12.75" x14ac:dyDescent="0.2">
      <c r="A1060" s="133" t="s">
        <v>408</v>
      </c>
      <c r="B1060" s="134"/>
      <c r="C1060" s="38"/>
      <c r="D1060" s="167" t="s">
        <v>60</v>
      </c>
      <c r="E1060" s="42">
        <v>488627</v>
      </c>
      <c r="F1060" s="42">
        <v>335746</v>
      </c>
      <c r="G1060" s="42">
        <v>500048</v>
      </c>
      <c r="H1060" s="42">
        <v>347157</v>
      </c>
      <c r="I1060" s="42">
        <v>511447</v>
      </c>
      <c r="J1060" s="42">
        <v>358619</v>
      </c>
      <c r="K1060" s="42">
        <v>526754</v>
      </c>
      <c r="L1060" s="42">
        <v>371852</v>
      </c>
      <c r="M1060" s="42">
        <v>549231</v>
      </c>
      <c r="N1060" s="42">
        <v>384458</v>
      </c>
      <c r="O1060" s="42">
        <v>569873</v>
      </c>
      <c r="P1060" s="138">
        <v>396594</v>
      </c>
      <c r="Q1060" s="42">
        <v>591254</v>
      </c>
      <c r="R1060" s="138">
        <v>408620</v>
      </c>
    </row>
    <row r="1061" spans="1:18" s="12" customFormat="1" ht="12.75" x14ac:dyDescent="0.2">
      <c r="A1061" s="133" t="s">
        <v>408</v>
      </c>
      <c r="B1061" s="134"/>
      <c r="C1061" s="38"/>
      <c r="D1061" s="167" t="s">
        <v>61</v>
      </c>
      <c r="E1061" s="42">
        <v>294846</v>
      </c>
      <c r="F1061" s="42">
        <v>205306</v>
      </c>
      <c r="G1061" s="42">
        <v>303061</v>
      </c>
      <c r="H1061" s="42">
        <v>213025</v>
      </c>
      <c r="I1061" s="42">
        <v>311294</v>
      </c>
      <c r="J1061" s="42">
        <v>220913</v>
      </c>
      <c r="K1061" s="42">
        <v>322769</v>
      </c>
      <c r="L1061" s="42">
        <v>230096</v>
      </c>
      <c r="M1061" s="42">
        <v>337702</v>
      </c>
      <c r="N1061" s="42">
        <v>238506</v>
      </c>
      <c r="O1061" s="42">
        <v>351216</v>
      </c>
      <c r="P1061" s="138">
        <v>246593</v>
      </c>
      <c r="Q1061" s="42">
        <v>364985</v>
      </c>
      <c r="R1061" s="138">
        <v>254691</v>
      </c>
    </row>
    <row r="1062" spans="1:18" s="12" customFormat="1" ht="12.75" x14ac:dyDescent="0.2">
      <c r="A1062" s="133" t="s">
        <v>408</v>
      </c>
      <c r="B1062" s="134"/>
      <c r="C1062" s="38"/>
      <c r="D1062" s="167" t="s">
        <v>62</v>
      </c>
      <c r="E1062" s="42">
        <v>193781</v>
      </c>
      <c r="F1062" s="42">
        <v>130440</v>
      </c>
      <c r="G1062" s="42">
        <v>196987</v>
      </c>
      <c r="H1062" s="42">
        <v>134132</v>
      </c>
      <c r="I1062" s="42">
        <v>200153</v>
      </c>
      <c r="J1062" s="42">
        <v>137706</v>
      </c>
      <c r="K1062" s="42">
        <v>203985</v>
      </c>
      <c r="L1062" s="42">
        <v>141756</v>
      </c>
      <c r="M1062" s="42">
        <v>211529</v>
      </c>
      <c r="N1062" s="42">
        <v>145952</v>
      </c>
      <c r="O1062" s="42">
        <v>218657</v>
      </c>
      <c r="P1062" s="138">
        <v>150001</v>
      </c>
      <c r="Q1062" s="42">
        <v>226269</v>
      </c>
      <c r="R1062" s="138">
        <v>153929</v>
      </c>
    </row>
    <row r="1063" spans="1:18" s="12" customFormat="1" ht="12.75" x14ac:dyDescent="0.2">
      <c r="A1063" s="133" t="s">
        <v>408</v>
      </c>
      <c r="B1063" s="134" t="s">
        <v>409</v>
      </c>
      <c r="C1063" s="38"/>
      <c r="D1063" s="167" t="s">
        <v>60</v>
      </c>
      <c r="E1063" s="42">
        <v>99827</v>
      </c>
      <c r="F1063" s="42">
        <v>68228</v>
      </c>
      <c r="G1063" s="42">
        <v>101865</v>
      </c>
      <c r="H1063" s="42">
        <v>70223</v>
      </c>
      <c r="I1063" s="42">
        <v>103893</v>
      </c>
      <c r="J1063" s="42">
        <v>72290</v>
      </c>
      <c r="K1063" s="42">
        <v>106698</v>
      </c>
      <c r="L1063" s="42">
        <v>74747</v>
      </c>
      <c r="M1063" s="42">
        <v>110790</v>
      </c>
      <c r="N1063" s="42">
        <v>77057</v>
      </c>
      <c r="O1063" s="42">
        <v>114420</v>
      </c>
      <c r="P1063" s="138">
        <v>79274</v>
      </c>
      <c r="Q1063" s="42">
        <v>118106</v>
      </c>
      <c r="R1063" s="138">
        <v>81336</v>
      </c>
    </row>
    <row r="1064" spans="1:18" s="12" customFormat="1" ht="12.75" x14ac:dyDescent="0.2">
      <c r="A1064" s="133" t="s">
        <v>408</v>
      </c>
      <c r="B1064" s="134" t="s">
        <v>409</v>
      </c>
      <c r="C1064" s="38"/>
      <c r="D1064" s="167" t="s">
        <v>61</v>
      </c>
      <c r="E1064" s="42">
        <v>50056</v>
      </c>
      <c r="F1064" s="42">
        <v>35014</v>
      </c>
      <c r="G1064" s="42">
        <v>51526</v>
      </c>
      <c r="H1064" s="42">
        <v>36269</v>
      </c>
      <c r="I1064" s="42">
        <v>52947</v>
      </c>
      <c r="J1064" s="42">
        <v>37610</v>
      </c>
      <c r="K1064" s="42">
        <v>55172</v>
      </c>
      <c r="L1064" s="42">
        <v>39258</v>
      </c>
      <c r="M1064" s="42">
        <v>57743</v>
      </c>
      <c r="N1064" s="42">
        <v>40705</v>
      </c>
      <c r="O1064" s="42">
        <v>59954</v>
      </c>
      <c r="P1064" s="138">
        <v>42154</v>
      </c>
      <c r="Q1064" s="42">
        <v>62197</v>
      </c>
      <c r="R1064" s="138">
        <v>43501</v>
      </c>
    </row>
    <row r="1065" spans="1:18" s="12" customFormat="1" ht="12.75" x14ac:dyDescent="0.2">
      <c r="A1065" s="133" t="s">
        <v>408</v>
      </c>
      <c r="B1065" s="134" t="s">
        <v>409</v>
      </c>
      <c r="C1065" s="38"/>
      <c r="D1065" s="167" t="s">
        <v>62</v>
      </c>
      <c r="E1065" s="42">
        <v>49771</v>
      </c>
      <c r="F1065" s="42">
        <v>33214</v>
      </c>
      <c r="G1065" s="42">
        <v>50339</v>
      </c>
      <c r="H1065" s="42">
        <v>33954</v>
      </c>
      <c r="I1065" s="42">
        <v>50946</v>
      </c>
      <c r="J1065" s="42">
        <v>34680</v>
      </c>
      <c r="K1065" s="42">
        <v>51526</v>
      </c>
      <c r="L1065" s="42">
        <v>35489</v>
      </c>
      <c r="M1065" s="42">
        <v>53047</v>
      </c>
      <c r="N1065" s="42">
        <v>36352</v>
      </c>
      <c r="O1065" s="42">
        <v>54466</v>
      </c>
      <c r="P1065" s="138">
        <v>37120</v>
      </c>
      <c r="Q1065" s="42">
        <v>55909</v>
      </c>
      <c r="R1065" s="138">
        <v>37835</v>
      </c>
    </row>
    <row r="1066" spans="1:18" s="12" customFormat="1" ht="12.75" x14ac:dyDescent="0.2">
      <c r="A1066" s="133" t="s">
        <v>408</v>
      </c>
      <c r="B1066" s="134" t="s">
        <v>409</v>
      </c>
      <c r="C1066" s="45" t="s">
        <v>410</v>
      </c>
      <c r="D1066" s="166" t="s">
        <v>60</v>
      </c>
      <c r="E1066" s="51">
        <v>10092</v>
      </c>
      <c r="F1066" s="51">
        <v>6797</v>
      </c>
      <c r="G1066" s="51">
        <v>10301</v>
      </c>
      <c r="H1066" s="51">
        <v>7014</v>
      </c>
      <c r="I1066" s="51">
        <v>10532</v>
      </c>
      <c r="J1066" s="51">
        <v>7265</v>
      </c>
      <c r="K1066" s="51">
        <v>10808</v>
      </c>
      <c r="L1066" s="51">
        <v>7533</v>
      </c>
      <c r="M1066" s="51">
        <v>11242</v>
      </c>
      <c r="N1066" s="51">
        <v>7788</v>
      </c>
      <c r="O1066" s="51">
        <v>11571</v>
      </c>
      <c r="P1066" s="140">
        <v>7974</v>
      </c>
      <c r="Q1066" s="51">
        <v>11942</v>
      </c>
      <c r="R1066" s="140">
        <v>8189</v>
      </c>
    </row>
    <row r="1067" spans="1:18" s="12" customFormat="1" ht="12.75" x14ac:dyDescent="0.2">
      <c r="A1067" s="133" t="s">
        <v>408</v>
      </c>
      <c r="B1067" s="134" t="s">
        <v>409</v>
      </c>
      <c r="C1067" s="45" t="s">
        <v>410</v>
      </c>
      <c r="D1067" s="166" t="s">
        <v>61</v>
      </c>
      <c r="E1067" s="51">
        <v>4122</v>
      </c>
      <c r="F1067" s="51">
        <v>2866</v>
      </c>
      <c r="G1067" s="51">
        <v>4233</v>
      </c>
      <c r="H1067" s="51">
        <v>2967</v>
      </c>
      <c r="I1067" s="51">
        <v>4365</v>
      </c>
      <c r="J1067" s="51">
        <v>3106</v>
      </c>
      <c r="K1067" s="51">
        <v>4552</v>
      </c>
      <c r="L1067" s="51">
        <v>3266</v>
      </c>
      <c r="M1067" s="51">
        <v>4804</v>
      </c>
      <c r="N1067" s="51">
        <v>3405</v>
      </c>
      <c r="O1067" s="51">
        <v>4979</v>
      </c>
      <c r="P1067" s="140">
        <v>3519</v>
      </c>
      <c r="Q1067" s="51">
        <v>5171</v>
      </c>
      <c r="R1067" s="140">
        <v>3644</v>
      </c>
    </row>
    <row r="1068" spans="1:18" s="12" customFormat="1" ht="12.75" x14ac:dyDescent="0.2">
      <c r="A1068" s="133" t="s">
        <v>408</v>
      </c>
      <c r="B1068" s="134" t="s">
        <v>409</v>
      </c>
      <c r="C1068" s="45" t="s">
        <v>410</v>
      </c>
      <c r="D1068" s="166" t="s">
        <v>62</v>
      </c>
      <c r="E1068" s="51">
        <v>5970</v>
      </c>
      <c r="F1068" s="51">
        <v>3931</v>
      </c>
      <c r="G1068" s="51">
        <v>6068</v>
      </c>
      <c r="H1068" s="51">
        <v>4047</v>
      </c>
      <c r="I1068" s="51">
        <v>6167</v>
      </c>
      <c r="J1068" s="51">
        <v>4159</v>
      </c>
      <c r="K1068" s="51">
        <v>6256</v>
      </c>
      <c r="L1068" s="51">
        <v>4267</v>
      </c>
      <c r="M1068" s="51">
        <v>6438</v>
      </c>
      <c r="N1068" s="51">
        <v>4383</v>
      </c>
      <c r="O1068" s="51">
        <v>6592</v>
      </c>
      <c r="P1068" s="140">
        <v>4455</v>
      </c>
      <c r="Q1068" s="51">
        <v>6771</v>
      </c>
      <c r="R1068" s="140">
        <v>4545</v>
      </c>
    </row>
    <row r="1069" spans="1:18" s="12" customFormat="1" ht="12.75" x14ac:dyDescent="0.2">
      <c r="A1069" s="133" t="s">
        <v>408</v>
      </c>
      <c r="B1069" s="134" t="s">
        <v>409</v>
      </c>
      <c r="C1069" s="45" t="s">
        <v>409</v>
      </c>
      <c r="D1069" s="166" t="s">
        <v>60</v>
      </c>
      <c r="E1069" s="51">
        <v>12532</v>
      </c>
      <c r="F1069" s="51">
        <v>8397</v>
      </c>
      <c r="G1069" s="51">
        <v>12656</v>
      </c>
      <c r="H1069" s="51">
        <v>8556</v>
      </c>
      <c r="I1069" s="51">
        <v>12750</v>
      </c>
      <c r="J1069" s="51">
        <v>8683</v>
      </c>
      <c r="K1069" s="51">
        <v>12970</v>
      </c>
      <c r="L1069" s="51">
        <v>8914</v>
      </c>
      <c r="M1069" s="51">
        <v>13351</v>
      </c>
      <c r="N1069" s="51">
        <v>9170</v>
      </c>
      <c r="O1069" s="51">
        <v>13699</v>
      </c>
      <c r="P1069" s="140">
        <v>9355</v>
      </c>
      <c r="Q1069" s="51">
        <v>13946</v>
      </c>
      <c r="R1069" s="140">
        <v>9495</v>
      </c>
    </row>
    <row r="1070" spans="1:18" s="12" customFormat="1" ht="12.75" x14ac:dyDescent="0.2">
      <c r="A1070" s="133" t="s">
        <v>408</v>
      </c>
      <c r="B1070" s="134" t="s">
        <v>409</v>
      </c>
      <c r="C1070" s="45" t="s">
        <v>409</v>
      </c>
      <c r="D1070" s="166" t="s">
        <v>61</v>
      </c>
      <c r="E1070" s="51">
        <v>245</v>
      </c>
      <c r="F1070" s="51">
        <v>177</v>
      </c>
      <c r="G1070" s="51">
        <v>260</v>
      </c>
      <c r="H1070" s="51">
        <v>188</v>
      </c>
      <c r="I1070" s="51">
        <v>261</v>
      </c>
      <c r="J1070" s="51">
        <v>189</v>
      </c>
      <c r="K1070" s="51">
        <v>277</v>
      </c>
      <c r="L1070" s="51">
        <v>193</v>
      </c>
      <c r="M1070" s="51">
        <v>288</v>
      </c>
      <c r="N1070" s="51">
        <v>204</v>
      </c>
      <c r="O1070" s="51">
        <v>299</v>
      </c>
      <c r="P1070" s="140">
        <v>212</v>
      </c>
      <c r="Q1070" s="51">
        <v>294</v>
      </c>
      <c r="R1070" s="140">
        <v>207</v>
      </c>
    </row>
    <row r="1071" spans="1:18" s="12" customFormat="1" ht="12.75" x14ac:dyDescent="0.2">
      <c r="A1071" s="133" t="s">
        <v>408</v>
      </c>
      <c r="B1071" s="134" t="s">
        <v>409</v>
      </c>
      <c r="C1071" s="45" t="s">
        <v>409</v>
      </c>
      <c r="D1071" s="166" t="s">
        <v>62</v>
      </c>
      <c r="E1071" s="51">
        <v>12287</v>
      </c>
      <c r="F1071" s="51">
        <v>8220</v>
      </c>
      <c r="G1071" s="51">
        <v>12396</v>
      </c>
      <c r="H1071" s="51">
        <v>8368</v>
      </c>
      <c r="I1071" s="51">
        <v>12489</v>
      </c>
      <c r="J1071" s="51">
        <v>8494</v>
      </c>
      <c r="K1071" s="51">
        <v>12693</v>
      </c>
      <c r="L1071" s="51">
        <v>8721</v>
      </c>
      <c r="M1071" s="51">
        <v>13063</v>
      </c>
      <c r="N1071" s="51">
        <v>8966</v>
      </c>
      <c r="O1071" s="51">
        <v>13400</v>
      </c>
      <c r="P1071" s="140">
        <v>9143</v>
      </c>
      <c r="Q1071" s="51">
        <v>13652</v>
      </c>
      <c r="R1071" s="140">
        <v>9288</v>
      </c>
    </row>
    <row r="1072" spans="1:18" s="12" customFormat="1" ht="12.75" x14ac:dyDescent="0.2">
      <c r="A1072" s="133" t="s">
        <v>408</v>
      </c>
      <c r="B1072" s="134" t="s">
        <v>409</v>
      </c>
      <c r="C1072" s="45" t="s">
        <v>411</v>
      </c>
      <c r="D1072" s="166" t="s">
        <v>60</v>
      </c>
      <c r="E1072" s="51">
        <v>7657</v>
      </c>
      <c r="F1072" s="51">
        <v>5201</v>
      </c>
      <c r="G1072" s="51">
        <v>7835</v>
      </c>
      <c r="H1072" s="51">
        <v>5387</v>
      </c>
      <c r="I1072" s="51">
        <v>7996</v>
      </c>
      <c r="J1072" s="51">
        <v>5556</v>
      </c>
      <c r="K1072" s="51">
        <v>8194</v>
      </c>
      <c r="L1072" s="51">
        <v>5746</v>
      </c>
      <c r="M1072" s="51">
        <v>8464</v>
      </c>
      <c r="N1072" s="51">
        <v>5892</v>
      </c>
      <c r="O1072" s="51">
        <v>8785</v>
      </c>
      <c r="P1072" s="140">
        <v>6090</v>
      </c>
      <c r="Q1072" s="51">
        <v>9135</v>
      </c>
      <c r="R1072" s="140">
        <v>6251</v>
      </c>
    </row>
    <row r="1073" spans="1:18" s="12" customFormat="1" ht="12.75" x14ac:dyDescent="0.2">
      <c r="A1073" s="133" t="s">
        <v>408</v>
      </c>
      <c r="B1073" s="134" t="s">
        <v>409</v>
      </c>
      <c r="C1073" s="45" t="s">
        <v>411</v>
      </c>
      <c r="D1073" s="166" t="s">
        <v>61</v>
      </c>
      <c r="E1073" s="51">
        <v>2041</v>
      </c>
      <c r="F1073" s="51">
        <v>1432</v>
      </c>
      <c r="G1073" s="51">
        <v>2130</v>
      </c>
      <c r="H1073" s="51">
        <v>1512</v>
      </c>
      <c r="I1073" s="51">
        <v>2221</v>
      </c>
      <c r="J1073" s="51">
        <v>1590</v>
      </c>
      <c r="K1073" s="51">
        <v>2353</v>
      </c>
      <c r="L1073" s="51">
        <v>1683</v>
      </c>
      <c r="M1073" s="51">
        <v>2474</v>
      </c>
      <c r="N1073" s="51">
        <v>1753</v>
      </c>
      <c r="O1073" s="51">
        <v>2602</v>
      </c>
      <c r="P1073" s="140">
        <v>1842</v>
      </c>
      <c r="Q1073" s="51">
        <v>2746</v>
      </c>
      <c r="R1073" s="140">
        <v>1917</v>
      </c>
    </row>
    <row r="1074" spans="1:18" s="12" customFormat="1" ht="12.75" x14ac:dyDescent="0.2">
      <c r="A1074" s="133" t="s">
        <v>408</v>
      </c>
      <c r="B1074" s="134" t="s">
        <v>409</v>
      </c>
      <c r="C1074" s="45" t="s">
        <v>411</v>
      </c>
      <c r="D1074" s="166" t="s">
        <v>62</v>
      </c>
      <c r="E1074" s="51">
        <v>5616</v>
      </c>
      <c r="F1074" s="51">
        <v>3769</v>
      </c>
      <c r="G1074" s="51">
        <v>5705</v>
      </c>
      <c r="H1074" s="51">
        <v>3875</v>
      </c>
      <c r="I1074" s="51">
        <v>5775</v>
      </c>
      <c r="J1074" s="51">
        <v>3966</v>
      </c>
      <c r="K1074" s="51">
        <v>5841</v>
      </c>
      <c r="L1074" s="51">
        <v>4063</v>
      </c>
      <c r="M1074" s="51">
        <v>5990</v>
      </c>
      <c r="N1074" s="51">
        <v>4139</v>
      </c>
      <c r="O1074" s="51">
        <v>6183</v>
      </c>
      <c r="P1074" s="140">
        <v>4248</v>
      </c>
      <c r="Q1074" s="51">
        <v>6389</v>
      </c>
      <c r="R1074" s="140">
        <v>4334</v>
      </c>
    </row>
    <row r="1075" spans="1:18" s="12" customFormat="1" ht="12.75" x14ac:dyDescent="0.2">
      <c r="A1075" s="133" t="s">
        <v>408</v>
      </c>
      <c r="B1075" s="134" t="s">
        <v>409</v>
      </c>
      <c r="C1075" s="45" t="s">
        <v>412</v>
      </c>
      <c r="D1075" s="166" t="s">
        <v>60</v>
      </c>
      <c r="E1075" s="51">
        <v>10980</v>
      </c>
      <c r="F1075" s="51">
        <v>7507</v>
      </c>
      <c r="G1075" s="51">
        <v>11098</v>
      </c>
      <c r="H1075" s="51">
        <v>7666</v>
      </c>
      <c r="I1075" s="51">
        <v>11337</v>
      </c>
      <c r="J1075" s="51">
        <v>7910</v>
      </c>
      <c r="K1075" s="51">
        <v>11734</v>
      </c>
      <c r="L1075" s="51">
        <v>8213</v>
      </c>
      <c r="M1075" s="51">
        <v>12127</v>
      </c>
      <c r="N1075" s="51">
        <v>8406</v>
      </c>
      <c r="O1075" s="51">
        <v>12494</v>
      </c>
      <c r="P1075" s="140">
        <v>8627</v>
      </c>
      <c r="Q1075" s="51">
        <v>12821</v>
      </c>
      <c r="R1075" s="140">
        <v>8820</v>
      </c>
    </row>
    <row r="1076" spans="1:18" s="12" customFormat="1" ht="12.75" x14ac:dyDescent="0.2">
      <c r="A1076" s="133" t="s">
        <v>408</v>
      </c>
      <c r="B1076" s="134" t="s">
        <v>409</v>
      </c>
      <c r="C1076" s="45" t="s">
        <v>412</v>
      </c>
      <c r="D1076" s="166" t="s">
        <v>61</v>
      </c>
      <c r="E1076" s="51">
        <v>6614</v>
      </c>
      <c r="F1076" s="51">
        <v>4608</v>
      </c>
      <c r="G1076" s="51">
        <v>6711</v>
      </c>
      <c r="H1076" s="51">
        <v>4707</v>
      </c>
      <c r="I1076" s="51">
        <v>6905</v>
      </c>
      <c r="J1076" s="51">
        <v>4885</v>
      </c>
      <c r="K1076" s="51">
        <v>7263</v>
      </c>
      <c r="L1076" s="51">
        <v>5133</v>
      </c>
      <c r="M1076" s="51">
        <v>7557</v>
      </c>
      <c r="N1076" s="51">
        <v>5286</v>
      </c>
      <c r="O1076" s="51">
        <v>7815</v>
      </c>
      <c r="P1076" s="140">
        <v>5452</v>
      </c>
      <c r="Q1076" s="51">
        <v>8048</v>
      </c>
      <c r="R1076" s="140">
        <v>5599</v>
      </c>
    </row>
    <row r="1077" spans="1:18" s="12" customFormat="1" ht="12.75" x14ac:dyDescent="0.2">
      <c r="A1077" s="133" t="s">
        <v>408</v>
      </c>
      <c r="B1077" s="134" t="s">
        <v>409</v>
      </c>
      <c r="C1077" s="45" t="s">
        <v>412</v>
      </c>
      <c r="D1077" s="166" t="s">
        <v>62</v>
      </c>
      <c r="E1077" s="51">
        <v>4366</v>
      </c>
      <c r="F1077" s="51">
        <v>2899</v>
      </c>
      <c r="G1077" s="51">
        <v>4387</v>
      </c>
      <c r="H1077" s="51">
        <v>2959</v>
      </c>
      <c r="I1077" s="51">
        <v>4432</v>
      </c>
      <c r="J1077" s="51">
        <v>3025</v>
      </c>
      <c r="K1077" s="51">
        <v>4471</v>
      </c>
      <c r="L1077" s="51">
        <v>3080</v>
      </c>
      <c r="M1077" s="51">
        <v>4570</v>
      </c>
      <c r="N1077" s="51">
        <v>3120</v>
      </c>
      <c r="O1077" s="51">
        <v>4679</v>
      </c>
      <c r="P1077" s="140">
        <v>3175</v>
      </c>
      <c r="Q1077" s="51">
        <v>4773</v>
      </c>
      <c r="R1077" s="140">
        <v>3221</v>
      </c>
    </row>
    <row r="1078" spans="1:18" s="12" customFormat="1" ht="12.75" x14ac:dyDescent="0.2">
      <c r="A1078" s="133" t="s">
        <v>408</v>
      </c>
      <c r="B1078" s="134" t="s">
        <v>409</v>
      </c>
      <c r="C1078" s="45" t="s">
        <v>413</v>
      </c>
      <c r="D1078" s="166" t="s">
        <v>71</v>
      </c>
      <c r="E1078" s="51">
        <v>19000</v>
      </c>
      <c r="F1078" s="51">
        <v>13393</v>
      </c>
      <c r="G1078" s="51">
        <v>19517</v>
      </c>
      <c r="H1078" s="51">
        <v>13820</v>
      </c>
      <c r="I1078" s="51">
        <v>19995</v>
      </c>
      <c r="J1078" s="51">
        <v>14283</v>
      </c>
      <c r="K1078" s="51">
        <v>20309</v>
      </c>
      <c r="L1078" s="51">
        <v>14547</v>
      </c>
      <c r="M1078" s="51">
        <v>21178</v>
      </c>
      <c r="N1078" s="51">
        <v>15039</v>
      </c>
      <c r="O1078" s="51">
        <v>21909</v>
      </c>
      <c r="P1078" s="140">
        <v>15533</v>
      </c>
      <c r="Q1078" s="51">
        <v>22617</v>
      </c>
      <c r="R1078" s="140">
        <v>15974</v>
      </c>
    </row>
    <row r="1079" spans="1:18" s="12" customFormat="1" ht="12.75" x14ac:dyDescent="0.2">
      <c r="A1079" s="133" t="s">
        <v>408</v>
      </c>
      <c r="B1079" s="134" t="s">
        <v>409</v>
      </c>
      <c r="C1079" s="45" t="s">
        <v>226</v>
      </c>
      <c r="D1079" s="166" t="s">
        <v>60</v>
      </c>
      <c r="E1079" s="51">
        <v>23212</v>
      </c>
      <c r="F1079" s="51">
        <v>15837</v>
      </c>
      <c r="G1079" s="51">
        <v>23799</v>
      </c>
      <c r="H1079" s="51">
        <v>16414</v>
      </c>
      <c r="I1079" s="51">
        <v>24291</v>
      </c>
      <c r="J1079" s="51">
        <v>16890</v>
      </c>
      <c r="K1079" s="51">
        <v>25124</v>
      </c>
      <c r="L1079" s="51">
        <v>17582</v>
      </c>
      <c r="M1079" s="51">
        <v>26185</v>
      </c>
      <c r="N1079" s="51">
        <v>18155</v>
      </c>
      <c r="O1079" s="51">
        <v>27094</v>
      </c>
      <c r="P1079" s="140">
        <v>18711</v>
      </c>
      <c r="Q1079" s="51">
        <v>28101</v>
      </c>
      <c r="R1079" s="140">
        <v>19251</v>
      </c>
    </row>
    <row r="1080" spans="1:18" s="12" customFormat="1" ht="12.75" x14ac:dyDescent="0.2">
      <c r="A1080" s="133" t="s">
        <v>408</v>
      </c>
      <c r="B1080" s="134" t="s">
        <v>409</v>
      </c>
      <c r="C1080" s="45" t="s">
        <v>226</v>
      </c>
      <c r="D1080" s="166" t="s">
        <v>61</v>
      </c>
      <c r="E1080" s="51">
        <v>12917</v>
      </c>
      <c r="F1080" s="51">
        <v>8986</v>
      </c>
      <c r="G1080" s="51">
        <v>13354</v>
      </c>
      <c r="H1080" s="51">
        <v>9374</v>
      </c>
      <c r="I1080" s="51">
        <v>13722</v>
      </c>
      <c r="J1080" s="51">
        <v>9704</v>
      </c>
      <c r="K1080" s="51">
        <v>14383</v>
      </c>
      <c r="L1080" s="51">
        <v>10202</v>
      </c>
      <c r="M1080" s="51">
        <v>15126</v>
      </c>
      <c r="N1080" s="51">
        <v>10612</v>
      </c>
      <c r="O1080" s="51">
        <v>15736</v>
      </c>
      <c r="P1080" s="140">
        <v>11003</v>
      </c>
      <c r="Q1080" s="51">
        <v>16395</v>
      </c>
      <c r="R1080" s="140">
        <v>11364</v>
      </c>
    </row>
    <row r="1081" spans="1:18" s="12" customFormat="1" ht="12.75" x14ac:dyDescent="0.2">
      <c r="A1081" s="133" t="s">
        <v>408</v>
      </c>
      <c r="B1081" s="134" t="s">
        <v>409</v>
      </c>
      <c r="C1081" s="45" t="s">
        <v>226</v>
      </c>
      <c r="D1081" s="166" t="s">
        <v>62</v>
      </c>
      <c r="E1081" s="51">
        <v>10295</v>
      </c>
      <c r="F1081" s="51">
        <v>6851</v>
      </c>
      <c r="G1081" s="51">
        <v>10445</v>
      </c>
      <c r="H1081" s="51">
        <v>7040</v>
      </c>
      <c r="I1081" s="51">
        <v>10569</v>
      </c>
      <c r="J1081" s="51">
        <v>7186</v>
      </c>
      <c r="K1081" s="51">
        <v>10741</v>
      </c>
      <c r="L1081" s="51">
        <v>7380</v>
      </c>
      <c r="M1081" s="51">
        <v>11059</v>
      </c>
      <c r="N1081" s="51">
        <v>7543</v>
      </c>
      <c r="O1081" s="51">
        <v>11358</v>
      </c>
      <c r="P1081" s="140">
        <v>7708</v>
      </c>
      <c r="Q1081" s="51">
        <v>11706</v>
      </c>
      <c r="R1081" s="140">
        <v>7887</v>
      </c>
    </row>
    <row r="1082" spans="1:18" s="12" customFormat="1" ht="12.75" x14ac:dyDescent="0.2">
      <c r="A1082" s="133" t="s">
        <v>408</v>
      </c>
      <c r="B1082" s="134" t="s">
        <v>409</v>
      </c>
      <c r="C1082" s="45" t="s">
        <v>414</v>
      </c>
      <c r="D1082" s="166" t="s">
        <v>60</v>
      </c>
      <c r="E1082" s="51">
        <v>7708</v>
      </c>
      <c r="F1082" s="51">
        <v>5262</v>
      </c>
      <c r="G1082" s="51">
        <v>7870</v>
      </c>
      <c r="H1082" s="51">
        <v>5409</v>
      </c>
      <c r="I1082" s="51">
        <v>8038</v>
      </c>
      <c r="J1082" s="51">
        <v>5562</v>
      </c>
      <c r="K1082" s="51">
        <v>8236</v>
      </c>
      <c r="L1082" s="51">
        <v>5761</v>
      </c>
      <c r="M1082" s="51">
        <v>8538</v>
      </c>
      <c r="N1082" s="51">
        <v>5939</v>
      </c>
      <c r="O1082" s="51">
        <v>8763</v>
      </c>
      <c r="P1082" s="140">
        <v>6043</v>
      </c>
      <c r="Q1082" s="51">
        <v>9089</v>
      </c>
      <c r="R1082" s="140">
        <v>6207</v>
      </c>
    </row>
    <row r="1083" spans="1:18" s="12" customFormat="1" ht="12.75" x14ac:dyDescent="0.2">
      <c r="A1083" s="133" t="s">
        <v>408</v>
      </c>
      <c r="B1083" s="134" t="s">
        <v>409</v>
      </c>
      <c r="C1083" s="45" t="s">
        <v>414</v>
      </c>
      <c r="D1083" s="166" t="s">
        <v>61</v>
      </c>
      <c r="E1083" s="51">
        <v>2341</v>
      </c>
      <c r="F1083" s="51">
        <v>1666</v>
      </c>
      <c r="G1083" s="51">
        <v>2447</v>
      </c>
      <c r="H1083" s="51">
        <v>1748</v>
      </c>
      <c r="I1083" s="51">
        <v>2552</v>
      </c>
      <c r="J1083" s="51">
        <v>1834</v>
      </c>
      <c r="K1083" s="51">
        <v>2890</v>
      </c>
      <c r="L1083" s="51">
        <v>2071</v>
      </c>
      <c r="M1083" s="51">
        <v>3052</v>
      </c>
      <c r="N1083" s="51">
        <v>2170</v>
      </c>
      <c r="O1083" s="51">
        <v>3183</v>
      </c>
      <c r="P1083" s="140">
        <v>2238</v>
      </c>
      <c r="Q1083" s="51">
        <v>3372</v>
      </c>
      <c r="R1083" s="140">
        <v>2355</v>
      </c>
    </row>
    <row r="1084" spans="1:18" s="12" customFormat="1" ht="12.75" x14ac:dyDescent="0.2">
      <c r="A1084" s="133" t="s">
        <v>408</v>
      </c>
      <c r="B1084" s="134" t="s">
        <v>409</v>
      </c>
      <c r="C1084" s="45" t="s">
        <v>414</v>
      </c>
      <c r="D1084" s="166" t="s">
        <v>62</v>
      </c>
      <c r="E1084" s="51">
        <v>5367</v>
      </c>
      <c r="F1084" s="51">
        <v>3596</v>
      </c>
      <c r="G1084" s="51">
        <v>5423</v>
      </c>
      <c r="H1084" s="51">
        <v>3661</v>
      </c>
      <c r="I1084" s="51">
        <v>5486</v>
      </c>
      <c r="J1084" s="51">
        <v>3728</v>
      </c>
      <c r="K1084" s="51">
        <v>5346</v>
      </c>
      <c r="L1084" s="51">
        <v>3690</v>
      </c>
      <c r="M1084" s="51">
        <v>5486</v>
      </c>
      <c r="N1084" s="51">
        <v>3769</v>
      </c>
      <c r="O1084" s="51">
        <v>5580</v>
      </c>
      <c r="P1084" s="140">
        <v>3805</v>
      </c>
      <c r="Q1084" s="51">
        <v>5717</v>
      </c>
      <c r="R1084" s="140">
        <v>3852</v>
      </c>
    </row>
    <row r="1085" spans="1:18" s="12" customFormat="1" ht="12.75" x14ac:dyDescent="0.2">
      <c r="A1085" s="133" t="s">
        <v>408</v>
      </c>
      <c r="B1085" s="134" t="s">
        <v>409</v>
      </c>
      <c r="C1085" s="45" t="s">
        <v>415</v>
      </c>
      <c r="D1085" s="166" t="s">
        <v>60</v>
      </c>
      <c r="E1085" s="51">
        <v>8646</v>
      </c>
      <c r="F1085" s="51">
        <v>5834</v>
      </c>
      <c r="G1085" s="51">
        <v>8789</v>
      </c>
      <c r="H1085" s="51">
        <v>5957</v>
      </c>
      <c r="I1085" s="51">
        <v>8954</v>
      </c>
      <c r="J1085" s="51">
        <v>6141</v>
      </c>
      <c r="K1085" s="51">
        <v>9323</v>
      </c>
      <c r="L1085" s="51">
        <v>6451</v>
      </c>
      <c r="M1085" s="51">
        <v>9705</v>
      </c>
      <c r="N1085" s="51">
        <v>6668</v>
      </c>
      <c r="O1085" s="51">
        <v>10105</v>
      </c>
      <c r="P1085" s="140">
        <v>6941</v>
      </c>
      <c r="Q1085" s="51">
        <v>10455</v>
      </c>
      <c r="R1085" s="140">
        <v>7149</v>
      </c>
    </row>
    <row r="1086" spans="1:18" s="12" customFormat="1" ht="12.75" x14ac:dyDescent="0.2">
      <c r="A1086" s="133" t="s">
        <v>408</v>
      </c>
      <c r="B1086" s="134" t="s">
        <v>409</v>
      </c>
      <c r="C1086" s="45" t="s">
        <v>415</v>
      </c>
      <c r="D1086" s="166" t="s">
        <v>61</v>
      </c>
      <c r="E1086" s="51">
        <v>2776</v>
      </c>
      <c r="F1086" s="51">
        <v>1886</v>
      </c>
      <c r="G1086" s="51">
        <v>2874</v>
      </c>
      <c r="H1086" s="51">
        <v>1953</v>
      </c>
      <c r="I1086" s="51">
        <v>2926</v>
      </c>
      <c r="J1086" s="51">
        <v>2019</v>
      </c>
      <c r="K1086" s="51">
        <v>3145</v>
      </c>
      <c r="L1086" s="51">
        <v>2163</v>
      </c>
      <c r="M1086" s="51">
        <v>3264</v>
      </c>
      <c r="N1086" s="51">
        <v>2236</v>
      </c>
      <c r="O1086" s="51">
        <v>3431</v>
      </c>
      <c r="P1086" s="140">
        <v>2355</v>
      </c>
      <c r="Q1086" s="51">
        <v>3554</v>
      </c>
      <c r="R1086" s="140">
        <v>2441</v>
      </c>
    </row>
    <row r="1087" spans="1:18" s="12" customFormat="1" ht="12.75" x14ac:dyDescent="0.2">
      <c r="A1087" s="133" t="s">
        <v>408</v>
      </c>
      <c r="B1087" s="134" t="s">
        <v>409</v>
      </c>
      <c r="C1087" s="45" t="s">
        <v>415</v>
      </c>
      <c r="D1087" s="166" t="s">
        <v>62</v>
      </c>
      <c r="E1087" s="51">
        <v>5870</v>
      </c>
      <c r="F1087" s="51">
        <v>3948</v>
      </c>
      <c r="G1087" s="51">
        <v>5915</v>
      </c>
      <c r="H1087" s="51">
        <v>4004</v>
      </c>
      <c r="I1087" s="51">
        <v>6028</v>
      </c>
      <c r="J1087" s="51">
        <v>4122</v>
      </c>
      <c r="K1087" s="51">
        <v>6178</v>
      </c>
      <c r="L1087" s="51">
        <v>4288</v>
      </c>
      <c r="M1087" s="51">
        <v>6441</v>
      </c>
      <c r="N1087" s="51">
        <v>4432</v>
      </c>
      <c r="O1087" s="51">
        <v>6674</v>
      </c>
      <c r="P1087" s="140">
        <v>4586</v>
      </c>
      <c r="Q1087" s="51">
        <v>6901</v>
      </c>
      <c r="R1087" s="140">
        <v>4708</v>
      </c>
    </row>
    <row r="1088" spans="1:18" s="12" customFormat="1" ht="12.75" x14ac:dyDescent="0.2">
      <c r="A1088" s="133" t="s">
        <v>408</v>
      </c>
      <c r="B1088" s="134" t="s">
        <v>416</v>
      </c>
      <c r="C1088" s="38"/>
      <c r="D1088" s="167" t="s">
        <v>60</v>
      </c>
      <c r="E1088" s="42">
        <v>93569</v>
      </c>
      <c r="F1088" s="42">
        <v>64060</v>
      </c>
      <c r="G1088" s="42">
        <v>95797</v>
      </c>
      <c r="H1088" s="42">
        <v>66181</v>
      </c>
      <c r="I1088" s="42">
        <v>97791</v>
      </c>
      <c r="J1088" s="42">
        <v>68208</v>
      </c>
      <c r="K1088" s="42">
        <v>100730</v>
      </c>
      <c r="L1088" s="42">
        <v>70701</v>
      </c>
      <c r="M1088" s="42">
        <v>104774</v>
      </c>
      <c r="N1088" s="42">
        <v>73033</v>
      </c>
      <c r="O1088" s="42">
        <v>108324</v>
      </c>
      <c r="P1088" s="138">
        <v>75098</v>
      </c>
      <c r="Q1088" s="42">
        <v>112101</v>
      </c>
      <c r="R1088" s="138">
        <v>77294</v>
      </c>
    </row>
    <row r="1089" spans="1:18" s="12" customFormat="1" ht="12.75" x14ac:dyDescent="0.2">
      <c r="A1089" s="133" t="s">
        <v>408</v>
      </c>
      <c r="B1089" s="134" t="s">
        <v>416</v>
      </c>
      <c r="C1089" s="38"/>
      <c r="D1089" s="167" t="s">
        <v>61</v>
      </c>
      <c r="E1089" s="42">
        <v>45554</v>
      </c>
      <c r="F1089" s="42">
        <v>31614</v>
      </c>
      <c r="G1089" s="42">
        <v>47240</v>
      </c>
      <c r="H1089" s="42">
        <v>33063</v>
      </c>
      <c r="I1089" s="42">
        <v>48721</v>
      </c>
      <c r="J1089" s="42">
        <v>34377</v>
      </c>
      <c r="K1089" s="42">
        <v>50838</v>
      </c>
      <c r="L1089" s="42">
        <v>36017</v>
      </c>
      <c r="M1089" s="42">
        <v>53468</v>
      </c>
      <c r="N1089" s="42">
        <v>37618</v>
      </c>
      <c r="O1089" s="42">
        <v>55775</v>
      </c>
      <c r="P1089" s="138">
        <v>39036</v>
      </c>
      <c r="Q1089" s="42">
        <v>58174</v>
      </c>
      <c r="R1089" s="138">
        <v>40551</v>
      </c>
    </row>
    <row r="1090" spans="1:18" s="12" customFormat="1" ht="12.75" x14ac:dyDescent="0.2">
      <c r="A1090" s="133" t="s">
        <v>408</v>
      </c>
      <c r="B1090" s="134" t="s">
        <v>416</v>
      </c>
      <c r="C1090" s="38"/>
      <c r="D1090" s="167" t="s">
        <v>62</v>
      </c>
      <c r="E1090" s="42">
        <v>48015</v>
      </c>
      <c r="F1090" s="42">
        <v>32446</v>
      </c>
      <c r="G1090" s="42">
        <v>48557</v>
      </c>
      <c r="H1090" s="42">
        <v>33118</v>
      </c>
      <c r="I1090" s="42">
        <v>49070</v>
      </c>
      <c r="J1090" s="42">
        <v>33831</v>
      </c>
      <c r="K1090" s="42">
        <v>49892</v>
      </c>
      <c r="L1090" s="42">
        <v>34684</v>
      </c>
      <c r="M1090" s="42">
        <v>51306</v>
      </c>
      <c r="N1090" s="42">
        <v>35415</v>
      </c>
      <c r="O1090" s="42">
        <v>52549</v>
      </c>
      <c r="P1090" s="138">
        <v>36062</v>
      </c>
      <c r="Q1090" s="42">
        <v>53927</v>
      </c>
      <c r="R1090" s="138">
        <v>36743</v>
      </c>
    </row>
    <row r="1091" spans="1:18" s="12" customFormat="1" ht="12.75" x14ac:dyDescent="0.2">
      <c r="A1091" s="133" t="s">
        <v>408</v>
      </c>
      <c r="B1091" s="134" t="s">
        <v>416</v>
      </c>
      <c r="C1091" s="45" t="s">
        <v>417</v>
      </c>
      <c r="D1091" s="166" t="s">
        <v>60</v>
      </c>
      <c r="E1091" s="51">
        <v>18827</v>
      </c>
      <c r="F1091" s="51">
        <v>12994</v>
      </c>
      <c r="G1091" s="51">
        <v>19447</v>
      </c>
      <c r="H1091" s="51">
        <v>13525</v>
      </c>
      <c r="I1091" s="51">
        <v>20049</v>
      </c>
      <c r="J1091" s="51">
        <v>14112</v>
      </c>
      <c r="K1091" s="51">
        <v>20909</v>
      </c>
      <c r="L1091" s="51">
        <v>14751</v>
      </c>
      <c r="M1091" s="51">
        <v>21941</v>
      </c>
      <c r="N1091" s="51">
        <v>15355</v>
      </c>
      <c r="O1091" s="51">
        <v>22835</v>
      </c>
      <c r="P1091" s="140">
        <v>15904</v>
      </c>
      <c r="Q1091" s="51">
        <v>23806</v>
      </c>
      <c r="R1091" s="140">
        <v>16470</v>
      </c>
    </row>
    <row r="1092" spans="1:18" s="12" customFormat="1" ht="12.75" x14ac:dyDescent="0.2">
      <c r="A1092" s="133" t="s">
        <v>408</v>
      </c>
      <c r="B1092" s="134" t="s">
        <v>416</v>
      </c>
      <c r="C1092" s="45" t="s">
        <v>417</v>
      </c>
      <c r="D1092" s="166" t="s">
        <v>61</v>
      </c>
      <c r="E1092" s="51">
        <v>13072</v>
      </c>
      <c r="F1092" s="51">
        <v>9081</v>
      </c>
      <c r="G1092" s="51">
        <v>13554</v>
      </c>
      <c r="H1092" s="51">
        <v>9480</v>
      </c>
      <c r="I1092" s="51">
        <v>13945</v>
      </c>
      <c r="J1092" s="51">
        <v>9858</v>
      </c>
      <c r="K1092" s="51">
        <v>14549</v>
      </c>
      <c r="L1092" s="51">
        <v>10303</v>
      </c>
      <c r="M1092" s="51">
        <v>15306</v>
      </c>
      <c r="N1092" s="51">
        <v>10750</v>
      </c>
      <c r="O1092" s="51">
        <v>15895</v>
      </c>
      <c r="P1092" s="140">
        <v>11121</v>
      </c>
      <c r="Q1092" s="51">
        <v>16592</v>
      </c>
      <c r="R1092" s="140">
        <v>11550</v>
      </c>
    </row>
    <row r="1093" spans="1:18" s="12" customFormat="1" ht="12.75" x14ac:dyDescent="0.2">
      <c r="A1093" s="133" t="s">
        <v>408</v>
      </c>
      <c r="B1093" s="134" t="s">
        <v>416</v>
      </c>
      <c r="C1093" s="45" t="s">
        <v>417</v>
      </c>
      <c r="D1093" s="166" t="s">
        <v>62</v>
      </c>
      <c r="E1093" s="51">
        <v>5755</v>
      </c>
      <c r="F1093" s="51">
        <v>3913</v>
      </c>
      <c r="G1093" s="51">
        <v>5893</v>
      </c>
      <c r="H1093" s="51">
        <v>4045</v>
      </c>
      <c r="I1093" s="51">
        <v>6104</v>
      </c>
      <c r="J1093" s="51">
        <v>4254</v>
      </c>
      <c r="K1093" s="51">
        <v>6360</v>
      </c>
      <c r="L1093" s="51">
        <v>4448</v>
      </c>
      <c r="M1093" s="51">
        <v>6635</v>
      </c>
      <c r="N1093" s="51">
        <v>4605</v>
      </c>
      <c r="O1093" s="51">
        <v>6940</v>
      </c>
      <c r="P1093" s="140">
        <v>4783</v>
      </c>
      <c r="Q1093" s="51">
        <v>7214</v>
      </c>
      <c r="R1093" s="140">
        <v>4920</v>
      </c>
    </row>
    <row r="1094" spans="1:18" s="12" customFormat="1" ht="12.75" x14ac:dyDescent="0.2">
      <c r="A1094" s="133" t="s">
        <v>408</v>
      </c>
      <c r="B1094" s="134" t="s">
        <v>416</v>
      </c>
      <c r="C1094" s="45" t="s">
        <v>418</v>
      </c>
      <c r="D1094" s="166" t="s">
        <v>60</v>
      </c>
      <c r="E1094" s="51">
        <v>13862</v>
      </c>
      <c r="F1094" s="51">
        <v>9522</v>
      </c>
      <c r="G1094" s="51">
        <v>14129</v>
      </c>
      <c r="H1094" s="51">
        <v>9802</v>
      </c>
      <c r="I1094" s="51">
        <v>14339</v>
      </c>
      <c r="J1094" s="51">
        <v>10019</v>
      </c>
      <c r="K1094" s="51">
        <v>14727</v>
      </c>
      <c r="L1094" s="51">
        <v>10364</v>
      </c>
      <c r="M1094" s="51">
        <v>15289</v>
      </c>
      <c r="N1094" s="51">
        <v>10665</v>
      </c>
      <c r="O1094" s="51">
        <v>15711</v>
      </c>
      <c r="P1094" s="140">
        <v>10848</v>
      </c>
      <c r="Q1094" s="51">
        <v>16127</v>
      </c>
      <c r="R1094" s="140">
        <v>11093</v>
      </c>
    </row>
    <row r="1095" spans="1:18" s="12" customFormat="1" ht="12.75" x14ac:dyDescent="0.2">
      <c r="A1095" s="133" t="s">
        <v>408</v>
      </c>
      <c r="B1095" s="134" t="s">
        <v>416</v>
      </c>
      <c r="C1095" s="45" t="s">
        <v>418</v>
      </c>
      <c r="D1095" s="166" t="s">
        <v>61</v>
      </c>
      <c r="E1095" s="51">
        <v>4916</v>
      </c>
      <c r="F1095" s="51">
        <v>3494</v>
      </c>
      <c r="G1095" s="51">
        <v>5082</v>
      </c>
      <c r="H1095" s="51">
        <v>3641</v>
      </c>
      <c r="I1095" s="51">
        <v>5263</v>
      </c>
      <c r="J1095" s="51">
        <v>3790</v>
      </c>
      <c r="K1095" s="51">
        <v>5502</v>
      </c>
      <c r="L1095" s="51">
        <v>3972</v>
      </c>
      <c r="M1095" s="51">
        <v>5829</v>
      </c>
      <c r="N1095" s="51">
        <v>4168</v>
      </c>
      <c r="O1095" s="51">
        <v>6128</v>
      </c>
      <c r="P1095" s="140">
        <v>4321</v>
      </c>
      <c r="Q1095" s="51">
        <v>6380</v>
      </c>
      <c r="R1095" s="140">
        <v>4489</v>
      </c>
    </row>
    <row r="1096" spans="1:18" s="12" customFormat="1" ht="12.75" x14ac:dyDescent="0.2">
      <c r="A1096" s="133" t="s">
        <v>408</v>
      </c>
      <c r="B1096" s="134" t="s">
        <v>416</v>
      </c>
      <c r="C1096" s="45" t="s">
        <v>418</v>
      </c>
      <c r="D1096" s="166" t="s">
        <v>62</v>
      </c>
      <c r="E1096" s="51">
        <v>8946</v>
      </c>
      <c r="F1096" s="51">
        <v>6028</v>
      </c>
      <c r="G1096" s="51">
        <v>9047</v>
      </c>
      <c r="H1096" s="51">
        <v>6161</v>
      </c>
      <c r="I1096" s="51">
        <v>9076</v>
      </c>
      <c r="J1096" s="51">
        <v>6229</v>
      </c>
      <c r="K1096" s="51">
        <v>9225</v>
      </c>
      <c r="L1096" s="51">
        <v>6392</v>
      </c>
      <c r="M1096" s="51">
        <v>9460</v>
      </c>
      <c r="N1096" s="51">
        <v>6497</v>
      </c>
      <c r="O1096" s="51">
        <v>9583</v>
      </c>
      <c r="P1096" s="140">
        <v>6527</v>
      </c>
      <c r="Q1096" s="51">
        <v>9747</v>
      </c>
      <c r="R1096" s="140">
        <v>6604</v>
      </c>
    </row>
    <row r="1097" spans="1:18" s="12" customFormat="1" ht="12.75" x14ac:dyDescent="0.2">
      <c r="A1097" s="133" t="s">
        <v>408</v>
      </c>
      <c r="B1097" s="134" t="s">
        <v>416</v>
      </c>
      <c r="C1097" s="45" t="s">
        <v>416</v>
      </c>
      <c r="D1097" s="166" t="s">
        <v>60</v>
      </c>
      <c r="E1097" s="51">
        <v>17123</v>
      </c>
      <c r="F1097" s="51">
        <v>11658</v>
      </c>
      <c r="G1097" s="51">
        <v>17396</v>
      </c>
      <c r="H1097" s="51">
        <v>11928</v>
      </c>
      <c r="I1097" s="51">
        <v>17536</v>
      </c>
      <c r="J1097" s="51">
        <v>12131</v>
      </c>
      <c r="K1097" s="51">
        <v>17784</v>
      </c>
      <c r="L1097" s="51">
        <v>12394</v>
      </c>
      <c r="M1097" s="51">
        <v>18281</v>
      </c>
      <c r="N1097" s="51">
        <v>12681</v>
      </c>
      <c r="O1097" s="51">
        <v>18780</v>
      </c>
      <c r="P1097" s="140">
        <v>12982</v>
      </c>
      <c r="Q1097" s="51">
        <v>19297</v>
      </c>
      <c r="R1097" s="140">
        <v>13248</v>
      </c>
    </row>
    <row r="1098" spans="1:18" s="12" customFormat="1" ht="12.75" x14ac:dyDescent="0.2">
      <c r="A1098" s="133" t="s">
        <v>408</v>
      </c>
      <c r="B1098" s="134" t="s">
        <v>416</v>
      </c>
      <c r="C1098" s="45" t="s">
        <v>416</v>
      </c>
      <c r="D1098" s="166" t="s">
        <v>61</v>
      </c>
      <c r="E1098" s="51">
        <v>2227</v>
      </c>
      <c r="F1098" s="51">
        <v>1542</v>
      </c>
      <c r="G1098" s="51">
        <v>2285</v>
      </c>
      <c r="H1098" s="51">
        <v>1599</v>
      </c>
      <c r="I1098" s="51">
        <v>2324</v>
      </c>
      <c r="J1098" s="51">
        <v>1634</v>
      </c>
      <c r="K1098" s="51">
        <v>2376</v>
      </c>
      <c r="L1098" s="51">
        <v>1677</v>
      </c>
      <c r="M1098" s="51">
        <v>2491</v>
      </c>
      <c r="N1098" s="51">
        <v>1755</v>
      </c>
      <c r="O1098" s="51">
        <v>2551</v>
      </c>
      <c r="P1098" s="140">
        <v>1790</v>
      </c>
      <c r="Q1098" s="51">
        <v>2657</v>
      </c>
      <c r="R1098" s="140">
        <v>1860</v>
      </c>
    </row>
    <row r="1099" spans="1:18" s="12" customFormat="1" ht="12.75" x14ac:dyDescent="0.2">
      <c r="A1099" s="133" t="s">
        <v>408</v>
      </c>
      <c r="B1099" s="134" t="s">
        <v>416</v>
      </c>
      <c r="C1099" s="45" t="s">
        <v>416</v>
      </c>
      <c r="D1099" s="166" t="s">
        <v>62</v>
      </c>
      <c r="E1099" s="51">
        <v>14896</v>
      </c>
      <c r="F1099" s="51">
        <v>10116</v>
      </c>
      <c r="G1099" s="51">
        <v>15111</v>
      </c>
      <c r="H1099" s="51">
        <v>10329</v>
      </c>
      <c r="I1099" s="51">
        <v>15212</v>
      </c>
      <c r="J1099" s="51">
        <v>10497</v>
      </c>
      <c r="K1099" s="51">
        <v>15408</v>
      </c>
      <c r="L1099" s="51">
        <v>10717</v>
      </c>
      <c r="M1099" s="51">
        <v>15790</v>
      </c>
      <c r="N1099" s="51">
        <v>10926</v>
      </c>
      <c r="O1099" s="51">
        <v>16229</v>
      </c>
      <c r="P1099" s="140">
        <v>11192</v>
      </c>
      <c r="Q1099" s="51">
        <v>16640</v>
      </c>
      <c r="R1099" s="140">
        <v>11388</v>
      </c>
    </row>
    <row r="1100" spans="1:18" s="12" customFormat="1" ht="12.75" x14ac:dyDescent="0.2">
      <c r="A1100" s="133" t="s">
        <v>408</v>
      </c>
      <c r="B1100" s="134" t="s">
        <v>416</v>
      </c>
      <c r="C1100" s="45" t="s">
        <v>419</v>
      </c>
      <c r="D1100" s="166" t="s">
        <v>71</v>
      </c>
      <c r="E1100" s="51">
        <v>12376</v>
      </c>
      <c r="F1100" s="51">
        <v>8515</v>
      </c>
      <c r="G1100" s="51">
        <v>12932</v>
      </c>
      <c r="H1100" s="51">
        <v>8967</v>
      </c>
      <c r="I1100" s="51">
        <v>13420</v>
      </c>
      <c r="J1100" s="51">
        <v>9376</v>
      </c>
      <c r="K1100" s="51">
        <v>13919</v>
      </c>
      <c r="L1100" s="51">
        <v>9750</v>
      </c>
      <c r="M1100" s="51">
        <v>14643</v>
      </c>
      <c r="N1100" s="51">
        <v>10191</v>
      </c>
      <c r="O1100" s="51">
        <v>15380</v>
      </c>
      <c r="P1100" s="140">
        <v>10645</v>
      </c>
      <c r="Q1100" s="51">
        <v>16061</v>
      </c>
      <c r="R1100" s="140">
        <v>11079</v>
      </c>
    </row>
    <row r="1101" spans="1:18" s="12" customFormat="1" ht="12.75" x14ac:dyDescent="0.2">
      <c r="A1101" s="133" t="s">
        <v>408</v>
      </c>
      <c r="B1101" s="134" t="s">
        <v>416</v>
      </c>
      <c r="C1101" s="45" t="s">
        <v>420</v>
      </c>
      <c r="D1101" s="166" t="s">
        <v>60</v>
      </c>
      <c r="E1101" s="51">
        <v>8571</v>
      </c>
      <c r="F1101" s="51">
        <v>5766</v>
      </c>
      <c r="G1101" s="51">
        <v>8710</v>
      </c>
      <c r="H1101" s="51">
        <v>5931</v>
      </c>
      <c r="I1101" s="51">
        <v>8845</v>
      </c>
      <c r="J1101" s="51">
        <v>6114</v>
      </c>
      <c r="K1101" s="51">
        <v>9125</v>
      </c>
      <c r="L1101" s="51">
        <v>6356</v>
      </c>
      <c r="M1101" s="51">
        <v>9429</v>
      </c>
      <c r="N1101" s="51">
        <v>6530</v>
      </c>
      <c r="O1101" s="51">
        <v>9755</v>
      </c>
      <c r="P1101" s="140">
        <v>6698</v>
      </c>
      <c r="Q1101" s="51">
        <v>10122</v>
      </c>
      <c r="R1101" s="140">
        <v>6905</v>
      </c>
    </row>
    <row r="1102" spans="1:18" s="12" customFormat="1" ht="12.75" x14ac:dyDescent="0.2">
      <c r="A1102" s="133" t="s">
        <v>408</v>
      </c>
      <c r="B1102" s="134" t="s">
        <v>416</v>
      </c>
      <c r="C1102" s="45" t="s">
        <v>420</v>
      </c>
      <c r="D1102" s="166" t="s">
        <v>61</v>
      </c>
      <c r="E1102" s="51">
        <v>2258</v>
      </c>
      <c r="F1102" s="51">
        <v>1578</v>
      </c>
      <c r="G1102" s="51">
        <v>2373</v>
      </c>
      <c r="H1102" s="51">
        <v>1673</v>
      </c>
      <c r="I1102" s="51">
        <v>2462</v>
      </c>
      <c r="J1102" s="51">
        <v>1753</v>
      </c>
      <c r="K1102" s="51">
        <v>2645</v>
      </c>
      <c r="L1102" s="51">
        <v>1873</v>
      </c>
      <c r="M1102" s="51">
        <v>2776</v>
      </c>
      <c r="N1102" s="51">
        <v>1967</v>
      </c>
      <c r="O1102" s="51">
        <v>2950</v>
      </c>
      <c r="P1102" s="140">
        <v>2078</v>
      </c>
      <c r="Q1102" s="51">
        <v>3130</v>
      </c>
      <c r="R1102" s="140">
        <v>2195</v>
      </c>
    </row>
    <row r="1103" spans="1:18" s="12" customFormat="1" ht="12.75" x14ac:dyDescent="0.2">
      <c r="A1103" s="133" t="s">
        <v>408</v>
      </c>
      <c r="B1103" s="134" t="s">
        <v>416</v>
      </c>
      <c r="C1103" s="45" t="s">
        <v>420</v>
      </c>
      <c r="D1103" s="166" t="s">
        <v>62</v>
      </c>
      <c r="E1103" s="51">
        <v>6313</v>
      </c>
      <c r="F1103" s="51">
        <v>4188</v>
      </c>
      <c r="G1103" s="51">
        <v>6337</v>
      </c>
      <c r="H1103" s="51">
        <v>4258</v>
      </c>
      <c r="I1103" s="51">
        <v>6383</v>
      </c>
      <c r="J1103" s="51">
        <v>4361</v>
      </c>
      <c r="K1103" s="51">
        <v>6480</v>
      </c>
      <c r="L1103" s="51">
        <v>4483</v>
      </c>
      <c r="M1103" s="51">
        <v>6653</v>
      </c>
      <c r="N1103" s="51">
        <v>4563</v>
      </c>
      <c r="O1103" s="51">
        <v>6805</v>
      </c>
      <c r="P1103" s="140">
        <v>4620</v>
      </c>
      <c r="Q1103" s="51">
        <v>6992</v>
      </c>
      <c r="R1103" s="140">
        <v>4710</v>
      </c>
    </row>
    <row r="1104" spans="1:18" s="12" customFormat="1" ht="12.75" x14ac:dyDescent="0.2">
      <c r="A1104" s="133" t="s">
        <v>408</v>
      </c>
      <c r="B1104" s="134" t="s">
        <v>416</v>
      </c>
      <c r="C1104" s="45" t="s">
        <v>421</v>
      </c>
      <c r="D1104" s="166" t="s">
        <v>60</v>
      </c>
      <c r="E1104" s="51">
        <v>12617</v>
      </c>
      <c r="F1104" s="51">
        <v>8576</v>
      </c>
      <c r="G1104" s="51">
        <v>12747</v>
      </c>
      <c r="H1104" s="51">
        <v>8747</v>
      </c>
      <c r="I1104" s="51">
        <v>12903</v>
      </c>
      <c r="J1104" s="51">
        <v>8920</v>
      </c>
      <c r="K1104" s="51">
        <v>13208</v>
      </c>
      <c r="L1104" s="51">
        <v>9206</v>
      </c>
      <c r="M1104" s="51">
        <v>13641</v>
      </c>
      <c r="N1104" s="51">
        <v>9448</v>
      </c>
      <c r="O1104" s="51">
        <v>13903</v>
      </c>
      <c r="P1104" s="140">
        <v>9618</v>
      </c>
      <c r="Q1104" s="51">
        <v>14271</v>
      </c>
      <c r="R1104" s="140">
        <v>9863</v>
      </c>
    </row>
    <row r="1105" spans="1:18" s="12" customFormat="1" ht="12.75" x14ac:dyDescent="0.2">
      <c r="A1105" s="133" t="s">
        <v>408</v>
      </c>
      <c r="B1105" s="134" t="s">
        <v>416</v>
      </c>
      <c r="C1105" s="45" t="s">
        <v>421</v>
      </c>
      <c r="D1105" s="166" t="s">
        <v>61</v>
      </c>
      <c r="E1105" s="51">
        <v>5160</v>
      </c>
      <c r="F1105" s="51">
        <v>3564</v>
      </c>
      <c r="G1105" s="51">
        <v>5269</v>
      </c>
      <c r="H1105" s="51">
        <v>3674</v>
      </c>
      <c r="I1105" s="51">
        <v>5383</v>
      </c>
      <c r="J1105" s="51">
        <v>3779</v>
      </c>
      <c r="K1105" s="51">
        <v>5626</v>
      </c>
      <c r="L1105" s="51">
        <v>3983</v>
      </c>
      <c r="M1105" s="51">
        <v>5846</v>
      </c>
      <c r="N1105" s="51">
        <v>4108</v>
      </c>
      <c r="O1105" s="51">
        <v>6024</v>
      </c>
      <c r="P1105" s="140">
        <v>4242</v>
      </c>
      <c r="Q1105" s="51">
        <v>6239</v>
      </c>
      <c r="R1105" s="140">
        <v>4390</v>
      </c>
    </row>
    <row r="1106" spans="1:18" s="12" customFormat="1" ht="12.75" x14ac:dyDescent="0.2">
      <c r="A1106" s="133" t="s">
        <v>408</v>
      </c>
      <c r="B1106" s="134" t="s">
        <v>416</v>
      </c>
      <c r="C1106" s="45" t="s">
        <v>421</v>
      </c>
      <c r="D1106" s="166" t="s">
        <v>62</v>
      </c>
      <c r="E1106" s="51">
        <v>7457</v>
      </c>
      <c r="F1106" s="51">
        <v>5012</v>
      </c>
      <c r="G1106" s="51">
        <v>7478</v>
      </c>
      <c r="H1106" s="51">
        <v>5073</v>
      </c>
      <c r="I1106" s="51">
        <v>7520</v>
      </c>
      <c r="J1106" s="51">
        <v>5141</v>
      </c>
      <c r="K1106" s="51">
        <v>7582</v>
      </c>
      <c r="L1106" s="51">
        <v>5223</v>
      </c>
      <c r="M1106" s="51">
        <v>7795</v>
      </c>
      <c r="N1106" s="51">
        <v>5340</v>
      </c>
      <c r="O1106" s="51">
        <v>7879</v>
      </c>
      <c r="P1106" s="140">
        <v>5376</v>
      </c>
      <c r="Q1106" s="51">
        <v>8032</v>
      </c>
      <c r="R1106" s="140">
        <v>5473</v>
      </c>
    </row>
    <row r="1107" spans="1:18" s="12" customFormat="1" ht="12.75" x14ac:dyDescent="0.2">
      <c r="A1107" s="133" t="s">
        <v>408</v>
      </c>
      <c r="B1107" s="134" t="s">
        <v>416</v>
      </c>
      <c r="C1107" s="45" t="s">
        <v>422</v>
      </c>
      <c r="D1107" s="166" t="s">
        <v>60</v>
      </c>
      <c r="E1107" s="51">
        <v>10193</v>
      </c>
      <c r="F1107" s="51">
        <v>7029</v>
      </c>
      <c r="G1107" s="51">
        <v>10436</v>
      </c>
      <c r="H1107" s="51">
        <v>7281</v>
      </c>
      <c r="I1107" s="51">
        <v>10699</v>
      </c>
      <c r="J1107" s="51">
        <v>7536</v>
      </c>
      <c r="K1107" s="51">
        <v>11058</v>
      </c>
      <c r="L1107" s="51">
        <v>7880</v>
      </c>
      <c r="M1107" s="51">
        <v>11550</v>
      </c>
      <c r="N1107" s="51">
        <v>8163</v>
      </c>
      <c r="O1107" s="51">
        <v>11960</v>
      </c>
      <c r="P1107" s="140">
        <v>8403</v>
      </c>
      <c r="Q1107" s="51">
        <v>12417</v>
      </c>
      <c r="R1107" s="140">
        <v>8636</v>
      </c>
    </row>
    <row r="1108" spans="1:18" s="12" customFormat="1" ht="12.75" x14ac:dyDescent="0.2">
      <c r="A1108" s="133" t="s">
        <v>408</v>
      </c>
      <c r="B1108" s="134" t="s">
        <v>416</v>
      </c>
      <c r="C1108" s="45" t="s">
        <v>422</v>
      </c>
      <c r="D1108" s="166" t="s">
        <v>61</v>
      </c>
      <c r="E1108" s="51">
        <v>5545</v>
      </c>
      <c r="F1108" s="51">
        <v>3840</v>
      </c>
      <c r="G1108" s="51">
        <v>5745</v>
      </c>
      <c r="H1108" s="51">
        <v>4029</v>
      </c>
      <c r="I1108" s="51">
        <v>5924</v>
      </c>
      <c r="J1108" s="51">
        <v>4187</v>
      </c>
      <c r="K1108" s="51">
        <v>6221</v>
      </c>
      <c r="L1108" s="51">
        <v>4459</v>
      </c>
      <c r="M1108" s="51">
        <v>6577</v>
      </c>
      <c r="N1108" s="51">
        <v>4679</v>
      </c>
      <c r="O1108" s="51">
        <v>6847</v>
      </c>
      <c r="P1108" s="140">
        <v>4839</v>
      </c>
      <c r="Q1108" s="51">
        <v>7115</v>
      </c>
      <c r="R1108" s="140">
        <v>4988</v>
      </c>
    </row>
    <row r="1109" spans="1:18" s="12" customFormat="1" ht="12.75" x14ac:dyDescent="0.2">
      <c r="A1109" s="133" t="s">
        <v>408</v>
      </c>
      <c r="B1109" s="134" t="s">
        <v>416</v>
      </c>
      <c r="C1109" s="45" t="s">
        <v>422</v>
      </c>
      <c r="D1109" s="166" t="s">
        <v>62</v>
      </c>
      <c r="E1109" s="51">
        <v>4648</v>
      </c>
      <c r="F1109" s="51">
        <v>3189</v>
      </c>
      <c r="G1109" s="51">
        <v>4691</v>
      </c>
      <c r="H1109" s="51">
        <v>3252</v>
      </c>
      <c r="I1109" s="51">
        <v>4775</v>
      </c>
      <c r="J1109" s="51">
        <v>3349</v>
      </c>
      <c r="K1109" s="51">
        <v>4837</v>
      </c>
      <c r="L1109" s="51">
        <v>3421</v>
      </c>
      <c r="M1109" s="51">
        <v>4973</v>
      </c>
      <c r="N1109" s="51">
        <v>3484</v>
      </c>
      <c r="O1109" s="51">
        <v>5113</v>
      </c>
      <c r="P1109" s="140">
        <v>3564</v>
      </c>
      <c r="Q1109" s="51">
        <v>5302</v>
      </c>
      <c r="R1109" s="140">
        <v>3648</v>
      </c>
    </row>
    <row r="1110" spans="1:18" s="12" customFormat="1" ht="12.75" x14ac:dyDescent="0.2">
      <c r="A1110" s="133" t="s">
        <v>408</v>
      </c>
      <c r="B1110" s="134" t="s">
        <v>423</v>
      </c>
      <c r="C1110" s="38"/>
      <c r="D1110" s="167" t="s">
        <v>60</v>
      </c>
      <c r="E1110" s="42">
        <v>72943</v>
      </c>
      <c r="F1110" s="42">
        <v>49913</v>
      </c>
      <c r="G1110" s="42">
        <v>74539</v>
      </c>
      <c r="H1110" s="42">
        <v>51687</v>
      </c>
      <c r="I1110" s="42">
        <v>76163</v>
      </c>
      <c r="J1110" s="42">
        <v>53332</v>
      </c>
      <c r="K1110" s="42">
        <v>78517</v>
      </c>
      <c r="L1110" s="42">
        <v>55415</v>
      </c>
      <c r="M1110" s="42">
        <v>81995</v>
      </c>
      <c r="N1110" s="42">
        <v>57264</v>
      </c>
      <c r="O1110" s="42">
        <v>85371</v>
      </c>
      <c r="P1110" s="138">
        <v>59211</v>
      </c>
      <c r="Q1110" s="42">
        <v>88926</v>
      </c>
      <c r="R1110" s="138">
        <v>61144</v>
      </c>
    </row>
    <row r="1111" spans="1:18" s="12" customFormat="1" ht="12.75" x14ac:dyDescent="0.2">
      <c r="A1111" s="133" t="s">
        <v>408</v>
      </c>
      <c r="B1111" s="134" t="s">
        <v>423</v>
      </c>
      <c r="C1111" s="38"/>
      <c r="D1111" s="167" t="s">
        <v>61</v>
      </c>
      <c r="E1111" s="42">
        <v>35517</v>
      </c>
      <c r="F1111" s="42">
        <v>24781</v>
      </c>
      <c r="G1111" s="42">
        <v>36458</v>
      </c>
      <c r="H1111" s="42">
        <v>25773</v>
      </c>
      <c r="I1111" s="42">
        <v>37595</v>
      </c>
      <c r="J1111" s="42">
        <v>26856</v>
      </c>
      <c r="K1111" s="42">
        <v>39201</v>
      </c>
      <c r="L1111" s="42">
        <v>28145</v>
      </c>
      <c r="M1111" s="42">
        <v>41257</v>
      </c>
      <c r="N1111" s="42">
        <v>29209</v>
      </c>
      <c r="O1111" s="42">
        <v>43077</v>
      </c>
      <c r="P1111" s="138">
        <v>30269</v>
      </c>
      <c r="Q1111" s="42">
        <v>45002</v>
      </c>
      <c r="R1111" s="138">
        <v>31423</v>
      </c>
    </row>
    <row r="1112" spans="1:18" s="12" customFormat="1" ht="12.75" x14ac:dyDescent="0.2">
      <c r="A1112" s="133" t="s">
        <v>408</v>
      </c>
      <c r="B1112" s="134" t="s">
        <v>423</v>
      </c>
      <c r="C1112" s="38"/>
      <c r="D1112" s="167" t="s">
        <v>62</v>
      </c>
      <c r="E1112" s="42">
        <v>37426</v>
      </c>
      <c r="F1112" s="42">
        <v>25132</v>
      </c>
      <c r="G1112" s="42">
        <v>38081</v>
      </c>
      <c r="H1112" s="42">
        <v>25914</v>
      </c>
      <c r="I1112" s="42">
        <v>38568</v>
      </c>
      <c r="J1112" s="42">
        <v>26476</v>
      </c>
      <c r="K1112" s="42">
        <v>39316</v>
      </c>
      <c r="L1112" s="42">
        <v>27270</v>
      </c>
      <c r="M1112" s="42">
        <v>40738</v>
      </c>
      <c r="N1112" s="42">
        <v>28055</v>
      </c>
      <c r="O1112" s="42">
        <v>42294</v>
      </c>
      <c r="P1112" s="138">
        <v>28942</v>
      </c>
      <c r="Q1112" s="42">
        <v>43924</v>
      </c>
      <c r="R1112" s="138">
        <v>29721</v>
      </c>
    </row>
    <row r="1113" spans="1:18" s="12" customFormat="1" ht="12.75" x14ac:dyDescent="0.2">
      <c r="A1113" s="133" t="s">
        <v>408</v>
      </c>
      <c r="B1113" s="134" t="s">
        <v>423</v>
      </c>
      <c r="C1113" s="45" t="s">
        <v>424</v>
      </c>
      <c r="D1113" s="166" t="s">
        <v>60</v>
      </c>
      <c r="E1113" s="51">
        <v>10817</v>
      </c>
      <c r="F1113" s="51">
        <v>7233</v>
      </c>
      <c r="G1113" s="51">
        <v>10933</v>
      </c>
      <c r="H1113" s="51">
        <v>7389</v>
      </c>
      <c r="I1113" s="51">
        <v>11088</v>
      </c>
      <c r="J1113" s="51">
        <v>7611</v>
      </c>
      <c r="K1113" s="51">
        <v>11314</v>
      </c>
      <c r="L1113" s="51">
        <v>7844</v>
      </c>
      <c r="M1113" s="51">
        <v>11666</v>
      </c>
      <c r="N1113" s="51">
        <v>8067</v>
      </c>
      <c r="O1113" s="51">
        <v>12014</v>
      </c>
      <c r="P1113" s="140">
        <v>8281</v>
      </c>
      <c r="Q1113" s="51">
        <v>12363</v>
      </c>
      <c r="R1113" s="140">
        <v>8462</v>
      </c>
    </row>
    <row r="1114" spans="1:18" s="12" customFormat="1" ht="12.75" x14ac:dyDescent="0.2">
      <c r="A1114" s="133" t="s">
        <v>408</v>
      </c>
      <c r="B1114" s="134" t="s">
        <v>423</v>
      </c>
      <c r="C1114" s="45" t="s">
        <v>424</v>
      </c>
      <c r="D1114" s="166" t="s">
        <v>61</v>
      </c>
      <c r="E1114" s="51">
        <v>4468</v>
      </c>
      <c r="F1114" s="51">
        <v>3010</v>
      </c>
      <c r="G1114" s="51">
        <v>4534</v>
      </c>
      <c r="H1114" s="51">
        <v>3070</v>
      </c>
      <c r="I1114" s="51">
        <v>4625</v>
      </c>
      <c r="J1114" s="51">
        <v>3188</v>
      </c>
      <c r="K1114" s="51">
        <v>4812</v>
      </c>
      <c r="L1114" s="51">
        <v>3345</v>
      </c>
      <c r="M1114" s="51">
        <v>5006</v>
      </c>
      <c r="N1114" s="51">
        <v>3471</v>
      </c>
      <c r="O1114" s="51">
        <v>5199</v>
      </c>
      <c r="P1114" s="140">
        <v>3587</v>
      </c>
      <c r="Q1114" s="51">
        <v>5412</v>
      </c>
      <c r="R1114" s="140">
        <v>3729</v>
      </c>
    </row>
    <row r="1115" spans="1:18" s="12" customFormat="1" ht="12.75" x14ac:dyDescent="0.2">
      <c r="A1115" s="133" t="s">
        <v>408</v>
      </c>
      <c r="B1115" s="134" t="s">
        <v>423</v>
      </c>
      <c r="C1115" s="45" t="s">
        <v>424</v>
      </c>
      <c r="D1115" s="166" t="s">
        <v>62</v>
      </c>
      <c r="E1115" s="51">
        <v>6349</v>
      </c>
      <c r="F1115" s="51">
        <v>4223</v>
      </c>
      <c r="G1115" s="51">
        <v>6399</v>
      </c>
      <c r="H1115" s="51">
        <v>4319</v>
      </c>
      <c r="I1115" s="51">
        <v>6463</v>
      </c>
      <c r="J1115" s="51">
        <v>4423</v>
      </c>
      <c r="K1115" s="51">
        <v>6502</v>
      </c>
      <c r="L1115" s="51">
        <v>4499</v>
      </c>
      <c r="M1115" s="51">
        <v>6660</v>
      </c>
      <c r="N1115" s="51">
        <v>4596</v>
      </c>
      <c r="O1115" s="51">
        <v>6815</v>
      </c>
      <c r="P1115" s="140">
        <v>4694</v>
      </c>
      <c r="Q1115" s="51">
        <v>6951</v>
      </c>
      <c r="R1115" s="140">
        <v>4733</v>
      </c>
    </row>
    <row r="1116" spans="1:18" s="12" customFormat="1" ht="12.75" x14ac:dyDescent="0.2">
      <c r="A1116" s="133" t="s">
        <v>408</v>
      </c>
      <c r="B1116" s="134" t="s">
        <v>423</v>
      </c>
      <c r="C1116" s="45" t="s">
        <v>249</v>
      </c>
      <c r="D1116" s="166" t="s">
        <v>60</v>
      </c>
      <c r="E1116" s="51">
        <v>6000</v>
      </c>
      <c r="F1116" s="51">
        <v>4044</v>
      </c>
      <c r="G1116" s="51">
        <v>6097</v>
      </c>
      <c r="H1116" s="51">
        <v>4187</v>
      </c>
      <c r="I1116" s="51">
        <v>6204</v>
      </c>
      <c r="J1116" s="51">
        <v>4317</v>
      </c>
      <c r="K1116" s="51">
        <v>6398</v>
      </c>
      <c r="L1116" s="51">
        <v>4469</v>
      </c>
      <c r="M1116" s="51">
        <v>6623</v>
      </c>
      <c r="N1116" s="51">
        <v>4597</v>
      </c>
      <c r="O1116" s="51">
        <v>6920</v>
      </c>
      <c r="P1116" s="140">
        <v>4783</v>
      </c>
      <c r="Q1116" s="51">
        <v>7172</v>
      </c>
      <c r="R1116" s="140">
        <v>4910</v>
      </c>
    </row>
    <row r="1117" spans="1:18" s="12" customFormat="1" ht="12.75" x14ac:dyDescent="0.2">
      <c r="A1117" s="133" t="s">
        <v>408</v>
      </c>
      <c r="B1117" s="134" t="s">
        <v>423</v>
      </c>
      <c r="C1117" s="45" t="s">
        <v>249</v>
      </c>
      <c r="D1117" s="166" t="s">
        <v>61</v>
      </c>
      <c r="E1117" s="51">
        <v>2291</v>
      </c>
      <c r="F1117" s="51">
        <v>1617</v>
      </c>
      <c r="G1117" s="51">
        <v>2330</v>
      </c>
      <c r="H1117" s="51">
        <v>1680</v>
      </c>
      <c r="I1117" s="51">
        <v>2394</v>
      </c>
      <c r="J1117" s="51">
        <v>1741</v>
      </c>
      <c r="K1117" s="51">
        <v>2529</v>
      </c>
      <c r="L1117" s="51">
        <v>1829</v>
      </c>
      <c r="M1117" s="51">
        <v>2633</v>
      </c>
      <c r="N1117" s="51">
        <v>1882</v>
      </c>
      <c r="O1117" s="51">
        <v>2767</v>
      </c>
      <c r="P1117" s="140">
        <v>1976</v>
      </c>
      <c r="Q1117" s="51">
        <v>2864</v>
      </c>
      <c r="R1117" s="140">
        <v>2036</v>
      </c>
    </row>
    <row r="1118" spans="1:18" s="12" customFormat="1" ht="12.75" x14ac:dyDescent="0.2">
      <c r="A1118" s="133" t="s">
        <v>408</v>
      </c>
      <c r="B1118" s="134" t="s">
        <v>423</v>
      </c>
      <c r="C1118" s="45" t="s">
        <v>249</v>
      </c>
      <c r="D1118" s="166" t="s">
        <v>62</v>
      </c>
      <c r="E1118" s="51">
        <v>3709</v>
      </c>
      <c r="F1118" s="51">
        <v>2427</v>
      </c>
      <c r="G1118" s="51">
        <v>3767</v>
      </c>
      <c r="H1118" s="51">
        <v>2507</v>
      </c>
      <c r="I1118" s="51">
        <v>3810</v>
      </c>
      <c r="J1118" s="51">
        <v>2576</v>
      </c>
      <c r="K1118" s="51">
        <v>3869</v>
      </c>
      <c r="L1118" s="51">
        <v>2640</v>
      </c>
      <c r="M1118" s="51">
        <v>3990</v>
      </c>
      <c r="N1118" s="51">
        <v>2715</v>
      </c>
      <c r="O1118" s="51">
        <v>4153</v>
      </c>
      <c r="P1118" s="140">
        <v>2807</v>
      </c>
      <c r="Q1118" s="51">
        <v>4308</v>
      </c>
      <c r="R1118" s="140">
        <v>2874</v>
      </c>
    </row>
    <row r="1119" spans="1:18" s="12" customFormat="1" ht="12.75" x14ac:dyDescent="0.2">
      <c r="A1119" s="133" t="s">
        <v>408</v>
      </c>
      <c r="B1119" s="134" t="s">
        <v>423</v>
      </c>
      <c r="C1119" s="45" t="s">
        <v>425</v>
      </c>
      <c r="D1119" s="166" t="s">
        <v>60</v>
      </c>
      <c r="E1119" s="51">
        <v>10988</v>
      </c>
      <c r="F1119" s="51">
        <v>7547</v>
      </c>
      <c r="G1119" s="51">
        <v>11180</v>
      </c>
      <c r="H1119" s="51">
        <v>7773</v>
      </c>
      <c r="I1119" s="51">
        <v>11328</v>
      </c>
      <c r="J1119" s="51">
        <v>7949</v>
      </c>
      <c r="K1119" s="51">
        <v>11597</v>
      </c>
      <c r="L1119" s="51">
        <v>8213</v>
      </c>
      <c r="M1119" s="51">
        <v>12070</v>
      </c>
      <c r="N1119" s="51">
        <v>8431</v>
      </c>
      <c r="O1119" s="51">
        <v>12513</v>
      </c>
      <c r="P1119" s="140">
        <v>8668</v>
      </c>
      <c r="Q1119" s="51">
        <v>13007</v>
      </c>
      <c r="R1119" s="140">
        <v>8938</v>
      </c>
    </row>
    <row r="1120" spans="1:18" s="12" customFormat="1" ht="12.75" x14ac:dyDescent="0.2">
      <c r="A1120" s="133" t="s">
        <v>408</v>
      </c>
      <c r="B1120" s="134" t="s">
        <v>423</v>
      </c>
      <c r="C1120" s="45" t="s">
        <v>425</v>
      </c>
      <c r="D1120" s="166" t="s">
        <v>61</v>
      </c>
      <c r="E1120" s="51">
        <v>5403</v>
      </c>
      <c r="F1120" s="51">
        <v>3764</v>
      </c>
      <c r="G1120" s="51">
        <v>5508</v>
      </c>
      <c r="H1120" s="51">
        <v>3897</v>
      </c>
      <c r="I1120" s="51">
        <v>5663</v>
      </c>
      <c r="J1120" s="51">
        <v>4043</v>
      </c>
      <c r="K1120" s="51">
        <v>5882</v>
      </c>
      <c r="L1120" s="51">
        <v>4239</v>
      </c>
      <c r="M1120" s="51">
        <v>6155</v>
      </c>
      <c r="N1120" s="51">
        <v>4344</v>
      </c>
      <c r="O1120" s="51">
        <v>6390</v>
      </c>
      <c r="P1120" s="140">
        <v>4474</v>
      </c>
      <c r="Q1120" s="51">
        <v>6649</v>
      </c>
      <c r="R1120" s="140">
        <v>4626</v>
      </c>
    </row>
    <row r="1121" spans="1:18" s="12" customFormat="1" ht="12.75" x14ac:dyDescent="0.2">
      <c r="A1121" s="133" t="s">
        <v>408</v>
      </c>
      <c r="B1121" s="134" t="s">
        <v>423</v>
      </c>
      <c r="C1121" s="45" t="s">
        <v>425</v>
      </c>
      <c r="D1121" s="166" t="s">
        <v>62</v>
      </c>
      <c r="E1121" s="51">
        <v>5585</v>
      </c>
      <c r="F1121" s="51">
        <v>3783</v>
      </c>
      <c r="G1121" s="51">
        <v>5672</v>
      </c>
      <c r="H1121" s="51">
        <v>3876</v>
      </c>
      <c r="I1121" s="51">
        <v>5665</v>
      </c>
      <c r="J1121" s="51">
        <v>3906</v>
      </c>
      <c r="K1121" s="51">
        <v>5715</v>
      </c>
      <c r="L1121" s="51">
        <v>3974</v>
      </c>
      <c r="M1121" s="51">
        <v>5915</v>
      </c>
      <c r="N1121" s="51">
        <v>4087</v>
      </c>
      <c r="O1121" s="51">
        <v>6123</v>
      </c>
      <c r="P1121" s="140">
        <v>4194</v>
      </c>
      <c r="Q1121" s="51">
        <v>6358</v>
      </c>
      <c r="R1121" s="140">
        <v>4312</v>
      </c>
    </row>
    <row r="1122" spans="1:18" s="12" customFormat="1" ht="12.75" x14ac:dyDescent="0.2">
      <c r="A1122" s="133" t="s">
        <v>408</v>
      </c>
      <c r="B1122" s="134" t="s">
        <v>423</v>
      </c>
      <c r="C1122" s="45" t="s">
        <v>423</v>
      </c>
      <c r="D1122" s="166" t="s">
        <v>60</v>
      </c>
      <c r="E1122" s="51">
        <v>6311</v>
      </c>
      <c r="F1122" s="51">
        <v>4245</v>
      </c>
      <c r="G1122" s="51">
        <v>6446</v>
      </c>
      <c r="H1122" s="51">
        <v>4411</v>
      </c>
      <c r="I1122" s="51">
        <v>6606</v>
      </c>
      <c r="J1122" s="51">
        <v>4565</v>
      </c>
      <c r="K1122" s="51">
        <v>6793</v>
      </c>
      <c r="L1122" s="51">
        <v>4733</v>
      </c>
      <c r="M1122" s="51">
        <v>7105</v>
      </c>
      <c r="N1122" s="51">
        <v>4892</v>
      </c>
      <c r="O1122" s="51">
        <v>7420</v>
      </c>
      <c r="P1122" s="140">
        <v>5070</v>
      </c>
      <c r="Q1122" s="51">
        <v>7799</v>
      </c>
      <c r="R1122" s="140">
        <v>5277</v>
      </c>
    </row>
    <row r="1123" spans="1:18" s="12" customFormat="1" ht="12.75" x14ac:dyDescent="0.2">
      <c r="A1123" s="133" t="s">
        <v>408</v>
      </c>
      <c r="B1123" s="134" t="s">
        <v>423</v>
      </c>
      <c r="C1123" s="45" t="s">
        <v>423</v>
      </c>
      <c r="D1123" s="166" t="s">
        <v>61</v>
      </c>
      <c r="E1123" s="51">
        <v>569</v>
      </c>
      <c r="F1123" s="51">
        <v>413</v>
      </c>
      <c r="G1123" s="51">
        <v>598</v>
      </c>
      <c r="H1123" s="51">
        <v>438</v>
      </c>
      <c r="I1123" s="51">
        <v>618</v>
      </c>
      <c r="J1123" s="51">
        <v>459</v>
      </c>
      <c r="K1123" s="51">
        <v>656</v>
      </c>
      <c r="L1123" s="51">
        <v>486</v>
      </c>
      <c r="M1123" s="51">
        <v>712</v>
      </c>
      <c r="N1123" s="51">
        <v>510</v>
      </c>
      <c r="O1123" s="51">
        <v>756</v>
      </c>
      <c r="P1123" s="140">
        <v>534</v>
      </c>
      <c r="Q1123" s="51">
        <v>801</v>
      </c>
      <c r="R1123" s="140">
        <v>557</v>
      </c>
    </row>
    <row r="1124" spans="1:18" s="12" customFormat="1" ht="12.75" x14ac:dyDescent="0.2">
      <c r="A1124" s="133" t="s">
        <v>408</v>
      </c>
      <c r="B1124" s="134" t="s">
        <v>423</v>
      </c>
      <c r="C1124" s="45" t="s">
        <v>423</v>
      </c>
      <c r="D1124" s="166" t="s">
        <v>62</v>
      </c>
      <c r="E1124" s="51">
        <v>5742</v>
      </c>
      <c r="F1124" s="51">
        <v>3832</v>
      </c>
      <c r="G1124" s="51">
        <v>5848</v>
      </c>
      <c r="H1124" s="51">
        <v>3973</v>
      </c>
      <c r="I1124" s="51">
        <v>5988</v>
      </c>
      <c r="J1124" s="51">
        <v>4106</v>
      </c>
      <c r="K1124" s="51">
        <v>6137</v>
      </c>
      <c r="L1124" s="51">
        <v>4247</v>
      </c>
      <c r="M1124" s="51">
        <v>6393</v>
      </c>
      <c r="N1124" s="51">
        <v>4382</v>
      </c>
      <c r="O1124" s="51">
        <v>6664</v>
      </c>
      <c r="P1124" s="140">
        <v>4536</v>
      </c>
      <c r="Q1124" s="51">
        <v>6998</v>
      </c>
      <c r="R1124" s="140">
        <v>4720</v>
      </c>
    </row>
    <row r="1125" spans="1:18" s="12" customFormat="1" ht="12.75" x14ac:dyDescent="0.2">
      <c r="A1125" s="133" t="s">
        <v>408</v>
      </c>
      <c r="B1125" s="134" t="s">
        <v>423</v>
      </c>
      <c r="C1125" s="45" t="s">
        <v>426</v>
      </c>
      <c r="D1125" s="166" t="s">
        <v>71</v>
      </c>
      <c r="E1125" s="51">
        <v>9385</v>
      </c>
      <c r="F1125" s="51">
        <v>6484</v>
      </c>
      <c r="G1125" s="51">
        <v>9685</v>
      </c>
      <c r="H1125" s="51">
        <v>6783</v>
      </c>
      <c r="I1125" s="51">
        <v>10000</v>
      </c>
      <c r="J1125" s="51">
        <v>7076</v>
      </c>
      <c r="K1125" s="51">
        <v>10399</v>
      </c>
      <c r="L1125" s="51">
        <v>7387</v>
      </c>
      <c r="M1125" s="51">
        <v>10998</v>
      </c>
      <c r="N1125" s="51">
        <v>7732</v>
      </c>
      <c r="O1125" s="51">
        <v>11482</v>
      </c>
      <c r="P1125" s="140">
        <v>7975</v>
      </c>
      <c r="Q1125" s="51">
        <v>12075</v>
      </c>
      <c r="R1125" s="140">
        <v>8337</v>
      </c>
    </row>
    <row r="1126" spans="1:18" s="12" customFormat="1" ht="12.75" x14ac:dyDescent="0.2">
      <c r="A1126" s="133" t="s">
        <v>408</v>
      </c>
      <c r="B1126" s="134" t="s">
        <v>423</v>
      </c>
      <c r="C1126" s="45" t="s">
        <v>427</v>
      </c>
      <c r="D1126" s="166" t="s">
        <v>60</v>
      </c>
      <c r="E1126" s="51">
        <v>4694</v>
      </c>
      <c r="F1126" s="51">
        <v>3251</v>
      </c>
      <c r="G1126" s="51">
        <v>4811</v>
      </c>
      <c r="H1126" s="51">
        <v>3380</v>
      </c>
      <c r="I1126" s="51">
        <v>4947</v>
      </c>
      <c r="J1126" s="51">
        <v>3498</v>
      </c>
      <c r="K1126" s="51">
        <v>5198</v>
      </c>
      <c r="L1126" s="51">
        <v>3707</v>
      </c>
      <c r="M1126" s="51">
        <v>5474</v>
      </c>
      <c r="N1126" s="51">
        <v>3854</v>
      </c>
      <c r="O1126" s="51">
        <v>5757</v>
      </c>
      <c r="P1126" s="140">
        <v>4021</v>
      </c>
      <c r="Q1126" s="51">
        <v>6002</v>
      </c>
      <c r="R1126" s="140">
        <v>4166</v>
      </c>
    </row>
    <row r="1127" spans="1:18" s="12" customFormat="1" ht="12.75" x14ac:dyDescent="0.2">
      <c r="A1127" s="133" t="s">
        <v>408</v>
      </c>
      <c r="B1127" s="134" t="s">
        <v>423</v>
      </c>
      <c r="C1127" s="45" t="s">
        <v>427</v>
      </c>
      <c r="D1127" s="166" t="s">
        <v>61</v>
      </c>
      <c r="E1127" s="51">
        <v>2251</v>
      </c>
      <c r="F1127" s="51">
        <v>1591</v>
      </c>
      <c r="G1127" s="51">
        <v>2310</v>
      </c>
      <c r="H1127" s="51">
        <v>1655</v>
      </c>
      <c r="I1127" s="51">
        <v>2444</v>
      </c>
      <c r="J1127" s="51">
        <v>1767</v>
      </c>
      <c r="K1127" s="51">
        <v>2604</v>
      </c>
      <c r="L1127" s="51">
        <v>1885</v>
      </c>
      <c r="M1127" s="51">
        <v>2749</v>
      </c>
      <c r="N1127" s="51">
        <v>1956</v>
      </c>
      <c r="O1127" s="51">
        <v>2880</v>
      </c>
      <c r="P1127" s="140">
        <v>2053</v>
      </c>
      <c r="Q1127" s="51">
        <v>3008</v>
      </c>
      <c r="R1127" s="140">
        <v>2132</v>
      </c>
    </row>
    <row r="1128" spans="1:18" s="12" customFormat="1" ht="12.75" x14ac:dyDescent="0.2">
      <c r="A1128" s="133" t="s">
        <v>408</v>
      </c>
      <c r="B1128" s="134" t="s">
        <v>423</v>
      </c>
      <c r="C1128" s="45" t="s">
        <v>427</v>
      </c>
      <c r="D1128" s="166" t="s">
        <v>62</v>
      </c>
      <c r="E1128" s="51">
        <v>2443</v>
      </c>
      <c r="F1128" s="51">
        <v>1660</v>
      </c>
      <c r="G1128" s="51">
        <v>2501</v>
      </c>
      <c r="H1128" s="51">
        <v>1725</v>
      </c>
      <c r="I1128" s="51">
        <v>2503</v>
      </c>
      <c r="J1128" s="51">
        <v>1731</v>
      </c>
      <c r="K1128" s="51">
        <v>2594</v>
      </c>
      <c r="L1128" s="51">
        <v>1822</v>
      </c>
      <c r="M1128" s="51">
        <v>2725</v>
      </c>
      <c r="N1128" s="51">
        <v>1898</v>
      </c>
      <c r="O1128" s="51">
        <v>2877</v>
      </c>
      <c r="P1128" s="140">
        <v>1968</v>
      </c>
      <c r="Q1128" s="51">
        <v>2994</v>
      </c>
      <c r="R1128" s="140">
        <v>2034</v>
      </c>
    </row>
    <row r="1129" spans="1:18" s="12" customFormat="1" ht="12.75" x14ac:dyDescent="0.2">
      <c r="A1129" s="133" t="s">
        <v>408</v>
      </c>
      <c r="B1129" s="134" t="s">
        <v>423</v>
      </c>
      <c r="C1129" s="45" t="s">
        <v>428</v>
      </c>
      <c r="D1129" s="166" t="s">
        <v>60</v>
      </c>
      <c r="E1129" s="51">
        <v>9370</v>
      </c>
      <c r="F1129" s="51">
        <v>6548</v>
      </c>
      <c r="G1129" s="51">
        <v>9575</v>
      </c>
      <c r="H1129" s="51">
        <v>6792</v>
      </c>
      <c r="I1129" s="51">
        <v>9805</v>
      </c>
      <c r="J1129" s="51">
        <v>7003</v>
      </c>
      <c r="K1129" s="51">
        <v>10134</v>
      </c>
      <c r="L1129" s="51">
        <v>7300</v>
      </c>
      <c r="M1129" s="51">
        <v>10590</v>
      </c>
      <c r="N1129" s="51">
        <v>7515</v>
      </c>
      <c r="O1129" s="51">
        <v>11085</v>
      </c>
      <c r="P1129" s="140">
        <v>7791</v>
      </c>
      <c r="Q1129" s="51">
        <v>11560</v>
      </c>
      <c r="R1129" s="140">
        <v>8068</v>
      </c>
    </row>
    <row r="1130" spans="1:18" s="12" customFormat="1" ht="12.75" x14ac:dyDescent="0.2">
      <c r="A1130" s="133" t="s">
        <v>408</v>
      </c>
      <c r="B1130" s="134" t="s">
        <v>423</v>
      </c>
      <c r="C1130" s="45" t="s">
        <v>428</v>
      </c>
      <c r="D1130" s="166" t="s">
        <v>61</v>
      </c>
      <c r="E1130" s="51">
        <v>4716</v>
      </c>
      <c r="F1130" s="51">
        <v>3351</v>
      </c>
      <c r="G1130" s="51">
        <v>4848</v>
      </c>
      <c r="H1130" s="51">
        <v>3498</v>
      </c>
      <c r="I1130" s="51">
        <v>5015</v>
      </c>
      <c r="J1130" s="51">
        <v>3651</v>
      </c>
      <c r="K1130" s="51">
        <v>5199</v>
      </c>
      <c r="L1130" s="51">
        <v>3797</v>
      </c>
      <c r="M1130" s="51">
        <v>5470</v>
      </c>
      <c r="N1130" s="51">
        <v>3925</v>
      </c>
      <c r="O1130" s="51">
        <v>5741</v>
      </c>
      <c r="P1130" s="140">
        <v>4081</v>
      </c>
      <c r="Q1130" s="51">
        <v>6017</v>
      </c>
      <c r="R1130" s="140">
        <v>4256</v>
      </c>
    </row>
    <row r="1131" spans="1:18" s="12" customFormat="1" ht="12.75" x14ac:dyDescent="0.2">
      <c r="A1131" s="133" t="s">
        <v>408</v>
      </c>
      <c r="B1131" s="134" t="s">
        <v>423</v>
      </c>
      <c r="C1131" s="45" t="s">
        <v>428</v>
      </c>
      <c r="D1131" s="166" t="s">
        <v>62</v>
      </c>
      <c r="E1131" s="51">
        <v>4654</v>
      </c>
      <c r="F1131" s="51">
        <v>3197</v>
      </c>
      <c r="G1131" s="51">
        <v>4727</v>
      </c>
      <c r="H1131" s="51">
        <v>3294</v>
      </c>
      <c r="I1131" s="51">
        <v>4790</v>
      </c>
      <c r="J1131" s="51">
        <v>3352</v>
      </c>
      <c r="K1131" s="51">
        <v>4935</v>
      </c>
      <c r="L1131" s="51">
        <v>3503</v>
      </c>
      <c r="M1131" s="51">
        <v>5120</v>
      </c>
      <c r="N1131" s="51">
        <v>3590</v>
      </c>
      <c r="O1131" s="51">
        <v>5344</v>
      </c>
      <c r="P1131" s="140">
        <v>3710</v>
      </c>
      <c r="Q1131" s="51">
        <v>5543</v>
      </c>
      <c r="R1131" s="140">
        <v>3812</v>
      </c>
    </row>
    <row r="1132" spans="1:18" s="12" customFormat="1" ht="12.75" x14ac:dyDescent="0.2">
      <c r="A1132" s="133" t="s">
        <v>408</v>
      </c>
      <c r="B1132" s="134" t="s">
        <v>423</v>
      </c>
      <c r="C1132" s="45" t="s">
        <v>429</v>
      </c>
      <c r="D1132" s="166" t="s">
        <v>60</v>
      </c>
      <c r="E1132" s="51">
        <v>8326</v>
      </c>
      <c r="F1132" s="51">
        <v>5711</v>
      </c>
      <c r="G1132" s="51">
        <v>8531</v>
      </c>
      <c r="H1132" s="51">
        <v>5917</v>
      </c>
      <c r="I1132" s="51">
        <v>8672</v>
      </c>
      <c r="J1132" s="51">
        <v>6067</v>
      </c>
      <c r="K1132" s="51">
        <v>8912</v>
      </c>
      <c r="L1132" s="51">
        <v>6313</v>
      </c>
      <c r="M1132" s="51">
        <v>9353</v>
      </c>
      <c r="N1132" s="51">
        <v>6543</v>
      </c>
      <c r="O1132" s="51">
        <v>9751</v>
      </c>
      <c r="P1132" s="140">
        <v>6781</v>
      </c>
      <c r="Q1132" s="51">
        <v>10172</v>
      </c>
      <c r="R1132" s="140">
        <v>6966</v>
      </c>
    </row>
    <row r="1133" spans="1:18" s="12" customFormat="1" ht="12.75" x14ac:dyDescent="0.2">
      <c r="A1133" s="133" t="s">
        <v>408</v>
      </c>
      <c r="B1133" s="134" t="s">
        <v>423</v>
      </c>
      <c r="C1133" s="45" t="s">
        <v>429</v>
      </c>
      <c r="D1133" s="166" t="s">
        <v>61</v>
      </c>
      <c r="E1133" s="51">
        <v>4350</v>
      </c>
      <c r="F1133" s="51">
        <v>3066</v>
      </c>
      <c r="G1133" s="51">
        <v>4484</v>
      </c>
      <c r="H1133" s="51">
        <v>3195</v>
      </c>
      <c r="I1133" s="51">
        <v>4598</v>
      </c>
      <c r="J1133" s="51">
        <v>3304</v>
      </c>
      <c r="K1133" s="51">
        <v>4752</v>
      </c>
      <c r="L1133" s="51">
        <v>3456</v>
      </c>
      <c r="M1133" s="51">
        <v>5047</v>
      </c>
      <c r="N1133" s="51">
        <v>3605</v>
      </c>
      <c r="O1133" s="51">
        <v>5275</v>
      </c>
      <c r="P1133" s="140">
        <v>3745</v>
      </c>
      <c r="Q1133" s="51">
        <v>5476</v>
      </c>
      <c r="R1133" s="140">
        <v>3837</v>
      </c>
    </row>
    <row r="1134" spans="1:18" s="12" customFormat="1" ht="12.75" x14ac:dyDescent="0.2">
      <c r="A1134" s="133" t="s">
        <v>408</v>
      </c>
      <c r="B1134" s="134" t="s">
        <v>423</v>
      </c>
      <c r="C1134" s="45" t="s">
        <v>429</v>
      </c>
      <c r="D1134" s="166" t="s">
        <v>62</v>
      </c>
      <c r="E1134" s="51">
        <v>3976</v>
      </c>
      <c r="F1134" s="51">
        <v>2645</v>
      </c>
      <c r="G1134" s="51">
        <v>4047</v>
      </c>
      <c r="H1134" s="51">
        <v>2722</v>
      </c>
      <c r="I1134" s="51">
        <v>4074</v>
      </c>
      <c r="J1134" s="51">
        <v>2763</v>
      </c>
      <c r="K1134" s="51">
        <v>4160</v>
      </c>
      <c r="L1134" s="51">
        <v>2857</v>
      </c>
      <c r="M1134" s="51">
        <v>4306</v>
      </c>
      <c r="N1134" s="51">
        <v>2938</v>
      </c>
      <c r="O1134" s="51">
        <v>4476</v>
      </c>
      <c r="P1134" s="140">
        <v>3036</v>
      </c>
      <c r="Q1134" s="51">
        <v>4696</v>
      </c>
      <c r="R1134" s="140">
        <v>3129</v>
      </c>
    </row>
    <row r="1135" spans="1:18" s="12" customFormat="1" ht="12.75" x14ac:dyDescent="0.2">
      <c r="A1135" s="133" t="s">
        <v>408</v>
      </c>
      <c r="B1135" s="134" t="s">
        <v>423</v>
      </c>
      <c r="C1135" s="45" t="s">
        <v>430</v>
      </c>
      <c r="D1135" s="166" t="s">
        <v>60</v>
      </c>
      <c r="E1135" s="51">
        <v>7052</v>
      </c>
      <c r="F1135" s="51">
        <v>4850</v>
      </c>
      <c r="G1135" s="51">
        <v>7281</v>
      </c>
      <c r="H1135" s="51">
        <v>5055</v>
      </c>
      <c r="I1135" s="51">
        <v>7513</v>
      </c>
      <c r="J1135" s="51">
        <v>5246</v>
      </c>
      <c r="K1135" s="51">
        <v>7772</v>
      </c>
      <c r="L1135" s="51">
        <v>5449</v>
      </c>
      <c r="M1135" s="51">
        <v>8116</v>
      </c>
      <c r="N1135" s="51">
        <v>5633</v>
      </c>
      <c r="O1135" s="51">
        <v>8429</v>
      </c>
      <c r="P1135" s="140">
        <v>5841</v>
      </c>
      <c r="Q1135" s="51">
        <v>8776</v>
      </c>
      <c r="R1135" s="140">
        <v>6020</v>
      </c>
    </row>
    <row r="1136" spans="1:18" s="12" customFormat="1" ht="12.75" x14ac:dyDescent="0.2">
      <c r="A1136" s="133" t="s">
        <v>408</v>
      </c>
      <c r="B1136" s="134" t="s">
        <v>423</v>
      </c>
      <c r="C1136" s="45" t="s">
        <v>430</v>
      </c>
      <c r="D1136" s="166" t="s">
        <v>61</v>
      </c>
      <c r="E1136" s="51">
        <v>2084</v>
      </c>
      <c r="F1136" s="51">
        <v>1485</v>
      </c>
      <c r="G1136" s="51">
        <v>2161</v>
      </c>
      <c r="H1136" s="51">
        <v>1557</v>
      </c>
      <c r="I1136" s="51">
        <v>2238</v>
      </c>
      <c r="J1136" s="51">
        <v>1627</v>
      </c>
      <c r="K1136" s="51">
        <v>2368</v>
      </c>
      <c r="L1136" s="51">
        <v>1721</v>
      </c>
      <c r="M1136" s="51">
        <v>2487</v>
      </c>
      <c r="N1136" s="51">
        <v>1784</v>
      </c>
      <c r="O1136" s="51">
        <v>2587</v>
      </c>
      <c r="P1136" s="140">
        <v>1844</v>
      </c>
      <c r="Q1136" s="51">
        <v>2700</v>
      </c>
      <c r="R1136" s="140">
        <v>1913</v>
      </c>
    </row>
    <row r="1137" spans="1:18" s="12" customFormat="1" ht="12.75" x14ac:dyDescent="0.2">
      <c r="A1137" s="133" t="s">
        <v>408</v>
      </c>
      <c r="B1137" s="134" t="s">
        <v>423</v>
      </c>
      <c r="C1137" s="45" t="s">
        <v>430</v>
      </c>
      <c r="D1137" s="166" t="s">
        <v>62</v>
      </c>
      <c r="E1137" s="51">
        <v>4968</v>
      </c>
      <c r="F1137" s="51">
        <v>3365</v>
      </c>
      <c r="G1137" s="51">
        <v>5120</v>
      </c>
      <c r="H1137" s="51">
        <v>3498</v>
      </c>
      <c r="I1137" s="51">
        <v>5275</v>
      </c>
      <c r="J1137" s="51">
        <v>3619</v>
      </c>
      <c r="K1137" s="51">
        <v>5404</v>
      </c>
      <c r="L1137" s="51">
        <v>3728</v>
      </c>
      <c r="M1137" s="51">
        <v>5629</v>
      </c>
      <c r="N1137" s="51">
        <v>3849</v>
      </c>
      <c r="O1137" s="51">
        <v>5842</v>
      </c>
      <c r="P1137" s="140">
        <v>3997</v>
      </c>
      <c r="Q1137" s="51">
        <v>6076</v>
      </c>
      <c r="R1137" s="140">
        <v>4107</v>
      </c>
    </row>
    <row r="1138" spans="1:18" s="12" customFormat="1" ht="12.75" x14ac:dyDescent="0.2">
      <c r="A1138" s="133" t="s">
        <v>408</v>
      </c>
      <c r="B1138" s="134" t="s">
        <v>431</v>
      </c>
      <c r="C1138" s="38"/>
      <c r="D1138" s="167" t="s">
        <v>71</v>
      </c>
      <c r="E1138" s="42">
        <v>99493</v>
      </c>
      <c r="F1138" s="42">
        <v>69394</v>
      </c>
      <c r="G1138" s="42">
        <v>101533</v>
      </c>
      <c r="H1138" s="42">
        <v>71409</v>
      </c>
      <c r="I1138" s="42">
        <v>103536</v>
      </c>
      <c r="J1138" s="42">
        <v>73488</v>
      </c>
      <c r="K1138" s="42">
        <v>105816</v>
      </c>
      <c r="L1138" s="42">
        <v>75498</v>
      </c>
      <c r="M1138" s="42">
        <v>109866</v>
      </c>
      <c r="N1138" s="42">
        <v>77629</v>
      </c>
      <c r="O1138" s="42">
        <v>113426</v>
      </c>
      <c r="P1138" s="138">
        <v>79653</v>
      </c>
      <c r="Q1138" s="42">
        <v>116940</v>
      </c>
      <c r="R1138" s="138">
        <v>81630</v>
      </c>
    </row>
    <row r="1139" spans="1:18" s="12" customFormat="1" ht="12.75" x14ac:dyDescent="0.2">
      <c r="A1139" s="133" t="s">
        <v>408</v>
      </c>
      <c r="B1139" s="134" t="s">
        <v>431</v>
      </c>
      <c r="C1139" s="45" t="s">
        <v>431</v>
      </c>
      <c r="D1139" s="166" t="s">
        <v>71</v>
      </c>
      <c r="E1139" s="51">
        <v>99493</v>
      </c>
      <c r="F1139" s="51">
        <v>69394</v>
      </c>
      <c r="G1139" s="51">
        <v>101533</v>
      </c>
      <c r="H1139" s="51">
        <v>71409</v>
      </c>
      <c r="I1139" s="51">
        <v>103536</v>
      </c>
      <c r="J1139" s="51">
        <v>73488</v>
      </c>
      <c r="K1139" s="51">
        <v>105816</v>
      </c>
      <c r="L1139" s="51">
        <v>75498</v>
      </c>
      <c r="M1139" s="51">
        <v>109866</v>
      </c>
      <c r="N1139" s="51">
        <v>77629</v>
      </c>
      <c r="O1139" s="51">
        <v>113426</v>
      </c>
      <c r="P1139" s="140">
        <v>79653</v>
      </c>
      <c r="Q1139" s="51">
        <v>116940</v>
      </c>
      <c r="R1139" s="140">
        <v>81630</v>
      </c>
    </row>
    <row r="1140" spans="1:18" s="12" customFormat="1" ht="12.75" x14ac:dyDescent="0.2">
      <c r="A1140" s="133" t="s">
        <v>408</v>
      </c>
      <c r="B1140" s="134" t="s">
        <v>432</v>
      </c>
      <c r="C1140" s="38"/>
      <c r="D1140" s="167" t="s">
        <v>60</v>
      </c>
      <c r="E1140" s="42">
        <v>53719</v>
      </c>
      <c r="F1140" s="42">
        <v>36909</v>
      </c>
      <c r="G1140" s="42">
        <v>55137</v>
      </c>
      <c r="H1140" s="42">
        <v>38301</v>
      </c>
      <c r="I1140" s="42">
        <v>56543</v>
      </c>
      <c r="J1140" s="42">
        <v>39700</v>
      </c>
      <c r="K1140" s="42">
        <v>58456</v>
      </c>
      <c r="L1140" s="42">
        <v>41374</v>
      </c>
      <c r="M1140" s="42">
        <v>60965</v>
      </c>
      <c r="N1140" s="42">
        <v>42820</v>
      </c>
      <c r="O1140" s="42">
        <v>63361</v>
      </c>
      <c r="P1140" s="138">
        <v>44179</v>
      </c>
      <c r="Q1140" s="42">
        <v>65951</v>
      </c>
      <c r="R1140" s="138">
        <v>45606</v>
      </c>
    </row>
    <row r="1141" spans="1:18" s="12" customFormat="1" ht="12.75" x14ac:dyDescent="0.2">
      <c r="A1141" s="133" t="s">
        <v>408</v>
      </c>
      <c r="B1141" s="134" t="s">
        <v>432</v>
      </c>
      <c r="C1141" s="38"/>
      <c r="D1141" s="167" t="s">
        <v>61</v>
      </c>
      <c r="E1141" s="42">
        <v>30952</v>
      </c>
      <c r="F1141" s="42">
        <v>21546</v>
      </c>
      <c r="G1141" s="42">
        <v>32026</v>
      </c>
      <c r="H1141" s="42">
        <v>22516</v>
      </c>
      <c r="I1141" s="42">
        <v>33024</v>
      </c>
      <c r="J1141" s="42">
        <v>23461</v>
      </c>
      <c r="K1141" s="42">
        <v>34472</v>
      </c>
      <c r="L1141" s="42">
        <v>24618</v>
      </c>
      <c r="M1141" s="42">
        <v>36108</v>
      </c>
      <c r="N1141" s="42">
        <v>25582</v>
      </c>
      <c r="O1141" s="42">
        <v>37724</v>
      </c>
      <c r="P1141" s="138">
        <v>26516</v>
      </c>
      <c r="Q1141" s="42">
        <v>39449</v>
      </c>
      <c r="R1141" s="138">
        <v>27487</v>
      </c>
    </row>
    <row r="1142" spans="1:18" s="12" customFormat="1" ht="12.75" x14ac:dyDescent="0.2">
      <c r="A1142" s="133" t="s">
        <v>408</v>
      </c>
      <c r="B1142" s="134" t="s">
        <v>432</v>
      </c>
      <c r="C1142" s="38"/>
      <c r="D1142" s="167" t="s">
        <v>62</v>
      </c>
      <c r="E1142" s="42">
        <v>22767</v>
      </c>
      <c r="F1142" s="42">
        <v>15363</v>
      </c>
      <c r="G1142" s="42">
        <v>23111</v>
      </c>
      <c r="H1142" s="42">
        <v>15785</v>
      </c>
      <c r="I1142" s="42">
        <v>23519</v>
      </c>
      <c r="J1142" s="42">
        <v>16239</v>
      </c>
      <c r="K1142" s="42">
        <v>23984</v>
      </c>
      <c r="L1142" s="42">
        <v>16756</v>
      </c>
      <c r="M1142" s="42">
        <v>24857</v>
      </c>
      <c r="N1142" s="42">
        <v>17238</v>
      </c>
      <c r="O1142" s="42">
        <v>25637</v>
      </c>
      <c r="P1142" s="138">
        <v>17663</v>
      </c>
      <c r="Q1142" s="42">
        <v>26502</v>
      </c>
      <c r="R1142" s="138">
        <v>18119</v>
      </c>
    </row>
    <row r="1143" spans="1:18" s="12" customFormat="1" ht="12.75" x14ac:dyDescent="0.2">
      <c r="A1143" s="133" t="s">
        <v>408</v>
      </c>
      <c r="B1143" s="134" t="s">
        <v>432</v>
      </c>
      <c r="C1143" s="45" t="s">
        <v>433</v>
      </c>
      <c r="D1143" s="166" t="s">
        <v>60</v>
      </c>
      <c r="E1143" s="51">
        <v>6306</v>
      </c>
      <c r="F1143" s="51">
        <v>4388</v>
      </c>
      <c r="G1143" s="51">
        <v>6569</v>
      </c>
      <c r="H1143" s="51">
        <v>4602</v>
      </c>
      <c r="I1143" s="51">
        <v>6725</v>
      </c>
      <c r="J1143" s="51">
        <v>4792</v>
      </c>
      <c r="K1143" s="51">
        <v>6924</v>
      </c>
      <c r="L1143" s="51">
        <v>4967</v>
      </c>
      <c r="M1143" s="51">
        <v>7223</v>
      </c>
      <c r="N1143" s="51">
        <v>5120</v>
      </c>
      <c r="O1143" s="51">
        <v>7514</v>
      </c>
      <c r="P1143" s="140">
        <v>5291</v>
      </c>
      <c r="Q1143" s="51">
        <v>7826</v>
      </c>
      <c r="R1143" s="140">
        <v>5459</v>
      </c>
    </row>
    <row r="1144" spans="1:18" s="12" customFormat="1" ht="12.75" x14ac:dyDescent="0.2">
      <c r="A1144" s="133" t="s">
        <v>408</v>
      </c>
      <c r="B1144" s="134" t="s">
        <v>432</v>
      </c>
      <c r="C1144" s="45" t="s">
        <v>433</v>
      </c>
      <c r="D1144" s="166" t="s">
        <v>61</v>
      </c>
      <c r="E1144" s="51">
        <v>3998</v>
      </c>
      <c r="F1144" s="51">
        <v>2813</v>
      </c>
      <c r="G1144" s="51">
        <v>4172</v>
      </c>
      <c r="H1144" s="51">
        <v>2953</v>
      </c>
      <c r="I1144" s="51">
        <v>4266</v>
      </c>
      <c r="J1144" s="51">
        <v>3077</v>
      </c>
      <c r="K1144" s="51">
        <v>4479</v>
      </c>
      <c r="L1144" s="51">
        <v>3233</v>
      </c>
      <c r="M1144" s="51">
        <v>4683</v>
      </c>
      <c r="N1144" s="51">
        <v>3327</v>
      </c>
      <c r="O1144" s="51">
        <v>4860</v>
      </c>
      <c r="P1144" s="140">
        <v>3433</v>
      </c>
      <c r="Q1144" s="51">
        <v>5017</v>
      </c>
      <c r="R1144" s="140">
        <v>3515</v>
      </c>
    </row>
    <row r="1145" spans="1:18" s="12" customFormat="1" ht="12.75" x14ac:dyDescent="0.2">
      <c r="A1145" s="133" t="s">
        <v>408</v>
      </c>
      <c r="B1145" s="134" t="s">
        <v>432</v>
      </c>
      <c r="C1145" s="45" t="s">
        <v>433</v>
      </c>
      <c r="D1145" s="166" t="s">
        <v>62</v>
      </c>
      <c r="E1145" s="51">
        <v>2308</v>
      </c>
      <c r="F1145" s="51">
        <v>1575</v>
      </c>
      <c r="G1145" s="51">
        <v>2397</v>
      </c>
      <c r="H1145" s="51">
        <v>1649</v>
      </c>
      <c r="I1145" s="51">
        <v>2459</v>
      </c>
      <c r="J1145" s="51">
        <v>1715</v>
      </c>
      <c r="K1145" s="51">
        <v>2445</v>
      </c>
      <c r="L1145" s="51">
        <v>1734</v>
      </c>
      <c r="M1145" s="51">
        <v>2540</v>
      </c>
      <c r="N1145" s="51">
        <v>1793</v>
      </c>
      <c r="O1145" s="51">
        <v>2654</v>
      </c>
      <c r="P1145" s="140">
        <v>1858</v>
      </c>
      <c r="Q1145" s="51">
        <v>2809</v>
      </c>
      <c r="R1145" s="140">
        <v>1944</v>
      </c>
    </row>
    <row r="1146" spans="1:18" s="12" customFormat="1" ht="12.75" x14ac:dyDescent="0.2">
      <c r="A1146" s="133" t="s">
        <v>408</v>
      </c>
      <c r="B1146" s="134" t="s">
        <v>432</v>
      </c>
      <c r="C1146" s="45" t="s">
        <v>434</v>
      </c>
      <c r="D1146" s="166" t="s">
        <v>60</v>
      </c>
      <c r="E1146" s="51">
        <v>11744</v>
      </c>
      <c r="F1146" s="51">
        <v>8102</v>
      </c>
      <c r="G1146" s="51">
        <v>12006</v>
      </c>
      <c r="H1146" s="51">
        <v>8412</v>
      </c>
      <c r="I1146" s="51">
        <v>12242</v>
      </c>
      <c r="J1146" s="51">
        <v>8644</v>
      </c>
      <c r="K1146" s="51">
        <v>12725</v>
      </c>
      <c r="L1146" s="51">
        <v>9050</v>
      </c>
      <c r="M1146" s="51">
        <v>13229</v>
      </c>
      <c r="N1146" s="51">
        <v>9328</v>
      </c>
      <c r="O1146" s="51">
        <v>13736</v>
      </c>
      <c r="P1146" s="140">
        <v>9612</v>
      </c>
      <c r="Q1146" s="51">
        <v>14259</v>
      </c>
      <c r="R1146" s="140">
        <v>9882</v>
      </c>
    </row>
    <row r="1147" spans="1:18" s="12" customFormat="1" ht="12.75" x14ac:dyDescent="0.2">
      <c r="A1147" s="133" t="s">
        <v>408</v>
      </c>
      <c r="B1147" s="134" t="s">
        <v>432</v>
      </c>
      <c r="C1147" s="45" t="s">
        <v>434</v>
      </c>
      <c r="D1147" s="166" t="s">
        <v>61</v>
      </c>
      <c r="E1147" s="51">
        <v>5769</v>
      </c>
      <c r="F1147" s="51">
        <v>4056</v>
      </c>
      <c r="G1147" s="51">
        <v>5964</v>
      </c>
      <c r="H1147" s="51">
        <v>4258</v>
      </c>
      <c r="I1147" s="51">
        <v>6104</v>
      </c>
      <c r="J1147" s="51">
        <v>4389</v>
      </c>
      <c r="K1147" s="51">
        <v>6464</v>
      </c>
      <c r="L1147" s="51">
        <v>4655</v>
      </c>
      <c r="M1147" s="51">
        <v>6733</v>
      </c>
      <c r="N1147" s="51">
        <v>4822</v>
      </c>
      <c r="O1147" s="51">
        <v>7052</v>
      </c>
      <c r="P1147" s="140">
        <v>4994</v>
      </c>
      <c r="Q1147" s="51">
        <v>7374</v>
      </c>
      <c r="R1147" s="140">
        <v>5166</v>
      </c>
    </row>
    <row r="1148" spans="1:18" s="12" customFormat="1" ht="12.75" x14ac:dyDescent="0.2">
      <c r="A1148" s="133" t="s">
        <v>408</v>
      </c>
      <c r="B1148" s="134" t="s">
        <v>432</v>
      </c>
      <c r="C1148" s="45" t="s">
        <v>434</v>
      </c>
      <c r="D1148" s="166" t="s">
        <v>62</v>
      </c>
      <c r="E1148" s="51">
        <v>5975</v>
      </c>
      <c r="F1148" s="51">
        <v>4046</v>
      </c>
      <c r="G1148" s="51">
        <v>6042</v>
      </c>
      <c r="H1148" s="51">
        <v>4154</v>
      </c>
      <c r="I1148" s="51">
        <v>6138</v>
      </c>
      <c r="J1148" s="51">
        <v>4255</v>
      </c>
      <c r="K1148" s="51">
        <v>6261</v>
      </c>
      <c r="L1148" s="51">
        <v>4395</v>
      </c>
      <c r="M1148" s="51">
        <v>6496</v>
      </c>
      <c r="N1148" s="51">
        <v>4506</v>
      </c>
      <c r="O1148" s="51">
        <v>6684</v>
      </c>
      <c r="P1148" s="140">
        <v>4618</v>
      </c>
      <c r="Q1148" s="51">
        <v>6885</v>
      </c>
      <c r="R1148" s="140">
        <v>4716</v>
      </c>
    </row>
    <row r="1149" spans="1:18" s="12" customFormat="1" ht="12.75" x14ac:dyDescent="0.2">
      <c r="A1149" s="133" t="s">
        <v>408</v>
      </c>
      <c r="B1149" s="134" t="s">
        <v>432</v>
      </c>
      <c r="C1149" s="45" t="s">
        <v>432</v>
      </c>
      <c r="D1149" s="166" t="s">
        <v>60</v>
      </c>
      <c r="E1149" s="51">
        <v>18003</v>
      </c>
      <c r="F1149" s="51">
        <v>12383</v>
      </c>
      <c r="G1149" s="51">
        <v>18514</v>
      </c>
      <c r="H1149" s="51">
        <v>12882</v>
      </c>
      <c r="I1149" s="51">
        <v>19119</v>
      </c>
      <c r="J1149" s="51">
        <v>13416</v>
      </c>
      <c r="K1149" s="51">
        <v>19806</v>
      </c>
      <c r="L1149" s="51">
        <v>13981</v>
      </c>
      <c r="M1149" s="51">
        <v>20714</v>
      </c>
      <c r="N1149" s="51">
        <v>14540</v>
      </c>
      <c r="O1149" s="51">
        <v>21537</v>
      </c>
      <c r="P1149" s="140">
        <v>15029</v>
      </c>
      <c r="Q1149" s="51">
        <v>22500</v>
      </c>
      <c r="R1149" s="140">
        <v>15592</v>
      </c>
    </row>
    <row r="1150" spans="1:18" s="12" customFormat="1" ht="12.75" x14ac:dyDescent="0.2">
      <c r="A1150" s="133" t="s">
        <v>408</v>
      </c>
      <c r="B1150" s="134" t="s">
        <v>432</v>
      </c>
      <c r="C1150" s="45" t="s">
        <v>432</v>
      </c>
      <c r="D1150" s="166" t="s">
        <v>61</v>
      </c>
      <c r="E1150" s="51">
        <v>12307</v>
      </c>
      <c r="F1150" s="51">
        <v>8516</v>
      </c>
      <c r="G1150" s="51">
        <v>12713</v>
      </c>
      <c r="H1150" s="51">
        <v>8897</v>
      </c>
      <c r="I1150" s="51">
        <v>13201</v>
      </c>
      <c r="J1150" s="51">
        <v>9320</v>
      </c>
      <c r="K1150" s="51">
        <v>13705</v>
      </c>
      <c r="L1150" s="51">
        <v>9715</v>
      </c>
      <c r="M1150" s="51">
        <v>14365</v>
      </c>
      <c r="N1150" s="51">
        <v>10121</v>
      </c>
      <c r="O1150" s="51">
        <v>14996</v>
      </c>
      <c r="P1150" s="140">
        <v>10509</v>
      </c>
      <c r="Q1150" s="51">
        <v>15755</v>
      </c>
      <c r="R1150" s="140">
        <v>10966</v>
      </c>
    </row>
    <row r="1151" spans="1:18" s="12" customFormat="1" ht="12.75" x14ac:dyDescent="0.2">
      <c r="A1151" s="133" t="s">
        <v>408</v>
      </c>
      <c r="B1151" s="134" t="s">
        <v>432</v>
      </c>
      <c r="C1151" s="45" t="s">
        <v>432</v>
      </c>
      <c r="D1151" s="166" t="s">
        <v>62</v>
      </c>
      <c r="E1151" s="51">
        <v>5696</v>
      </c>
      <c r="F1151" s="51">
        <v>3867</v>
      </c>
      <c r="G1151" s="51">
        <v>5801</v>
      </c>
      <c r="H1151" s="51">
        <v>3985</v>
      </c>
      <c r="I1151" s="51">
        <v>5918</v>
      </c>
      <c r="J1151" s="51">
        <v>4096</v>
      </c>
      <c r="K1151" s="51">
        <v>6101</v>
      </c>
      <c r="L1151" s="51">
        <v>4266</v>
      </c>
      <c r="M1151" s="51">
        <v>6349</v>
      </c>
      <c r="N1151" s="51">
        <v>4419</v>
      </c>
      <c r="O1151" s="51">
        <v>6541</v>
      </c>
      <c r="P1151" s="140">
        <v>4520</v>
      </c>
      <c r="Q1151" s="51">
        <v>6745</v>
      </c>
      <c r="R1151" s="140">
        <v>4626</v>
      </c>
    </row>
    <row r="1152" spans="1:18" s="12" customFormat="1" ht="12.75" x14ac:dyDescent="0.2">
      <c r="A1152" s="133" t="s">
        <v>408</v>
      </c>
      <c r="B1152" s="134" t="s">
        <v>432</v>
      </c>
      <c r="C1152" s="45" t="s">
        <v>435</v>
      </c>
      <c r="D1152" s="166" t="s">
        <v>60</v>
      </c>
      <c r="E1152" s="51">
        <v>8902</v>
      </c>
      <c r="F1152" s="51">
        <v>6037</v>
      </c>
      <c r="G1152" s="51">
        <v>9080</v>
      </c>
      <c r="H1152" s="51">
        <v>6219</v>
      </c>
      <c r="I1152" s="51">
        <v>9294</v>
      </c>
      <c r="J1152" s="51">
        <v>6443</v>
      </c>
      <c r="K1152" s="51">
        <v>9507</v>
      </c>
      <c r="L1152" s="51">
        <v>6662</v>
      </c>
      <c r="M1152" s="51">
        <v>9950</v>
      </c>
      <c r="N1152" s="51">
        <v>6891</v>
      </c>
      <c r="O1152" s="51">
        <v>10353</v>
      </c>
      <c r="P1152" s="140">
        <v>7126</v>
      </c>
      <c r="Q1152" s="51">
        <v>10741</v>
      </c>
      <c r="R1152" s="140">
        <v>7350</v>
      </c>
    </row>
    <row r="1153" spans="1:18" s="12" customFormat="1" ht="12.75" x14ac:dyDescent="0.2">
      <c r="A1153" s="133" t="s">
        <v>408</v>
      </c>
      <c r="B1153" s="134" t="s">
        <v>432</v>
      </c>
      <c r="C1153" s="45" t="s">
        <v>435</v>
      </c>
      <c r="D1153" s="166" t="s">
        <v>61</v>
      </c>
      <c r="E1153" s="51">
        <v>4320</v>
      </c>
      <c r="F1153" s="51">
        <v>3001</v>
      </c>
      <c r="G1153" s="51">
        <v>4462</v>
      </c>
      <c r="H1153" s="51">
        <v>3104</v>
      </c>
      <c r="I1153" s="51">
        <v>4598</v>
      </c>
      <c r="J1153" s="51">
        <v>3235</v>
      </c>
      <c r="K1153" s="51">
        <v>4718</v>
      </c>
      <c r="L1153" s="51">
        <v>3344</v>
      </c>
      <c r="M1153" s="51">
        <v>4959</v>
      </c>
      <c r="N1153" s="51">
        <v>3468</v>
      </c>
      <c r="O1153" s="51">
        <v>5205</v>
      </c>
      <c r="P1153" s="140">
        <v>3608</v>
      </c>
      <c r="Q1153" s="51">
        <v>5420</v>
      </c>
      <c r="R1153" s="140">
        <v>3728</v>
      </c>
    </row>
    <row r="1154" spans="1:18" s="12" customFormat="1" ht="12.75" x14ac:dyDescent="0.2">
      <c r="A1154" s="133" t="s">
        <v>408</v>
      </c>
      <c r="B1154" s="134" t="s">
        <v>432</v>
      </c>
      <c r="C1154" s="45" t="s">
        <v>435</v>
      </c>
      <c r="D1154" s="166" t="s">
        <v>62</v>
      </c>
      <c r="E1154" s="51">
        <v>4582</v>
      </c>
      <c r="F1154" s="51">
        <v>3036</v>
      </c>
      <c r="G1154" s="51">
        <v>4618</v>
      </c>
      <c r="H1154" s="51">
        <v>3115</v>
      </c>
      <c r="I1154" s="51">
        <v>4696</v>
      </c>
      <c r="J1154" s="51">
        <v>3208</v>
      </c>
      <c r="K1154" s="51">
        <v>4789</v>
      </c>
      <c r="L1154" s="51">
        <v>3318</v>
      </c>
      <c r="M1154" s="51">
        <v>4991</v>
      </c>
      <c r="N1154" s="51">
        <v>3423</v>
      </c>
      <c r="O1154" s="51">
        <v>5148</v>
      </c>
      <c r="P1154" s="140">
        <v>3518</v>
      </c>
      <c r="Q1154" s="51">
        <v>5321</v>
      </c>
      <c r="R1154" s="140">
        <v>3622</v>
      </c>
    </row>
    <row r="1155" spans="1:18" s="12" customFormat="1" ht="12.75" x14ac:dyDescent="0.2">
      <c r="A1155" s="133" t="s">
        <v>408</v>
      </c>
      <c r="B1155" s="134" t="s">
        <v>432</v>
      </c>
      <c r="C1155" s="45" t="s">
        <v>436</v>
      </c>
      <c r="D1155" s="166" t="s">
        <v>60</v>
      </c>
      <c r="E1155" s="51">
        <v>8764</v>
      </c>
      <c r="F1155" s="51">
        <v>5999</v>
      </c>
      <c r="G1155" s="51">
        <v>8968</v>
      </c>
      <c r="H1155" s="51">
        <v>6186</v>
      </c>
      <c r="I1155" s="51">
        <v>9163</v>
      </c>
      <c r="J1155" s="51">
        <v>6405</v>
      </c>
      <c r="K1155" s="51">
        <v>9494</v>
      </c>
      <c r="L1155" s="51">
        <v>6714</v>
      </c>
      <c r="M1155" s="51">
        <v>9849</v>
      </c>
      <c r="N1155" s="51">
        <v>6941</v>
      </c>
      <c r="O1155" s="51">
        <v>10221</v>
      </c>
      <c r="P1155" s="140">
        <v>7121</v>
      </c>
      <c r="Q1155" s="51">
        <v>10625</v>
      </c>
      <c r="R1155" s="140">
        <v>7323</v>
      </c>
    </row>
    <row r="1156" spans="1:18" s="12" customFormat="1" ht="12.75" x14ac:dyDescent="0.2">
      <c r="A1156" s="133" t="s">
        <v>408</v>
      </c>
      <c r="B1156" s="134" t="s">
        <v>432</v>
      </c>
      <c r="C1156" s="45" t="s">
        <v>436</v>
      </c>
      <c r="D1156" s="166" t="s">
        <v>61</v>
      </c>
      <c r="E1156" s="51">
        <v>4558</v>
      </c>
      <c r="F1156" s="51">
        <v>3160</v>
      </c>
      <c r="G1156" s="51">
        <v>4715</v>
      </c>
      <c r="H1156" s="51">
        <v>3304</v>
      </c>
      <c r="I1156" s="51">
        <v>4855</v>
      </c>
      <c r="J1156" s="51">
        <v>3440</v>
      </c>
      <c r="K1156" s="51">
        <v>5106</v>
      </c>
      <c r="L1156" s="51">
        <v>3671</v>
      </c>
      <c r="M1156" s="51">
        <v>5368</v>
      </c>
      <c r="N1156" s="51">
        <v>3844</v>
      </c>
      <c r="O1156" s="51">
        <v>5611</v>
      </c>
      <c r="P1156" s="140">
        <v>3972</v>
      </c>
      <c r="Q1156" s="51">
        <v>5883</v>
      </c>
      <c r="R1156" s="140">
        <v>4112</v>
      </c>
    </row>
    <row r="1157" spans="1:18" s="12" customFormat="1" ht="12.75" x14ac:dyDescent="0.2">
      <c r="A1157" s="133" t="s">
        <v>408</v>
      </c>
      <c r="B1157" s="134" t="s">
        <v>432</v>
      </c>
      <c r="C1157" s="45" t="s">
        <v>436</v>
      </c>
      <c r="D1157" s="166" t="s">
        <v>62</v>
      </c>
      <c r="E1157" s="51">
        <v>4206</v>
      </c>
      <c r="F1157" s="51">
        <v>2839</v>
      </c>
      <c r="G1157" s="51">
        <v>4253</v>
      </c>
      <c r="H1157" s="51">
        <v>2882</v>
      </c>
      <c r="I1157" s="51">
        <v>4308</v>
      </c>
      <c r="J1157" s="51">
        <v>2965</v>
      </c>
      <c r="K1157" s="51">
        <v>4388</v>
      </c>
      <c r="L1157" s="51">
        <v>3043</v>
      </c>
      <c r="M1157" s="51">
        <v>4481</v>
      </c>
      <c r="N1157" s="51">
        <v>3097</v>
      </c>
      <c r="O1157" s="51">
        <v>4610</v>
      </c>
      <c r="P1157" s="140">
        <v>3149</v>
      </c>
      <c r="Q1157" s="51">
        <v>4742</v>
      </c>
      <c r="R1157" s="140">
        <v>3211</v>
      </c>
    </row>
    <row r="1158" spans="1:18" s="12" customFormat="1" ht="12.75" x14ac:dyDescent="0.2">
      <c r="A1158" s="133" t="s">
        <v>408</v>
      </c>
      <c r="B1158" s="134" t="s">
        <v>437</v>
      </c>
      <c r="C1158" s="38"/>
      <c r="D1158" s="167" t="s">
        <v>60</v>
      </c>
      <c r="E1158" s="42">
        <v>69076</v>
      </c>
      <c r="F1158" s="42">
        <v>47242</v>
      </c>
      <c r="G1158" s="42">
        <v>71177</v>
      </c>
      <c r="H1158" s="42">
        <v>49356</v>
      </c>
      <c r="I1158" s="42">
        <v>73521</v>
      </c>
      <c r="J1158" s="42">
        <v>51601</v>
      </c>
      <c r="K1158" s="42">
        <v>76537</v>
      </c>
      <c r="L1158" s="42">
        <v>54117</v>
      </c>
      <c r="M1158" s="42">
        <v>80841</v>
      </c>
      <c r="N1158" s="42">
        <v>56655</v>
      </c>
      <c r="O1158" s="42">
        <v>84971</v>
      </c>
      <c r="P1158" s="138">
        <v>59179</v>
      </c>
      <c r="Q1158" s="42">
        <v>89230</v>
      </c>
      <c r="R1158" s="138">
        <v>61610</v>
      </c>
    </row>
    <row r="1159" spans="1:18" s="12" customFormat="1" ht="12.75" x14ac:dyDescent="0.2">
      <c r="A1159" s="133" t="s">
        <v>408</v>
      </c>
      <c r="B1159" s="134" t="s">
        <v>437</v>
      </c>
      <c r="C1159" s="38"/>
      <c r="D1159" s="167" t="s">
        <v>61</v>
      </c>
      <c r="E1159" s="42">
        <v>33274</v>
      </c>
      <c r="F1159" s="42">
        <v>22957</v>
      </c>
      <c r="G1159" s="42">
        <v>34278</v>
      </c>
      <c r="H1159" s="42">
        <v>23995</v>
      </c>
      <c r="I1159" s="42">
        <v>35471</v>
      </c>
      <c r="J1159" s="42">
        <v>25121</v>
      </c>
      <c r="K1159" s="42">
        <v>37270</v>
      </c>
      <c r="L1159" s="42">
        <v>26560</v>
      </c>
      <c r="M1159" s="42">
        <v>39260</v>
      </c>
      <c r="N1159" s="42">
        <v>27763</v>
      </c>
      <c r="O1159" s="42">
        <v>41260</v>
      </c>
      <c r="P1159" s="138">
        <v>28965</v>
      </c>
      <c r="Q1159" s="42">
        <v>43223</v>
      </c>
      <c r="R1159" s="138">
        <v>30099</v>
      </c>
    </row>
    <row r="1160" spans="1:18" s="12" customFormat="1" ht="12.75" x14ac:dyDescent="0.2">
      <c r="A1160" s="133" t="s">
        <v>408</v>
      </c>
      <c r="B1160" s="134" t="s">
        <v>437</v>
      </c>
      <c r="C1160" s="38"/>
      <c r="D1160" s="167" t="s">
        <v>62</v>
      </c>
      <c r="E1160" s="42">
        <v>35802</v>
      </c>
      <c r="F1160" s="42">
        <v>24285</v>
      </c>
      <c r="G1160" s="42">
        <v>36899</v>
      </c>
      <c r="H1160" s="42">
        <v>25361</v>
      </c>
      <c r="I1160" s="42">
        <v>38050</v>
      </c>
      <c r="J1160" s="42">
        <v>26480</v>
      </c>
      <c r="K1160" s="42">
        <v>39267</v>
      </c>
      <c r="L1160" s="42">
        <v>27557</v>
      </c>
      <c r="M1160" s="42">
        <v>41581</v>
      </c>
      <c r="N1160" s="42">
        <v>28892</v>
      </c>
      <c r="O1160" s="42">
        <v>43711</v>
      </c>
      <c r="P1160" s="138">
        <v>30214</v>
      </c>
      <c r="Q1160" s="42">
        <v>46007</v>
      </c>
      <c r="R1160" s="138">
        <v>31511</v>
      </c>
    </row>
    <row r="1161" spans="1:18" s="12" customFormat="1" ht="12.75" x14ac:dyDescent="0.2">
      <c r="A1161" s="133" t="s">
        <v>408</v>
      </c>
      <c r="B1161" s="134" t="s">
        <v>437</v>
      </c>
      <c r="C1161" s="45" t="s">
        <v>438</v>
      </c>
      <c r="D1161" s="166" t="s">
        <v>60</v>
      </c>
      <c r="E1161" s="51">
        <v>6793</v>
      </c>
      <c r="F1161" s="51">
        <v>4679</v>
      </c>
      <c r="G1161" s="51">
        <v>6947</v>
      </c>
      <c r="H1161" s="51">
        <v>4852</v>
      </c>
      <c r="I1161" s="51">
        <v>7162</v>
      </c>
      <c r="J1161" s="51">
        <v>5079</v>
      </c>
      <c r="K1161" s="51">
        <v>7551</v>
      </c>
      <c r="L1161" s="51">
        <v>5378</v>
      </c>
      <c r="M1161" s="51">
        <v>7963</v>
      </c>
      <c r="N1161" s="51">
        <v>5606</v>
      </c>
      <c r="O1161" s="51">
        <v>8375</v>
      </c>
      <c r="P1161" s="140">
        <v>5837</v>
      </c>
      <c r="Q1161" s="51">
        <v>8785</v>
      </c>
      <c r="R1161" s="140">
        <v>6063</v>
      </c>
    </row>
    <row r="1162" spans="1:18" s="12" customFormat="1" ht="12.75" x14ac:dyDescent="0.2">
      <c r="A1162" s="133" t="s">
        <v>408</v>
      </c>
      <c r="B1162" s="134" t="s">
        <v>437</v>
      </c>
      <c r="C1162" s="45" t="s">
        <v>438</v>
      </c>
      <c r="D1162" s="166" t="s">
        <v>61</v>
      </c>
      <c r="E1162" s="51">
        <v>3636</v>
      </c>
      <c r="F1162" s="51">
        <v>2506</v>
      </c>
      <c r="G1162" s="51">
        <v>3733</v>
      </c>
      <c r="H1162" s="51">
        <v>2613</v>
      </c>
      <c r="I1162" s="51">
        <v>3880</v>
      </c>
      <c r="J1162" s="51">
        <v>2759</v>
      </c>
      <c r="K1162" s="51">
        <v>4200</v>
      </c>
      <c r="L1162" s="51">
        <v>2996</v>
      </c>
      <c r="M1162" s="51">
        <v>4407</v>
      </c>
      <c r="N1162" s="51">
        <v>3110</v>
      </c>
      <c r="O1162" s="51">
        <v>4630</v>
      </c>
      <c r="P1162" s="140">
        <v>3242</v>
      </c>
      <c r="Q1162" s="51">
        <v>4864</v>
      </c>
      <c r="R1162" s="140">
        <v>3384</v>
      </c>
    </row>
    <row r="1163" spans="1:18" s="12" customFormat="1" ht="12.75" x14ac:dyDescent="0.2">
      <c r="A1163" s="133" t="s">
        <v>408</v>
      </c>
      <c r="B1163" s="134" t="s">
        <v>437</v>
      </c>
      <c r="C1163" s="45" t="s">
        <v>438</v>
      </c>
      <c r="D1163" s="166" t="s">
        <v>62</v>
      </c>
      <c r="E1163" s="51">
        <v>3157</v>
      </c>
      <c r="F1163" s="51">
        <v>2173</v>
      </c>
      <c r="G1163" s="51">
        <v>3214</v>
      </c>
      <c r="H1163" s="51">
        <v>2239</v>
      </c>
      <c r="I1163" s="51">
        <v>3282</v>
      </c>
      <c r="J1163" s="51">
        <v>2320</v>
      </c>
      <c r="K1163" s="51">
        <v>3351</v>
      </c>
      <c r="L1163" s="51">
        <v>2382</v>
      </c>
      <c r="M1163" s="51">
        <v>3556</v>
      </c>
      <c r="N1163" s="51">
        <v>2496</v>
      </c>
      <c r="O1163" s="51">
        <v>3745</v>
      </c>
      <c r="P1163" s="140">
        <v>2595</v>
      </c>
      <c r="Q1163" s="51">
        <v>3921</v>
      </c>
      <c r="R1163" s="140">
        <v>2679</v>
      </c>
    </row>
    <row r="1164" spans="1:18" s="12" customFormat="1" ht="12.75" x14ac:dyDescent="0.2">
      <c r="A1164" s="133" t="s">
        <v>408</v>
      </c>
      <c r="B1164" s="134" t="s">
        <v>437</v>
      </c>
      <c r="C1164" s="45" t="s">
        <v>437</v>
      </c>
      <c r="D1164" s="166" t="s">
        <v>60</v>
      </c>
      <c r="E1164" s="51">
        <v>35757</v>
      </c>
      <c r="F1164" s="51">
        <v>24411</v>
      </c>
      <c r="G1164" s="51">
        <v>37101</v>
      </c>
      <c r="H1164" s="51">
        <v>25678</v>
      </c>
      <c r="I1164" s="51">
        <v>38653</v>
      </c>
      <c r="J1164" s="51">
        <v>27018</v>
      </c>
      <c r="K1164" s="51">
        <v>40389</v>
      </c>
      <c r="L1164" s="51">
        <v>28402</v>
      </c>
      <c r="M1164" s="51">
        <v>42974</v>
      </c>
      <c r="N1164" s="51">
        <v>29978</v>
      </c>
      <c r="O1164" s="51">
        <v>45496</v>
      </c>
      <c r="P1164" s="140">
        <v>31577</v>
      </c>
      <c r="Q1164" s="51">
        <v>48059</v>
      </c>
      <c r="R1164" s="140">
        <v>33075</v>
      </c>
    </row>
    <row r="1165" spans="1:18" s="12" customFormat="1" ht="12.75" x14ac:dyDescent="0.2">
      <c r="A1165" s="133" t="s">
        <v>408</v>
      </c>
      <c r="B1165" s="134" t="s">
        <v>437</v>
      </c>
      <c r="C1165" s="45" t="s">
        <v>437</v>
      </c>
      <c r="D1165" s="166" t="s">
        <v>61</v>
      </c>
      <c r="E1165" s="51">
        <v>16152</v>
      </c>
      <c r="F1165" s="51">
        <v>11091</v>
      </c>
      <c r="G1165" s="51">
        <v>16673</v>
      </c>
      <c r="H1165" s="51">
        <v>11597</v>
      </c>
      <c r="I1165" s="51">
        <v>17276</v>
      </c>
      <c r="J1165" s="51">
        <v>12133</v>
      </c>
      <c r="K1165" s="51">
        <v>18114</v>
      </c>
      <c r="L1165" s="51">
        <v>12808</v>
      </c>
      <c r="M1165" s="51">
        <v>19122</v>
      </c>
      <c r="N1165" s="51">
        <v>13440</v>
      </c>
      <c r="O1165" s="51">
        <v>20158</v>
      </c>
      <c r="P1165" s="140">
        <v>14073</v>
      </c>
      <c r="Q1165" s="51">
        <v>21103</v>
      </c>
      <c r="R1165" s="140">
        <v>14622</v>
      </c>
    </row>
    <row r="1166" spans="1:18" s="12" customFormat="1" ht="12.75" x14ac:dyDescent="0.2">
      <c r="A1166" s="133" t="s">
        <v>408</v>
      </c>
      <c r="B1166" s="134" t="s">
        <v>437</v>
      </c>
      <c r="C1166" s="45" t="s">
        <v>437</v>
      </c>
      <c r="D1166" s="166" t="s">
        <v>62</v>
      </c>
      <c r="E1166" s="51">
        <v>19605</v>
      </c>
      <c r="F1166" s="51">
        <v>13320</v>
      </c>
      <c r="G1166" s="51">
        <v>20428</v>
      </c>
      <c r="H1166" s="51">
        <v>14081</v>
      </c>
      <c r="I1166" s="51">
        <v>21377</v>
      </c>
      <c r="J1166" s="51">
        <v>14885</v>
      </c>
      <c r="K1166" s="51">
        <v>22275</v>
      </c>
      <c r="L1166" s="51">
        <v>15594</v>
      </c>
      <c r="M1166" s="51">
        <v>23852</v>
      </c>
      <c r="N1166" s="51">
        <v>16538</v>
      </c>
      <c r="O1166" s="51">
        <v>25338</v>
      </c>
      <c r="P1166" s="140">
        <v>17504</v>
      </c>
      <c r="Q1166" s="51">
        <v>26956</v>
      </c>
      <c r="R1166" s="140">
        <v>18453</v>
      </c>
    </row>
    <row r="1167" spans="1:18" s="12" customFormat="1" ht="12.75" x14ac:dyDescent="0.2">
      <c r="A1167" s="133" t="s">
        <v>408</v>
      </c>
      <c r="B1167" s="134" t="s">
        <v>437</v>
      </c>
      <c r="C1167" s="45" t="s">
        <v>439</v>
      </c>
      <c r="D1167" s="166" t="s">
        <v>60</v>
      </c>
      <c r="E1167" s="51">
        <v>11780</v>
      </c>
      <c r="F1167" s="51">
        <v>8110</v>
      </c>
      <c r="G1167" s="51">
        <v>11993</v>
      </c>
      <c r="H1167" s="51">
        <v>8366</v>
      </c>
      <c r="I1167" s="51">
        <v>12224</v>
      </c>
      <c r="J1167" s="51">
        <v>8646</v>
      </c>
      <c r="K1167" s="51">
        <v>12585</v>
      </c>
      <c r="L1167" s="51">
        <v>9001</v>
      </c>
      <c r="M1167" s="51">
        <v>13134</v>
      </c>
      <c r="N1167" s="51">
        <v>9322</v>
      </c>
      <c r="O1167" s="51">
        <v>13653</v>
      </c>
      <c r="P1167" s="140">
        <v>9635</v>
      </c>
      <c r="Q1167" s="51">
        <v>14181</v>
      </c>
      <c r="R1167" s="140">
        <v>9913</v>
      </c>
    </row>
    <row r="1168" spans="1:18" s="12" customFormat="1" ht="12.75" x14ac:dyDescent="0.2">
      <c r="A1168" s="133" t="s">
        <v>408</v>
      </c>
      <c r="B1168" s="134" t="s">
        <v>437</v>
      </c>
      <c r="C1168" s="45" t="s">
        <v>439</v>
      </c>
      <c r="D1168" s="166" t="s">
        <v>61</v>
      </c>
      <c r="E1168" s="51">
        <v>6093</v>
      </c>
      <c r="F1168" s="51">
        <v>4216</v>
      </c>
      <c r="G1168" s="51">
        <v>6205</v>
      </c>
      <c r="H1168" s="51">
        <v>4378</v>
      </c>
      <c r="I1168" s="51">
        <v>6346</v>
      </c>
      <c r="J1168" s="51">
        <v>4540</v>
      </c>
      <c r="K1168" s="51">
        <v>6611</v>
      </c>
      <c r="L1168" s="51">
        <v>4783</v>
      </c>
      <c r="M1168" s="51">
        <v>6916</v>
      </c>
      <c r="N1168" s="51">
        <v>4961</v>
      </c>
      <c r="O1168" s="51">
        <v>7240</v>
      </c>
      <c r="P1168" s="140">
        <v>5165</v>
      </c>
      <c r="Q1168" s="51">
        <v>7566</v>
      </c>
      <c r="R1168" s="140">
        <v>5340</v>
      </c>
    </row>
    <row r="1169" spans="1:18" s="12" customFormat="1" ht="12.75" x14ac:dyDescent="0.2">
      <c r="A1169" s="133" t="s">
        <v>408</v>
      </c>
      <c r="B1169" s="134" t="s">
        <v>437</v>
      </c>
      <c r="C1169" s="45" t="s">
        <v>439</v>
      </c>
      <c r="D1169" s="166" t="s">
        <v>62</v>
      </c>
      <c r="E1169" s="51">
        <v>5687</v>
      </c>
      <c r="F1169" s="51">
        <v>3894</v>
      </c>
      <c r="G1169" s="51">
        <v>5788</v>
      </c>
      <c r="H1169" s="51">
        <v>3988</v>
      </c>
      <c r="I1169" s="51">
        <v>5878</v>
      </c>
      <c r="J1169" s="51">
        <v>4106</v>
      </c>
      <c r="K1169" s="51">
        <v>5974</v>
      </c>
      <c r="L1169" s="51">
        <v>4218</v>
      </c>
      <c r="M1169" s="51">
        <v>6218</v>
      </c>
      <c r="N1169" s="51">
        <v>4361</v>
      </c>
      <c r="O1169" s="51">
        <v>6413</v>
      </c>
      <c r="P1169" s="140">
        <v>4470</v>
      </c>
      <c r="Q1169" s="51">
        <v>6615</v>
      </c>
      <c r="R1169" s="140">
        <v>4573</v>
      </c>
    </row>
    <row r="1170" spans="1:18" s="12" customFormat="1" ht="12.75" x14ac:dyDescent="0.2">
      <c r="A1170" s="133" t="s">
        <v>408</v>
      </c>
      <c r="B1170" s="134" t="s">
        <v>437</v>
      </c>
      <c r="C1170" s="45" t="s">
        <v>92</v>
      </c>
      <c r="D1170" s="166" t="s">
        <v>60</v>
      </c>
      <c r="E1170" s="51">
        <v>7369</v>
      </c>
      <c r="F1170" s="51">
        <v>5002</v>
      </c>
      <c r="G1170" s="51">
        <v>7543</v>
      </c>
      <c r="H1170" s="51">
        <v>5197</v>
      </c>
      <c r="I1170" s="51">
        <v>7650</v>
      </c>
      <c r="J1170" s="51">
        <v>5359</v>
      </c>
      <c r="K1170" s="51">
        <v>7855</v>
      </c>
      <c r="L1170" s="51">
        <v>5563</v>
      </c>
      <c r="M1170" s="51">
        <v>8179</v>
      </c>
      <c r="N1170" s="51">
        <v>5747</v>
      </c>
      <c r="O1170" s="51">
        <v>8498</v>
      </c>
      <c r="P1170" s="140">
        <v>5933</v>
      </c>
      <c r="Q1170" s="51">
        <v>8825</v>
      </c>
      <c r="R1170" s="140">
        <v>6133</v>
      </c>
    </row>
    <row r="1171" spans="1:18" s="12" customFormat="1" ht="12.75" x14ac:dyDescent="0.2">
      <c r="A1171" s="133" t="s">
        <v>408</v>
      </c>
      <c r="B1171" s="134" t="s">
        <v>437</v>
      </c>
      <c r="C1171" s="45" t="s">
        <v>92</v>
      </c>
      <c r="D1171" s="166" t="s">
        <v>61</v>
      </c>
      <c r="E1171" s="51">
        <v>3026</v>
      </c>
      <c r="F1171" s="51">
        <v>2090</v>
      </c>
      <c r="G1171" s="51">
        <v>3120</v>
      </c>
      <c r="H1171" s="51">
        <v>2193</v>
      </c>
      <c r="I1171" s="51">
        <v>3206</v>
      </c>
      <c r="J1171" s="51">
        <v>2288</v>
      </c>
      <c r="K1171" s="51">
        <v>3344</v>
      </c>
      <c r="L1171" s="51">
        <v>2385</v>
      </c>
      <c r="M1171" s="51">
        <v>3515</v>
      </c>
      <c r="N1171" s="51">
        <v>2498</v>
      </c>
      <c r="O1171" s="51">
        <v>3658</v>
      </c>
      <c r="P1171" s="140">
        <v>2582</v>
      </c>
      <c r="Q1171" s="51">
        <v>3819</v>
      </c>
      <c r="R1171" s="140">
        <v>2682</v>
      </c>
    </row>
    <row r="1172" spans="1:18" s="12" customFormat="1" ht="12.75" x14ac:dyDescent="0.2">
      <c r="A1172" s="133" t="s">
        <v>408</v>
      </c>
      <c r="B1172" s="134" t="s">
        <v>437</v>
      </c>
      <c r="C1172" s="45" t="s">
        <v>92</v>
      </c>
      <c r="D1172" s="166" t="s">
        <v>62</v>
      </c>
      <c r="E1172" s="51">
        <v>4343</v>
      </c>
      <c r="F1172" s="51">
        <v>2912</v>
      </c>
      <c r="G1172" s="51">
        <v>4423</v>
      </c>
      <c r="H1172" s="51">
        <v>3004</v>
      </c>
      <c r="I1172" s="51">
        <v>4444</v>
      </c>
      <c r="J1172" s="51">
        <v>3071</v>
      </c>
      <c r="K1172" s="51">
        <v>4511</v>
      </c>
      <c r="L1172" s="51">
        <v>3178</v>
      </c>
      <c r="M1172" s="51">
        <v>4664</v>
      </c>
      <c r="N1172" s="51">
        <v>3249</v>
      </c>
      <c r="O1172" s="51">
        <v>4840</v>
      </c>
      <c r="P1172" s="140">
        <v>3351</v>
      </c>
      <c r="Q1172" s="51">
        <v>5006</v>
      </c>
      <c r="R1172" s="140">
        <v>3451</v>
      </c>
    </row>
    <row r="1173" spans="1:18" s="12" customFormat="1" ht="12.75" x14ac:dyDescent="0.2">
      <c r="A1173" s="133" t="s">
        <v>408</v>
      </c>
      <c r="B1173" s="134" t="s">
        <v>437</v>
      </c>
      <c r="C1173" s="45" t="s">
        <v>440</v>
      </c>
      <c r="D1173" s="166" t="s">
        <v>60</v>
      </c>
      <c r="E1173" s="51">
        <v>7377</v>
      </c>
      <c r="F1173" s="51">
        <v>5040</v>
      </c>
      <c r="G1173" s="51">
        <v>7593</v>
      </c>
      <c r="H1173" s="51">
        <v>5263</v>
      </c>
      <c r="I1173" s="51">
        <v>7832</v>
      </c>
      <c r="J1173" s="51">
        <v>5499</v>
      </c>
      <c r="K1173" s="51">
        <v>8157</v>
      </c>
      <c r="L1173" s="51">
        <v>5773</v>
      </c>
      <c r="M1173" s="51">
        <v>8591</v>
      </c>
      <c r="N1173" s="51">
        <v>6002</v>
      </c>
      <c r="O1173" s="51">
        <v>8949</v>
      </c>
      <c r="P1173" s="140">
        <v>6197</v>
      </c>
      <c r="Q1173" s="51">
        <v>9380</v>
      </c>
      <c r="R1173" s="140">
        <v>6426</v>
      </c>
    </row>
    <row r="1174" spans="1:18" s="12" customFormat="1" ht="12.75" x14ac:dyDescent="0.2">
      <c r="A1174" s="133" t="s">
        <v>408</v>
      </c>
      <c r="B1174" s="134" t="s">
        <v>437</v>
      </c>
      <c r="C1174" s="45" t="s">
        <v>440</v>
      </c>
      <c r="D1174" s="166" t="s">
        <v>61</v>
      </c>
      <c r="E1174" s="51">
        <v>4367</v>
      </c>
      <c r="F1174" s="51">
        <v>3054</v>
      </c>
      <c r="G1174" s="51">
        <v>4547</v>
      </c>
      <c r="H1174" s="51">
        <v>3214</v>
      </c>
      <c r="I1174" s="51">
        <v>4763</v>
      </c>
      <c r="J1174" s="51">
        <v>3401</v>
      </c>
      <c r="K1174" s="51">
        <v>5001</v>
      </c>
      <c r="L1174" s="51">
        <v>3588</v>
      </c>
      <c r="M1174" s="51">
        <v>5300</v>
      </c>
      <c r="N1174" s="51">
        <v>3754</v>
      </c>
      <c r="O1174" s="51">
        <v>5574</v>
      </c>
      <c r="P1174" s="140">
        <v>3903</v>
      </c>
      <c r="Q1174" s="51">
        <v>5871</v>
      </c>
      <c r="R1174" s="140">
        <v>4071</v>
      </c>
    </row>
    <row r="1175" spans="1:18" s="12" customFormat="1" ht="12.75" x14ac:dyDescent="0.2">
      <c r="A1175" s="133" t="s">
        <v>408</v>
      </c>
      <c r="B1175" s="134" t="s">
        <v>437</v>
      </c>
      <c r="C1175" s="45" t="s">
        <v>440</v>
      </c>
      <c r="D1175" s="166" t="s">
        <v>62</v>
      </c>
      <c r="E1175" s="51">
        <v>3010</v>
      </c>
      <c r="F1175" s="51">
        <v>1986</v>
      </c>
      <c r="G1175" s="51">
        <v>3046</v>
      </c>
      <c r="H1175" s="51">
        <v>2049</v>
      </c>
      <c r="I1175" s="51">
        <v>3069</v>
      </c>
      <c r="J1175" s="51">
        <v>2098</v>
      </c>
      <c r="K1175" s="51">
        <v>3156</v>
      </c>
      <c r="L1175" s="51">
        <v>2185</v>
      </c>
      <c r="M1175" s="51">
        <v>3291</v>
      </c>
      <c r="N1175" s="51">
        <v>2248</v>
      </c>
      <c r="O1175" s="51">
        <v>3375</v>
      </c>
      <c r="P1175" s="140">
        <v>2294</v>
      </c>
      <c r="Q1175" s="51">
        <v>3509</v>
      </c>
      <c r="R1175" s="140">
        <v>2355</v>
      </c>
    </row>
    <row r="1176" spans="1:18" s="12" customFormat="1" ht="12.75" x14ac:dyDescent="0.2">
      <c r="A1176" s="133" t="s">
        <v>441</v>
      </c>
      <c r="B1176" s="134"/>
      <c r="C1176" s="38"/>
      <c r="D1176" s="167" t="s">
        <v>60</v>
      </c>
      <c r="E1176" s="42">
        <v>247153</v>
      </c>
      <c r="F1176" s="42">
        <v>170226</v>
      </c>
      <c r="G1176" s="42">
        <v>253561</v>
      </c>
      <c r="H1176" s="42">
        <v>176429</v>
      </c>
      <c r="I1176" s="42">
        <v>260691</v>
      </c>
      <c r="J1176" s="42">
        <v>183316</v>
      </c>
      <c r="K1176" s="42">
        <v>270604</v>
      </c>
      <c r="L1176" s="42">
        <v>191723</v>
      </c>
      <c r="M1176" s="42">
        <v>282354</v>
      </c>
      <c r="N1176" s="42">
        <v>199668</v>
      </c>
      <c r="O1176" s="42">
        <v>294759</v>
      </c>
      <c r="P1176" s="138">
        <v>207481</v>
      </c>
      <c r="Q1176" s="42">
        <v>307434</v>
      </c>
      <c r="R1176" s="138">
        <v>214885</v>
      </c>
    </row>
    <row r="1177" spans="1:18" s="12" customFormat="1" ht="12.75" x14ac:dyDescent="0.2">
      <c r="A1177" s="133" t="s">
        <v>441</v>
      </c>
      <c r="B1177" s="134"/>
      <c r="C1177" s="38"/>
      <c r="D1177" s="167" t="s">
        <v>61</v>
      </c>
      <c r="E1177" s="42">
        <v>181048</v>
      </c>
      <c r="F1177" s="42">
        <v>124797</v>
      </c>
      <c r="G1177" s="42">
        <v>186582</v>
      </c>
      <c r="H1177" s="42">
        <v>129967</v>
      </c>
      <c r="I1177" s="42">
        <v>192551</v>
      </c>
      <c r="J1177" s="42">
        <v>135594</v>
      </c>
      <c r="K1177" s="42">
        <v>202260</v>
      </c>
      <c r="L1177" s="42">
        <v>143283</v>
      </c>
      <c r="M1177" s="42">
        <v>211687</v>
      </c>
      <c r="N1177" s="42">
        <v>149716</v>
      </c>
      <c r="O1177" s="42">
        <v>221441</v>
      </c>
      <c r="P1177" s="138">
        <v>155961</v>
      </c>
      <c r="Q1177" s="42">
        <v>231115</v>
      </c>
      <c r="R1177" s="138">
        <v>161666</v>
      </c>
    </row>
    <row r="1178" spans="1:18" s="12" customFormat="1" ht="12.75" x14ac:dyDescent="0.2">
      <c r="A1178" s="133" t="s">
        <v>441</v>
      </c>
      <c r="B1178" s="134"/>
      <c r="C1178" s="38"/>
      <c r="D1178" s="167" t="s">
        <v>62</v>
      </c>
      <c r="E1178" s="42">
        <v>66105</v>
      </c>
      <c r="F1178" s="42">
        <v>45429</v>
      </c>
      <c r="G1178" s="42">
        <v>66979</v>
      </c>
      <c r="H1178" s="42">
        <v>46462</v>
      </c>
      <c r="I1178" s="42">
        <v>68140</v>
      </c>
      <c r="J1178" s="42">
        <v>47722</v>
      </c>
      <c r="K1178" s="42">
        <v>68344</v>
      </c>
      <c r="L1178" s="42">
        <v>48440</v>
      </c>
      <c r="M1178" s="42">
        <v>70667</v>
      </c>
      <c r="N1178" s="42">
        <v>49952</v>
      </c>
      <c r="O1178" s="42">
        <v>73318</v>
      </c>
      <c r="P1178" s="138">
        <v>51520</v>
      </c>
      <c r="Q1178" s="42">
        <v>76319</v>
      </c>
      <c r="R1178" s="138">
        <v>53219</v>
      </c>
    </row>
    <row r="1179" spans="1:18" s="12" customFormat="1" ht="12.75" x14ac:dyDescent="0.2">
      <c r="A1179" s="133" t="s">
        <v>441</v>
      </c>
      <c r="B1179" s="134" t="s">
        <v>442</v>
      </c>
      <c r="C1179" s="38"/>
      <c r="D1179" s="167" t="s">
        <v>60</v>
      </c>
      <c r="E1179" s="42">
        <v>84506</v>
      </c>
      <c r="F1179" s="42">
        <v>58487</v>
      </c>
      <c r="G1179" s="42">
        <v>86724</v>
      </c>
      <c r="H1179" s="42">
        <v>60688</v>
      </c>
      <c r="I1179" s="42">
        <v>89219</v>
      </c>
      <c r="J1179" s="42">
        <v>63106</v>
      </c>
      <c r="K1179" s="42">
        <v>92851</v>
      </c>
      <c r="L1179" s="42">
        <v>66183</v>
      </c>
      <c r="M1179" s="42">
        <v>97096</v>
      </c>
      <c r="N1179" s="42">
        <v>68978</v>
      </c>
      <c r="O1179" s="42">
        <v>101370</v>
      </c>
      <c r="P1179" s="138">
        <v>71619</v>
      </c>
      <c r="Q1179" s="42">
        <v>105740</v>
      </c>
      <c r="R1179" s="138">
        <v>74162</v>
      </c>
    </row>
    <row r="1180" spans="1:18" s="12" customFormat="1" ht="12.75" x14ac:dyDescent="0.2">
      <c r="A1180" s="133" t="s">
        <v>441</v>
      </c>
      <c r="B1180" s="134" t="s">
        <v>442</v>
      </c>
      <c r="C1180" s="38"/>
      <c r="D1180" s="167" t="s">
        <v>61</v>
      </c>
      <c r="E1180" s="42">
        <v>56491</v>
      </c>
      <c r="F1180" s="42">
        <v>39252</v>
      </c>
      <c r="G1180" s="42">
        <v>58436</v>
      </c>
      <c r="H1180" s="42">
        <v>41049</v>
      </c>
      <c r="I1180" s="42">
        <v>60401</v>
      </c>
      <c r="J1180" s="42">
        <v>42836</v>
      </c>
      <c r="K1180" s="42">
        <v>64308</v>
      </c>
      <c r="L1180" s="42">
        <v>45901</v>
      </c>
      <c r="M1180" s="42">
        <v>67436</v>
      </c>
      <c r="N1180" s="42">
        <v>48011</v>
      </c>
      <c r="O1180" s="42">
        <v>70485</v>
      </c>
      <c r="P1180" s="138">
        <v>49921</v>
      </c>
      <c r="Q1180" s="42">
        <v>73637</v>
      </c>
      <c r="R1180" s="138">
        <v>51782</v>
      </c>
    </row>
    <row r="1181" spans="1:18" s="12" customFormat="1" ht="12.75" x14ac:dyDescent="0.2">
      <c r="A1181" s="133" t="s">
        <v>441</v>
      </c>
      <c r="B1181" s="134" t="s">
        <v>442</v>
      </c>
      <c r="C1181" s="38"/>
      <c r="D1181" s="167" t="s">
        <v>62</v>
      </c>
      <c r="E1181" s="42">
        <v>28015</v>
      </c>
      <c r="F1181" s="42">
        <v>19235</v>
      </c>
      <c r="G1181" s="42">
        <v>28288</v>
      </c>
      <c r="H1181" s="42">
        <v>19639</v>
      </c>
      <c r="I1181" s="42">
        <v>28818</v>
      </c>
      <c r="J1181" s="42">
        <v>20270</v>
      </c>
      <c r="K1181" s="42">
        <v>28543</v>
      </c>
      <c r="L1181" s="42">
        <v>20282</v>
      </c>
      <c r="M1181" s="42">
        <v>29660</v>
      </c>
      <c r="N1181" s="42">
        <v>20967</v>
      </c>
      <c r="O1181" s="42">
        <v>30885</v>
      </c>
      <c r="P1181" s="138">
        <v>21698</v>
      </c>
      <c r="Q1181" s="42">
        <v>32103</v>
      </c>
      <c r="R1181" s="138">
        <v>22380</v>
      </c>
    </row>
    <row r="1182" spans="1:18" s="12" customFormat="1" ht="12.75" x14ac:dyDescent="0.2">
      <c r="A1182" s="133" t="s">
        <v>441</v>
      </c>
      <c r="B1182" s="134" t="s">
        <v>442</v>
      </c>
      <c r="C1182" s="45" t="s">
        <v>443</v>
      </c>
      <c r="D1182" s="166" t="s">
        <v>60</v>
      </c>
      <c r="E1182" s="51">
        <v>6664</v>
      </c>
      <c r="F1182" s="51">
        <v>4686</v>
      </c>
      <c r="G1182" s="51">
        <v>6786</v>
      </c>
      <c r="H1182" s="51">
        <v>4843</v>
      </c>
      <c r="I1182" s="51">
        <v>6923</v>
      </c>
      <c r="J1182" s="51">
        <v>4998</v>
      </c>
      <c r="K1182" s="51">
        <v>7169</v>
      </c>
      <c r="L1182" s="51">
        <v>5211</v>
      </c>
      <c r="M1182" s="51">
        <v>7473</v>
      </c>
      <c r="N1182" s="51">
        <v>5392</v>
      </c>
      <c r="O1182" s="51">
        <v>7789</v>
      </c>
      <c r="P1182" s="140">
        <v>5572</v>
      </c>
      <c r="Q1182" s="51">
        <v>8027</v>
      </c>
      <c r="R1182" s="140">
        <v>5725</v>
      </c>
    </row>
    <row r="1183" spans="1:18" s="12" customFormat="1" ht="12.75" x14ac:dyDescent="0.2">
      <c r="A1183" s="133" t="s">
        <v>441</v>
      </c>
      <c r="B1183" s="134" t="s">
        <v>442</v>
      </c>
      <c r="C1183" s="45" t="s">
        <v>443</v>
      </c>
      <c r="D1183" s="166" t="s">
        <v>61</v>
      </c>
      <c r="E1183" s="51">
        <v>4305</v>
      </c>
      <c r="F1183" s="51">
        <v>3064</v>
      </c>
      <c r="G1183" s="51">
        <v>4437</v>
      </c>
      <c r="H1183" s="51">
        <v>3208</v>
      </c>
      <c r="I1183" s="51">
        <v>4563</v>
      </c>
      <c r="J1183" s="51">
        <v>3336</v>
      </c>
      <c r="K1183" s="51">
        <v>5132</v>
      </c>
      <c r="L1183" s="51">
        <v>3767</v>
      </c>
      <c r="M1183" s="51">
        <v>5365</v>
      </c>
      <c r="N1183" s="51">
        <v>3904</v>
      </c>
      <c r="O1183" s="51">
        <v>5611</v>
      </c>
      <c r="P1183" s="140">
        <v>4044</v>
      </c>
      <c r="Q1183" s="51">
        <v>5822</v>
      </c>
      <c r="R1183" s="140">
        <v>4182</v>
      </c>
    </row>
    <row r="1184" spans="1:18" s="12" customFormat="1" ht="12.75" x14ac:dyDescent="0.2">
      <c r="A1184" s="133" t="s">
        <v>441</v>
      </c>
      <c r="B1184" s="134" t="s">
        <v>442</v>
      </c>
      <c r="C1184" s="45" t="s">
        <v>443</v>
      </c>
      <c r="D1184" s="166" t="s">
        <v>62</v>
      </c>
      <c r="E1184" s="51">
        <v>2359</v>
      </c>
      <c r="F1184" s="51">
        <v>1622</v>
      </c>
      <c r="G1184" s="51">
        <v>2349</v>
      </c>
      <c r="H1184" s="51">
        <v>1635</v>
      </c>
      <c r="I1184" s="51">
        <v>2360</v>
      </c>
      <c r="J1184" s="51">
        <v>1662</v>
      </c>
      <c r="K1184" s="51">
        <v>2037</v>
      </c>
      <c r="L1184" s="51">
        <v>1444</v>
      </c>
      <c r="M1184" s="51">
        <v>2108</v>
      </c>
      <c r="N1184" s="51">
        <v>1488</v>
      </c>
      <c r="O1184" s="51">
        <v>2178</v>
      </c>
      <c r="P1184" s="140">
        <v>1528</v>
      </c>
      <c r="Q1184" s="51">
        <v>2205</v>
      </c>
      <c r="R1184" s="140">
        <v>1543</v>
      </c>
    </row>
    <row r="1185" spans="1:18" s="12" customFormat="1" ht="12.75" x14ac:dyDescent="0.2">
      <c r="A1185" s="133" t="s">
        <v>441</v>
      </c>
      <c r="B1185" s="134" t="s">
        <v>442</v>
      </c>
      <c r="C1185" s="45" t="s">
        <v>444</v>
      </c>
      <c r="D1185" s="166" t="s">
        <v>60</v>
      </c>
      <c r="E1185" s="51">
        <v>7872</v>
      </c>
      <c r="F1185" s="51">
        <v>5456</v>
      </c>
      <c r="G1185" s="51">
        <v>7988</v>
      </c>
      <c r="H1185" s="51">
        <v>5583</v>
      </c>
      <c r="I1185" s="51">
        <v>8209</v>
      </c>
      <c r="J1185" s="51">
        <v>5812</v>
      </c>
      <c r="K1185" s="51">
        <v>8555</v>
      </c>
      <c r="L1185" s="51">
        <v>6116</v>
      </c>
      <c r="M1185" s="51">
        <v>8945</v>
      </c>
      <c r="N1185" s="51">
        <v>6380</v>
      </c>
      <c r="O1185" s="51">
        <v>9360</v>
      </c>
      <c r="P1185" s="140">
        <v>6639</v>
      </c>
      <c r="Q1185" s="51">
        <v>9716</v>
      </c>
      <c r="R1185" s="140">
        <v>6829</v>
      </c>
    </row>
    <row r="1186" spans="1:18" s="12" customFormat="1" ht="12.75" x14ac:dyDescent="0.2">
      <c r="A1186" s="133" t="s">
        <v>441</v>
      </c>
      <c r="B1186" s="134" t="s">
        <v>442</v>
      </c>
      <c r="C1186" s="45" t="s">
        <v>444</v>
      </c>
      <c r="D1186" s="166" t="s">
        <v>61</v>
      </c>
      <c r="E1186" s="51">
        <v>4898</v>
      </c>
      <c r="F1186" s="51">
        <v>3454</v>
      </c>
      <c r="G1186" s="51">
        <v>5024</v>
      </c>
      <c r="H1186" s="51">
        <v>3566</v>
      </c>
      <c r="I1186" s="51">
        <v>5196</v>
      </c>
      <c r="J1186" s="51">
        <v>3725</v>
      </c>
      <c r="K1186" s="51">
        <v>5500</v>
      </c>
      <c r="L1186" s="51">
        <v>3965</v>
      </c>
      <c r="M1186" s="51">
        <v>5783</v>
      </c>
      <c r="N1186" s="51">
        <v>4161</v>
      </c>
      <c r="O1186" s="51">
        <v>6068</v>
      </c>
      <c r="P1186" s="140">
        <v>4342</v>
      </c>
      <c r="Q1186" s="51">
        <v>6353</v>
      </c>
      <c r="R1186" s="140">
        <v>4494</v>
      </c>
    </row>
    <row r="1187" spans="1:18" s="12" customFormat="1" ht="12.75" x14ac:dyDescent="0.2">
      <c r="A1187" s="133" t="s">
        <v>441</v>
      </c>
      <c r="B1187" s="134" t="s">
        <v>442</v>
      </c>
      <c r="C1187" s="45" t="s">
        <v>444</v>
      </c>
      <c r="D1187" s="166" t="s">
        <v>62</v>
      </c>
      <c r="E1187" s="51">
        <v>2974</v>
      </c>
      <c r="F1187" s="51">
        <v>2002</v>
      </c>
      <c r="G1187" s="51">
        <v>2964</v>
      </c>
      <c r="H1187" s="51">
        <v>2017</v>
      </c>
      <c r="I1187" s="51">
        <v>3013</v>
      </c>
      <c r="J1187" s="51">
        <v>2087</v>
      </c>
      <c r="K1187" s="51">
        <v>3055</v>
      </c>
      <c r="L1187" s="51">
        <v>2151</v>
      </c>
      <c r="M1187" s="51">
        <v>3162</v>
      </c>
      <c r="N1187" s="51">
        <v>2219</v>
      </c>
      <c r="O1187" s="51">
        <v>3292</v>
      </c>
      <c r="P1187" s="140">
        <v>2297</v>
      </c>
      <c r="Q1187" s="51">
        <v>3363</v>
      </c>
      <c r="R1187" s="140">
        <v>2335</v>
      </c>
    </row>
    <row r="1188" spans="1:18" s="12" customFormat="1" ht="12.75" x14ac:dyDescent="0.2">
      <c r="A1188" s="133" t="s">
        <v>441</v>
      </c>
      <c r="B1188" s="134" t="s">
        <v>442</v>
      </c>
      <c r="C1188" s="45" t="s">
        <v>445</v>
      </c>
      <c r="D1188" s="166" t="s">
        <v>60</v>
      </c>
      <c r="E1188" s="51">
        <v>11070</v>
      </c>
      <c r="F1188" s="51">
        <v>7633</v>
      </c>
      <c r="G1188" s="51">
        <v>11445</v>
      </c>
      <c r="H1188" s="51">
        <v>7971</v>
      </c>
      <c r="I1188" s="51">
        <v>11869</v>
      </c>
      <c r="J1188" s="51">
        <v>8393</v>
      </c>
      <c r="K1188" s="51">
        <v>12566</v>
      </c>
      <c r="L1188" s="51">
        <v>8940</v>
      </c>
      <c r="M1188" s="51">
        <v>13228</v>
      </c>
      <c r="N1188" s="51">
        <v>9387</v>
      </c>
      <c r="O1188" s="51">
        <v>13848</v>
      </c>
      <c r="P1188" s="140">
        <v>9781</v>
      </c>
      <c r="Q1188" s="51">
        <v>14492</v>
      </c>
      <c r="R1188" s="140">
        <v>10153</v>
      </c>
    </row>
    <row r="1189" spans="1:18" s="12" customFormat="1" ht="12.75" x14ac:dyDescent="0.2">
      <c r="A1189" s="133" t="s">
        <v>441</v>
      </c>
      <c r="B1189" s="134" t="s">
        <v>442</v>
      </c>
      <c r="C1189" s="45" t="s">
        <v>445</v>
      </c>
      <c r="D1189" s="166" t="s">
        <v>61</v>
      </c>
      <c r="E1189" s="51">
        <v>7352</v>
      </c>
      <c r="F1189" s="51">
        <v>5093</v>
      </c>
      <c r="G1189" s="51">
        <v>7655</v>
      </c>
      <c r="H1189" s="51">
        <v>5345</v>
      </c>
      <c r="I1189" s="51">
        <v>7992</v>
      </c>
      <c r="J1189" s="51">
        <v>5671</v>
      </c>
      <c r="K1189" s="51">
        <v>8866</v>
      </c>
      <c r="L1189" s="51">
        <v>6309</v>
      </c>
      <c r="M1189" s="51">
        <v>9373</v>
      </c>
      <c r="N1189" s="51">
        <v>6660</v>
      </c>
      <c r="O1189" s="51">
        <v>9765</v>
      </c>
      <c r="P1189" s="140">
        <v>6914</v>
      </c>
      <c r="Q1189" s="51">
        <v>10222</v>
      </c>
      <c r="R1189" s="140">
        <v>7164</v>
      </c>
    </row>
    <row r="1190" spans="1:18" s="12" customFormat="1" ht="12.75" x14ac:dyDescent="0.2">
      <c r="A1190" s="133" t="s">
        <v>441</v>
      </c>
      <c r="B1190" s="134" t="s">
        <v>442</v>
      </c>
      <c r="C1190" s="45" t="s">
        <v>445</v>
      </c>
      <c r="D1190" s="166" t="s">
        <v>62</v>
      </c>
      <c r="E1190" s="51">
        <v>3718</v>
      </c>
      <c r="F1190" s="51">
        <v>2540</v>
      </c>
      <c r="G1190" s="51">
        <v>3790</v>
      </c>
      <c r="H1190" s="51">
        <v>2626</v>
      </c>
      <c r="I1190" s="51">
        <v>3877</v>
      </c>
      <c r="J1190" s="51">
        <v>2722</v>
      </c>
      <c r="K1190" s="51">
        <v>3700</v>
      </c>
      <c r="L1190" s="51">
        <v>2631</v>
      </c>
      <c r="M1190" s="51">
        <v>3855</v>
      </c>
      <c r="N1190" s="51">
        <v>2727</v>
      </c>
      <c r="O1190" s="51">
        <v>4083</v>
      </c>
      <c r="P1190" s="140">
        <v>2867</v>
      </c>
      <c r="Q1190" s="51">
        <v>4270</v>
      </c>
      <c r="R1190" s="140">
        <v>2989</v>
      </c>
    </row>
    <row r="1191" spans="1:18" s="12" customFormat="1" ht="12.75" x14ac:dyDescent="0.2">
      <c r="A1191" s="133" t="s">
        <v>441</v>
      </c>
      <c r="B1191" s="134" t="s">
        <v>442</v>
      </c>
      <c r="C1191" s="45" t="s">
        <v>442</v>
      </c>
      <c r="D1191" s="166" t="s">
        <v>60</v>
      </c>
      <c r="E1191" s="51">
        <v>7657</v>
      </c>
      <c r="F1191" s="51">
        <v>5314</v>
      </c>
      <c r="G1191" s="51">
        <v>7823</v>
      </c>
      <c r="H1191" s="51">
        <v>5482</v>
      </c>
      <c r="I1191" s="51">
        <v>8069</v>
      </c>
      <c r="J1191" s="51">
        <v>5734</v>
      </c>
      <c r="K1191" s="51">
        <v>8269</v>
      </c>
      <c r="L1191" s="51">
        <v>5884</v>
      </c>
      <c r="M1191" s="51">
        <v>8621</v>
      </c>
      <c r="N1191" s="51">
        <v>6089</v>
      </c>
      <c r="O1191" s="51">
        <v>9012</v>
      </c>
      <c r="P1191" s="140">
        <v>6335</v>
      </c>
      <c r="Q1191" s="51">
        <v>9508</v>
      </c>
      <c r="R1191" s="140">
        <v>6606</v>
      </c>
    </row>
    <row r="1192" spans="1:18" s="12" customFormat="1" ht="12.75" x14ac:dyDescent="0.2">
      <c r="A1192" s="133" t="s">
        <v>441</v>
      </c>
      <c r="B1192" s="134" t="s">
        <v>442</v>
      </c>
      <c r="C1192" s="45" t="s">
        <v>442</v>
      </c>
      <c r="D1192" s="166" t="s">
        <v>61</v>
      </c>
      <c r="E1192" s="51">
        <v>1713</v>
      </c>
      <c r="F1192" s="51">
        <v>1207</v>
      </c>
      <c r="G1192" s="51">
        <v>1758</v>
      </c>
      <c r="H1192" s="51">
        <v>1249</v>
      </c>
      <c r="I1192" s="51">
        <v>1830</v>
      </c>
      <c r="J1192" s="51">
        <v>1305</v>
      </c>
      <c r="K1192" s="51">
        <v>1896</v>
      </c>
      <c r="L1192" s="51">
        <v>1355</v>
      </c>
      <c r="M1192" s="51">
        <v>1984</v>
      </c>
      <c r="N1192" s="51">
        <v>1404</v>
      </c>
      <c r="O1192" s="51">
        <v>2027</v>
      </c>
      <c r="P1192" s="140">
        <v>1443</v>
      </c>
      <c r="Q1192" s="51">
        <v>2119</v>
      </c>
      <c r="R1192" s="140">
        <v>1498</v>
      </c>
    </row>
    <row r="1193" spans="1:18" s="12" customFormat="1" ht="12.75" x14ac:dyDescent="0.2">
      <c r="A1193" s="133" t="s">
        <v>441</v>
      </c>
      <c r="B1193" s="134" t="s">
        <v>442</v>
      </c>
      <c r="C1193" s="45" t="s">
        <v>442</v>
      </c>
      <c r="D1193" s="166" t="s">
        <v>62</v>
      </c>
      <c r="E1193" s="51">
        <v>5944</v>
      </c>
      <c r="F1193" s="51">
        <v>4107</v>
      </c>
      <c r="G1193" s="51">
        <v>6065</v>
      </c>
      <c r="H1193" s="51">
        <v>4233</v>
      </c>
      <c r="I1193" s="51">
        <v>6239</v>
      </c>
      <c r="J1193" s="51">
        <v>4429</v>
      </c>
      <c r="K1193" s="51">
        <v>6373</v>
      </c>
      <c r="L1193" s="51">
        <v>4529</v>
      </c>
      <c r="M1193" s="51">
        <v>6637</v>
      </c>
      <c r="N1193" s="51">
        <v>4685</v>
      </c>
      <c r="O1193" s="51">
        <v>6985</v>
      </c>
      <c r="P1193" s="140">
        <v>4892</v>
      </c>
      <c r="Q1193" s="51">
        <v>7389</v>
      </c>
      <c r="R1193" s="140">
        <v>5108</v>
      </c>
    </row>
    <row r="1194" spans="1:18" s="12" customFormat="1" ht="12.75" x14ac:dyDescent="0.2">
      <c r="A1194" s="133" t="s">
        <v>441</v>
      </c>
      <c r="B1194" s="134" t="s">
        <v>442</v>
      </c>
      <c r="C1194" s="45" t="s">
        <v>446</v>
      </c>
      <c r="D1194" s="166" t="s">
        <v>71</v>
      </c>
      <c r="E1194" s="51">
        <v>18277</v>
      </c>
      <c r="F1194" s="51">
        <v>12470</v>
      </c>
      <c r="G1194" s="51">
        <v>18944</v>
      </c>
      <c r="H1194" s="51">
        <v>13065</v>
      </c>
      <c r="I1194" s="51">
        <v>19610</v>
      </c>
      <c r="J1194" s="51">
        <v>13661</v>
      </c>
      <c r="K1194" s="51">
        <v>20375</v>
      </c>
      <c r="L1194" s="51">
        <v>14337</v>
      </c>
      <c r="M1194" s="51">
        <v>21339</v>
      </c>
      <c r="N1194" s="51">
        <v>15008</v>
      </c>
      <c r="O1194" s="51">
        <v>22348</v>
      </c>
      <c r="P1194" s="140">
        <v>15662</v>
      </c>
      <c r="Q1194" s="51">
        <v>23315</v>
      </c>
      <c r="R1194" s="140">
        <v>16262</v>
      </c>
    </row>
    <row r="1195" spans="1:18" s="12" customFormat="1" ht="12.75" x14ac:dyDescent="0.2">
      <c r="A1195" s="133" t="s">
        <v>441</v>
      </c>
      <c r="B1195" s="134" t="s">
        <v>442</v>
      </c>
      <c r="C1195" s="45" t="s">
        <v>447</v>
      </c>
      <c r="D1195" s="166" t="s">
        <v>60</v>
      </c>
      <c r="E1195" s="51">
        <v>7803</v>
      </c>
      <c r="F1195" s="51">
        <v>5421</v>
      </c>
      <c r="G1195" s="51">
        <v>8034</v>
      </c>
      <c r="H1195" s="51">
        <v>5657</v>
      </c>
      <c r="I1195" s="51">
        <v>8179</v>
      </c>
      <c r="J1195" s="51">
        <v>5826</v>
      </c>
      <c r="K1195" s="51">
        <v>8464</v>
      </c>
      <c r="L1195" s="51">
        <v>6083</v>
      </c>
      <c r="M1195" s="51">
        <v>8824</v>
      </c>
      <c r="N1195" s="51">
        <v>6294</v>
      </c>
      <c r="O1195" s="51">
        <v>9194</v>
      </c>
      <c r="P1195" s="140">
        <v>6527</v>
      </c>
      <c r="Q1195" s="51">
        <v>9537</v>
      </c>
      <c r="R1195" s="140">
        <v>6737</v>
      </c>
    </row>
    <row r="1196" spans="1:18" s="12" customFormat="1" ht="12.75" x14ac:dyDescent="0.2">
      <c r="A1196" s="133" t="s">
        <v>441</v>
      </c>
      <c r="B1196" s="134" t="s">
        <v>442</v>
      </c>
      <c r="C1196" s="45" t="s">
        <v>447</v>
      </c>
      <c r="D1196" s="166" t="s">
        <v>61</v>
      </c>
      <c r="E1196" s="51">
        <v>4123</v>
      </c>
      <c r="F1196" s="51">
        <v>2864</v>
      </c>
      <c r="G1196" s="51">
        <v>4301</v>
      </c>
      <c r="H1196" s="51">
        <v>3036</v>
      </c>
      <c r="I1196" s="51">
        <v>4431</v>
      </c>
      <c r="J1196" s="51">
        <v>3147</v>
      </c>
      <c r="K1196" s="51">
        <v>4668</v>
      </c>
      <c r="L1196" s="51">
        <v>3342</v>
      </c>
      <c r="M1196" s="51">
        <v>4882</v>
      </c>
      <c r="N1196" s="51">
        <v>3485</v>
      </c>
      <c r="O1196" s="51">
        <v>5104</v>
      </c>
      <c r="P1196" s="140">
        <v>3624</v>
      </c>
      <c r="Q1196" s="51">
        <v>5283</v>
      </c>
      <c r="R1196" s="140">
        <v>3745</v>
      </c>
    </row>
    <row r="1197" spans="1:18" s="12" customFormat="1" ht="12.75" x14ac:dyDescent="0.2">
      <c r="A1197" s="133" t="s">
        <v>441</v>
      </c>
      <c r="B1197" s="134" t="s">
        <v>442</v>
      </c>
      <c r="C1197" s="45" t="s">
        <v>447</v>
      </c>
      <c r="D1197" s="166" t="s">
        <v>62</v>
      </c>
      <c r="E1197" s="51">
        <v>3680</v>
      </c>
      <c r="F1197" s="51">
        <v>2557</v>
      </c>
      <c r="G1197" s="51">
        <v>3733</v>
      </c>
      <c r="H1197" s="51">
        <v>2621</v>
      </c>
      <c r="I1197" s="51">
        <v>3748</v>
      </c>
      <c r="J1197" s="51">
        <v>2679</v>
      </c>
      <c r="K1197" s="51">
        <v>3796</v>
      </c>
      <c r="L1197" s="51">
        <v>2741</v>
      </c>
      <c r="M1197" s="51">
        <v>3942</v>
      </c>
      <c r="N1197" s="51">
        <v>2809</v>
      </c>
      <c r="O1197" s="51">
        <v>4090</v>
      </c>
      <c r="P1197" s="140">
        <v>2903</v>
      </c>
      <c r="Q1197" s="51">
        <v>4254</v>
      </c>
      <c r="R1197" s="140">
        <v>2992</v>
      </c>
    </row>
    <row r="1198" spans="1:18" s="12" customFormat="1" ht="12.75" x14ac:dyDescent="0.2">
      <c r="A1198" s="133" t="s">
        <v>441</v>
      </c>
      <c r="B1198" s="134" t="s">
        <v>442</v>
      </c>
      <c r="C1198" s="45" t="s">
        <v>448</v>
      </c>
      <c r="D1198" s="166" t="s">
        <v>60</v>
      </c>
      <c r="E1198" s="51">
        <v>11203</v>
      </c>
      <c r="F1198" s="51">
        <v>7755</v>
      </c>
      <c r="G1198" s="51">
        <v>11381</v>
      </c>
      <c r="H1198" s="51">
        <v>7940</v>
      </c>
      <c r="I1198" s="51">
        <v>11648</v>
      </c>
      <c r="J1198" s="51">
        <v>8196</v>
      </c>
      <c r="K1198" s="51">
        <v>12215</v>
      </c>
      <c r="L1198" s="51">
        <v>8659</v>
      </c>
      <c r="M1198" s="51">
        <v>12721</v>
      </c>
      <c r="N1198" s="51">
        <v>9005</v>
      </c>
      <c r="O1198" s="51">
        <v>13196</v>
      </c>
      <c r="P1198" s="140">
        <v>9287</v>
      </c>
      <c r="Q1198" s="51">
        <v>13844</v>
      </c>
      <c r="R1198" s="140">
        <v>9649</v>
      </c>
    </row>
    <row r="1199" spans="1:18" s="12" customFormat="1" ht="12.75" x14ac:dyDescent="0.2">
      <c r="A1199" s="133" t="s">
        <v>441</v>
      </c>
      <c r="B1199" s="134" t="s">
        <v>442</v>
      </c>
      <c r="C1199" s="45" t="s">
        <v>448</v>
      </c>
      <c r="D1199" s="166" t="s">
        <v>61</v>
      </c>
      <c r="E1199" s="51">
        <v>7629</v>
      </c>
      <c r="F1199" s="51">
        <v>5297</v>
      </c>
      <c r="G1199" s="51">
        <v>7820</v>
      </c>
      <c r="H1199" s="51">
        <v>5465</v>
      </c>
      <c r="I1199" s="51">
        <v>8024</v>
      </c>
      <c r="J1199" s="51">
        <v>5668</v>
      </c>
      <c r="K1199" s="51">
        <v>8617</v>
      </c>
      <c r="L1199" s="51">
        <v>6121</v>
      </c>
      <c r="M1199" s="51">
        <v>9013</v>
      </c>
      <c r="N1199" s="51">
        <v>6405</v>
      </c>
      <c r="O1199" s="51">
        <v>9414</v>
      </c>
      <c r="P1199" s="140">
        <v>6649</v>
      </c>
      <c r="Q1199" s="51">
        <v>9894</v>
      </c>
      <c r="R1199" s="140">
        <v>6916</v>
      </c>
    </row>
    <row r="1200" spans="1:18" s="12" customFormat="1" ht="12.75" x14ac:dyDescent="0.2">
      <c r="A1200" s="133" t="s">
        <v>441</v>
      </c>
      <c r="B1200" s="134" t="s">
        <v>442</v>
      </c>
      <c r="C1200" s="45" t="s">
        <v>448</v>
      </c>
      <c r="D1200" s="166" t="s">
        <v>62</v>
      </c>
      <c r="E1200" s="51">
        <v>3574</v>
      </c>
      <c r="F1200" s="51">
        <v>2458</v>
      </c>
      <c r="G1200" s="51">
        <v>3561</v>
      </c>
      <c r="H1200" s="51">
        <v>2475</v>
      </c>
      <c r="I1200" s="51">
        <v>3624</v>
      </c>
      <c r="J1200" s="51">
        <v>2528</v>
      </c>
      <c r="K1200" s="51">
        <v>3598</v>
      </c>
      <c r="L1200" s="51">
        <v>2538</v>
      </c>
      <c r="M1200" s="51">
        <v>3708</v>
      </c>
      <c r="N1200" s="51">
        <v>2600</v>
      </c>
      <c r="O1200" s="51">
        <v>3782</v>
      </c>
      <c r="P1200" s="140">
        <v>2638</v>
      </c>
      <c r="Q1200" s="51">
        <v>3950</v>
      </c>
      <c r="R1200" s="140">
        <v>2733</v>
      </c>
    </row>
    <row r="1201" spans="1:18" s="12" customFormat="1" ht="12.75" x14ac:dyDescent="0.2">
      <c r="A1201" s="133" t="s">
        <v>441</v>
      </c>
      <c r="B1201" s="134" t="s">
        <v>442</v>
      </c>
      <c r="C1201" s="45" t="s">
        <v>449</v>
      </c>
      <c r="D1201" s="166" t="s">
        <v>60</v>
      </c>
      <c r="E1201" s="51">
        <v>6819</v>
      </c>
      <c r="F1201" s="51">
        <v>4758</v>
      </c>
      <c r="G1201" s="51">
        <v>6956</v>
      </c>
      <c r="H1201" s="51">
        <v>4920</v>
      </c>
      <c r="I1201" s="51">
        <v>7121</v>
      </c>
      <c r="J1201" s="51">
        <v>5058</v>
      </c>
      <c r="K1201" s="51">
        <v>7324</v>
      </c>
      <c r="L1201" s="51">
        <v>5249</v>
      </c>
      <c r="M1201" s="51">
        <v>7646</v>
      </c>
      <c r="N1201" s="51">
        <v>5467</v>
      </c>
      <c r="O1201" s="51">
        <v>7960</v>
      </c>
      <c r="P1201" s="140">
        <v>5652</v>
      </c>
      <c r="Q1201" s="51">
        <v>8248</v>
      </c>
      <c r="R1201" s="140">
        <v>5802</v>
      </c>
    </row>
    <row r="1202" spans="1:18" s="12" customFormat="1" ht="12.75" x14ac:dyDescent="0.2">
      <c r="A1202" s="133" t="s">
        <v>441</v>
      </c>
      <c r="B1202" s="134" t="s">
        <v>442</v>
      </c>
      <c r="C1202" s="45" t="s">
        <v>449</v>
      </c>
      <c r="D1202" s="166" t="s">
        <v>61</v>
      </c>
      <c r="E1202" s="51">
        <v>3599</v>
      </c>
      <c r="F1202" s="51">
        <v>2554</v>
      </c>
      <c r="G1202" s="51">
        <v>3704</v>
      </c>
      <c r="H1202" s="51">
        <v>2675</v>
      </c>
      <c r="I1202" s="51">
        <v>3795</v>
      </c>
      <c r="J1202" s="51">
        <v>2740</v>
      </c>
      <c r="K1202" s="51">
        <v>3961</v>
      </c>
      <c r="L1202" s="51">
        <v>2872</v>
      </c>
      <c r="M1202" s="51">
        <v>4150</v>
      </c>
      <c r="N1202" s="51">
        <v>2992</v>
      </c>
      <c r="O1202" s="51">
        <v>4332</v>
      </c>
      <c r="P1202" s="140">
        <v>3099</v>
      </c>
      <c r="Q1202" s="51">
        <v>4535</v>
      </c>
      <c r="R1202" s="140">
        <v>3212</v>
      </c>
    </row>
    <row r="1203" spans="1:18" s="12" customFormat="1" ht="12.75" x14ac:dyDescent="0.2">
      <c r="A1203" s="133" t="s">
        <v>441</v>
      </c>
      <c r="B1203" s="134" t="s">
        <v>442</v>
      </c>
      <c r="C1203" s="45" t="s">
        <v>449</v>
      </c>
      <c r="D1203" s="166" t="s">
        <v>62</v>
      </c>
      <c r="E1203" s="51">
        <v>3220</v>
      </c>
      <c r="F1203" s="51">
        <v>2204</v>
      </c>
      <c r="G1203" s="51">
        <v>3252</v>
      </c>
      <c r="H1203" s="51">
        <v>2245</v>
      </c>
      <c r="I1203" s="51">
        <v>3326</v>
      </c>
      <c r="J1203" s="51">
        <v>2318</v>
      </c>
      <c r="K1203" s="51">
        <v>3363</v>
      </c>
      <c r="L1203" s="51">
        <v>2377</v>
      </c>
      <c r="M1203" s="51">
        <v>3496</v>
      </c>
      <c r="N1203" s="51">
        <v>2475</v>
      </c>
      <c r="O1203" s="51">
        <v>3628</v>
      </c>
      <c r="P1203" s="140">
        <v>2553</v>
      </c>
      <c r="Q1203" s="51">
        <v>3713</v>
      </c>
      <c r="R1203" s="140">
        <v>2590</v>
      </c>
    </row>
    <row r="1204" spans="1:18" s="12" customFormat="1" ht="12.75" x14ac:dyDescent="0.2">
      <c r="A1204" s="133" t="s">
        <v>441</v>
      </c>
      <c r="B1204" s="134" t="s">
        <v>442</v>
      </c>
      <c r="C1204" s="45" t="s">
        <v>450</v>
      </c>
      <c r="D1204" s="166" t="s">
        <v>60</v>
      </c>
      <c r="E1204" s="51">
        <v>7141</v>
      </c>
      <c r="F1204" s="51">
        <v>4994</v>
      </c>
      <c r="G1204" s="51">
        <v>7367</v>
      </c>
      <c r="H1204" s="51">
        <v>5227</v>
      </c>
      <c r="I1204" s="51">
        <v>7591</v>
      </c>
      <c r="J1204" s="51">
        <v>5428</v>
      </c>
      <c r="K1204" s="51">
        <v>7914</v>
      </c>
      <c r="L1204" s="51">
        <v>5704</v>
      </c>
      <c r="M1204" s="51">
        <v>8299</v>
      </c>
      <c r="N1204" s="51">
        <v>5956</v>
      </c>
      <c r="O1204" s="51">
        <v>8663</v>
      </c>
      <c r="P1204" s="140">
        <v>6164</v>
      </c>
      <c r="Q1204" s="51">
        <v>9053</v>
      </c>
      <c r="R1204" s="140">
        <v>6399</v>
      </c>
    </row>
    <row r="1205" spans="1:18" s="12" customFormat="1" ht="12.75" x14ac:dyDescent="0.2">
      <c r="A1205" s="133" t="s">
        <v>441</v>
      </c>
      <c r="B1205" s="134" t="s">
        <v>442</v>
      </c>
      <c r="C1205" s="45" t="s">
        <v>450</v>
      </c>
      <c r="D1205" s="166" t="s">
        <v>61</v>
      </c>
      <c r="E1205" s="51">
        <v>4595</v>
      </c>
      <c r="F1205" s="51">
        <v>3249</v>
      </c>
      <c r="G1205" s="51">
        <v>4793</v>
      </c>
      <c r="H1205" s="51">
        <v>3440</v>
      </c>
      <c r="I1205" s="51">
        <v>4960</v>
      </c>
      <c r="J1205" s="51">
        <v>3583</v>
      </c>
      <c r="K1205" s="51">
        <v>5293</v>
      </c>
      <c r="L1205" s="51">
        <v>3833</v>
      </c>
      <c r="M1205" s="51">
        <v>5547</v>
      </c>
      <c r="N1205" s="51">
        <v>3992</v>
      </c>
      <c r="O1205" s="51">
        <v>5816</v>
      </c>
      <c r="P1205" s="140">
        <v>4144</v>
      </c>
      <c r="Q1205" s="51">
        <v>6094</v>
      </c>
      <c r="R1205" s="140">
        <v>4309</v>
      </c>
    </row>
    <row r="1206" spans="1:18" s="12" customFormat="1" ht="12.75" x14ac:dyDescent="0.2">
      <c r="A1206" s="133" t="s">
        <v>441</v>
      </c>
      <c r="B1206" s="134" t="s">
        <v>442</v>
      </c>
      <c r="C1206" s="45" t="s">
        <v>450</v>
      </c>
      <c r="D1206" s="166" t="s">
        <v>62</v>
      </c>
      <c r="E1206" s="51">
        <v>2546</v>
      </c>
      <c r="F1206" s="51">
        <v>1745</v>
      </c>
      <c r="G1206" s="51">
        <v>2574</v>
      </c>
      <c r="H1206" s="51">
        <v>1787</v>
      </c>
      <c r="I1206" s="51">
        <v>2631</v>
      </c>
      <c r="J1206" s="51">
        <v>1845</v>
      </c>
      <c r="K1206" s="51">
        <v>2621</v>
      </c>
      <c r="L1206" s="51">
        <v>1871</v>
      </c>
      <c r="M1206" s="51">
        <v>2752</v>
      </c>
      <c r="N1206" s="51">
        <v>1964</v>
      </c>
      <c r="O1206" s="51">
        <v>2847</v>
      </c>
      <c r="P1206" s="140">
        <v>2020</v>
      </c>
      <c r="Q1206" s="51">
        <v>2959</v>
      </c>
      <c r="R1206" s="140">
        <v>2090</v>
      </c>
    </row>
    <row r="1207" spans="1:18" s="12" customFormat="1" ht="12.75" x14ac:dyDescent="0.2">
      <c r="A1207" s="133" t="s">
        <v>441</v>
      </c>
      <c r="B1207" s="134" t="s">
        <v>451</v>
      </c>
      <c r="C1207" s="38"/>
      <c r="D1207" s="167" t="s">
        <v>71</v>
      </c>
      <c r="E1207" s="42">
        <v>71076</v>
      </c>
      <c r="F1207" s="42">
        <v>48468</v>
      </c>
      <c r="G1207" s="42">
        <v>72674</v>
      </c>
      <c r="H1207" s="42">
        <v>50080</v>
      </c>
      <c r="I1207" s="42">
        <v>74264</v>
      </c>
      <c r="J1207" s="42">
        <v>51737</v>
      </c>
      <c r="K1207" s="42">
        <v>77033</v>
      </c>
      <c r="L1207" s="42">
        <v>53868</v>
      </c>
      <c r="M1207" s="42">
        <v>79911</v>
      </c>
      <c r="N1207" s="42">
        <v>55889</v>
      </c>
      <c r="O1207" s="42">
        <v>83032</v>
      </c>
      <c r="P1207" s="138">
        <v>57959</v>
      </c>
      <c r="Q1207" s="42">
        <v>86128</v>
      </c>
      <c r="R1207" s="138">
        <v>59797</v>
      </c>
    </row>
    <row r="1208" spans="1:18" s="12" customFormat="1" ht="12.75" x14ac:dyDescent="0.2">
      <c r="A1208" s="133" t="s">
        <v>441</v>
      </c>
      <c r="B1208" s="134" t="s">
        <v>451</v>
      </c>
      <c r="C1208" s="45" t="s">
        <v>451</v>
      </c>
      <c r="D1208" s="166" t="s">
        <v>71</v>
      </c>
      <c r="E1208" s="51">
        <v>71076</v>
      </c>
      <c r="F1208" s="51">
        <v>48468</v>
      </c>
      <c r="G1208" s="51">
        <v>72674</v>
      </c>
      <c r="H1208" s="51">
        <v>50080</v>
      </c>
      <c r="I1208" s="51">
        <v>74264</v>
      </c>
      <c r="J1208" s="51">
        <v>51737</v>
      </c>
      <c r="K1208" s="51">
        <v>77033</v>
      </c>
      <c r="L1208" s="51">
        <v>53868</v>
      </c>
      <c r="M1208" s="51">
        <v>79911</v>
      </c>
      <c r="N1208" s="51">
        <v>55889</v>
      </c>
      <c r="O1208" s="51">
        <v>83032</v>
      </c>
      <c r="P1208" s="140">
        <v>57959</v>
      </c>
      <c r="Q1208" s="51">
        <v>86128</v>
      </c>
      <c r="R1208" s="140">
        <v>59797</v>
      </c>
    </row>
    <row r="1209" spans="1:18" s="12" customFormat="1" ht="12.75" x14ac:dyDescent="0.2">
      <c r="A1209" s="133" t="s">
        <v>441</v>
      </c>
      <c r="B1209" s="134" t="s">
        <v>452</v>
      </c>
      <c r="C1209" s="38"/>
      <c r="D1209" s="167" t="s">
        <v>60</v>
      </c>
      <c r="E1209" s="42">
        <v>51599</v>
      </c>
      <c r="F1209" s="42">
        <v>35673</v>
      </c>
      <c r="G1209" s="42">
        <v>52714</v>
      </c>
      <c r="H1209" s="42">
        <v>36757</v>
      </c>
      <c r="I1209" s="42">
        <v>54063</v>
      </c>
      <c r="J1209" s="42">
        <v>38051</v>
      </c>
      <c r="K1209" s="42">
        <v>55865</v>
      </c>
      <c r="L1209" s="42">
        <v>39765</v>
      </c>
      <c r="M1209" s="42">
        <v>58068</v>
      </c>
      <c r="N1209" s="42">
        <v>41299</v>
      </c>
      <c r="O1209" s="42">
        <v>60577</v>
      </c>
      <c r="P1209" s="138">
        <v>42810</v>
      </c>
      <c r="Q1209" s="42">
        <v>63064</v>
      </c>
      <c r="R1209" s="138">
        <v>44239</v>
      </c>
    </row>
    <row r="1210" spans="1:18" s="12" customFormat="1" ht="12.75" x14ac:dyDescent="0.2">
      <c r="A1210" s="133" t="s">
        <v>441</v>
      </c>
      <c r="B1210" s="134" t="s">
        <v>452</v>
      </c>
      <c r="C1210" s="38"/>
      <c r="D1210" s="167" t="s">
        <v>61</v>
      </c>
      <c r="E1210" s="42">
        <v>29709</v>
      </c>
      <c r="F1210" s="42">
        <v>20612</v>
      </c>
      <c r="G1210" s="42">
        <v>30681</v>
      </c>
      <c r="H1210" s="42">
        <v>21502</v>
      </c>
      <c r="I1210" s="42">
        <v>31817</v>
      </c>
      <c r="J1210" s="42">
        <v>22522</v>
      </c>
      <c r="K1210" s="42">
        <v>33340</v>
      </c>
      <c r="L1210" s="42">
        <v>23849</v>
      </c>
      <c r="M1210" s="42">
        <v>35009</v>
      </c>
      <c r="N1210" s="42">
        <v>24983</v>
      </c>
      <c r="O1210" s="42">
        <v>36859</v>
      </c>
      <c r="P1210" s="138">
        <v>26120</v>
      </c>
      <c r="Q1210" s="42">
        <v>38605</v>
      </c>
      <c r="R1210" s="138">
        <v>27147</v>
      </c>
    </row>
    <row r="1211" spans="1:18" s="12" customFormat="1" ht="12.75" x14ac:dyDescent="0.2">
      <c r="A1211" s="133" t="s">
        <v>441</v>
      </c>
      <c r="B1211" s="134" t="s">
        <v>452</v>
      </c>
      <c r="C1211" s="38"/>
      <c r="D1211" s="167" t="s">
        <v>62</v>
      </c>
      <c r="E1211" s="42">
        <v>21890</v>
      </c>
      <c r="F1211" s="42">
        <v>15061</v>
      </c>
      <c r="G1211" s="42">
        <v>22033</v>
      </c>
      <c r="H1211" s="42">
        <v>15255</v>
      </c>
      <c r="I1211" s="42">
        <v>22246</v>
      </c>
      <c r="J1211" s="42">
        <v>15529</v>
      </c>
      <c r="K1211" s="42">
        <v>22525</v>
      </c>
      <c r="L1211" s="42">
        <v>15916</v>
      </c>
      <c r="M1211" s="42">
        <v>23059</v>
      </c>
      <c r="N1211" s="42">
        <v>16316</v>
      </c>
      <c r="O1211" s="42">
        <v>23718</v>
      </c>
      <c r="P1211" s="138">
        <v>16690</v>
      </c>
      <c r="Q1211" s="42">
        <v>24459</v>
      </c>
      <c r="R1211" s="138">
        <v>17092</v>
      </c>
    </row>
    <row r="1212" spans="1:18" s="12" customFormat="1" ht="12.75" x14ac:dyDescent="0.2">
      <c r="A1212" s="133" t="s">
        <v>441</v>
      </c>
      <c r="B1212" s="134" t="s">
        <v>452</v>
      </c>
      <c r="C1212" s="45" t="s">
        <v>453</v>
      </c>
      <c r="D1212" s="166" t="s">
        <v>60</v>
      </c>
      <c r="E1212" s="51">
        <v>6877</v>
      </c>
      <c r="F1212" s="51">
        <v>4685</v>
      </c>
      <c r="G1212" s="51">
        <v>7006</v>
      </c>
      <c r="H1212" s="51">
        <v>4809</v>
      </c>
      <c r="I1212" s="51">
        <v>7174</v>
      </c>
      <c r="J1212" s="51">
        <v>5003</v>
      </c>
      <c r="K1212" s="51">
        <v>7372</v>
      </c>
      <c r="L1212" s="51">
        <v>5190</v>
      </c>
      <c r="M1212" s="51">
        <v>7613</v>
      </c>
      <c r="N1212" s="51">
        <v>5338</v>
      </c>
      <c r="O1212" s="51">
        <v>7908</v>
      </c>
      <c r="P1212" s="140">
        <v>5518</v>
      </c>
      <c r="Q1212" s="51">
        <v>8221</v>
      </c>
      <c r="R1212" s="140">
        <v>5679</v>
      </c>
    </row>
    <row r="1213" spans="1:18" s="12" customFormat="1" ht="12.75" x14ac:dyDescent="0.2">
      <c r="A1213" s="133" t="s">
        <v>441</v>
      </c>
      <c r="B1213" s="134" t="s">
        <v>452</v>
      </c>
      <c r="C1213" s="45" t="s">
        <v>453</v>
      </c>
      <c r="D1213" s="166" t="s">
        <v>61</v>
      </c>
      <c r="E1213" s="51">
        <v>3214</v>
      </c>
      <c r="F1213" s="51">
        <v>2215</v>
      </c>
      <c r="G1213" s="51">
        <v>3333</v>
      </c>
      <c r="H1213" s="51">
        <v>2329</v>
      </c>
      <c r="I1213" s="51">
        <v>3436</v>
      </c>
      <c r="J1213" s="51">
        <v>2435</v>
      </c>
      <c r="K1213" s="51">
        <v>3593</v>
      </c>
      <c r="L1213" s="51">
        <v>2553</v>
      </c>
      <c r="M1213" s="51">
        <v>3768</v>
      </c>
      <c r="N1213" s="51">
        <v>2656</v>
      </c>
      <c r="O1213" s="51">
        <v>3985</v>
      </c>
      <c r="P1213" s="140">
        <v>2800</v>
      </c>
      <c r="Q1213" s="51">
        <v>4166</v>
      </c>
      <c r="R1213" s="140">
        <v>2886</v>
      </c>
    </row>
    <row r="1214" spans="1:18" s="12" customFormat="1" ht="12.75" x14ac:dyDescent="0.2">
      <c r="A1214" s="133" t="s">
        <v>441</v>
      </c>
      <c r="B1214" s="134" t="s">
        <v>452</v>
      </c>
      <c r="C1214" s="45" t="s">
        <v>453</v>
      </c>
      <c r="D1214" s="166" t="s">
        <v>62</v>
      </c>
      <c r="E1214" s="51">
        <v>3663</v>
      </c>
      <c r="F1214" s="51">
        <v>2470</v>
      </c>
      <c r="G1214" s="51">
        <v>3673</v>
      </c>
      <c r="H1214" s="51">
        <v>2480</v>
      </c>
      <c r="I1214" s="51">
        <v>3738</v>
      </c>
      <c r="J1214" s="51">
        <v>2568</v>
      </c>
      <c r="K1214" s="51">
        <v>3779</v>
      </c>
      <c r="L1214" s="51">
        <v>2637</v>
      </c>
      <c r="M1214" s="51">
        <v>3845</v>
      </c>
      <c r="N1214" s="51">
        <v>2682</v>
      </c>
      <c r="O1214" s="51">
        <v>3923</v>
      </c>
      <c r="P1214" s="140">
        <v>2718</v>
      </c>
      <c r="Q1214" s="51">
        <v>4055</v>
      </c>
      <c r="R1214" s="140">
        <v>2793</v>
      </c>
    </row>
    <row r="1215" spans="1:18" s="12" customFormat="1" ht="12.75" x14ac:dyDescent="0.2">
      <c r="A1215" s="133" t="s">
        <v>441</v>
      </c>
      <c r="B1215" s="134" t="s">
        <v>452</v>
      </c>
      <c r="C1215" s="45" t="s">
        <v>454</v>
      </c>
      <c r="D1215" s="166" t="s">
        <v>60</v>
      </c>
      <c r="E1215" s="51">
        <v>7990</v>
      </c>
      <c r="F1215" s="51">
        <v>5623</v>
      </c>
      <c r="G1215" s="51">
        <v>8151</v>
      </c>
      <c r="H1215" s="51">
        <v>5771</v>
      </c>
      <c r="I1215" s="51">
        <v>8341</v>
      </c>
      <c r="J1215" s="51">
        <v>5944</v>
      </c>
      <c r="K1215" s="51">
        <v>8696</v>
      </c>
      <c r="L1215" s="51">
        <v>6256</v>
      </c>
      <c r="M1215" s="51">
        <v>9054</v>
      </c>
      <c r="N1215" s="51">
        <v>6482</v>
      </c>
      <c r="O1215" s="51">
        <v>9485</v>
      </c>
      <c r="P1215" s="140">
        <v>6739</v>
      </c>
      <c r="Q1215" s="51">
        <v>9841</v>
      </c>
      <c r="R1215" s="140">
        <v>6988</v>
      </c>
    </row>
    <row r="1216" spans="1:18" s="12" customFormat="1" ht="12.75" x14ac:dyDescent="0.2">
      <c r="A1216" s="133" t="s">
        <v>441</v>
      </c>
      <c r="B1216" s="134" t="s">
        <v>452</v>
      </c>
      <c r="C1216" s="45" t="s">
        <v>454</v>
      </c>
      <c r="D1216" s="166" t="s">
        <v>61</v>
      </c>
      <c r="E1216" s="51">
        <v>4335</v>
      </c>
      <c r="F1216" s="51">
        <v>3046</v>
      </c>
      <c r="G1216" s="51">
        <v>4481</v>
      </c>
      <c r="H1216" s="51">
        <v>3164</v>
      </c>
      <c r="I1216" s="51">
        <v>4612</v>
      </c>
      <c r="J1216" s="51">
        <v>3275</v>
      </c>
      <c r="K1216" s="51">
        <v>4840</v>
      </c>
      <c r="L1216" s="51">
        <v>3491</v>
      </c>
      <c r="M1216" s="51">
        <v>5070</v>
      </c>
      <c r="N1216" s="51">
        <v>3635</v>
      </c>
      <c r="O1216" s="51">
        <v>5320</v>
      </c>
      <c r="P1216" s="140">
        <v>3787</v>
      </c>
      <c r="Q1216" s="51">
        <v>5540</v>
      </c>
      <c r="R1216" s="140">
        <v>3945</v>
      </c>
    </row>
    <row r="1217" spans="1:18" s="12" customFormat="1" ht="12.75" x14ac:dyDescent="0.2">
      <c r="A1217" s="133" t="s">
        <v>441</v>
      </c>
      <c r="B1217" s="134" t="s">
        <v>452</v>
      </c>
      <c r="C1217" s="45" t="s">
        <v>454</v>
      </c>
      <c r="D1217" s="166" t="s">
        <v>62</v>
      </c>
      <c r="E1217" s="51">
        <v>3655</v>
      </c>
      <c r="F1217" s="51">
        <v>2577</v>
      </c>
      <c r="G1217" s="51">
        <v>3670</v>
      </c>
      <c r="H1217" s="51">
        <v>2607</v>
      </c>
      <c r="I1217" s="51">
        <v>3729</v>
      </c>
      <c r="J1217" s="51">
        <v>2669</v>
      </c>
      <c r="K1217" s="51">
        <v>3856</v>
      </c>
      <c r="L1217" s="51">
        <v>2765</v>
      </c>
      <c r="M1217" s="51">
        <v>3984</v>
      </c>
      <c r="N1217" s="51">
        <v>2847</v>
      </c>
      <c r="O1217" s="51">
        <v>4165</v>
      </c>
      <c r="P1217" s="140">
        <v>2952</v>
      </c>
      <c r="Q1217" s="51">
        <v>4301</v>
      </c>
      <c r="R1217" s="140">
        <v>3043</v>
      </c>
    </row>
    <row r="1218" spans="1:18" s="12" customFormat="1" ht="12.75" x14ac:dyDescent="0.2">
      <c r="A1218" s="133" t="s">
        <v>441</v>
      </c>
      <c r="B1218" s="134" t="s">
        <v>452</v>
      </c>
      <c r="C1218" s="45" t="s">
        <v>455</v>
      </c>
      <c r="D1218" s="166" t="s">
        <v>60</v>
      </c>
      <c r="E1218" s="51">
        <v>5667</v>
      </c>
      <c r="F1218" s="51">
        <v>3953</v>
      </c>
      <c r="G1218" s="51">
        <v>5760</v>
      </c>
      <c r="H1218" s="51">
        <v>4034</v>
      </c>
      <c r="I1218" s="51">
        <v>5869</v>
      </c>
      <c r="J1218" s="51">
        <v>4136</v>
      </c>
      <c r="K1218" s="51">
        <v>5918</v>
      </c>
      <c r="L1218" s="51">
        <v>4225</v>
      </c>
      <c r="M1218" s="51">
        <v>6114</v>
      </c>
      <c r="N1218" s="51">
        <v>4386</v>
      </c>
      <c r="O1218" s="51">
        <v>6292</v>
      </c>
      <c r="P1218" s="140">
        <v>4502</v>
      </c>
      <c r="Q1218" s="51">
        <v>6517</v>
      </c>
      <c r="R1218" s="140">
        <v>4612</v>
      </c>
    </row>
    <row r="1219" spans="1:18" s="12" customFormat="1" ht="12.75" x14ac:dyDescent="0.2">
      <c r="A1219" s="133" t="s">
        <v>441</v>
      </c>
      <c r="B1219" s="134" t="s">
        <v>452</v>
      </c>
      <c r="C1219" s="45" t="s">
        <v>455</v>
      </c>
      <c r="D1219" s="166" t="s">
        <v>61</v>
      </c>
      <c r="E1219" s="51">
        <v>3034</v>
      </c>
      <c r="F1219" s="51">
        <v>2127</v>
      </c>
      <c r="G1219" s="51">
        <v>3095</v>
      </c>
      <c r="H1219" s="51">
        <v>2185</v>
      </c>
      <c r="I1219" s="51">
        <v>3186</v>
      </c>
      <c r="J1219" s="51">
        <v>2264</v>
      </c>
      <c r="K1219" s="51">
        <v>3270</v>
      </c>
      <c r="L1219" s="51">
        <v>2345</v>
      </c>
      <c r="M1219" s="51">
        <v>3411</v>
      </c>
      <c r="N1219" s="51">
        <v>2461</v>
      </c>
      <c r="O1219" s="51">
        <v>3533</v>
      </c>
      <c r="P1219" s="140">
        <v>2545</v>
      </c>
      <c r="Q1219" s="51">
        <v>3721</v>
      </c>
      <c r="R1219" s="140">
        <v>2644</v>
      </c>
    </row>
    <row r="1220" spans="1:18" s="12" customFormat="1" ht="12.75" x14ac:dyDescent="0.2">
      <c r="A1220" s="133" t="s">
        <v>441</v>
      </c>
      <c r="B1220" s="134" t="s">
        <v>452</v>
      </c>
      <c r="C1220" s="45" t="s">
        <v>455</v>
      </c>
      <c r="D1220" s="166" t="s">
        <v>62</v>
      </c>
      <c r="E1220" s="51">
        <v>2633</v>
      </c>
      <c r="F1220" s="51">
        <v>1826</v>
      </c>
      <c r="G1220" s="51">
        <v>2665</v>
      </c>
      <c r="H1220" s="51">
        <v>1849</v>
      </c>
      <c r="I1220" s="51">
        <v>2683</v>
      </c>
      <c r="J1220" s="51">
        <v>1872</v>
      </c>
      <c r="K1220" s="51">
        <v>2648</v>
      </c>
      <c r="L1220" s="51">
        <v>1880</v>
      </c>
      <c r="M1220" s="51">
        <v>2703</v>
      </c>
      <c r="N1220" s="51">
        <v>1925</v>
      </c>
      <c r="O1220" s="51">
        <v>2759</v>
      </c>
      <c r="P1220" s="140">
        <v>1957</v>
      </c>
      <c r="Q1220" s="51">
        <v>2796</v>
      </c>
      <c r="R1220" s="140">
        <v>1968</v>
      </c>
    </row>
    <row r="1221" spans="1:18" s="12" customFormat="1" ht="12.75" x14ac:dyDescent="0.2">
      <c r="A1221" s="133" t="s">
        <v>441</v>
      </c>
      <c r="B1221" s="134" t="s">
        <v>452</v>
      </c>
      <c r="C1221" s="45" t="s">
        <v>456</v>
      </c>
      <c r="D1221" s="166" t="s">
        <v>60</v>
      </c>
      <c r="E1221" s="51">
        <v>9363</v>
      </c>
      <c r="F1221" s="51">
        <v>6455</v>
      </c>
      <c r="G1221" s="51">
        <v>9545</v>
      </c>
      <c r="H1221" s="51">
        <v>6643</v>
      </c>
      <c r="I1221" s="51">
        <v>9787</v>
      </c>
      <c r="J1221" s="51">
        <v>6884</v>
      </c>
      <c r="K1221" s="51">
        <v>10089</v>
      </c>
      <c r="L1221" s="51">
        <v>7184</v>
      </c>
      <c r="M1221" s="51">
        <v>10459</v>
      </c>
      <c r="N1221" s="51">
        <v>7451</v>
      </c>
      <c r="O1221" s="51">
        <v>10897</v>
      </c>
      <c r="P1221" s="140">
        <v>7715</v>
      </c>
      <c r="Q1221" s="51">
        <v>11328</v>
      </c>
      <c r="R1221" s="140">
        <v>7981</v>
      </c>
    </row>
    <row r="1222" spans="1:18" s="12" customFormat="1" ht="12.75" x14ac:dyDescent="0.2">
      <c r="A1222" s="133" t="s">
        <v>441</v>
      </c>
      <c r="B1222" s="134" t="s">
        <v>452</v>
      </c>
      <c r="C1222" s="45" t="s">
        <v>456</v>
      </c>
      <c r="D1222" s="166" t="s">
        <v>61</v>
      </c>
      <c r="E1222" s="51">
        <v>5793</v>
      </c>
      <c r="F1222" s="51">
        <v>4014</v>
      </c>
      <c r="G1222" s="51">
        <v>5967</v>
      </c>
      <c r="H1222" s="51">
        <v>4175</v>
      </c>
      <c r="I1222" s="51">
        <v>6218</v>
      </c>
      <c r="J1222" s="51">
        <v>4414</v>
      </c>
      <c r="K1222" s="51">
        <v>6504</v>
      </c>
      <c r="L1222" s="51">
        <v>4650</v>
      </c>
      <c r="M1222" s="51">
        <v>6820</v>
      </c>
      <c r="N1222" s="51">
        <v>4868</v>
      </c>
      <c r="O1222" s="51">
        <v>7184</v>
      </c>
      <c r="P1222" s="140">
        <v>5079</v>
      </c>
      <c r="Q1222" s="51">
        <v>7511</v>
      </c>
      <c r="R1222" s="140">
        <v>5297</v>
      </c>
    </row>
    <row r="1223" spans="1:18" s="12" customFormat="1" ht="12.75" x14ac:dyDescent="0.2">
      <c r="A1223" s="133" t="s">
        <v>441</v>
      </c>
      <c r="B1223" s="134" t="s">
        <v>452</v>
      </c>
      <c r="C1223" s="45" t="s">
        <v>456</v>
      </c>
      <c r="D1223" s="166" t="s">
        <v>62</v>
      </c>
      <c r="E1223" s="51">
        <v>3570</v>
      </c>
      <c r="F1223" s="51">
        <v>2441</v>
      </c>
      <c r="G1223" s="51">
        <v>3578</v>
      </c>
      <c r="H1223" s="51">
        <v>2468</v>
      </c>
      <c r="I1223" s="51">
        <v>3569</v>
      </c>
      <c r="J1223" s="51">
        <v>2470</v>
      </c>
      <c r="K1223" s="51">
        <v>3585</v>
      </c>
      <c r="L1223" s="51">
        <v>2534</v>
      </c>
      <c r="M1223" s="51">
        <v>3639</v>
      </c>
      <c r="N1223" s="51">
        <v>2583</v>
      </c>
      <c r="O1223" s="51">
        <v>3713</v>
      </c>
      <c r="P1223" s="140">
        <v>2636</v>
      </c>
      <c r="Q1223" s="51">
        <v>3817</v>
      </c>
      <c r="R1223" s="140">
        <v>2684</v>
      </c>
    </row>
    <row r="1224" spans="1:18" s="12" customFormat="1" ht="12.75" x14ac:dyDescent="0.2">
      <c r="A1224" s="133" t="s">
        <v>441</v>
      </c>
      <c r="B1224" s="134" t="s">
        <v>452</v>
      </c>
      <c r="C1224" s="45" t="s">
        <v>457</v>
      </c>
      <c r="D1224" s="166" t="s">
        <v>60</v>
      </c>
      <c r="E1224" s="51">
        <v>5680</v>
      </c>
      <c r="F1224" s="51">
        <v>3966</v>
      </c>
      <c r="G1224" s="51">
        <v>5812</v>
      </c>
      <c r="H1224" s="51">
        <v>4080</v>
      </c>
      <c r="I1224" s="51">
        <v>5929</v>
      </c>
      <c r="J1224" s="51">
        <v>4198</v>
      </c>
      <c r="K1224" s="51">
        <v>6152</v>
      </c>
      <c r="L1224" s="51">
        <v>4381</v>
      </c>
      <c r="M1224" s="51">
        <v>6353</v>
      </c>
      <c r="N1224" s="51">
        <v>4505</v>
      </c>
      <c r="O1224" s="51">
        <v>6587</v>
      </c>
      <c r="P1224" s="140">
        <v>4624</v>
      </c>
      <c r="Q1224" s="51">
        <v>6851</v>
      </c>
      <c r="R1224" s="140">
        <v>4770</v>
      </c>
    </row>
    <row r="1225" spans="1:18" s="12" customFormat="1" ht="12.75" x14ac:dyDescent="0.2">
      <c r="A1225" s="133" t="s">
        <v>441</v>
      </c>
      <c r="B1225" s="134" t="s">
        <v>452</v>
      </c>
      <c r="C1225" s="45" t="s">
        <v>457</v>
      </c>
      <c r="D1225" s="166" t="s">
        <v>61</v>
      </c>
      <c r="E1225" s="51">
        <v>2517</v>
      </c>
      <c r="F1225" s="51">
        <v>1780</v>
      </c>
      <c r="G1225" s="51">
        <v>2630</v>
      </c>
      <c r="H1225" s="51">
        <v>1877</v>
      </c>
      <c r="I1225" s="51">
        <v>2723</v>
      </c>
      <c r="J1225" s="51">
        <v>1958</v>
      </c>
      <c r="K1225" s="51">
        <v>2880</v>
      </c>
      <c r="L1225" s="51">
        <v>2093</v>
      </c>
      <c r="M1225" s="51">
        <v>3006</v>
      </c>
      <c r="N1225" s="51">
        <v>2165</v>
      </c>
      <c r="O1225" s="51">
        <v>3133</v>
      </c>
      <c r="P1225" s="140">
        <v>2220</v>
      </c>
      <c r="Q1225" s="51">
        <v>3280</v>
      </c>
      <c r="R1225" s="140">
        <v>2308</v>
      </c>
    </row>
    <row r="1226" spans="1:18" s="12" customFormat="1" ht="12.75" x14ac:dyDescent="0.2">
      <c r="A1226" s="133" t="s">
        <v>441</v>
      </c>
      <c r="B1226" s="134" t="s">
        <v>452</v>
      </c>
      <c r="C1226" s="45" t="s">
        <v>457</v>
      </c>
      <c r="D1226" s="166" t="s">
        <v>62</v>
      </c>
      <c r="E1226" s="51">
        <v>3163</v>
      </c>
      <c r="F1226" s="51">
        <v>2186</v>
      </c>
      <c r="G1226" s="51">
        <v>3182</v>
      </c>
      <c r="H1226" s="51">
        <v>2203</v>
      </c>
      <c r="I1226" s="51">
        <v>3206</v>
      </c>
      <c r="J1226" s="51">
        <v>2240</v>
      </c>
      <c r="K1226" s="51">
        <v>3272</v>
      </c>
      <c r="L1226" s="51">
        <v>2288</v>
      </c>
      <c r="M1226" s="51">
        <v>3347</v>
      </c>
      <c r="N1226" s="51">
        <v>2340</v>
      </c>
      <c r="O1226" s="51">
        <v>3454</v>
      </c>
      <c r="P1226" s="140">
        <v>2404</v>
      </c>
      <c r="Q1226" s="51">
        <v>3571</v>
      </c>
      <c r="R1226" s="140">
        <v>2462</v>
      </c>
    </row>
    <row r="1227" spans="1:18" s="12" customFormat="1" ht="12.75" x14ac:dyDescent="0.2">
      <c r="A1227" s="133" t="s">
        <v>441</v>
      </c>
      <c r="B1227" s="134" t="s">
        <v>452</v>
      </c>
      <c r="C1227" s="45" t="s">
        <v>452</v>
      </c>
      <c r="D1227" s="166" t="s">
        <v>60</v>
      </c>
      <c r="E1227" s="51">
        <v>16022</v>
      </c>
      <c r="F1227" s="51">
        <v>10991</v>
      </c>
      <c r="G1227" s="51">
        <v>16440</v>
      </c>
      <c r="H1227" s="51">
        <v>11420</v>
      </c>
      <c r="I1227" s="51">
        <v>16963</v>
      </c>
      <c r="J1227" s="51">
        <v>11886</v>
      </c>
      <c r="K1227" s="51">
        <v>17638</v>
      </c>
      <c r="L1227" s="51">
        <v>12529</v>
      </c>
      <c r="M1227" s="51">
        <v>18475</v>
      </c>
      <c r="N1227" s="51">
        <v>13137</v>
      </c>
      <c r="O1227" s="51">
        <v>19408</v>
      </c>
      <c r="P1227" s="140">
        <v>13712</v>
      </c>
      <c r="Q1227" s="51">
        <v>20306</v>
      </c>
      <c r="R1227" s="140">
        <v>14209</v>
      </c>
    </row>
    <row r="1228" spans="1:18" s="12" customFormat="1" ht="12.75" x14ac:dyDescent="0.2">
      <c r="A1228" s="133" t="s">
        <v>441</v>
      </c>
      <c r="B1228" s="134" t="s">
        <v>452</v>
      </c>
      <c r="C1228" s="45" t="s">
        <v>452</v>
      </c>
      <c r="D1228" s="166" t="s">
        <v>61</v>
      </c>
      <c r="E1228" s="51">
        <v>10816</v>
      </c>
      <c r="F1228" s="51">
        <v>7430</v>
      </c>
      <c r="G1228" s="51">
        <v>11175</v>
      </c>
      <c r="H1228" s="51">
        <v>7772</v>
      </c>
      <c r="I1228" s="51">
        <v>11642</v>
      </c>
      <c r="J1228" s="51">
        <v>8176</v>
      </c>
      <c r="K1228" s="51">
        <v>12253</v>
      </c>
      <c r="L1228" s="51">
        <v>8717</v>
      </c>
      <c r="M1228" s="51">
        <v>12934</v>
      </c>
      <c r="N1228" s="51">
        <v>9198</v>
      </c>
      <c r="O1228" s="51">
        <v>13704</v>
      </c>
      <c r="P1228" s="140">
        <v>9689</v>
      </c>
      <c r="Q1228" s="51">
        <v>14387</v>
      </c>
      <c r="R1228" s="140">
        <v>10067</v>
      </c>
    </row>
    <row r="1229" spans="1:18" s="12" customFormat="1" ht="12.75" x14ac:dyDescent="0.2">
      <c r="A1229" s="133" t="s">
        <v>441</v>
      </c>
      <c r="B1229" s="134" t="s">
        <v>452</v>
      </c>
      <c r="C1229" s="45" t="s">
        <v>452</v>
      </c>
      <c r="D1229" s="166" t="s">
        <v>62</v>
      </c>
      <c r="E1229" s="51">
        <v>5206</v>
      </c>
      <c r="F1229" s="51">
        <v>3561</v>
      </c>
      <c r="G1229" s="51">
        <v>5265</v>
      </c>
      <c r="H1229" s="51">
        <v>3648</v>
      </c>
      <c r="I1229" s="51">
        <v>5321</v>
      </c>
      <c r="J1229" s="51">
        <v>3710</v>
      </c>
      <c r="K1229" s="51">
        <v>5385</v>
      </c>
      <c r="L1229" s="51">
        <v>3812</v>
      </c>
      <c r="M1229" s="51">
        <v>5541</v>
      </c>
      <c r="N1229" s="51">
        <v>3939</v>
      </c>
      <c r="O1229" s="51">
        <v>5704</v>
      </c>
      <c r="P1229" s="140">
        <v>4023</v>
      </c>
      <c r="Q1229" s="51">
        <v>5919</v>
      </c>
      <c r="R1229" s="140">
        <v>4142</v>
      </c>
    </row>
    <row r="1230" spans="1:18" s="12" customFormat="1" ht="12.75" x14ac:dyDescent="0.2">
      <c r="A1230" s="133" t="s">
        <v>441</v>
      </c>
      <c r="B1230" s="134" t="s">
        <v>458</v>
      </c>
      <c r="C1230" s="38"/>
      <c r="D1230" s="167" t="s">
        <v>60</v>
      </c>
      <c r="E1230" s="42">
        <v>39972</v>
      </c>
      <c r="F1230" s="42">
        <v>27598</v>
      </c>
      <c r="G1230" s="42">
        <v>41449</v>
      </c>
      <c r="H1230" s="42">
        <v>28904</v>
      </c>
      <c r="I1230" s="42">
        <v>43145</v>
      </c>
      <c r="J1230" s="42">
        <v>30422</v>
      </c>
      <c r="K1230" s="42">
        <v>44855</v>
      </c>
      <c r="L1230" s="42">
        <v>31907</v>
      </c>
      <c r="M1230" s="42">
        <v>47279</v>
      </c>
      <c r="N1230" s="42">
        <v>33502</v>
      </c>
      <c r="O1230" s="42">
        <v>49780</v>
      </c>
      <c r="P1230" s="138">
        <v>35093</v>
      </c>
      <c r="Q1230" s="42">
        <v>52502</v>
      </c>
      <c r="R1230" s="138">
        <v>36687</v>
      </c>
    </row>
    <row r="1231" spans="1:18" s="12" customFormat="1" ht="12.75" x14ac:dyDescent="0.2">
      <c r="A1231" s="133" t="s">
        <v>441</v>
      </c>
      <c r="B1231" s="134" t="s">
        <v>458</v>
      </c>
      <c r="C1231" s="38"/>
      <c r="D1231" s="167" t="s">
        <v>61</v>
      </c>
      <c r="E1231" s="42">
        <v>23772</v>
      </c>
      <c r="F1231" s="42">
        <v>16465</v>
      </c>
      <c r="G1231" s="42">
        <v>24791</v>
      </c>
      <c r="H1231" s="42">
        <v>17336</v>
      </c>
      <c r="I1231" s="42">
        <v>26069</v>
      </c>
      <c r="J1231" s="42">
        <v>18499</v>
      </c>
      <c r="K1231" s="42">
        <v>27579</v>
      </c>
      <c r="L1231" s="42">
        <v>19665</v>
      </c>
      <c r="M1231" s="42">
        <v>29331</v>
      </c>
      <c r="N1231" s="42">
        <v>20833</v>
      </c>
      <c r="O1231" s="42">
        <v>31065</v>
      </c>
      <c r="P1231" s="138">
        <v>21961</v>
      </c>
      <c r="Q1231" s="42">
        <v>32745</v>
      </c>
      <c r="R1231" s="138">
        <v>22940</v>
      </c>
    </row>
    <row r="1232" spans="1:18" s="12" customFormat="1" ht="12.75" x14ac:dyDescent="0.2">
      <c r="A1232" s="133" t="s">
        <v>441</v>
      </c>
      <c r="B1232" s="134" t="s">
        <v>458</v>
      </c>
      <c r="C1232" s="38"/>
      <c r="D1232" s="167" t="s">
        <v>62</v>
      </c>
      <c r="E1232" s="42">
        <v>16200</v>
      </c>
      <c r="F1232" s="42">
        <v>11133</v>
      </c>
      <c r="G1232" s="42">
        <v>16658</v>
      </c>
      <c r="H1232" s="42">
        <v>11568</v>
      </c>
      <c r="I1232" s="42">
        <v>17076</v>
      </c>
      <c r="J1232" s="42">
        <v>11923</v>
      </c>
      <c r="K1232" s="42">
        <v>17276</v>
      </c>
      <c r="L1232" s="42">
        <v>12242</v>
      </c>
      <c r="M1232" s="42">
        <v>17948</v>
      </c>
      <c r="N1232" s="42">
        <v>12669</v>
      </c>
      <c r="O1232" s="42">
        <v>18715</v>
      </c>
      <c r="P1232" s="138">
        <v>13132</v>
      </c>
      <c r="Q1232" s="42">
        <v>19757</v>
      </c>
      <c r="R1232" s="138">
        <v>13747</v>
      </c>
    </row>
    <row r="1233" spans="1:31" ht="12.75" x14ac:dyDescent="0.2">
      <c r="A1233" s="133" t="s">
        <v>441</v>
      </c>
      <c r="B1233" s="134" t="s">
        <v>458</v>
      </c>
      <c r="C1233" s="45" t="s">
        <v>459</v>
      </c>
      <c r="D1233" s="166" t="s">
        <v>60</v>
      </c>
      <c r="E1233" s="51">
        <v>10094</v>
      </c>
      <c r="F1233" s="51">
        <v>7012</v>
      </c>
      <c r="G1233" s="51">
        <v>10383</v>
      </c>
      <c r="H1233" s="51">
        <v>7276</v>
      </c>
      <c r="I1233" s="51">
        <v>10793</v>
      </c>
      <c r="J1233" s="51">
        <v>7632</v>
      </c>
      <c r="K1233" s="51">
        <v>11301</v>
      </c>
      <c r="L1233" s="51">
        <v>8096</v>
      </c>
      <c r="M1233" s="51">
        <v>11829</v>
      </c>
      <c r="N1233" s="51">
        <v>8416</v>
      </c>
      <c r="O1233" s="51">
        <v>12343</v>
      </c>
      <c r="P1233" s="140">
        <v>8755</v>
      </c>
      <c r="Q1233" s="51">
        <v>12981</v>
      </c>
      <c r="R1233" s="140">
        <v>9135</v>
      </c>
      <c r="S1233" s="12"/>
    </row>
    <row r="1234" spans="1:31" ht="12.75" x14ac:dyDescent="0.2">
      <c r="A1234" s="133" t="s">
        <v>441</v>
      </c>
      <c r="B1234" s="134" t="s">
        <v>458</v>
      </c>
      <c r="C1234" s="45" t="s">
        <v>459</v>
      </c>
      <c r="D1234" s="166" t="s">
        <v>61</v>
      </c>
      <c r="E1234" s="51">
        <v>5704</v>
      </c>
      <c r="F1234" s="51">
        <v>3990</v>
      </c>
      <c r="G1234" s="51">
        <v>5902</v>
      </c>
      <c r="H1234" s="51">
        <v>4156</v>
      </c>
      <c r="I1234" s="51">
        <v>6216</v>
      </c>
      <c r="J1234" s="51">
        <v>4434</v>
      </c>
      <c r="K1234" s="51">
        <v>6676</v>
      </c>
      <c r="L1234" s="51">
        <v>4805</v>
      </c>
      <c r="M1234" s="51">
        <v>7056</v>
      </c>
      <c r="N1234" s="51">
        <v>5041</v>
      </c>
      <c r="O1234" s="51">
        <v>7404</v>
      </c>
      <c r="P1234" s="140">
        <v>5266</v>
      </c>
      <c r="Q1234" s="51">
        <v>7791</v>
      </c>
      <c r="R1234" s="140">
        <v>5500</v>
      </c>
      <c r="S1234" s="12"/>
    </row>
    <row r="1235" spans="1:31" ht="12.75" x14ac:dyDescent="0.2">
      <c r="A1235" s="133" t="s">
        <v>441</v>
      </c>
      <c r="B1235" s="134" t="s">
        <v>458</v>
      </c>
      <c r="C1235" s="45" t="s">
        <v>459</v>
      </c>
      <c r="D1235" s="166" t="s">
        <v>62</v>
      </c>
      <c r="E1235" s="51">
        <v>4390</v>
      </c>
      <c r="F1235" s="51">
        <v>3022</v>
      </c>
      <c r="G1235" s="51">
        <v>4481</v>
      </c>
      <c r="H1235" s="51">
        <v>3120</v>
      </c>
      <c r="I1235" s="51">
        <v>4577</v>
      </c>
      <c r="J1235" s="51">
        <v>3198</v>
      </c>
      <c r="K1235" s="51">
        <v>4625</v>
      </c>
      <c r="L1235" s="51">
        <v>3291</v>
      </c>
      <c r="M1235" s="51">
        <v>4773</v>
      </c>
      <c r="N1235" s="51">
        <v>3375</v>
      </c>
      <c r="O1235" s="51">
        <v>4939</v>
      </c>
      <c r="P1235" s="140">
        <v>3489</v>
      </c>
      <c r="Q1235" s="51">
        <v>5190</v>
      </c>
      <c r="R1235" s="140">
        <v>3635</v>
      </c>
      <c r="S1235" s="12"/>
    </row>
    <row r="1236" spans="1:31" ht="12.75" x14ac:dyDescent="0.2">
      <c r="A1236" s="133" t="s">
        <v>441</v>
      </c>
      <c r="B1236" s="134" t="s">
        <v>458</v>
      </c>
      <c r="C1236" s="45" t="s">
        <v>460</v>
      </c>
      <c r="D1236" s="166" t="s">
        <v>60</v>
      </c>
      <c r="E1236" s="51">
        <v>10504</v>
      </c>
      <c r="F1236" s="51">
        <v>7249</v>
      </c>
      <c r="G1236" s="51">
        <v>10822</v>
      </c>
      <c r="H1236" s="51">
        <v>7554</v>
      </c>
      <c r="I1236" s="51">
        <v>11115</v>
      </c>
      <c r="J1236" s="51">
        <v>7833</v>
      </c>
      <c r="K1236" s="51">
        <v>11511</v>
      </c>
      <c r="L1236" s="51">
        <v>8165</v>
      </c>
      <c r="M1236" s="51">
        <v>12045</v>
      </c>
      <c r="N1236" s="51">
        <v>8526</v>
      </c>
      <c r="O1236" s="51">
        <v>12661</v>
      </c>
      <c r="P1236" s="140">
        <v>8921</v>
      </c>
      <c r="Q1236" s="51">
        <v>13218</v>
      </c>
      <c r="R1236" s="140">
        <v>9235</v>
      </c>
      <c r="S1236" s="12"/>
    </row>
    <row r="1237" spans="1:31" ht="12.75" x14ac:dyDescent="0.2">
      <c r="A1237" s="133" t="s">
        <v>441</v>
      </c>
      <c r="B1237" s="134" t="s">
        <v>458</v>
      </c>
      <c r="C1237" s="45" t="s">
        <v>460</v>
      </c>
      <c r="D1237" s="166" t="s">
        <v>61</v>
      </c>
      <c r="E1237" s="51">
        <v>4443</v>
      </c>
      <c r="F1237" s="51">
        <v>3098</v>
      </c>
      <c r="G1237" s="51">
        <v>4688</v>
      </c>
      <c r="H1237" s="51">
        <v>3296</v>
      </c>
      <c r="I1237" s="51">
        <v>4926</v>
      </c>
      <c r="J1237" s="51">
        <v>3517</v>
      </c>
      <c r="K1237" s="51">
        <v>5257</v>
      </c>
      <c r="L1237" s="51">
        <v>3753</v>
      </c>
      <c r="M1237" s="51">
        <v>5604</v>
      </c>
      <c r="N1237" s="51">
        <v>3981</v>
      </c>
      <c r="O1237" s="51">
        <v>6019</v>
      </c>
      <c r="P1237" s="140">
        <v>4257</v>
      </c>
      <c r="Q1237" s="51">
        <v>6344</v>
      </c>
      <c r="R1237" s="140">
        <v>4451</v>
      </c>
      <c r="S1237" s="12"/>
    </row>
    <row r="1238" spans="1:31" ht="12.75" x14ac:dyDescent="0.2">
      <c r="A1238" s="133" t="s">
        <v>441</v>
      </c>
      <c r="B1238" s="134" t="s">
        <v>458</v>
      </c>
      <c r="C1238" s="45" t="s">
        <v>460</v>
      </c>
      <c r="D1238" s="166" t="s">
        <v>62</v>
      </c>
      <c r="E1238" s="51">
        <v>6061</v>
      </c>
      <c r="F1238" s="51">
        <v>4151</v>
      </c>
      <c r="G1238" s="51">
        <v>6134</v>
      </c>
      <c r="H1238" s="51">
        <v>4258</v>
      </c>
      <c r="I1238" s="51">
        <v>6189</v>
      </c>
      <c r="J1238" s="51">
        <v>4316</v>
      </c>
      <c r="K1238" s="51">
        <v>6254</v>
      </c>
      <c r="L1238" s="51">
        <v>4412</v>
      </c>
      <c r="M1238" s="51">
        <v>6441</v>
      </c>
      <c r="N1238" s="51">
        <v>4545</v>
      </c>
      <c r="O1238" s="51">
        <v>6642</v>
      </c>
      <c r="P1238" s="140">
        <v>4664</v>
      </c>
      <c r="Q1238" s="51">
        <v>6874</v>
      </c>
      <c r="R1238" s="140">
        <v>4784</v>
      </c>
      <c r="S1238" s="12"/>
    </row>
    <row r="1239" spans="1:31" ht="12.75" x14ac:dyDescent="0.2">
      <c r="A1239" s="133" t="s">
        <v>441</v>
      </c>
      <c r="B1239" s="134" t="s">
        <v>458</v>
      </c>
      <c r="C1239" s="45" t="s">
        <v>461</v>
      </c>
      <c r="D1239" s="166" t="s">
        <v>60</v>
      </c>
      <c r="E1239" s="51">
        <v>6604</v>
      </c>
      <c r="F1239" s="51">
        <v>4555</v>
      </c>
      <c r="G1239" s="51">
        <v>6782</v>
      </c>
      <c r="H1239" s="51">
        <v>4732</v>
      </c>
      <c r="I1239" s="51">
        <v>7022</v>
      </c>
      <c r="J1239" s="51">
        <v>4990</v>
      </c>
      <c r="K1239" s="51">
        <v>7182</v>
      </c>
      <c r="L1239" s="51">
        <v>5158</v>
      </c>
      <c r="M1239" s="51">
        <v>7532</v>
      </c>
      <c r="N1239" s="51">
        <v>5404</v>
      </c>
      <c r="O1239" s="51">
        <v>7859</v>
      </c>
      <c r="P1239" s="140">
        <v>5607</v>
      </c>
      <c r="Q1239" s="51">
        <v>8329</v>
      </c>
      <c r="R1239" s="140">
        <v>5872</v>
      </c>
      <c r="S1239" s="12"/>
    </row>
    <row r="1240" spans="1:31" ht="12.75" x14ac:dyDescent="0.2">
      <c r="A1240" s="133" t="s">
        <v>441</v>
      </c>
      <c r="B1240" s="134" t="s">
        <v>458</v>
      </c>
      <c r="C1240" s="45" t="s">
        <v>461</v>
      </c>
      <c r="D1240" s="166" t="s">
        <v>61</v>
      </c>
      <c r="E1240" s="51">
        <v>3704</v>
      </c>
      <c r="F1240" s="51">
        <v>2574</v>
      </c>
      <c r="G1240" s="51">
        <v>3820</v>
      </c>
      <c r="H1240" s="51">
        <v>2684</v>
      </c>
      <c r="I1240" s="51">
        <v>3975</v>
      </c>
      <c r="J1240" s="51">
        <v>2864</v>
      </c>
      <c r="K1240" s="51">
        <v>4116</v>
      </c>
      <c r="L1240" s="51">
        <v>2974</v>
      </c>
      <c r="M1240" s="51">
        <v>4390</v>
      </c>
      <c r="N1240" s="51">
        <v>3170</v>
      </c>
      <c r="O1240" s="51">
        <v>4624</v>
      </c>
      <c r="P1240" s="140">
        <v>3321</v>
      </c>
      <c r="Q1240" s="51">
        <v>4874</v>
      </c>
      <c r="R1240" s="140">
        <v>3454</v>
      </c>
      <c r="S1240" s="12"/>
    </row>
    <row r="1241" spans="1:31" ht="12.75" x14ac:dyDescent="0.2">
      <c r="A1241" s="133" t="s">
        <v>441</v>
      </c>
      <c r="B1241" s="134" t="s">
        <v>458</v>
      </c>
      <c r="C1241" s="45" t="s">
        <v>461</v>
      </c>
      <c r="D1241" s="166" t="s">
        <v>62</v>
      </c>
      <c r="E1241" s="51">
        <v>2900</v>
      </c>
      <c r="F1241" s="51">
        <v>1981</v>
      </c>
      <c r="G1241" s="51">
        <v>2962</v>
      </c>
      <c r="H1241" s="51">
        <v>2048</v>
      </c>
      <c r="I1241" s="51">
        <v>3047</v>
      </c>
      <c r="J1241" s="51">
        <v>2126</v>
      </c>
      <c r="K1241" s="51">
        <v>3066</v>
      </c>
      <c r="L1241" s="51">
        <v>2184</v>
      </c>
      <c r="M1241" s="51">
        <v>3142</v>
      </c>
      <c r="N1241" s="51">
        <v>2234</v>
      </c>
      <c r="O1241" s="51">
        <v>3235</v>
      </c>
      <c r="P1241" s="140">
        <v>2286</v>
      </c>
      <c r="Q1241" s="51">
        <v>3455</v>
      </c>
      <c r="R1241" s="140">
        <v>2418</v>
      </c>
      <c r="S1241" s="12"/>
    </row>
    <row r="1242" spans="1:31" ht="12.75" x14ac:dyDescent="0.2">
      <c r="A1242" s="133" t="s">
        <v>441</v>
      </c>
      <c r="B1242" s="134" t="s">
        <v>458</v>
      </c>
      <c r="C1242" s="45" t="s">
        <v>462</v>
      </c>
      <c r="D1242" s="166" t="s">
        <v>71</v>
      </c>
      <c r="E1242" s="51">
        <v>6641</v>
      </c>
      <c r="F1242" s="51">
        <v>4523</v>
      </c>
      <c r="G1242" s="51">
        <v>6909</v>
      </c>
      <c r="H1242" s="51">
        <v>4752</v>
      </c>
      <c r="I1242" s="51">
        <v>7228</v>
      </c>
      <c r="J1242" s="51">
        <v>5019</v>
      </c>
      <c r="K1242" s="51">
        <v>7573</v>
      </c>
      <c r="L1242" s="51">
        <v>5269</v>
      </c>
      <c r="M1242" s="51">
        <v>7968</v>
      </c>
      <c r="N1242" s="51">
        <v>5534</v>
      </c>
      <c r="O1242" s="51">
        <v>8373</v>
      </c>
      <c r="P1242" s="140">
        <v>5801</v>
      </c>
      <c r="Q1242" s="51">
        <v>8763</v>
      </c>
      <c r="R1242" s="140">
        <v>6019</v>
      </c>
      <c r="S1242" s="12"/>
    </row>
    <row r="1243" spans="1:31" ht="12.75" x14ac:dyDescent="0.2">
      <c r="A1243" s="133" t="s">
        <v>441</v>
      </c>
      <c r="B1243" s="134" t="s">
        <v>458</v>
      </c>
      <c r="C1243" s="45" t="s">
        <v>463</v>
      </c>
      <c r="D1243" s="166" t="s">
        <v>60</v>
      </c>
      <c r="E1243" s="51">
        <v>6129</v>
      </c>
      <c r="F1243" s="51">
        <v>4259</v>
      </c>
      <c r="G1243" s="51">
        <v>6553</v>
      </c>
      <c r="H1243" s="51">
        <v>4590</v>
      </c>
      <c r="I1243" s="51">
        <v>6987</v>
      </c>
      <c r="J1243" s="51">
        <v>4948</v>
      </c>
      <c r="K1243" s="51">
        <v>7288</v>
      </c>
      <c r="L1243" s="51">
        <v>5219</v>
      </c>
      <c r="M1243" s="51">
        <v>7905</v>
      </c>
      <c r="N1243" s="51">
        <v>5622</v>
      </c>
      <c r="O1243" s="51">
        <v>8544</v>
      </c>
      <c r="P1243" s="140">
        <v>6009</v>
      </c>
      <c r="Q1243" s="51">
        <v>9211</v>
      </c>
      <c r="R1243" s="140">
        <v>6426</v>
      </c>
      <c r="S1243" s="12"/>
    </row>
    <row r="1244" spans="1:31" ht="12.75" x14ac:dyDescent="0.2">
      <c r="A1244" s="133" t="s">
        <v>441</v>
      </c>
      <c r="B1244" s="134" t="s">
        <v>458</v>
      </c>
      <c r="C1244" s="45" t="s">
        <v>463</v>
      </c>
      <c r="D1244" s="166" t="s">
        <v>61</v>
      </c>
      <c r="E1244" s="51">
        <v>3280</v>
      </c>
      <c r="F1244" s="51">
        <v>2280</v>
      </c>
      <c r="G1244" s="51">
        <v>3472</v>
      </c>
      <c r="H1244" s="51">
        <v>2448</v>
      </c>
      <c r="I1244" s="51">
        <v>3724</v>
      </c>
      <c r="J1244" s="51">
        <v>2665</v>
      </c>
      <c r="K1244" s="51">
        <v>3957</v>
      </c>
      <c r="L1244" s="51">
        <v>2864</v>
      </c>
      <c r="M1244" s="51">
        <v>4313</v>
      </c>
      <c r="N1244" s="51">
        <v>3107</v>
      </c>
      <c r="O1244" s="51">
        <v>4645</v>
      </c>
      <c r="P1244" s="140">
        <v>3316</v>
      </c>
      <c r="Q1244" s="51">
        <v>4973</v>
      </c>
      <c r="R1244" s="140">
        <v>3516</v>
      </c>
      <c r="S1244" s="12"/>
    </row>
    <row r="1245" spans="1:31" ht="12.75" x14ac:dyDescent="0.2">
      <c r="A1245" s="133" t="s">
        <v>441</v>
      </c>
      <c r="B1245" s="134" t="s">
        <v>458</v>
      </c>
      <c r="C1245" s="45" t="s">
        <v>463</v>
      </c>
      <c r="D1245" s="166" t="s">
        <v>62</v>
      </c>
      <c r="E1245" s="51">
        <v>2849</v>
      </c>
      <c r="F1245" s="51">
        <v>1979</v>
      </c>
      <c r="G1245" s="51">
        <v>3081</v>
      </c>
      <c r="H1245" s="51">
        <v>2142</v>
      </c>
      <c r="I1245" s="51">
        <v>3263</v>
      </c>
      <c r="J1245" s="51">
        <v>2283</v>
      </c>
      <c r="K1245" s="51">
        <v>3331</v>
      </c>
      <c r="L1245" s="51">
        <v>2355</v>
      </c>
      <c r="M1245" s="51">
        <v>3592</v>
      </c>
      <c r="N1245" s="51">
        <v>2515</v>
      </c>
      <c r="O1245" s="51">
        <v>3899</v>
      </c>
      <c r="P1245" s="140">
        <v>2693</v>
      </c>
      <c r="Q1245" s="51">
        <v>4238</v>
      </c>
      <c r="R1245" s="140">
        <v>2910</v>
      </c>
      <c r="S1245" s="12"/>
    </row>
    <row r="1247" spans="1:31" ht="15.75" x14ac:dyDescent="0.25">
      <c r="A1247" s="82" t="s">
        <v>864</v>
      </c>
      <c r="D1247" s="12"/>
      <c r="O1247" s="123"/>
      <c r="P1247" s="123"/>
      <c r="T1247"/>
      <c r="U1247"/>
      <c r="V1247"/>
      <c r="W1247"/>
      <c r="X1247"/>
      <c r="Y1247"/>
      <c r="Z1247"/>
      <c r="AA1247"/>
      <c r="AB1247"/>
      <c r="AC1247"/>
      <c r="AD1247"/>
      <c r="AE1247"/>
    </row>
    <row r="1248" spans="1:31" ht="15.75" x14ac:dyDescent="0.25">
      <c r="A1248" s="373" t="s">
        <v>867</v>
      </c>
      <c r="D1248" s="12"/>
      <c r="O1248" s="123"/>
      <c r="P1248" s="123"/>
      <c r="T1248"/>
      <c r="U1248"/>
      <c r="V1248"/>
      <c r="W1248"/>
      <c r="X1248"/>
      <c r="Y1248"/>
      <c r="Z1248"/>
      <c r="AA1248"/>
      <c r="AB1248"/>
      <c r="AC1248"/>
      <c r="AD1248"/>
      <c r="AE1248"/>
    </row>
  </sheetData>
  <mergeCells count="23">
    <mergeCell ref="O5:P8"/>
    <mergeCell ref="Q5:R8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O9:O10"/>
    <mergeCell ref="Q9:Q10"/>
    <mergeCell ref="P9:P10"/>
    <mergeCell ref="R9:R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2"/>
  <sheetViews>
    <sheetView workbookViewId="0"/>
  </sheetViews>
  <sheetFormatPr defaultRowHeight="12.75" x14ac:dyDescent="0.2"/>
  <cols>
    <col min="1" max="1" width="20.28515625" style="12" customWidth="1"/>
    <col min="2" max="2" width="19.7109375" style="12" bestFit="1" customWidth="1"/>
    <col min="3" max="3" width="17.42578125" style="12" bestFit="1" customWidth="1"/>
    <col min="4" max="4" width="3.5703125" style="13" bestFit="1" customWidth="1"/>
    <col min="5" max="8" width="11.28515625" style="12" customWidth="1"/>
    <col min="9" max="9" width="11.28515625" style="15" customWidth="1"/>
    <col min="10" max="11" width="11.28515625" style="12" customWidth="1"/>
    <col min="12" max="16384" width="9.140625" style="12"/>
  </cols>
  <sheetData>
    <row r="1" spans="1:11" x14ac:dyDescent="0.2">
      <c r="A1" s="12" t="s">
        <v>665</v>
      </c>
    </row>
    <row r="2" spans="1:11" x14ac:dyDescent="0.2">
      <c r="A2" s="181" t="s">
        <v>546</v>
      </c>
    </row>
    <row r="3" spans="1:11" s="20" customFormat="1" ht="65.25" customHeight="1" x14ac:dyDescent="0.2">
      <c r="A3" s="433" t="s">
        <v>51</v>
      </c>
      <c r="B3" s="433"/>
      <c r="C3" s="433"/>
      <c r="D3" s="434"/>
      <c r="E3" s="435">
        <v>2007</v>
      </c>
      <c r="F3" s="435">
        <v>2008</v>
      </c>
      <c r="G3" s="435">
        <v>2009</v>
      </c>
      <c r="H3" s="435">
        <v>2010</v>
      </c>
      <c r="I3" s="435">
        <v>2011</v>
      </c>
      <c r="J3" s="429">
        <v>2012</v>
      </c>
      <c r="K3" s="429">
        <v>2013</v>
      </c>
    </row>
    <row r="4" spans="1:11" s="20" customFormat="1" ht="27" customHeight="1" thickBot="1" x14ac:dyDescent="0.25">
      <c r="A4" s="182" t="s">
        <v>52</v>
      </c>
      <c r="B4" s="183" t="s">
        <v>53</v>
      </c>
      <c r="C4" s="431" t="s">
        <v>54</v>
      </c>
      <c r="D4" s="432"/>
      <c r="E4" s="436"/>
      <c r="F4" s="436"/>
      <c r="G4" s="436"/>
      <c r="H4" s="436"/>
      <c r="I4" s="436"/>
      <c r="J4" s="430"/>
      <c r="K4" s="430"/>
    </row>
    <row r="5" spans="1:11" s="11" customFormat="1" x14ac:dyDescent="0.2">
      <c r="A5" s="184" t="s">
        <v>59</v>
      </c>
      <c r="B5" s="185" t="s">
        <v>547</v>
      </c>
      <c r="C5" s="185" t="s">
        <v>547</v>
      </c>
      <c r="D5" s="186" t="s">
        <v>60</v>
      </c>
      <c r="E5" s="187">
        <v>39.79</v>
      </c>
      <c r="F5" s="187">
        <v>42.9</v>
      </c>
      <c r="G5" s="187">
        <v>43.59</v>
      </c>
      <c r="H5" s="187">
        <v>43.27</v>
      </c>
      <c r="I5" s="187">
        <v>40.96</v>
      </c>
      <c r="J5" s="188">
        <v>41.01</v>
      </c>
      <c r="K5" s="188">
        <v>39.520000000000003</v>
      </c>
    </row>
    <row r="6" spans="1:11" s="11" customFormat="1" x14ac:dyDescent="0.2">
      <c r="A6" s="189" t="s">
        <v>59</v>
      </c>
      <c r="B6" s="190" t="s">
        <v>547</v>
      </c>
      <c r="C6" s="190" t="s">
        <v>547</v>
      </c>
      <c r="D6" s="191" t="s">
        <v>61</v>
      </c>
      <c r="E6" s="192">
        <v>37.520000000000003</v>
      </c>
      <c r="F6" s="193">
        <v>40.78</v>
      </c>
      <c r="G6" s="193">
        <v>42.26</v>
      </c>
      <c r="H6" s="193">
        <v>41.5</v>
      </c>
      <c r="I6" s="193">
        <v>39.21</v>
      </c>
      <c r="J6" s="194">
        <v>39.299999999999997</v>
      </c>
      <c r="K6" s="194">
        <v>37.99</v>
      </c>
    </row>
    <row r="7" spans="1:11" s="11" customFormat="1" x14ac:dyDescent="0.2">
      <c r="A7" s="189" t="s">
        <v>59</v>
      </c>
      <c r="B7" s="190" t="s">
        <v>547</v>
      </c>
      <c r="C7" s="190" t="s">
        <v>547</v>
      </c>
      <c r="D7" s="195" t="s">
        <v>62</v>
      </c>
      <c r="E7" s="193">
        <v>43.43</v>
      </c>
      <c r="F7" s="193">
        <v>46.24</v>
      </c>
      <c r="G7" s="193">
        <v>45.65</v>
      </c>
      <c r="H7" s="193">
        <v>46.04</v>
      </c>
      <c r="I7" s="193">
        <v>43.67</v>
      </c>
      <c r="J7" s="194">
        <v>43.61</v>
      </c>
      <c r="K7" s="194">
        <v>41.83</v>
      </c>
    </row>
    <row r="8" spans="1:11" s="11" customFormat="1" x14ac:dyDescent="0.2">
      <c r="A8" s="189" t="s">
        <v>63</v>
      </c>
      <c r="B8" s="190" t="s">
        <v>547</v>
      </c>
      <c r="C8" s="190" t="s">
        <v>547</v>
      </c>
      <c r="D8" s="196" t="s">
        <v>60</v>
      </c>
      <c r="E8" s="193">
        <v>37.75</v>
      </c>
      <c r="F8" s="193">
        <v>41.37</v>
      </c>
      <c r="G8" s="193">
        <v>41.84</v>
      </c>
      <c r="H8" s="193">
        <v>41.35</v>
      </c>
      <c r="I8" s="193">
        <v>39.049999999999997</v>
      </c>
      <c r="J8" s="194">
        <v>38.75</v>
      </c>
      <c r="K8" s="194">
        <v>36.979999999999997</v>
      </c>
    </row>
    <row r="9" spans="1:11" s="11" customFormat="1" x14ac:dyDescent="0.2">
      <c r="A9" s="189" t="s">
        <v>63</v>
      </c>
      <c r="B9" s="190" t="s">
        <v>547</v>
      </c>
      <c r="C9" s="190" t="s">
        <v>547</v>
      </c>
      <c r="D9" s="191" t="s">
        <v>61</v>
      </c>
      <c r="E9" s="192">
        <v>36.24</v>
      </c>
      <c r="F9" s="193">
        <v>40.43</v>
      </c>
      <c r="G9" s="193">
        <v>40.76</v>
      </c>
      <c r="H9" s="193">
        <v>40.4</v>
      </c>
      <c r="I9" s="193">
        <v>38.18</v>
      </c>
      <c r="J9" s="194">
        <v>37.86</v>
      </c>
      <c r="K9" s="194">
        <v>36.520000000000003</v>
      </c>
    </row>
    <row r="10" spans="1:11" s="11" customFormat="1" x14ac:dyDescent="0.2">
      <c r="A10" s="189" t="s">
        <v>63</v>
      </c>
      <c r="B10" s="190" t="s">
        <v>547</v>
      </c>
      <c r="C10" s="190" t="s">
        <v>547</v>
      </c>
      <c r="D10" s="195" t="s">
        <v>62</v>
      </c>
      <c r="E10" s="193">
        <v>41.36</v>
      </c>
      <c r="F10" s="193">
        <v>43.57</v>
      </c>
      <c r="G10" s="193">
        <v>44.33</v>
      </c>
      <c r="H10" s="193">
        <v>43.52</v>
      </c>
      <c r="I10" s="193">
        <v>41.01</v>
      </c>
      <c r="J10" s="194">
        <v>40.74</v>
      </c>
      <c r="K10" s="194">
        <v>37.97</v>
      </c>
    </row>
    <row r="11" spans="1:11" s="11" customFormat="1" x14ac:dyDescent="0.2">
      <c r="A11" s="197" t="s">
        <v>63</v>
      </c>
      <c r="B11" s="198" t="s">
        <v>64</v>
      </c>
      <c r="C11" s="198" t="s">
        <v>547</v>
      </c>
      <c r="D11" s="199" t="s">
        <v>60</v>
      </c>
      <c r="E11" s="200">
        <v>37.520000000000003</v>
      </c>
      <c r="F11" s="200">
        <v>40.71</v>
      </c>
      <c r="G11" s="200">
        <v>39.93</v>
      </c>
      <c r="H11" s="200">
        <v>39.56</v>
      </c>
      <c r="I11" s="200">
        <v>36.64</v>
      </c>
      <c r="J11" s="201">
        <v>36.85</v>
      </c>
      <c r="K11" s="201">
        <v>33.92</v>
      </c>
    </row>
    <row r="12" spans="1:11" s="11" customFormat="1" x14ac:dyDescent="0.2">
      <c r="A12" s="197" t="s">
        <v>63</v>
      </c>
      <c r="B12" s="198" t="s">
        <v>64</v>
      </c>
      <c r="C12" s="198" t="s">
        <v>547</v>
      </c>
      <c r="D12" s="202" t="s">
        <v>61</v>
      </c>
      <c r="E12" s="200">
        <v>34.590000000000003</v>
      </c>
      <c r="F12" s="200">
        <v>38.520000000000003</v>
      </c>
      <c r="G12" s="200">
        <v>38.19</v>
      </c>
      <c r="H12" s="200">
        <v>38.14</v>
      </c>
      <c r="I12" s="200">
        <v>34.979999999999997</v>
      </c>
      <c r="J12" s="201">
        <v>34.61</v>
      </c>
      <c r="K12" s="201">
        <v>33.04</v>
      </c>
    </row>
    <row r="13" spans="1:11" s="11" customFormat="1" x14ac:dyDescent="0.2">
      <c r="A13" s="197" t="s">
        <v>63</v>
      </c>
      <c r="B13" s="198" t="s">
        <v>64</v>
      </c>
      <c r="C13" s="198" t="s">
        <v>547</v>
      </c>
      <c r="D13" s="203" t="s">
        <v>62</v>
      </c>
      <c r="E13" s="200">
        <v>42.45</v>
      </c>
      <c r="F13" s="200">
        <v>44.32</v>
      </c>
      <c r="G13" s="200">
        <v>42.73</v>
      </c>
      <c r="H13" s="200">
        <v>41.85</v>
      </c>
      <c r="I13" s="200">
        <v>39.270000000000003</v>
      </c>
      <c r="J13" s="201">
        <v>40.33</v>
      </c>
      <c r="K13" s="201">
        <v>35.270000000000003</v>
      </c>
    </row>
    <row r="14" spans="1:11" x14ac:dyDescent="0.2">
      <c r="A14" s="197" t="s">
        <v>63</v>
      </c>
      <c r="B14" s="198" t="s">
        <v>64</v>
      </c>
      <c r="C14" s="198" t="s">
        <v>65</v>
      </c>
      <c r="D14" s="199" t="s">
        <v>60</v>
      </c>
      <c r="E14" s="200">
        <v>38.42</v>
      </c>
      <c r="F14" s="200">
        <v>43.06</v>
      </c>
      <c r="G14" s="200">
        <v>43.52</v>
      </c>
      <c r="H14" s="200">
        <v>40.950000000000003</v>
      </c>
      <c r="I14" s="200">
        <v>39.25</v>
      </c>
      <c r="J14" s="201">
        <v>39.21</v>
      </c>
      <c r="K14" s="201">
        <v>35.67</v>
      </c>
    </row>
    <row r="15" spans="1:11" x14ac:dyDescent="0.2">
      <c r="A15" s="197" t="s">
        <v>63</v>
      </c>
      <c r="B15" s="198" t="s">
        <v>64</v>
      </c>
      <c r="C15" s="198" t="s">
        <v>65</v>
      </c>
      <c r="D15" s="202" t="s">
        <v>61</v>
      </c>
      <c r="E15" s="204">
        <v>33.200000000000003</v>
      </c>
      <c r="F15" s="200">
        <v>42.96</v>
      </c>
      <c r="G15" s="200">
        <v>40.49</v>
      </c>
      <c r="H15" s="200">
        <v>37.909999999999997</v>
      </c>
      <c r="I15" s="200">
        <v>39.869999999999997</v>
      </c>
      <c r="J15" s="201">
        <v>35.94</v>
      </c>
      <c r="K15" s="201">
        <v>35.03</v>
      </c>
    </row>
    <row r="16" spans="1:11" x14ac:dyDescent="0.2">
      <c r="A16" s="197" t="s">
        <v>63</v>
      </c>
      <c r="B16" s="198" t="s">
        <v>64</v>
      </c>
      <c r="C16" s="198" t="s">
        <v>65</v>
      </c>
      <c r="D16" s="203" t="s">
        <v>62</v>
      </c>
      <c r="E16" s="200">
        <v>43.46</v>
      </c>
      <c r="F16" s="200">
        <v>43.16</v>
      </c>
      <c r="G16" s="200">
        <v>46.31</v>
      </c>
      <c r="H16" s="200">
        <v>43.65</v>
      </c>
      <c r="I16" s="200">
        <v>38.71</v>
      </c>
      <c r="J16" s="201">
        <v>42.04</v>
      </c>
      <c r="K16" s="201">
        <v>36.21</v>
      </c>
    </row>
    <row r="17" spans="1:11" x14ac:dyDescent="0.2">
      <c r="A17" s="197" t="s">
        <v>63</v>
      </c>
      <c r="B17" s="198" t="s">
        <v>64</v>
      </c>
      <c r="C17" s="198" t="s">
        <v>66</v>
      </c>
      <c r="D17" s="199" t="s">
        <v>60</v>
      </c>
      <c r="E17" s="200">
        <v>36.950000000000003</v>
      </c>
      <c r="F17" s="200">
        <v>44.2</v>
      </c>
      <c r="G17" s="200">
        <v>40.229999999999997</v>
      </c>
      <c r="H17" s="200">
        <v>42.7</v>
      </c>
      <c r="I17" s="200">
        <v>37.130000000000003</v>
      </c>
      <c r="J17" s="201">
        <v>39.299999999999997</v>
      </c>
      <c r="K17" s="201">
        <v>34.049999999999997</v>
      </c>
    </row>
    <row r="18" spans="1:11" x14ac:dyDescent="0.2">
      <c r="A18" s="197" t="s">
        <v>63</v>
      </c>
      <c r="B18" s="198" t="s">
        <v>64</v>
      </c>
      <c r="C18" s="198" t="s">
        <v>66</v>
      </c>
      <c r="D18" s="202" t="s">
        <v>61</v>
      </c>
      <c r="E18" s="204">
        <v>34.29</v>
      </c>
      <c r="F18" s="200">
        <v>40.36</v>
      </c>
      <c r="G18" s="200">
        <v>33.36</v>
      </c>
      <c r="H18" s="200">
        <v>38</v>
      </c>
      <c r="I18" s="200">
        <v>33.619999999999997</v>
      </c>
      <c r="J18" s="201">
        <v>35.54</v>
      </c>
      <c r="K18" s="201">
        <v>31.79</v>
      </c>
    </row>
    <row r="19" spans="1:11" x14ac:dyDescent="0.2">
      <c r="A19" s="197" t="s">
        <v>63</v>
      </c>
      <c r="B19" s="198" t="s">
        <v>64</v>
      </c>
      <c r="C19" s="198" t="s">
        <v>66</v>
      </c>
      <c r="D19" s="203" t="s">
        <v>62</v>
      </c>
      <c r="E19" s="200">
        <v>40.67</v>
      </c>
      <c r="F19" s="200">
        <v>49.45</v>
      </c>
      <c r="G19" s="200">
        <v>49.43</v>
      </c>
      <c r="H19" s="200">
        <v>49.01</v>
      </c>
      <c r="I19" s="200">
        <v>41.76</v>
      </c>
      <c r="J19" s="201">
        <v>44.16</v>
      </c>
      <c r="K19" s="201">
        <v>36.93</v>
      </c>
    </row>
    <row r="20" spans="1:11" x14ac:dyDescent="0.2">
      <c r="A20" s="197" t="s">
        <v>63</v>
      </c>
      <c r="B20" s="198" t="s">
        <v>64</v>
      </c>
      <c r="C20" s="198" t="s">
        <v>64</v>
      </c>
      <c r="D20" s="199" t="s">
        <v>60</v>
      </c>
      <c r="E20" s="200">
        <v>36.44</v>
      </c>
      <c r="F20" s="200">
        <v>41.18</v>
      </c>
      <c r="G20" s="200">
        <v>37.840000000000003</v>
      </c>
      <c r="H20" s="200">
        <v>35.97</v>
      </c>
      <c r="I20" s="200">
        <v>33.880000000000003</v>
      </c>
      <c r="J20" s="201">
        <v>35.78</v>
      </c>
      <c r="K20" s="201">
        <v>30.07</v>
      </c>
    </row>
    <row r="21" spans="1:11" x14ac:dyDescent="0.2">
      <c r="A21" s="197" t="s">
        <v>63</v>
      </c>
      <c r="B21" s="198" t="s">
        <v>64</v>
      </c>
      <c r="C21" s="198" t="s">
        <v>64</v>
      </c>
      <c r="D21" s="202" t="s">
        <v>61</v>
      </c>
      <c r="E21" s="204">
        <v>33.67</v>
      </c>
      <c r="F21" s="200">
        <v>42.31</v>
      </c>
      <c r="G21" s="200">
        <v>38.200000000000003</v>
      </c>
      <c r="H21" s="200">
        <v>36.299999999999997</v>
      </c>
      <c r="I21" s="200">
        <v>30.89</v>
      </c>
      <c r="J21" s="201">
        <v>33.85</v>
      </c>
      <c r="K21" s="201">
        <v>29.87</v>
      </c>
    </row>
    <row r="22" spans="1:11" x14ac:dyDescent="0.2">
      <c r="A22" s="197" t="s">
        <v>63</v>
      </c>
      <c r="B22" s="198" t="s">
        <v>64</v>
      </c>
      <c r="C22" s="198" t="s">
        <v>64</v>
      </c>
      <c r="D22" s="203" t="s">
        <v>62</v>
      </c>
      <c r="E22" s="200">
        <v>38.96</v>
      </c>
      <c r="F22" s="200">
        <v>40.19</v>
      </c>
      <c r="G22" s="200">
        <v>37.53</v>
      </c>
      <c r="H22" s="200">
        <v>35.68</v>
      </c>
      <c r="I22" s="200">
        <v>36.409999999999997</v>
      </c>
      <c r="J22" s="201">
        <v>37.369999999999997</v>
      </c>
      <c r="K22" s="201">
        <v>30.23</v>
      </c>
    </row>
    <row r="23" spans="1:11" x14ac:dyDescent="0.2">
      <c r="A23" s="197" t="s">
        <v>63</v>
      </c>
      <c r="B23" s="198" t="s">
        <v>64</v>
      </c>
      <c r="C23" s="198" t="s">
        <v>67</v>
      </c>
      <c r="D23" s="199" t="s">
        <v>60</v>
      </c>
      <c r="E23" s="200">
        <v>39.770000000000003</v>
      </c>
      <c r="F23" s="200">
        <v>42.08</v>
      </c>
      <c r="G23" s="200">
        <v>42.53</v>
      </c>
      <c r="H23" s="200">
        <v>42.3</v>
      </c>
      <c r="I23" s="200">
        <v>37.659999999999997</v>
      </c>
      <c r="J23" s="201">
        <v>36.78</v>
      </c>
      <c r="K23" s="201">
        <v>30.44</v>
      </c>
    </row>
    <row r="24" spans="1:11" x14ac:dyDescent="0.2">
      <c r="A24" s="197" t="s">
        <v>63</v>
      </c>
      <c r="B24" s="198" t="s">
        <v>64</v>
      </c>
      <c r="C24" s="198" t="s">
        <v>67</v>
      </c>
      <c r="D24" s="202" t="s">
        <v>61</v>
      </c>
      <c r="E24" s="204">
        <v>35.520000000000003</v>
      </c>
      <c r="F24" s="200">
        <v>37.21</v>
      </c>
      <c r="G24" s="200">
        <v>38.44</v>
      </c>
      <c r="H24" s="200">
        <v>44.02</v>
      </c>
      <c r="I24" s="200">
        <v>35.65</v>
      </c>
      <c r="J24" s="201">
        <v>35.369999999999997</v>
      </c>
      <c r="K24" s="201">
        <v>26.99</v>
      </c>
    </row>
    <row r="25" spans="1:11" x14ac:dyDescent="0.2">
      <c r="A25" s="197" t="s">
        <v>63</v>
      </c>
      <c r="B25" s="198" t="s">
        <v>64</v>
      </c>
      <c r="C25" s="198" t="s">
        <v>67</v>
      </c>
      <c r="D25" s="203" t="s">
        <v>62</v>
      </c>
      <c r="E25" s="200">
        <v>45.96</v>
      </c>
      <c r="F25" s="200">
        <v>49.03</v>
      </c>
      <c r="G25" s="200">
        <v>48.19</v>
      </c>
      <c r="H25" s="200">
        <v>39.94</v>
      </c>
      <c r="I25" s="200">
        <v>40.369999999999997</v>
      </c>
      <c r="J25" s="201">
        <v>38.659999999999997</v>
      </c>
      <c r="K25" s="201">
        <v>35.01</v>
      </c>
    </row>
    <row r="26" spans="1:11" x14ac:dyDescent="0.2">
      <c r="A26" s="197" t="s">
        <v>63</v>
      </c>
      <c r="B26" s="198" t="s">
        <v>64</v>
      </c>
      <c r="C26" s="198" t="s">
        <v>68</v>
      </c>
      <c r="D26" s="199" t="s">
        <v>60</v>
      </c>
      <c r="E26" s="200">
        <v>38.65</v>
      </c>
      <c r="F26" s="200">
        <v>41.95</v>
      </c>
      <c r="G26" s="200">
        <v>41.33</v>
      </c>
      <c r="H26" s="200">
        <v>37.770000000000003</v>
      </c>
      <c r="I26" s="200">
        <v>36.01</v>
      </c>
      <c r="J26" s="201">
        <v>34.19</v>
      </c>
      <c r="K26" s="201">
        <v>33.9</v>
      </c>
    </row>
    <row r="27" spans="1:11" x14ac:dyDescent="0.2">
      <c r="A27" s="197" t="s">
        <v>63</v>
      </c>
      <c r="B27" s="198" t="s">
        <v>64</v>
      </c>
      <c r="C27" s="198" t="s">
        <v>68</v>
      </c>
      <c r="D27" s="202" t="s">
        <v>61</v>
      </c>
      <c r="E27" s="204">
        <v>36.659999999999997</v>
      </c>
      <c r="F27" s="200">
        <v>38.17</v>
      </c>
      <c r="G27" s="200">
        <v>42.84</v>
      </c>
      <c r="H27" s="200">
        <v>38.14</v>
      </c>
      <c r="I27" s="200">
        <v>34.229999999999997</v>
      </c>
      <c r="J27" s="201">
        <v>32.549999999999997</v>
      </c>
      <c r="K27" s="201">
        <v>34.25</v>
      </c>
    </row>
    <row r="28" spans="1:11" x14ac:dyDescent="0.2">
      <c r="A28" s="197" t="s">
        <v>63</v>
      </c>
      <c r="B28" s="198" t="s">
        <v>64</v>
      </c>
      <c r="C28" s="198" t="s">
        <v>68</v>
      </c>
      <c r="D28" s="203" t="s">
        <v>62</v>
      </c>
      <c r="E28" s="200">
        <v>41.96</v>
      </c>
      <c r="F28" s="200">
        <v>48.17</v>
      </c>
      <c r="G28" s="200">
        <v>38.880000000000003</v>
      </c>
      <c r="H28" s="200">
        <v>37.159999999999997</v>
      </c>
      <c r="I28" s="200">
        <v>38.89</v>
      </c>
      <c r="J28" s="201">
        <v>36.85</v>
      </c>
      <c r="K28" s="201">
        <v>33.33</v>
      </c>
    </row>
    <row r="29" spans="1:11" x14ac:dyDescent="0.2">
      <c r="A29" s="197" t="s">
        <v>63</v>
      </c>
      <c r="B29" s="198" t="s">
        <v>64</v>
      </c>
      <c r="C29" s="198" t="s">
        <v>69</v>
      </c>
      <c r="D29" s="199" t="s">
        <v>60</v>
      </c>
      <c r="E29" s="200">
        <v>37.44</v>
      </c>
      <c r="F29" s="200">
        <v>40.340000000000003</v>
      </c>
      <c r="G29" s="200">
        <v>35.200000000000003</v>
      </c>
      <c r="H29" s="200">
        <v>37.18</v>
      </c>
      <c r="I29" s="200">
        <v>37.06</v>
      </c>
      <c r="J29" s="201">
        <v>36.31</v>
      </c>
      <c r="K29" s="201">
        <v>34.76</v>
      </c>
    </row>
    <row r="30" spans="1:11" x14ac:dyDescent="0.2">
      <c r="A30" s="197" t="s">
        <v>63</v>
      </c>
      <c r="B30" s="198" t="s">
        <v>64</v>
      </c>
      <c r="C30" s="198" t="s">
        <v>69</v>
      </c>
      <c r="D30" s="202" t="s">
        <v>61</v>
      </c>
      <c r="E30" s="204">
        <v>35.840000000000003</v>
      </c>
      <c r="F30" s="200">
        <v>36.43</v>
      </c>
      <c r="G30" s="200">
        <v>32.68</v>
      </c>
      <c r="H30" s="200">
        <v>37.409999999999997</v>
      </c>
      <c r="I30" s="200">
        <v>33.93</v>
      </c>
      <c r="J30" s="201">
        <v>33.71</v>
      </c>
      <c r="K30" s="201">
        <v>33.85</v>
      </c>
    </row>
    <row r="31" spans="1:11" x14ac:dyDescent="0.2">
      <c r="A31" s="197" t="s">
        <v>63</v>
      </c>
      <c r="B31" s="198" t="s">
        <v>64</v>
      </c>
      <c r="C31" s="198" t="s">
        <v>69</v>
      </c>
      <c r="D31" s="203" t="s">
        <v>62</v>
      </c>
      <c r="E31" s="200">
        <v>39.159999999999997</v>
      </c>
      <c r="F31" s="200">
        <v>44.51</v>
      </c>
      <c r="G31" s="200">
        <v>37.83</v>
      </c>
      <c r="H31" s="200">
        <v>36.950000000000003</v>
      </c>
      <c r="I31" s="200">
        <v>40.31</v>
      </c>
      <c r="J31" s="201">
        <v>38.979999999999997</v>
      </c>
      <c r="K31" s="201">
        <v>35.659999999999997</v>
      </c>
    </row>
    <row r="32" spans="1:11" x14ac:dyDescent="0.2">
      <c r="A32" s="197" t="s">
        <v>63</v>
      </c>
      <c r="B32" s="198" t="s">
        <v>64</v>
      </c>
      <c r="C32" s="198" t="s">
        <v>548</v>
      </c>
      <c r="D32" s="199" t="s">
        <v>71</v>
      </c>
      <c r="E32" s="200">
        <v>33.229999999999997</v>
      </c>
      <c r="F32" s="200">
        <v>35.17</v>
      </c>
      <c r="G32" s="200">
        <v>37.630000000000003</v>
      </c>
      <c r="H32" s="200">
        <v>37.4</v>
      </c>
      <c r="I32" s="200">
        <v>32.72</v>
      </c>
      <c r="J32" s="201">
        <v>33.42</v>
      </c>
      <c r="K32" s="201">
        <v>34.82</v>
      </c>
    </row>
    <row r="33" spans="1:11" x14ac:dyDescent="0.2">
      <c r="A33" s="197" t="s">
        <v>63</v>
      </c>
      <c r="B33" s="198" t="s">
        <v>64</v>
      </c>
      <c r="C33" s="198" t="s">
        <v>72</v>
      </c>
      <c r="D33" s="199" t="s">
        <v>60</v>
      </c>
      <c r="E33" s="200">
        <v>37.21</v>
      </c>
      <c r="F33" s="200">
        <v>39.94</v>
      </c>
      <c r="G33" s="200">
        <v>39.479999999999997</v>
      </c>
      <c r="H33" s="200">
        <v>39.74</v>
      </c>
      <c r="I33" s="200">
        <v>36.99</v>
      </c>
      <c r="J33" s="201">
        <v>36.92</v>
      </c>
      <c r="K33" s="201">
        <v>34.869999999999997</v>
      </c>
    </row>
    <row r="34" spans="1:11" x14ac:dyDescent="0.2">
      <c r="A34" s="197" t="s">
        <v>63</v>
      </c>
      <c r="B34" s="198" t="s">
        <v>64</v>
      </c>
      <c r="C34" s="198" t="s">
        <v>72</v>
      </c>
      <c r="D34" s="202" t="s">
        <v>61</v>
      </c>
      <c r="E34" s="204">
        <v>34.729999999999997</v>
      </c>
      <c r="F34" s="200">
        <v>39.61</v>
      </c>
      <c r="G34" s="200">
        <v>38.590000000000003</v>
      </c>
      <c r="H34" s="200">
        <v>36.71</v>
      </c>
      <c r="I34" s="200">
        <v>36.229999999999997</v>
      </c>
      <c r="J34" s="201">
        <v>35.11</v>
      </c>
      <c r="K34" s="201">
        <v>34.49</v>
      </c>
    </row>
    <row r="35" spans="1:11" x14ac:dyDescent="0.2">
      <c r="A35" s="197" t="s">
        <v>63</v>
      </c>
      <c r="B35" s="198" t="s">
        <v>64</v>
      </c>
      <c r="C35" s="198" t="s">
        <v>72</v>
      </c>
      <c r="D35" s="203" t="s">
        <v>62</v>
      </c>
      <c r="E35" s="200">
        <v>42.78</v>
      </c>
      <c r="F35" s="200">
        <v>40.69</v>
      </c>
      <c r="G35" s="200">
        <v>41.44</v>
      </c>
      <c r="H35" s="200">
        <v>46.39</v>
      </c>
      <c r="I35" s="200">
        <v>38.619999999999997</v>
      </c>
      <c r="J35" s="201">
        <v>40.76</v>
      </c>
      <c r="K35" s="201">
        <v>35.659999999999997</v>
      </c>
    </row>
    <row r="36" spans="1:11" x14ac:dyDescent="0.2">
      <c r="A36" s="197" t="s">
        <v>63</v>
      </c>
      <c r="B36" s="198" t="s">
        <v>64</v>
      </c>
      <c r="C36" s="198" t="s">
        <v>73</v>
      </c>
      <c r="D36" s="199" t="s">
        <v>60</v>
      </c>
      <c r="E36" s="200">
        <v>42.44</v>
      </c>
      <c r="F36" s="200">
        <v>40.22</v>
      </c>
      <c r="G36" s="200">
        <v>40.78</v>
      </c>
      <c r="H36" s="200">
        <v>43.59</v>
      </c>
      <c r="I36" s="200">
        <v>40.11</v>
      </c>
      <c r="J36" s="201">
        <v>40.36</v>
      </c>
      <c r="K36" s="201">
        <v>34.799999999999997</v>
      </c>
    </row>
    <row r="37" spans="1:11" x14ac:dyDescent="0.2">
      <c r="A37" s="197" t="s">
        <v>63</v>
      </c>
      <c r="B37" s="198" t="s">
        <v>64</v>
      </c>
      <c r="C37" s="198" t="s">
        <v>73</v>
      </c>
      <c r="D37" s="202" t="s">
        <v>61</v>
      </c>
      <c r="E37" s="204">
        <v>37.54</v>
      </c>
      <c r="F37" s="200">
        <v>35.69</v>
      </c>
      <c r="G37" s="200">
        <v>39.28</v>
      </c>
      <c r="H37" s="200">
        <v>41.97</v>
      </c>
      <c r="I37" s="200">
        <v>38.61</v>
      </c>
      <c r="J37" s="201">
        <v>37.869999999999997</v>
      </c>
      <c r="K37" s="201">
        <v>29.01</v>
      </c>
    </row>
    <row r="38" spans="1:11" x14ac:dyDescent="0.2">
      <c r="A38" s="197" t="s">
        <v>63</v>
      </c>
      <c r="B38" s="198" t="s">
        <v>64</v>
      </c>
      <c r="C38" s="198" t="s">
        <v>73</v>
      </c>
      <c r="D38" s="203" t="s">
        <v>62</v>
      </c>
      <c r="E38" s="200">
        <v>47.51</v>
      </c>
      <c r="F38" s="200">
        <v>44.86</v>
      </c>
      <c r="G38" s="200">
        <v>42.3</v>
      </c>
      <c r="H38" s="200">
        <v>45.22</v>
      </c>
      <c r="I38" s="200">
        <v>41.61</v>
      </c>
      <c r="J38" s="201">
        <v>42.85</v>
      </c>
      <c r="K38" s="201">
        <v>40.479999999999997</v>
      </c>
    </row>
    <row r="39" spans="1:11" s="11" customFormat="1" x14ac:dyDescent="0.2">
      <c r="A39" s="197" t="s">
        <v>63</v>
      </c>
      <c r="B39" s="198" t="s">
        <v>74</v>
      </c>
      <c r="C39" s="198" t="s">
        <v>547</v>
      </c>
      <c r="D39" s="199" t="s">
        <v>60</v>
      </c>
      <c r="E39" s="200">
        <v>40.89</v>
      </c>
      <c r="F39" s="200">
        <v>43.73</v>
      </c>
      <c r="G39" s="200">
        <v>43.7</v>
      </c>
      <c r="H39" s="200">
        <v>44.32</v>
      </c>
      <c r="I39" s="200">
        <v>40.98</v>
      </c>
      <c r="J39" s="201">
        <v>40.74</v>
      </c>
      <c r="K39" s="201">
        <v>38.29</v>
      </c>
    </row>
    <row r="40" spans="1:11" s="11" customFormat="1" x14ac:dyDescent="0.2">
      <c r="A40" s="197" t="s">
        <v>63</v>
      </c>
      <c r="B40" s="198" t="s">
        <v>74</v>
      </c>
      <c r="C40" s="198" t="s">
        <v>547</v>
      </c>
      <c r="D40" s="202" t="s">
        <v>61</v>
      </c>
      <c r="E40" s="200">
        <v>39.29</v>
      </c>
      <c r="F40" s="200">
        <v>41.73</v>
      </c>
      <c r="G40" s="200">
        <v>41.29</v>
      </c>
      <c r="H40" s="200">
        <v>43.26</v>
      </c>
      <c r="I40" s="200">
        <v>39.89</v>
      </c>
      <c r="J40" s="201">
        <v>40.340000000000003</v>
      </c>
      <c r="K40" s="201">
        <v>37.42</v>
      </c>
    </row>
    <row r="41" spans="1:11" s="11" customFormat="1" x14ac:dyDescent="0.2">
      <c r="A41" s="197" t="s">
        <v>63</v>
      </c>
      <c r="B41" s="198" t="s">
        <v>74</v>
      </c>
      <c r="C41" s="198" t="s">
        <v>547</v>
      </c>
      <c r="D41" s="203" t="s">
        <v>62</v>
      </c>
      <c r="E41" s="200">
        <v>45.34</v>
      </c>
      <c r="F41" s="200">
        <v>49.1</v>
      </c>
      <c r="G41" s="200">
        <v>50</v>
      </c>
      <c r="H41" s="200">
        <v>47.02</v>
      </c>
      <c r="I41" s="200">
        <v>43.71</v>
      </c>
      <c r="J41" s="201">
        <v>41.7</v>
      </c>
      <c r="K41" s="201">
        <v>40.380000000000003</v>
      </c>
    </row>
    <row r="42" spans="1:11" s="11" customFormat="1" x14ac:dyDescent="0.2">
      <c r="A42" s="197" t="s">
        <v>63</v>
      </c>
      <c r="B42" s="198" t="s">
        <v>74</v>
      </c>
      <c r="C42" s="198" t="s">
        <v>75</v>
      </c>
      <c r="D42" s="199" t="s">
        <v>60</v>
      </c>
      <c r="E42" s="200">
        <v>43.25</v>
      </c>
      <c r="F42" s="200">
        <v>47.17</v>
      </c>
      <c r="G42" s="200">
        <v>48.05</v>
      </c>
      <c r="H42" s="200">
        <v>47.61</v>
      </c>
      <c r="I42" s="200">
        <v>43.35</v>
      </c>
      <c r="J42" s="201">
        <v>44.1</v>
      </c>
      <c r="K42" s="201">
        <v>38.380000000000003</v>
      </c>
    </row>
    <row r="43" spans="1:11" x14ac:dyDescent="0.2">
      <c r="A43" s="197" t="s">
        <v>63</v>
      </c>
      <c r="B43" s="198" t="s">
        <v>74</v>
      </c>
      <c r="C43" s="198" t="s">
        <v>75</v>
      </c>
      <c r="D43" s="202" t="s">
        <v>61</v>
      </c>
      <c r="E43" s="204">
        <v>41.36</v>
      </c>
      <c r="F43" s="200">
        <v>46.4</v>
      </c>
      <c r="G43" s="200">
        <v>45.47</v>
      </c>
      <c r="H43" s="200">
        <v>47.74</v>
      </c>
      <c r="I43" s="200">
        <v>42.11</v>
      </c>
      <c r="J43" s="201">
        <v>45.31</v>
      </c>
      <c r="K43" s="201">
        <v>38.33</v>
      </c>
    </row>
    <row r="44" spans="1:11" x14ac:dyDescent="0.2">
      <c r="A44" s="197" t="s">
        <v>63</v>
      </c>
      <c r="B44" s="198" t="s">
        <v>74</v>
      </c>
      <c r="C44" s="198" t="s">
        <v>75</v>
      </c>
      <c r="D44" s="203" t="s">
        <v>62</v>
      </c>
      <c r="E44" s="200">
        <v>50.23</v>
      </c>
      <c r="F44" s="200">
        <v>49.9</v>
      </c>
      <c r="G44" s="200">
        <v>56.87</v>
      </c>
      <c r="H44" s="200">
        <v>47.21</v>
      </c>
      <c r="I44" s="200">
        <v>47.29</v>
      </c>
      <c r="J44" s="201">
        <v>40.36</v>
      </c>
      <c r="K44" s="201">
        <v>38.56</v>
      </c>
    </row>
    <row r="45" spans="1:11" x14ac:dyDescent="0.2">
      <c r="A45" s="197" t="s">
        <v>63</v>
      </c>
      <c r="B45" s="198" t="s">
        <v>74</v>
      </c>
      <c r="C45" s="198" t="s">
        <v>76</v>
      </c>
      <c r="D45" s="199" t="s">
        <v>60</v>
      </c>
      <c r="E45" s="200">
        <v>44.17</v>
      </c>
      <c r="F45" s="200">
        <v>48.09</v>
      </c>
      <c r="G45" s="200">
        <v>43.82</v>
      </c>
      <c r="H45" s="200">
        <v>47.54</v>
      </c>
      <c r="I45" s="200">
        <v>42.94</v>
      </c>
      <c r="J45" s="201">
        <v>43.3</v>
      </c>
      <c r="K45" s="201">
        <v>39.119999999999997</v>
      </c>
    </row>
    <row r="46" spans="1:11" x14ac:dyDescent="0.2">
      <c r="A46" s="197" t="s">
        <v>63</v>
      </c>
      <c r="B46" s="198" t="s">
        <v>74</v>
      </c>
      <c r="C46" s="198" t="s">
        <v>76</v>
      </c>
      <c r="D46" s="202" t="s">
        <v>61</v>
      </c>
      <c r="E46" s="204">
        <v>41.6</v>
      </c>
      <c r="F46" s="200">
        <v>44.57</v>
      </c>
      <c r="G46" s="200">
        <v>38.33</v>
      </c>
      <c r="H46" s="200">
        <v>42.76</v>
      </c>
      <c r="I46" s="200">
        <v>37.46</v>
      </c>
      <c r="J46" s="201">
        <v>38.32</v>
      </c>
      <c r="K46" s="201">
        <v>34.29</v>
      </c>
    </row>
    <row r="47" spans="1:11" x14ac:dyDescent="0.2">
      <c r="A47" s="197" t="s">
        <v>63</v>
      </c>
      <c r="B47" s="198" t="s">
        <v>74</v>
      </c>
      <c r="C47" s="198" t="s">
        <v>76</v>
      </c>
      <c r="D47" s="203" t="s">
        <v>62</v>
      </c>
      <c r="E47" s="200">
        <v>46.14</v>
      </c>
      <c r="F47" s="200">
        <v>50.72</v>
      </c>
      <c r="G47" s="200">
        <v>47.86</v>
      </c>
      <c r="H47" s="200">
        <v>51.04</v>
      </c>
      <c r="I47" s="200">
        <v>46.91</v>
      </c>
      <c r="J47" s="201">
        <v>46.92</v>
      </c>
      <c r="K47" s="201">
        <v>42.59</v>
      </c>
    </row>
    <row r="48" spans="1:11" x14ac:dyDescent="0.2">
      <c r="A48" s="197" t="s">
        <v>63</v>
      </c>
      <c r="B48" s="198" t="s">
        <v>74</v>
      </c>
      <c r="C48" s="198" t="s">
        <v>77</v>
      </c>
      <c r="D48" s="199" t="s">
        <v>60</v>
      </c>
      <c r="E48" s="200">
        <v>39.409999999999997</v>
      </c>
      <c r="F48" s="200">
        <v>44.63</v>
      </c>
      <c r="G48" s="200">
        <v>44.22</v>
      </c>
      <c r="H48" s="200">
        <v>43.32</v>
      </c>
      <c r="I48" s="200">
        <v>39.119999999999997</v>
      </c>
      <c r="J48" s="201">
        <v>40.68</v>
      </c>
      <c r="K48" s="201">
        <v>36.15</v>
      </c>
    </row>
    <row r="49" spans="1:11" x14ac:dyDescent="0.2">
      <c r="A49" s="197" t="s">
        <v>63</v>
      </c>
      <c r="B49" s="198" t="s">
        <v>74</v>
      </c>
      <c r="C49" s="198" t="s">
        <v>77</v>
      </c>
      <c r="D49" s="202" t="s">
        <v>61</v>
      </c>
      <c r="E49" s="204">
        <v>31.36</v>
      </c>
      <c r="F49" s="200">
        <v>40.770000000000003</v>
      </c>
      <c r="G49" s="200">
        <v>41.32</v>
      </c>
      <c r="H49" s="200">
        <v>41.09</v>
      </c>
      <c r="I49" s="200">
        <v>35.78</v>
      </c>
      <c r="J49" s="201">
        <v>37.01</v>
      </c>
      <c r="K49" s="201">
        <v>34.53</v>
      </c>
    </row>
    <row r="50" spans="1:11" x14ac:dyDescent="0.2">
      <c r="A50" s="197" t="s">
        <v>63</v>
      </c>
      <c r="B50" s="198" t="s">
        <v>74</v>
      </c>
      <c r="C50" s="198" t="s">
        <v>77</v>
      </c>
      <c r="D50" s="203" t="s">
        <v>62</v>
      </c>
      <c r="E50" s="200">
        <v>43.99</v>
      </c>
      <c r="F50" s="200">
        <v>46.78</v>
      </c>
      <c r="G50" s="200">
        <v>45.8</v>
      </c>
      <c r="H50" s="200">
        <v>44.47</v>
      </c>
      <c r="I50" s="200">
        <v>40.82</v>
      </c>
      <c r="J50" s="201">
        <v>42.47</v>
      </c>
      <c r="K50" s="201">
        <v>36.909999999999997</v>
      </c>
    </row>
    <row r="51" spans="1:11" x14ac:dyDescent="0.2">
      <c r="A51" s="197" t="s">
        <v>63</v>
      </c>
      <c r="B51" s="198" t="s">
        <v>74</v>
      </c>
      <c r="C51" s="198" t="s">
        <v>78</v>
      </c>
      <c r="D51" s="199" t="s">
        <v>60</v>
      </c>
      <c r="E51" s="200">
        <v>39.270000000000003</v>
      </c>
      <c r="F51" s="200">
        <v>42.3</v>
      </c>
      <c r="G51" s="200">
        <v>42.3</v>
      </c>
      <c r="H51" s="200">
        <v>42.82</v>
      </c>
      <c r="I51" s="200">
        <v>42.02</v>
      </c>
      <c r="J51" s="201">
        <v>40.020000000000003</v>
      </c>
      <c r="K51" s="201">
        <v>39.369999999999997</v>
      </c>
    </row>
    <row r="52" spans="1:11" x14ac:dyDescent="0.2">
      <c r="A52" s="197" t="s">
        <v>63</v>
      </c>
      <c r="B52" s="198" t="s">
        <v>74</v>
      </c>
      <c r="C52" s="198" t="s">
        <v>78</v>
      </c>
      <c r="D52" s="202" t="s">
        <v>61</v>
      </c>
      <c r="E52" s="204">
        <v>38.479999999999997</v>
      </c>
      <c r="F52" s="200">
        <v>40.15</v>
      </c>
      <c r="G52" s="200">
        <v>40.68</v>
      </c>
      <c r="H52" s="200">
        <v>42.34</v>
      </c>
      <c r="I52" s="200">
        <v>41.14</v>
      </c>
      <c r="J52" s="201">
        <v>40.909999999999997</v>
      </c>
      <c r="K52" s="201">
        <v>38.89</v>
      </c>
    </row>
    <row r="53" spans="1:11" x14ac:dyDescent="0.2">
      <c r="A53" s="197" t="s">
        <v>63</v>
      </c>
      <c r="B53" s="198" t="s">
        <v>74</v>
      </c>
      <c r="C53" s="198" t="s">
        <v>78</v>
      </c>
      <c r="D53" s="203" t="s">
        <v>62</v>
      </c>
      <c r="E53" s="200">
        <v>42.11</v>
      </c>
      <c r="F53" s="200">
        <v>49.56</v>
      </c>
      <c r="G53" s="200">
        <v>47.53</v>
      </c>
      <c r="H53" s="200">
        <v>44.3</v>
      </c>
      <c r="I53" s="200">
        <v>44.68</v>
      </c>
      <c r="J53" s="201">
        <v>37.42</v>
      </c>
      <c r="K53" s="201">
        <v>40.71</v>
      </c>
    </row>
    <row r="54" spans="1:11" x14ac:dyDescent="0.2">
      <c r="A54" s="197" t="s">
        <v>63</v>
      </c>
      <c r="B54" s="198" t="s">
        <v>74</v>
      </c>
      <c r="C54" s="198" t="s">
        <v>549</v>
      </c>
      <c r="D54" s="199" t="s">
        <v>71</v>
      </c>
      <c r="E54" s="200">
        <v>38.450000000000003</v>
      </c>
      <c r="F54" s="200">
        <v>38.65</v>
      </c>
      <c r="G54" s="200">
        <v>38.82</v>
      </c>
      <c r="H54" s="200">
        <v>41.39</v>
      </c>
      <c r="I54" s="200">
        <v>37.090000000000003</v>
      </c>
      <c r="J54" s="201">
        <v>37.96</v>
      </c>
      <c r="K54" s="201">
        <v>35.5</v>
      </c>
    </row>
    <row r="55" spans="1:11" x14ac:dyDescent="0.2">
      <c r="A55" s="197" t="s">
        <v>63</v>
      </c>
      <c r="B55" s="198" t="s">
        <v>74</v>
      </c>
      <c r="C55" s="198" t="s">
        <v>80</v>
      </c>
      <c r="D55" s="199" t="s">
        <v>60</v>
      </c>
      <c r="E55" s="200">
        <v>43.69</v>
      </c>
      <c r="F55" s="200">
        <v>46.39</v>
      </c>
      <c r="G55" s="200">
        <v>47.4</v>
      </c>
      <c r="H55" s="200">
        <v>45.89</v>
      </c>
      <c r="I55" s="200">
        <v>42.62</v>
      </c>
      <c r="J55" s="201">
        <v>40.26</v>
      </c>
      <c r="K55" s="201">
        <v>42.05</v>
      </c>
    </row>
    <row r="56" spans="1:11" x14ac:dyDescent="0.2">
      <c r="A56" s="197" t="s">
        <v>63</v>
      </c>
      <c r="B56" s="198" t="s">
        <v>74</v>
      </c>
      <c r="C56" s="198" t="s">
        <v>80</v>
      </c>
      <c r="D56" s="202" t="s">
        <v>61</v>
      </c>
      <c r="E56" s="204">
        <v>42.43</v>
      </c>
      <c r="F56" s="200">
        <v>44.29</v>
      </c>
      <c r="G56" s="200">
        <v>42.93</v>
      </c>
      <c r="H56" s="200">
        <v>43.38</v>
      </c>
      <c r="I56" s="200">
        <v>43.56</v>
      </c>
      <c r="J56" s="201">
        <v>39.17</v>
      </c>
      <c r="K56" s="201">
        <v>40.299999999999997</v>
      </c>
    </row>
    <row r="57" spans="1:11" x14ac:dyDescent="0.2">
      <c r="A57" s="197" t="s">
        <v>63</v>
      </c>
      <c r="B57" s="198" t="s">
        <v>74</v>
      </c>
      <c r="C57" s="198" t="s">
        <v>80</v>
      </c>
      <c r="D57" s="203" t="s">
        <v>62</v>
      </c>
      <c r="E57" s="200">
        <v>45.79</v>
      </c>
      <c r="F57" s="200">
        <v>49.88</v>
      </c>
      <c r="G57" s="200">
        <v>54.68</v>
      </c>
      <c r="H57" s="200">
        <v>50.02</v>
      </c>
      <c r="I57" s="200">
        <v>41.12</v>
      </c>
      <c r="J57" s="201">
        <v>41.98</v>
      </c>
      <c r="K57" s="201">
        <v>44.74</v>
      </c>
    </row>
    <row r="58" spans="1:11" s="11" customFormat="1" x14ac:dyDescent="0.2">
      <c r="A58" s="197" t="s">
        <v>63</v>
      </c>
      <c r="B58" s="198" t="s">
        <v>81</v>
      </c>
      <c r="C58" s="198" t="s">
        <v>547</v>
      </c>
      <c r="D58" s="199" t="s">
        <v>71</v>
      </c>
      <c r="E58" s="200">
        <v>35.6</v>
      </c>
      <c r="F58" s="200">
        <v>40.159999999999997</v>
      </c>
      <c r="G58" s="200">
        <v>41.28</v>
      </c>
      <c r="H58" s="200">
        <v>41.43</v>
      </c>
      <c r="I58" s="200">
        <v>39.75</v>
      </c>
      <c r="J58" s="201">
        <v>39.1</v>
      </c>
      <c r="K58" s="201">
        <v>38.99</v>
      </c>
    </row>
    <row r="59" spans="1:11" x14ac:dyDescent="0.2">
      <c r="A59" s="197" t="s">
        <v>63</v>
      </c>
      <c r="B59" s="198" t="s">
        <v>81</v>
      </c>
      <c r="C59" s="198" t="s">
        <v>550</v>
      </c>
      <c r="D59" s="199" t="s">
        <v>71</v>
      </c>
      <c r="E59" s="200">
        <v>35.6</v>
      </c>
      <c r="F59" s="200">
        <v>40.159999999999997</v>
      </c>
      <c r="G59" s="200">
        <v>41.28</v>
      </c>
      <c r="H59" s="200">
        <v>41.43</v>
      </c>
      <c r="I59" s="200">
        <v>39.75</v>
      </c>
      <c r="J59" s="201">
        <v>39.1</v>
      </c>
      <c r="K59" s="201">
        <v>38.99</v>
      </c>
    </row>
    <row r="60" spans="1:11" s="11" customFormat="1" x14ac:dyDescent="0.2">
      <c r="A60" s="197" t="s">
        <v>63</v>
      </c>
      <c r="B60" s="198" t="s">
        <v>82</v>
      </c>
      <c r="C60" s="198" t="s">
        <v>547</v>
      </c>
      <c r="D60" s="199" t="s">
        <v>60</v>
      </c>
      <c r="E60" s="200">
        <v>35.9</v>
      </c>
      <c r="F60" s="200">
        <v>38.869999999999997</v>
      </c>
      <c r="G60" s="200">
        <v>39.99</v>
      </c>
      <c r="H60" s="200">
        <v>38.26</v>
      </c>
      <c r="I60" s="200">
        <v>36.78</v>
      </c>
      <c r="J60" s="201">
        <v>36.04</v>
      </c>
      <c r="K60" s="201">
        <v>34.24</v>
      </c>
    </row>
    <row r="61" spans="1:11" s="11" customFormat="1" x14ac:dyDescent="0.2">
      <c r="A61" s="197" t="s">
        <v>63</v>
      </c>
      <c r="B61" s="198" t="s">
        <v>82</v>
      </c>
      <c r="C61" s="198" t="s">
        <v>547</v>
      </c>
      <c r="D61" s="202" t="s">
        <v>61</v>
      </c>
      <c r="E61" s="200">
        <v>35.64</v>
      </c>
      <c r="F61" s="200">
        <v>39.85</v>
      </c>
      <c r="G61" s="200">
        <v>40.4</v>
      </c>
      <c r="H61" s="200">
        <v>37.299999999999997</v>
      </c>
      <c r="I61" s="200">
        <v>35.86</v>
      </c>
      <c r="J61" s="201">
        <v>35.299999999999997</v>
      </c>
      <c r="K61" s="201">
        <v>33.5</v>
      </c>
    </row>
    <row r="62" spans="1:11" s="11" customFormat="1" x14ac:dyDescent="0.2">
      <c r="A62" s="197" t="s">
        <v>63</v>
      </c>
      <c r="B62" s="198" t="s">
        <v>82</v>
      </c>
      <c r="C62" s="198" t="s">
        <v>547</v>
      </c>
      <c r="D62" s="203" t="s">
        <v>62</v>
      </c>
      <c r="E62" s="200">
        <v>36.6</v>
      </c>
      <c r="F62" s="200">
        <v>36.31</v>
      </c>
      <c r="G62" s="200">
        <v>38.93</v>
      </c>
      <c r="H62" s="200">
        <v>40.75</v>
      </c>
      <c r="I62" s="200">
        <v>39.130000000000003</v>
      </c>
      <c r="J62" s="201">
        <v>37.92</v>
      </c>
      <c r="K62" s="201">
        <v>36.119999999999997</v>
      </c>
    </row>
    <row r="63" spans="1:11" s="11" customFormat="1" x14ac:dyDescent="0.2">
      <c r="A63" s="197" t="s">
        <v>63</v>
      </c>
      <c r="B63" s="198" t="s">
        <v>82</v>
      </c>
      <c r="C63" s="198" t="s">
        <v>83</v>
      </c>
      <c r="D63" s="199" t="s">
        <v>60</v>
      </c>
      <c r="E63" s="200">
        <v>37.380000000000003</v>
      </c>
      <c r="F63" s="200">
        <v>37.39</v>
      </c>
      <c r="G63" s="200">
        <v>37.58</v>
      </c>
      <c r="H63" s="200">
        <v>37.71</v>
      </c>
      <c r="I63" s="200">
        <v>35.979999999999997</v>
      </c>
      <c r="J63" s="201">
        <v>36.369999999999997</v>
      </c>
      <c r="K63" s="201">
        <v>34.07</v>
      </c>
    </row>
    <row r="64" spans="1:11" x14ac:dyDescent="0.2">
      <c r="A64" s="197" t="s">
        <v>63</v>
      </c>
      <c r="B64" s="198" t="s">
        <v>82</v>
      </c>
      <c r="C64" s="198" t="s">
        <v>83</v>
      </c>
      <c r="D64" s="202" t="s">
        <v>61</v>
      </c>
      <c r="E64" s="204">
        <v>38</v>
      </c>
      <c r="F64" s="200">
        <v>37.86</v>
      </c>
      <c r="G64" s="200">
        <v>37.22</v>
      </c>
      <c r="H64" s="200">
        <v>36.86</v>
      </c>
      <c r="I64" s="200">
        <v>35.43</v>
      </c>
      <c r="J64" s="201">
        <v>35.46</v>
      </c>
      <c r="K64" s="201">
        <v>33.86</v>
      </c>
    </row>
    <row r="65" spans="1:11" x14ac:dyDescent="0.2">
      <c r="A65" s="197" t="s">
        <v>63</v>
      </c>
      <c r="B65" s="198" t="s">
        <v>82</v>
      </c>
      <c r="C65" s="198" t="s">
        <v>83</v>
      </c>
      <c r="D65" s="203" t="s">
        <v>62</v>
      </c>
      <c r="E65" s="200">
        <v>34.78</v>
      </c>
      <c r="F65" s="200">
        <v>35.450000000000003</v>
      </c>
      <c r="G65" s="200">
        <v>39.090000000000003</v>
      </c>
      <c r="H65" s="200">
        <v>41.28</v>
      </c>
      <c r="I65" s="200">
        <v>38.29</v>
      </c>
      <c r="J65" s="201">
        <v>40.14</v>
      </c>
      <c r="K65" s="201">
        <v>34.92</v>
      </c>
    </row>
    <row r="66" spans="1:11" x14ac:dyDescent="0.2">
      <c r="A66" s="197" t="s">
        <v>63</v>
      </c>
      <c r="B66" s="198" t="s">
        <v>82</v>
      </c>
      <c r="C66" s="198" t="s">
        <v>84</v>
      </c>
      <c r="D66" s="199" t="s">
        <v>60</v>
      </c>
      <c r="E66" s="200">
        <v>35.83</v>
      </c>
      <c r="F66" s="200">
        <v>39.130000000000003</v>
      </c>
      <c r="G66" s="200">
        <v>40.72</v>
      </c>
      <c r="H66" s="200">
        <v>37.770000000000003</v>
      </c>
      <c r="I66" s="200">
        <v>36.950000000000003</v>
      </c>
      <c r="J66" s="201">
        <v>35.92</v>
      </c>
      <c r="K66" s="201">
        <v>33.11</v>
      </c>
    </row>
    <row r="67" spans="1:11" x14ac:dyDescent="0.2">
      <c r="A67" s="197" t="s">
        <v>63</v>
      </c>
      <c r="B67" s="198" t="s">
        <v>82</v>
      </c>
      <c r="C67" s="198" t="s">
        <v>84</v>
      </c>
      <c r="D67" s="202" t="s">
        <v>61</v>
      </c>
      <c r="E67" s="204">
        <v>34.76</v>
      </c>
      <c r="F67" s="200">
        <v>43.4</v>
      </c>
      <c r="G67" s="200">
        <v>45.12</v>
      </c>
      <c r="H67" s="200">
        <v>36.6</v>
      </c>
      <c r="I67" s="200">
        <v>35.909999999999997</v>
      </c>
      <c r="J67" s="201">
        <v>34.950000000000003</v>
      </c>
      <c r="K67" s="201">
        <v>31.33</v>
      </c>
    </row>
    <row r="68" spans="1:11" x14ac:dyDescent="0.2">
      <c r="A68" s="197" t="s">
        <v>63</v>
      </c>
      <c r="B68" s="198" t="s">
        <v>82</v>
      </c>
      <c r="C68" s="198" t="s">
        <v>84</v>
      </c>
      <c r="D68" s="203" t="s">
        <v>62</v>
      </c>
      <c r="E68" s="200">
        <v>37.74</v>
      </c>
      <c r="F68" s="200">
        <v>31.45</v>
      </c>
      <c r="G68" s="200">
        <v>32.880000000000003</v>
      </c>
      <c r="H68" s="200">
        <v>39.86</v>
      </c>
      <c r="I68" s="200">
        <v>38.770000000000003</v>
      </c>
      <c r="J68" s="201">
        <v>37.6</v>
      </c>
      <c r="K68" s="201">
        <v>36.18</v>
      </c>
    </row>
    <row r="69" spans="1:11" s="123" customFormat="1" ht="15" x14ac:dyDescent="0.2">
      <c r="A69" s="363" t="s">
        <v>63</v>
      </c>
      <c r="B69" s="364" t="s">
        <v>82</v>
      </c>
      <c r="C69" s="170" t="s">
        <v>865</v>
      </c>
      <c r="D69" s="203"/>
      <c r="E69" s="200"/>
      <c r="F69" s="200"/>
      <c r="G69" s="200"/>
      <c r="H69" s="200"/>
      <c r="I69" s="200"/>
      <c r="J69" s="201"/>
      <c r="K69" s="201">
        <v>33.090000000000003</v>
      </c>
    </row>
    <row r="70" spans="1:11" s="123" customFormat="1" x14ac:dyDescent="0.2">
      <c r="A70" s="363" t="s">
        <v>63</v>
      </c>
      <c r="B70" s="364" t="s">
        <v>82</v>
      </c>
      <c r="C70" s="364" t="s">
        <v>85</v>
      </c>
      <c r="D70" s="365" t="s">
        <v>60</v>
      </c>
      <c r="E70" s="200">
        <v>36.409999999999997</v>
      </c>
      <c r="F70" s="200">
        <v>40.61</v>
      </c>
      <c r="G70" s="200">
        <v>42.51</v>
      </c>
      <c r="H70" s="200">
        <v>39.61</v>
      </c>
      <c r="I70" s="200">
        <v>37.92</v>
      </c>
      <c r="J70" s="201">
        <v>37.74</v>
      </c>
      <c r="K70" s="201">
        <v>37.43</v>
      </c>
    </row>
    <row r="71" spans="1:11" s="123" customFormat="1" x14ac:dyDescent="0.2">
      <c r="A71" s="363" t="s">
        <v>63</v>
      </c>
      <c r="B71" s="364" t="s">
        <v>82</v>
      </c>
      <c r="C71" s="364" t="s">
        <v>85</v>
      </c>
      <c r="D71" s="202" t="s">
        <v>61</v>
      </c>
      <c r="E71" s="204">
        <v>34.869999999999997</v>
      </c>
      <c r="F71" s="200">
        <v>39.36</v>
      </c>
      <c r="G71" s="200">
        <v>41.69</v>
      </c>
      <c r="H71" s="200">
        <v>38.26</v>
      </c>
      <c r="I71" s="200">
        <v>36.28</v>
      </c>
      <c r="J71" s="201">
        <v>36.17</v>
      </c>
      <c r="K71" s="201">
        <v>36.61</v>
      </c>
    </row>
    <row r="72" spans="1:11" s="123" customFormat="1" x14ac:dyDescent="0.2">
      <c r="A72" s="363" t="s">
        <v>63</v>
      </c>
      <c r="B72" s="364" t="s">
        <v>82</v>
      </c>
      <c r="C72" s="364" t="s">
        <v>85</v>
      </c>
      <c r="D72" s="203" t="s">
        <v>62</v>
      </c>
      <c r="E72" s="200">
        <v>39.92</v>
      </c>
      <c r="F72" s="200">
        <v>43.42</v>
      </c>
      <c r="G72" s="200">
        <v>44.34</v>
      </c>
      <c r="H72" s="200">
        <v>42.6</v>
      </c>
      <c r="I72" s="200">
        <v>41.52</v>
      </c>
      <c r="J72" s="201">
        <v>41.15</v>
      </c>
      <c r="K72" s="201">
        <v>39.18</v>
      </c>
    </row>
    <row r="73" spans="1:11" s="123" customFormat="1" ht="15" x14ac:dyDescent="0.2">
      <c r="A73" s="363" t="s">
        <v>63</v>
      </c>
      <c r="B73" s="364" t="s">
        <v>82</v>
      </c>
      <c r="C73" s="170" t="s">
        <v>866</v>
      </c>
      <c r="D73" s="365" t="s">
        <v>60</v>
      </c>
      <c r="E73" s="200">
        <v>35.299999999999997</v>
      </c>
      <c r="F73" s="200">
        <v>38.799999999999997</v>
      </c>
      <c r="G73" s="200">
        <v>37.950000000000003</v>
      </c>
      <c r="H73" s="200">
        <v>38.520000000000003</v>
      </c>
      <c r="I73" s="200">
        <v>35.56</v>
      </c>
      <c r="J73" s="201">
        <v>35.56</v>
      </c>
      <c r="K73" s="201">
        <v>30.93</v>
      </c>
    </row>
    <row r="74" spans="1:11" s="123" customFormat="1" ht="15" x14ac:dyDescent="0.2">
      <c r="A74" s="363" t="s">
        <v>63</v>
      </c>
      <c r="B74" s="364" t="s">
        <v>82</v>
      </c>
      <c r="C74" s="170" t="s">
        <v>866</v>
      </c>
      <c r="D74" s="202" t="s">
        <v>61</v>
      </c>
      <c r="E74" s="204">
        <v>35.35</v>
      </c>
      <c r="F74" s="200">
        <v>39.020000000000003</v>
      </c>
      <c r="G74" s="200">
        <v>38.4</v>
      </c>
      <c r="H74" s="200">
        <v>37.869999999999997</v>
      </c>
      <c r="I74" s="200">
        <v>35.590000000000003</v>
      </c>
      <c r="J74" s="201">
        <v>36.19</v>
      </c>
      <c r="K74" s="201">
        <v>30.16</v>
      </c>
    </row>
    <row r="75" spans="1:11" s="123" customFormat="1" ht="15" x14ac:dyDescent="0.2">
      <c r="A75" s="363" t="s">
        <v>63</v>
      </c>
      <c r="B75" s="364" t="s">
        <v>82</v>
      </c>
      <c r="C75" s="170" t="s">
        <v>866</v>
      </c>
      <c r="D75" s="203" t="s">
        <v>62</v>
      </c>
      <c r="E75" s="200">
        <v>34.86</v>
      </c>
      <c r="F75" s="200">
        <v>37.090000000000003</v>
      </c>
      <c r="G75" s="200">
        <v>34.479999999999997</v>
      </c>
      <c r="H75" s="200">
        <v>43.54</v>
      </c>
      <c r="I75" s="200">
        <v>35.299999999999997</v>
      </c>
      <c r="J75" s="201">
        <v>30.94</v>
      </c>
      <c r="K75" s="201">
        <v>32.32</v>
      </c>
    </row>
    <row r="76" spans="1:11" x14ac:dyDescent="0.2">
      <c r="A76" s="197" t="s">
        <v>63</v>
      </c>
      <c r="B76" s="198" t="s">
        <v>82</v>
      </c>
      <c r="C76" s="198" t="s">
        <v>86</v>
      </c>
      <c r="D76" s="199" t="s">
        <v>60</v>
      </c>
      <c r="E76" s="200">
        <v>34.25</v>
      </c>
      <c r="F76" s="200">
        <v>36.6</v>
      </c>
      <c r="G76" s="200">
        <v>41.14</v>
      </c>
      <c r="H76" s="200">
        <v>36.46</v>
      </c>
      <c r="I76" s="200">
        <v>37.96</v>
      </c>
      <c r="J76" s="201">
        <v>33</v>
      </c>
      <c r="K76" s="201">
        <v>34.28</v>
      </c>
    </row>
    <row r="77" spans="1:11" x14ac:dyDescent="0.2">
      <c r="A77" s="197" t="s">
        <v>63</v>
      </c>
      <c r="B77" s="198" t="s">
        <v>82</v>
      </c>
      <c r="C77" s="198" t="s">
        <v>86</v>
      </c>
      <c r="D77" s="202" t="s">
        <v>61</v>
      </c>
      <c r="E77" s="204">
        <v>36.49</v>
      </c>
      <c r="F77" s="200">
        <v>39.15</v>
      </c>
      <c r="G77" s="200">
        <v>38.450000000000003</v>
      </c>
      <c r="H77" s="200">
        <v>34.58</v>
      </c>
      <c r="I77" s="200">
        <v>36.72</v>
      </c>
      <c r="J77" s="201">
        <v>28.48</v>
      </c>
      <c r="K77" s="201">
        <v>33.97</v>
      </c>
    </row>
    <row r="78" spans="1:11" x14ac:dyDescent="0.2">
      <c r="A78" s="197" t="s">
        <v>63</v>
      </c>
      <c r="B78" s="198" t="s">
        <v>82</v>
      </c>
      <c r="C78" s="198" t="s">
        <v>86</v>
      </c>
      <c r="D78" s="203" t="s">
        <v>62</v>
      </c>
      <c r="E78" s="200">
        <v>32.450000000000003</v>
      </c>
      <c r="F78" s="200">
        <v>34.56</v>
      </c>
      <c r="G78" s="200">
        <v>43.28</v>
      </c>
      <c r="H78" s="200">
        <v>37.97</v>
      </c>
      <c r="I78" s="200">
        <v>38.94</v>
      </c>
      <c r="J78" s="201">
        <v>36.58</v>
      </c>
      <c r="K78" s="201">
        <v>34.53</v>
      </c>
    </row>
    <row r="79" spans="1:11" s="11" customFormat="1" x14ac:dyDescent="0.2">
      <c r="A79" s="197" t="s">
        <v>63</v>
      </c>
      <c r="B79" s="198" t="s">
        <v>87</v>
      </c>
      <c r="C79" s="198" t="s">
        <v>547</v>
      </c>
      <c r="D79" s="199" t="s">
        <v>60</v>
      </c>
      <c r="E79" s="200">
        <v>40.1</v>
      </c>
      <c r="F79" s="200">
        <v>44.52</v>
      </c>
      <c r="G79" s="200">
        <v>45.13</v>
      </c>
      <c r="H79" s="200">
        <v>44.25</v>
      </c>
      <c r="I79" s="200">
        <v>41.7</v>
      </c>
      <c r="J79" s="201">
        <v>41.7</v>
      </c>
      <c r="K79" s="201">
        <v>39.68</v>
      </c>
    </row>
    <row r="80" spans="1:11" s="11" customFormat="1" x14ac:dyDescent="0.2">
      <c r="A80" s="197" t="s">
        <v>63</v>
      </c>
      <c r="B80" s="198" t="s">
        <v>87</v>
      </c>
      <c r="C80" s="198" t="s">
        <v>547</v>
      </c>
      <c r="D80" s="202" t="s">
        <v>61</v>
      </c>
      <c r="E80" s="200">
        <v>37.49</v>
      </c>
      <c r="F80" s="200">
        <v>43.69</v>
      </c>
      <c r="G80" s="200">
        <v>43.46</v>
      </c>
      <c r="H80" s="200">
        <v>43.45</v>
      </c>
      <c r="I80" s="200">
        <v>41.1</v>
      </c>
      <c r="J80" s="201">
        <v>41.07</v>
      </c>
      <c r="K80" s="201">
        <v>39.69</v>
      </c>
    </row>
    <row r="81" spans="1:11" s="11" customFormat="1" x14ac:dyDescent="0.2">
      <c r="A81" s="197" t="s">
        <v>63</v>
      </c>
      <c r="B81" s="198" t="s">
        <v>87</v>
      </c>
      <c r="C81" s="198" t="s">
        <v>547</v>
      </c>
      <c r="D81" s="203" t="s">
        <v>62</v>
      </c>
      <c r="E81" s="200">
        <v>41.86</v>
      </c>
      <c r="F81" s="200">
        <v>45.07</v>
      </c>
      <c r="G81" s="200">
        <v>46.21</v>
      </c>
      <c r="H81" s="200">
        <v>44.75</v>
      </c>
      <c r="I81" s="200">
        <v>42.06</v>
      </c>
      <c r="J81" s="201">
        <v>42.08</v>
      </c>
      <c r="K81" s="201">
        <v>39.67</v>
      </c>
    </row>
    <row r="82" spans="1:11" x14ac:dyDescent="0.2">
      <c r="A82" s="197" t="s">
        <v>63</v>
      </c>
      <c r="B82" s="198" t="s">
        <v>87</v>
      </c>
      <c r="C82" s="198" t="s">
        <v>88</v>
      </c>
      <c r="D82" s="199" t="s">
        <v>60</v>
      </c>
      <c r="E82" s="200">
        <v>50.12</v>
      </c>
      <c r="F82" s="200">
        <v>50.76</v>
      </c>
      <c r="G82" s="200">
        <v>52.42</v>
      </c>
      <c r="H82" s="200">
        <v>47.31</v>
      </c>
      <c r="I82" s="200">
        <v>44.53</v>
      </c>
      <c r="J82" s="201">
        <v>46.37</v>
      </c>
      <c r="K82" s="201">
        <v>42.86</v>
      </c>
    </row>
    <row r="83" spans="1:11" x14ac:dyDescent="0.2">
      <c r="A83" s="197" t="s">
        <v>63</v>
      </c>
      <c r="B83" s="198" t="s">
        <v>87</v>
      </c>
      <c r="C83" s="198" t="s">
        <v>88</v>
      </c>
      <c r="D83" s="202" t="s">
        <v>61</v>
      </c>
      <c r="E83" s="204">
        <v>47.9</v>
      </c>
      <c r="F83" s="200">
        <v>48.86</v>
      </c>
      <c r="G83" s="200">
        <v>50.53</v>
      </c>
      <c r="H83" s="200">
        <v>50.93</v>
      </c>
      <c r="I83" s="200">
        <v>46.69</v>
      </c>
      <c r="J83" s="201">
        <v>46.99</v>
      </c>
      <c r="K83" s="201">
        <v>37.880000000000003</v>
      </c>
    </row>
    <row r="84" spans="1:11" x14ac:dyDescent="0.2">
      <c r="A84" s="197" t="s">
        <v>63</v>
      </c>
      <c r="B84" s="198" t="s">
        <v>87</v>
      </c>
      <c r="C84" s="198" t="s">
        <v>88</v>
      </c>
      <c r="D84" s="203" t="s">
        <v>62</v>
      </c>
      <c r="E84" s="200">
        <v>51.19</v>
      </c>
      <c r="F84" s="200">
        <v>51.66</v>
      </c>
      <c r="G84" s="200">
        <v>53.29</v>
      </c>
      <c r="H84" s="200">
        <v>45.66</v>
      </c>
      <c r="I84" s="200">
        <v>43.56</v>
      </c>
      <c r="J84" s="201">
        <v>46.09</v>
      </c>
      <c r="K84" s="201">
        <v>45.05</v>
      </c>
    </row>
    <row r="85" spans="1:11" x14ac:dyDescent="0.2">
      <c r="A85" s="197" t="s">
        <v>63</v>
      </c>
      <c r="B85" s="198" t="s">
        <v>87</v>
      </c>
      <c r="C85" s="198" t="s">
        <v>89</v>
      </c>
      <c r="D85" s="199" t="s">
        <v>60</v>
      </c>
      <c r="E85" s="200">
        <v>38.14</v>
      </c>
      <c r="F85" s="200">
        <v>45.4</v>
      </c>
      <c r="G85" s="200">
        <v>43.87</v>
      </c>
      <c r="H85" s="200">
        <v>46.16</v>
      </c>
      <c r="I85" s="200">
        <v>41.89</v>
      </c>
      <c r="J85" s="201">
        <v>39.840000000000003</v>
      </c>
      <c r="K85" s="201">
        <v>39.42</v>
      </c>
    </row>
    <row r="86" spans="1:11" x14ac:dyDescent="0.2">
      <c r="A86" s="197" t="s">
        <v>63</v>
      </c>
      <c r="B86" s="198" t="s">
        <v>87</v>
      </c>
      <c r="C86" s="198" t="s">
        <v>89</v>
      </c>
      <c r="D86" s="202" t="s">
        <v>61</v>
      </c>
      <c r="E86" s="204">
        <v>35.39</v>
      </c>
      <c r="F86" s="200">
        <v>42.4</v>
      </c>
      <c r="G86" s="200">
        <v>43.13</v>
      </c>
      <c r="H86" s="200">
        <v>44.3</v>
      </c>
      <c r="I86" s="200">
        <v>39.6</v>
      </c>
      <c r="J86" s="201">
        <v>37.81</v>
      </c>
      <c r="K86" s="201">
        <v>37.44</v>
      </c>
    </row>
    <row r="87" spans="1:11" x14ac:dyDescent="0.2">
      <c r="A87" s="197" t="s">
        <v>63</v>
      </c>
      <c r="B87" s="198" t="s">
        <v>87</v>
      </c>
      <c r="C87" s="198" t="s">
        <v>89</v>
      </c>
      <c r="D87" s="203" t="s">
        <v>62</v>
      </c>
      <c r="E87" s="200">
        <v>42.3</v>
      </c>
      <c r="F87" s="200">
        <v>49.84</v>
      </c>
      <c r="G87" s="200">
        <v>44.95</v>
      </c>
      <c r="H87" s="200">
        <v>48.77</v>
      </c>
      <c r="I87" s="200">
        <v>45.07</v>
      </c>
      <c r="J87" s="201">
        <v>42.6</v>
      </c>
      <c r="K87" s="201">
        <v>42.1</v>
      </c>
    </row>
    <row r="88" spans="1:11" x14ac:dyDescent="0.2">
      <c r="A88" s="197" t="s">
        <v>63</v>
      </c>
      <c r="B88" s="198" t="s">
        <v>87</v>
      </c>
      <c r="C88" s="198" t="s">
        <v>90</v>
      </c>
      <c r="D88" s="199" t="s">
        <v>60</v>
      </c>
      <c r="E88" s="200">
        <v>40.19</v>
      </c>
      <c r="F88" s="200">
        <v>44.76</v>
      </c>
      <c r="G88" s="200">
        <v>45.44</v>
      </c>
      <c r="H88" s="200">
        <v>45.42</v>
      </c>
      <c r="I88" s="200">
        <v>42.32</v>
      </c>
      <c r="J88" s="201">
        <v>42.56</v>
      </c>
      <c r="K88" s="201">
        <v>38.42</v>
      </c>
    </row>
    <row r="89" spans="1:11" x14ac:dyDescent="0.2">
      <c r="A89" s="197" t="s">
        <v>63</v>
      </c>
      <c r="B89" s="198" t="s">
        <v>87</v>
      </c>
      <c r="C89" s="198" t="s">
        <v>90</v>
      </c>
      <c r="D89" s="202" t="s">
        <v>61</v>
      </c>
      <c r="E89" s="204">
        <v>40.08</v>
      </c>
      <c r="F89" s="200">
        <v>45.46</v>
      </c>
      <c r="G89" s="200">
        <v>45.41</v>
      </c>
      <c r="H89" s="200">
        <v>46</v>
      </c>
      <c r="I89" s="200">
        <v>43.22</v>
      </c>
      <c r="J89" s="201">
        <v>45.4</v>
      </c>
      <c r="K89" s="201">
        <v>39.659999999999997</v>
      </c>
    </row>
    <row r="90" spans="1:11" x14ac:dyDescent="0.2">
      <c r="A90" s="197" t="s">
        <v>63</v>
      </c>
      <c r="B90" s="198" t="s">
        <v>87</v>
      </c>
      <c r="C90" s="198" t="s">
        <v>90</v>
      </c>
      <c r="D90" s="203" t="s">
        <v>62</v>
      </c>
      <c r="E90" s="200">
        <v>40.39</v>
      </c>
      <c r="F90" s="200">
        <v>43.51</v>
      </c>
      <c r="G90" s="200">
        <v>45.49</v>
      </c>
      <c r="H90" s="200">
        <v>44.41</v>
      </c>
      <c r="I90" s="200">
        <v>40.78</v>
      </c>
      <c r="J90" s="201">
        <v>37.76</v>
      </c>
      <c r="K90" s="201">
        <v>36.36</v>
      </c>
    </row>
    <row r="91" spans="1:11" x14ac:dyDescent="0.2">
      <c r="A91" s="197" t="s">
        <v>63</v>
      </c>
      <c r="B91" s="198" t="s">
        <v>87</v>
      </c>
      <c r="C91" s="198" t="s">
        <v>91</v>
      </c>
      <c r="D91" s="199" t="s">
        <v>60</v>
      </c>
      <c r="E91" s="200">
        <v>37.03</v>
      </c>
      <c r="F91" s="200">
        <v>40.5</v>
      </c>
      <c r="G91" s="200">
        <v>40.71</v>
      </c>
      <c r="H91" s="200">
        <v>44.46</v>
      </c>
      <c r="I91" s="200">
        <v>38.22</v>
      </c>
      <c r="J91" s="201">
        <v>42.79</v>
      </c>
      <c r="K91" s="201">
        <v>36.99</v>
      </c>
    </row>
    <row r="92" spans="1:11" x14ac:dyDescent="0.2">
      <c r="A92" s="197" t="s">
        <v>63</v>
      </c>
      <c r="B92" s="198" t="s">
        <v>87</v>
      </c>
      <c r="C92" s="198" t="s">
        <v>91</v>
      </c>
      <c r="D92" s="202" t="s">
        <v>61</v>
      </c>
      <c r="E92" s="204">
        <v>36.159999999999997</v>
      </c>
      <c r="F92" s="200">
        <v>40.51</v>
      </c>
      <c r="G92" s="200">
        <v>35.92</v>
      </c>
      <c r="H92" s="200">
        <v>44.2</v>
      </c>
      <c r="I92" s="200">
        <v>35.99</v>
      </c>
      <c r="J92" s="201">
        <v>44.17</v>
      </c>
      <c r="K92" s="201">
        <v>40.770000000000003</v>
      </c>
    </row>
    <row r="93" spans="1:11" s="11" customFormat="1" x14ac:dyDescent="0.2">
      <c r="A93" s="197" t="s">
        <v>63</v>
      </c>
      <c r="B93" s="198" t="s">
        <v>87</v>
      </c>
      <c r="C93" s="198" t="s">
        <v>91</v>
      </c>
      <c r="D93" s="203" t="s">
        <v>62</v>
      </c>
      <c r="E93" s="200">
        <v>37.46</v>
      </c>
      <c r="F93" s="200">
        <v>40.5</v>
      </c>
      <c r="G93" s="200">
        <v>43.07</v>
      </c>
      <c r="H93" s="200">
        <v>44.59</v>
      </c>
      <c r="I93" s="200">
        <v>39.32</v>
      </c>
      <c r="J93" s="201">
        <v>42.11</v>
      </c>
      <c r="K93" s="201">
        <v>35.159999999999997</v>
      </c>
    </row>
    <row r="94" spans="1:11" x14ac:dyDescent="0.2">
      <c r="A94" s="197" t="s">
        <v>63</v>
      </c>
      <c r="B94" s="198" t="s">
        <v>87</v>
      </c>
      <c r="C94" s="198" t="s">
        <v>92</v>
      </c>
      <c r="D94" s="199" t="s">
        <v>60</v>
      </c>
      <c r="E94" s="200">
        <v>39.229999999999997</v>
      </c>
      <c r="F94" s="200">
        <v>43.85</v>
      </c>
      <c r="G94" s="200">
        <v>44.55</v>
      </c>
      <c r="H94" s="200">
        <v>42.86</v>
      </c>
      <c r="I94" s="200">
        <v>40.78</v>
      </c>
      <c r="J94" s="201">
        <v>41.22</v>
      </c>
      <c r="K94" s="201">
        <v>37.92</v>
      </c>
    </row>
    <row r="95" spans="1:11" x14ac:dyDescent="0.2">
      <c r="A95" s="197" t="s">
        <v>63</v>
      </c>
      <c r="B95" s="198" t="s">
        <v>87</v>
      </c>
      <c r="C95" s="198" t="s">
        <v>92</v>
      </c>
      <c r="D95" s="202" t="s">
        <v>61</v>
      </c>
      <c r="E95" s="204">
        <v>39.380000000000003</v>
      </c>
      <c r="F95" s="200">
        <v>46.17</v>
      </c>
      <c r="G95" s="200">
        <v>35.450000000000003</v>
      </c>
      <c r="H95" s="200">
        <v>36.29</v>
      </c>
      <c r="I95" s="200">
        <v>38.28</v>
      </c>
      <c r="J95" s="201">
        <v>42.83</v>
      </c>
      <c r="K95" s="201">
        <v>40.799999999999997</v>
      </c>
    </row>
    <row r="96" spans="1:11" x14ac:dyDescent="0.2">
      <c r="A96" s="197" t="s">
        <v>63</v>
      </c>
      <c r="B96" s="198" t="s">
        <v>87</v>
      </c>
      <c r="C96" s="198" t="s">
        <v>92</v>
      </c>
      <c r="D96" s="203" t="s">
        <v>62</v>
      </c>
      <c r="E96" s="200">
        <v>39.200000000000003</v>
      </c>
      <c r="F96" s="200">
        <v>43.34</v>
      </c>
      <c r="G96" s="200">
        <v>46.5</v>
      </c>
      <c r="H96" s="200">
        <v>44.28</v>
      </c>
      <c r="I96" s="200">
        <v>41.32</v>
      </c>
      <c r="J96" s="201">
        <v>40.869999999999997</v>
      </c>
      <c r="K96" s="201">
        <v>37.31</v>
      </c>
    </row>
    <row r="97" spans="1:11" x14ac:dyDescent="0.2">
      <c r="A97" s="197" t="s">
        <v>63</v>
      </c>
      <c r="B97" s="198" t="s">
        <v>87</v>
      </c>
      <c r="C97" s="198" t="s">
        <v>93</v>
      </c>
      <c r="D97" s="199" t="s">
        <v>60</v>
      </c>
      <c r="E97" s="200">
        <v>42.87</v>
      </c>
      <c r="F97" s="200">
        <v>45.39</v>
      </c>
      <c r="G97" s="200">
        <v>45.49</v>
      </c>
      <c r="H97" s="200">
        <v>43.13</v>
      </c>
      <c r="I97" s="200">
        <v>40.74</v>
      </c>
      <c r="J97" s="201">
        <v>41.72</v>
      </c>
      <c r="K97" s="201">
        <v>38.58</v>
      </c>
    </row>
    <row r="98" spans="1:11" x14ac:dyDescent="0.2">
      <c r="A98" s="197" t="s">
        <v>63</v>
      </c>
      <c r="B98" s="198" t="s">
        <v>87</v>
      </c>
      <c r="C98" s="198" t="s">
        <v>93</v>
      </c>
      <c r="D98" s="202" t="s">
        <v>61</v>
      </c>
      <c r="E98" s="204">
        <v>40.1</v>
      </c>
      <c r="F98" s="200">
        <v>46.13</v>
      </c>
      <c r="G98" s="200">
        <v>43.74</v>
      </c>
      <c r="H98" s="200">
        <v>41.9</v>
      </c>
      <c r="I98" s="200">
        <v>37.619999999999997</v>
      </c>
      <c r="J98" s="201">
        <v>40.08</v>
      </c>
      <c r="K98" s="201">
        <v>37.94</v>
      </c>
    </row>
    <row r="99" spans="1:11" x14ac:dyDescent="0.2">
      <c r="A99" s="197" t="s">
        <v>63</v>
      </c>
      <c r="B99" s="198" t="s">
        <v>87</v>
      </c>
      <c r="C99" s="198" t="s">
        <v>93</v>
      </c>
      <c r="D99" s="203" t="s">
        <v>62</v>
      </c>
      <c r="E99" s="200">
        <v>44.58</v>
      </c>
      <c r="F99" s="200">
        <v>44.94</v>
      </c>
      <c r="G99" s="200">
        <v>46.53</v>
      </c>
      <c r="H99" s="200">
        <v>43.85</v>
      </c>
      <c r="I99" s="200">
        <v>42.53</v>
      </c>
      <c r="J99" s="201">
        <v>42.66</v>
      </c>
      <c r="K99" s="201">
        <v>38.93</v>
      </c>
    </row>
    <row r="100" spans="1:11" x14ac:dyDescent="0.2">
      <c r="A100" s="197" t="s">
        <v>63</v>
      </c>
      <c r="B100" s="198" t="s">
        <v>87</v>
      </c>
      <c r="C100" s="198" t="s">
        <v>94</v>
      </c>
      <c r="D100" s="199" t="s">
        <v>60</v>
      </c>
      <c r="E100" s="200">
        <v>37.89</v>
      </c>
      <c r="F100" s="200">
        <v>38.270000000000003</v>
      </c>
      <c r="G100" s="200">
        <v>42.9</v>
      </c>
      <c r="H100" s="200">
        <v>37.799999999999997</v>
      </c>
      <c r="I100" s="200">
        <v>39.78</v>
      </c>
      <c r="J100" s="201">
        <v>38.93</v>
      </c>
      <c r="K100" s="201">
        <v>41.3</v>
      </c>
    </row>
    <row r="101" spans="1:11" x14ac:dyDescent="0.2">
      <c r="A101" s="197" t="s">
        <v>63</v>
      </c>
      <c r="B101" s="198" t="s">
        <v>87</v>
      </c>
      <c r="C101" s="198" t="s">
        <v>94</v>
      </c>
      <c r="D101" s="202" t="s">
        <v>61</v>
      </c>
      <c r="E101" s="204">
        <v>34.57</v>
      </c>
      <c r="F101" s="200">
        <v>42.31</v>
      </c>
      <c r="G101" s="200">
        <v>40.19</v>
      </c>
      <c r="H101" s="200">
        <v>33.89</v>
      </c>
      <c r="I101" s="200">
        <v>40.78</v>
      </c>
      <c r="J101" s="201">
        <v>35.22</v>
      </c>
      <c r="K101" s="201">
        <v>40.299999999999997</v>
      </c>
    </row>
    <row r="102" spans="1:11" x14ac:dyDescent="0.2">
      <c r="A102" s="197" t="s">
        <v>63</v>
      </c>
      <c r="B102" s="198" t="s">
        <v>87</v>
      </c>
      <c r="C102" s="198" t="s">
        <v>94</v>
      </c>
      <c r="D102" s="203" t="s">
        <v>62</v>
      </c>
      <c r="E102" s="200">
        <v>41.76</v>
      </c>
      <c r="F102" s="200">
        <v>33.590000000000003</v>
      </c>
      <c r="G102" s="200">
        <v>46.02</v>
      </c>
      <c r="H102" s="200">
        <v>42.32</v>
      </c>
      <c r="I102" s="200">
        <v>38.630000000000003</v>
      </c>
      <c r="J102" s="201">
        <v>43.15</v>
      </c>
      <c r="K102" s="201">
        <v>42.45</v>
      </c>
    </row>
    <row r="103" spans="1:11" x14ac:dyDescent="0.2">
      <c r="A103" s="197" t="s">
        <v>63</v>
      </c>
      <c r="B103" s="198" t="s">
        <v>87</v>
      </c>
      <c r="C103" s="198" t="s">
        <v>87</v>
      </c>
      <c r="D103" s="199" t="s">
        <v>60</v>
      </c>
      <c r="E103" s="200">
        <v>39.19</v>
      </c>
      <c r="F103" s="200">
        <v>45.42</v>
      </c>
      <c r="G103" s="200">
        <v>46.4</v>
      </c>
      <c r="H103" s="200">
        <v>44.7</v>
      </c>
      <c r="I103" s="200">
        <v>43.24</v>
      </c>
      <c r="J103" s="201">
        <v>42.25</v>
      </c>
      <c r="K103" s="201">
        <v>41.39</v>
      </c>
    </row>
    <row r="104" spans="1:11" x14ac:dyDescent="0.2">
      <c r="A104" s="197" t="s">
        <v>63</v>
      </c>
      <c r="B104" s="198" t="s">
        <v>87</v>
      </c>
      <c r="C104" s="198" t="s">
        <v>87</v>
      </c>
      <c r="D104" s="202" t="s">
        <v>61</v>
      </c>
      <c r="E104" s="204">
        <v>30.74</v>
      </c>
      <c r="F104" s="200">
        <v>39.1</v>
      </c>
      <c r="G104" s="200">
        <v>49.8</v>
      </c>
      <c r="H104" s="200">
        <v>48.1</v>
      </c>
      <c r="I104" s="200">
        <v>48.54</v>
      </c>
      <c r="J104" s="201">
        <v>43.55</v>
      </c>
      <c r="K104" s="201">
        <v>48.27</v>
      </c>
    </row>
    <row r="105" spans="1:11" x14ac:dyDescent="0.2">
      <c r="A105" s="197" t="s">
        <v>63</v>
      </c>
      <c r="B105" s="198" t="s">
        <v>87</v>
      </c>
      <c r="C105" s="198" t="s">
        <v>87</v>
      </c>
      <c r="D105" s="203" t="s">
        <v>62</v>
      </c>
      <c r="E105" s="200">
        <v>40.72</v>
      </c>
      <c r="F105" s="200">
        <v>46.52</v>
      </c>
      <c r="G105" s="200">
        <v>45.82</v>
      </c>
      <c r="H105" s="200">
        <v>44.1</v>
      </c>
      <c r="I105" s="200">
        <v>42.3</v>
      </c>
      <c r="J105" s="201">
        <v>42.02</v>
      </c>
      <c r="K105" s="201">
        <v>40.17</v>
      </c>
    </row>
    <row r="106" spans="1:11" s="11" customFormat="1" x14ac:dyDescent="0.2">
      <c r="A106" s="189" t="s">
        <v>95</v>
      </c>
      <c r="B106" s="190" t="s">
        <v>547</v>
      </c>
      <c r="C106" s="190" t="s">
        <v>547</v>
      </c>
      <c r="D106" s="196" t="s">
        <v>60</v>
      </c>
      <c r="E106" s="193">
        <v>40.9</v>
      </c>
      <c r="F106" s="193">
        <v>44</v>
      </c>
      <c r="G106" s="193">
        <v>44.02</v>
      </c>
      <c r="H106" s="193">
        <v>43.15</v>
      </c>
      <c r="I106" s="193">
        <v>40.36</v>
      </c>
      <c r="J106" s="194">
        <v>40.25</v>
      </c>
      <c r="K106" s="194">
        <v>38.82</v>
      </c>
    </row>
    <row r="107" spans="1:11" s="11" customFormat="1" x14ac:dyDescent="0.2">
      <c r="A107" s="189" t="s">
        <v>95</v>
      </c>
      <c r="B107" s="190" t="s">
        <v>547</v>
      </c>
      <c r="C107" s="190" t="s">
        <v>547</v>
      </c>
      <c r="D107" s="191" t="s">
        <v>61</v>
      </c>
      <c r="E107" s="192">
        <v>37.17</v>
      </c>
      <c r="F107" s="193">
        <v>40.15</v>
      </c>
      <c r="G107" s="193">
        <v>41.86</v>
      </c>
      <c r="H107" s="193">
        <v>40.119999999999997</v>
      </c>
      <c r="I107" s="193">
        <v>37.549999999999997</v>
      </c>
      <c r="J107" s="194">
        <v>36.9</v>
      </c>
      <c r="K107" s="194">
        <v>36.450000000000003</v>
      </c>
    </row>
    <row r="108" spans="1:11" s="11" customFormat="1" x14ac:dyDescent="0.2">
      <c r="A108" s="189" t="s">
        <v>95</v>
      </c>
      <c r="B108" s="190" t="s">
        <v>547</v>
      </c>
      <c r="C108" s="190" t="s">
        <v>547</v>
      </c>
      <c r="D108" s="195" t="s">
        <v>62</v>
      </c>
      <c r="E108" s="193">
        <v>46.78</v>
      </c>
      <c r="F108" s="193">
        <v>49.92</v>
      </c>
      <c r="G108" s="193">
        <v>47.26</v>
      </c>
      <c r="H108" s="193">
        <v>47.81</v>
      </c>
      <c r="I108" s="193">
        <v>44.62</v>
      </c>
      <c r="J108" s="194">
        <v>45.25</v>
      </c>
      <c r="K108" s="194">
        <v>42.31</v>
      </c>
    </row>
    <row r="109" spans="1:11" s="11" customFormat="1" x14ac:dyDescent="0.2">
      <c r="A109" s="197" t="s">
        <v>95</v>
      </c>
      <c r="B109" s="198" t="s">
        <v>96</v>
      </c>
      <c r="C109" s="198" t="s">
        <v>547</v>
      </c>
      <c r="D109" s="199" t="s">
        <v>60</v>
      </c>
      <c r="E109" s="200">
        <v>39.11</v>
      </c>
      <c r="F109" s="200">
        <v>41.92</v>
      </c>
      <c r="G109" s="200">
        <v>41.71</v>
      </c>
      <c r="H109" s="200">
        <v>40.840000000000003</v>
      </c>
      <c r="I109" s="200">
        <v>38.21</v>
      </c>
      <c r="J109" s="201">
        <v>38.33</v>
      </c>
      <c r="K109" s="201">
        <v>37.03</v>
      </c>
    </row>
    <row r="110" spans="1:11" s="11" customFormat="1" x14ac:dyDescent="0.2">
      <c r="A110" s="197" t="s">
        <v>95</v>
      </c>
      <c r="B110" s="198" t="s">
        <v>96</v>
      </c>
      <c r="C110" s="198" t="s">
        <v>547</v>
      </c>
      <c r="D110" s="202" t="s">
        <v>61</v>
      </c>
      <c r="E110" s="200">
        <v>37.799999999999997</v>
      </c>
      <c r="F110" s="200">
        <v>39.619999999999997</v>
      </c>
      <c r="G110" s="200">
        <v>41.26</v>
      </c>
      <c r="H110" s="200">
        <v>39.130000000000003</v>
      </c>
      <c r="I110" s="200">
        <v>37.03</v>
      </c>
      <c r="J110" s="201">
        <v>37.369999999999997</v>
      </c>
      <c r="K110" s="201">
        <v>36.159999999999997</v>
      </c>
    </row>
    <row r="111" spans="1:11" s="11" customFormat="1" x14ac:dyDescent="0.2">
      <c r="A111" s="197" t="s">
        <v>95</v>
      </c>
      <c r="B111" s="198" t="s">
        <v>96</v>
      </c>
      <c r="C111" s="198" t="s">
        <v>547</v>
      </c>
      <c r="D111" s="203" t="s">
        <v>62</v>
      </c>
      <c r="E111" s="200">
        <v>44.26</v>
      </c>
      <c r="F111" s="200">
        <v>50.62</v>
      </c>
      <c r="G111" s="200">
        <v>43.37</v>
      </c>
      <c r="H111" s="200">
        <v>47.15</v>
      </c>
      <c r="I111" s="200">
        <v>42.42</v>
      </c>
      <c r="J111" s="201">
        <v>41.66</v>
      </c>
      <c r="K111" s="201">
        <v>39.979999999999997</v>
      </c>
    </row>
    <row r="112" spans="1:11" x14ac:dyDescent="0.2">
      <c r="A112" s="197" t="s">
        <v>95</v>
      </c>
      <c r="B112" s="198" t="s">
        <v>96</v>
      </c>
      <c r="C112" s="198" t="s">
        <v>97</v>
      </c>
      <c r="D112" s="199" t="s">
        <v>60</v>
      </c>
      <c r="E112" s="200">
        <v>41.7</v>
      </c>
      <c r="F112" s="200">
        <v>45.92</v>
      </c>
      <c r="G112" s="200">
        <v>43.46</v>
      </c>
      <c r="H112" s="200">
        <v>42.88</v>
      </c>
      <c r="I112" s="200">
        <v>40.65</v>
      </c>
      <c r="J112" s="201">
        <v>41.11</v>
      </c>
      <c r="K112" s="201">
        <v>36.89</v>
      </c>
    </row>
    <row r="113" spans="1:11" x14ac:dyDescent="0.2">
      <c r="A113" s="197" t="s">
        <v>95</v>
      </c>
      <c r="B113" s="198" t="s">
        <v>96</v>
      </c>
      <c r="C113" s="198" t="s">
        <v>97</v>
      </c>
      <c r="D113" s="202" t="s">
        <v>61</v>
      </c>
      <c r="E113" s="204">
        <v>37.26</v>
      </c>
      <c r="F113" s="200">
        <v>38.82</v>
      </c>
      <c r="G113" s="200">
        <v>43.2</v>
      </c>
      <c r="H113" s="200">
        <v>36.29</v>
      </c>
      <c r="I113" s="200">
        <v>37.270000000000003</v>
      </c>
      <c r="J113" s="201">
        <v>40.71</v>
      </c>
      <c r="K113" s="201">
        <v>35.79</v>
      </c>
    </row>
    <row r="114" spans="1:11" x14ac:dyDescent="0.2">
      <c r="A114" s="197" t="s">
        <v>95</v>
      </c>
      <c r="B114" s="198" t="s">
        <v>96</v>
      </c>
      <c r="C114" s="198" t="s">
        <v>97</v>
      </c>
      <c r="D114" s="203" t="s">
        <v>62</v>
      </c>
      <c r="E114" s="200">
        <v>43.3</v>
      </c>
      <c r="F114" s="200">
        <v>48.41</v>
      </c>
      <c r="G114" s="200">
        <v>43.54</v>
      </c>
      <c r="H114" s="200">
        <v>45.13</v>
      </c>
      <c r="I114" s="200">
        <v>41.78</v>
      </c>
      <c r="J114" s="201">
        <v>41.23</v>
      </c>
      <c r="K114" s="201">
        <v>37.24</v>
      </c>
    </row>
    <row r="115" spans="1:11" x14ac:dyDescent="0.2">
      <c r="A115" s="197" t="s">
        <v>95</v>
      </c>
      <c r="B115" s="198" t="s">
        <v>96</v>
      </c>
      <c r="C115" s="198" t="s">
        <v>551</v>
      </c>
      <c r="D115" s="199" t="s">
        <v>71</v>
      </c>
      <c r="E115" s="200">
        <v>38.479999999999997</v>
      </c>
      <c r="F115" s="200">
        <v>39.68</v>
      </c>
      <c r="G115" s="200">
        <v>40.54</v>
      </c>
      <c r="H115" s="200">
        <v>39.159999999999997</v>
      </c>
      <c r="I115" s="200">
        <v>36.71</v>
      </c>
      <c r="J115" s="201">
        <v>36.520000000000003</v>
      </c>
      <c r="K115" s="201">
        <v>36.61</v>
      </c>
    </row>
    <row r="116" spans="1:11" x14ac:dyDescent="0.2">
      <c r="A116" s="197" t="s">
        <v>95</v>
      </c>
      <c r="B116" s="198" t="s">
        <v>96</v>
      </c>
      <c r="C116" s="198" t="s">
        <v>552</v>
      </c>
      <c r="D116" s="199" t="s">
        <v>71</v>
      </c>
      <c r="E116" s="200">
        <v>36.630000000000003</v>
      </c>
      <c r="F116" s="200">
        <v>39.35</v>
      </c>
      <c r="G116" s="200">
        <v>41.65</v>
      </c>
      <c r="H116" s="200">
        <v>39.22</v>
      </c>
      <c r="I116" s="200">
        <v>37.340000000000003</v>
      </c>
      <c r="J116" s="201">
        <v>38.44</v>
      </c>
      <c r="K116" s="201">
        <v>35.450000000000003</v>
      </c>
    </row>
    <row r="117" spans="1:11" x14ac:dyDescent="0.2">
      <c r="A117" s="197" t="s">
        <v>95</v>
      </c>
      <c r="B117" s="198" t="s">
        <v>96</v>
      </c>
      <c r="C117" s="198" t="s">
        <v>100</v>
      </c>
      <c r="D117" s="199" t="s">
        <v>60</v>
      </c>
      <c r="E117" s="200">
        <v>44.19</v>
      </c>
      <c r="F117" s="200">
        <v>51.19</v>
      </c>
      <c r="G117" s="200">
        <v>44.05</v>
      </c>
      <c r="H117" s="200">
        <v>48.06</v>
      </c>
      <c r="I117" s="200">
        <v>42.56</v>
      </c>
      <c r="J117" s="201">
        <v>41.19</v>
      </c>
      <c r="K117" s="201">
        <v>41.68</v>
      </c>
    </row>
    <row r="118" spans="1:11" x14ac:dyDescent="0.2">
      <c r="A118" s="197" t="s">
        <v>95</v>
      </c>
      <c r="B118" s="198" t="s">
        <v>96</v>
      </c>
      <c r="C118" s="198" t="s">
        <v>100</v>
      </c>
      <c r="D118" s="202" t="s">
        <v>61</v>
      </c>
      <c r="E118" s="204">
        <v>39.200000000000003</v>
      </c>
      <c r="F118" s="200">
        <v>43.17</v>
      </c>
      <c r="G118" s="200">
        <v>48.59</v>
      </c>
      <c r="H118" s="200">
        <v>42.48</v>
      </c>
      <c r="I118" s="200">
        <v>39.94</v>
      </c>
      <c r="J118" s="201">
        <v>36</v>
      </c>
      <c r="K118" s="201">
        <v>36.17</v>
      </c>
    </row>
    <row r="119" spans="1:11" x14ac:dyDescent="0.2">
      <c r="A119" s="197" t="s">
        <v>95</v>
      </c>
      <c r="B119" s="198" t="s">
        <v>96</v>
      </c>
      <c r="C119" s="198" t="s">
        <v>100</v>
      </c>
      <c r="D119" s="203" t="s">
        <v>62</v>
      </c>
      <c r="E119" s="200">
        <v>45.17</v>
      </c>
      <c r="F119" s="200">
        <v>52.71</v>
      </c>
      <c r="G119" s="200">
        <v>43.21</v>
      </c>
      <c r="H119" s="200">
        <v>49.07</v>
      </c>
      <c r="I119" s="200">
        <v>43.03</v>
      </c>
      <c r="J119" s="201">
        <v>42.07</v>
      </c>
      <c r="K119" s="201">
        <v>42.6</v>
      </c>
    </row>
    <row r="120" spans="1:11" s="11" customFormat="1" x14ac:dyDescent="0.2">
      <c r="A120" s="197" t="s">
        <v>95</v>
      </c>
      <c r="B120" s="198" t="s">
        <v>101</v>
      </c>
      <c r="C120" s="198" t="s">
        <v>547</v>
      </c>
      <c r="D120" s="199" t="s">
        <v>60</v>
      </c>
      <c r="E120" s="200">
        <v>44.21</v>
      </c>
      <c r="F120" s="200">
        <v>48.58</v>
      </c>
      <c r="G120" s="200">
        <v>47.81</v>
      </c>
      <c r="H120" s="200">
        <v>46.82</v>
      </c>
      <c r="I120" s="200">
        <v>43.44</v>
      </c>
      <c r="J120" s="201">
        <v>43.78</v>
      </c>
      <c r="K120" s="201">
        <v>41.84</v>
      </c>
    </row>
    <row r="121" spans="1:11" s="11" customFormat="1" x14ac:dyDescent="0.2">
      <c r="A121" s="197" t="s">
        <v>95</v>
      </c>
      <c r="B121" s="198" t="s">
        <v>101</v>
      </c>
      <c r="C121" s="198" t="s">
        <v>547</v>
      </c>
      <c r="D121" s="202" t="s">
        <v>61</v>
      </c>
      <c r="E121" s="200">
        <v>38.56</v>
      </c>
      <c r="F121" s="200">
        <v>43.8</v>
      </c>
      <c r="G121" s="200">
        <v>45.19</v>
      </c>
      <c r="H121" s="200">
        <v>42.97</v>
      </c>
      <c r="I121" s="200">
        <v>39.33</v>
      </c>
      <c r="J121" s="201">
        <v>38.369999999999997</v>
      </c>
      <c r="K121" s="201">
        <v>37.89</v>
      </c>
    </row>
    <row r="122" spans="1:11" s="11" customFormat="1" x14ac:dyDescent="0.2">
      <c r="A122" s="197" t="s">
        <v>95</v>
      </c>
      <c r="B122" s="198" t="s">
        <v>101</v>
      </c>
      <c r="C122" s="198" t="s">
        <v>547</v>
      </c>
      <c r="D122" s="203" t="s">
        <v>62</v>
      </c>
      <c r="E122" s="200">
        <v>49.29</v>
      </c>
      <c r="F122" s="200">
        <v>52.82</v>
      </c>
      <c r="G122" s="200">
        <v>50.1</v>
      </c>
      <c r="H122" s="200">
        <v>50.29</v>
      </c>
      <c r="I122" s="200">
        <v>47.1</v>
      </c>
      <c r="J122" s="201">
        <v>48.53</v>
      </c>
      <c r="K122" s="201">
        <v>45.26</v>
      </c>
    </row>
    <row r="123" spans="1:11" x14ac:dyDescent="0.2">
      <c r="A123" s="197" t="s">
        <v>95</v>
      </c>
      <c r="B123" s="198" t="s">
        <v>101</v>
      </c>
      <c r="C123" s="198" t="s">
        <v>102</v>
      </c>
      <c r="D123" s="199" t="s">
        <v>60</v>
      </c>
      <c r="E123" s="200">
        <v>48.49</v>
      </c>
      <c r="F123" s="200">
        <v>49.24</v>
      </c>
      <c r="G123" s="200">
        <v>53.33</v>
      </c>
      <c r="H123" s="200">
        <v>49.06</v>
      </c>
      <c r="I123" s="200">
        <v>47.04</v>
      </c>
      <c r="J123" s="201">
        <v>44.6</v>
      </c>
      <c r="K123" s="201">
        <v>44.38</v>
      </c>
    </row>
    <row r="124" spans="1:11" x14ac:dyDescent="0.2">
      <c r="A124" s="197" t="s">
        <v>95</v>
      </c>
      <c r="B124" s="198" t="s">
        <v>101</v>
      </c>
      <c r="C124" s="198" t="s">
        <v>102</v>
      </c>
      <c r="D124" s="202" t="s">
        <v>61</v>
      </c>
      <c r="E124" s="204">
        <v>43.06</v>
      </c>
      <c r="F124" s="200">
        <v>46.14</v>
      </c>
      <c r="G124" s="200">
        <v>49.63</v>
      </c>
      <c r="H124" s="200">
        <v>44.76</v>
      </c>
      <c r="I124" s="200">
        <v>40.06</v>
      </c>
      <c r="J124" s="201">
        <v>36.79</v>
      </c>
      <c r="K124" s="201">
        <v>42.96</v>
      </c>
    </row>
    <row r="125" spans="1:11" x14ac:dyDescent="0.2">
      <c r="A125" s="197" t="s">
        <v>95</v>
      </c>
      <c r="B125" s="198" t="s">
        <v>101</v>
      </c>
      <c r="C125" s="198" t="s">
        <v>102</v>
      </c>
      <c r="D125" s="203" t="s">
        <v>62</v>
      </c>
      <c r="E125" s="200">
        <v>52.76</v>
      </c>
      <c r="F125" s="200">
        <v>51.63</v>
      </c>
      <c r="G125" s="200">
        <v>56.13</v>
      </c>
      <c r="H125" s="200">
        <v>52.57</v>
      </c>
      <c r="I125" s="200">
        <v>52.68</v>
      </c>
      <c r="J125" s="201">
        <v>50.9</v>
      </c>
      <c r="K125" s="201">
        <v>45.51</v>
      </c>
    </row>
    <row r="126" spans="1:11" x14ac:dyDescent="0.2">
      <c r="A126" s="197" t="s">
        <v>95</v>
      </c>
      <c r="B126" s="198" t="s">
        <v>101</v>
      </c>
      <c r="C126" s="198" t="s">
        <v>103</v>
      </c>
      <c r="D126" s="199" t="s">
        <v>60</v>
      </c>
      <c r="E126" s="200">
        <v>42.84</v>
      </c>
      <c r="F126" s="200">
        <v>48.37</v>
      </c>
      <c r="G126" s="200">
        <v>47.93</v>
      </c>
      <c r="H126" s="200">
        <v>46.5</v>
      </c>
      <c r="I126" s="200">
        <v>43.33</v>
      </c>
      <c r="J126" s="201">
        <v>44.01</v>
      </c>
      <c r="K126" s="201">
        <v>39.020000000000003</v>
      </c>
    </row>
    <row r="127" spans="1:11" x14ac:dyDescent="0.2">
      <c r="A127" s="197" t="s">
        <v>95</v>
      </c>
      <c r="B127" s="198" t="s">
        <v>101</v>
      </c>
      <c r="C127" s="198" t="s">
        <v>103</v>
      </c>
      <c r="D127" s="202" t="s">
        <v>61</v>
      </c>
      <c r="E127" s="204">
        <v>37.229999999999997</v>
      </c>
      <c r="F127" s="200">
        <v>43.82</v>
      </c>
      <c r="G127" s="200">
        <v>45.62</v>
      </c>
      <c r="H127" s="200">
        <v>36.11</v>
      </c>
      <c r="I127" s="200">
        <v>36.92</v>
      </c>
      <c r="J127" s="201">
        <v>41.34</v>
      </c>
      <c r="K127" s="201">
        <v>32.01</v>
      </c>
    </row>
    <row r="128" spans="1:11" x14ac:dyDescent="0.2">
      <c r="A128" s="197" t="s">
        <v>95</v>
      </c>
      <c r="B128" s="198" t="s">
        <v>101</v>
      </c>
      <c r="C128" s="198" t="s">
        <v>103</v>
      </c>
      <c r="D128" s="203" t="s">
        <v>62</v>
      </c>
      <c r="E128" s="200">
        <v>46.38</v>
      </c>
      <c r="F128" s="200">
        <v>51.19</v>
      </c>
      <c r="G128" s="200">
        <v>49.35</v>
      </c>
      <c r="H128" s="200">
        <v>53.22</v>
      </c>
      <c r="I128" s="200">
        <v>47.42</v>
      </c>
      <c r="J128" s="201">
        <v>45.67</v>
      </c>
      <c r="K128" s="201">
        <v>43.37</v>
      </c>
    </row>
    <row r="129" spans="1:11" x14ac:dyDescent="0.2">
      <c r="A129" s="197" t="s">
        <v>95</v>
      </c>
      <c r="B129" s="198" t="s">
        <v>101</v>
      </c>
      <c r="C129" s="198" t="s">
        <v>104</v>
      </c>
      <c r="D129" s="199" t="s">
        <v>60</v>
      </c>
      <c r="E129" s="200">
        <v>41.26</v>
      </c>
      <c r="F129" s="200">
        <v>44.37</v>
      </c>
      <c r="G129" s="200">
        <v>47.21</v>
      </c>
      <c r="H129" s="200">
        <v>45.56</v>
      </c>
      <c r="I129" s="200">
        <v>43.96</v>
      </c>
      <c r="J129" s="201">
        <v>45.02</v>
      </c>
      <c r="K129" s="201">
        <v>43.35</v>
      </c>
    </row>
    <row r="130" spans="1:11" x14ac:dyDescent="0.2">
      <c r="A130" s="197" t="s">
        <v>95</v>
      </c>
      <c r="B130" s="198" t="s">
        <v>101</v>
      </c>
      <c r="C130" s="198" t="s">
        <v>104</v>
      </c>
      <c r="D130" s="202" t="s">
        <v>61</v>
      </c>
      <c r="E130" s="204">
        <v>33.979999999999997</v>
      </c>
      <c r="F130" s="200">
        <v>39.89</v>
      </c>
      <c r="G130" s="200">
        <v>44.22</v>
      </c>
      <c r="H130" s="200">
        <v>45.72</v>
      </c>
      <c r="I130" s="200">
        <v>45.48</v>
      </c>
      <c r="J130" s="201">
        <v>45.35</v>
      </c>
      <c r="K130" s="201">
        <v>41.44</v>
      </c>
    </row>
    <row r="131" spans="1:11" x14ac:dyDescent="0.2">
      <c r="A131" s="197" t="s">
        <v>95</v>
      </c>
      <c r="B131" s="198" t="s">
        <v>101</v>
      </c>
      <c r="C131" s="198" t="s">
        <v>104</v>
      </c>
      <c r="D131" s="203" t="s">
        <v>62</v>
      </c>
      <c r="E131" s="200">
        <v>46.07</v>
      </c>
      <c r="F131" s="200">
        <v>47.32</v>
      </c>
      <c r="G131" s="200">
        <v>49.14</v>
      </c>
      <c r="H131" s="200">
        <v>45.45</v>
      </c>
      <c r="I131" s="200">
        <v>42.98</v>
      </c>
      <c r="J131" s="201">
        <v>44.81</v>
      </c>
      <c r="K131" s="201">
        <v>44.57</v>
      </c>
    </row>
    <row r="132" spans="1:11" x14ac:dyDescent="0.2">
      <c r="A132" s="197" t="s">
        <v>95</v>
      </c>
      <c r="B132" s="198" t="s">
        <v>101</v>
      </c>
      <c r="C132" s="198" t="s">
        <v>101</v>
      </c>
      <c r="D132" s="199" t="s">
        <v>60</v>
      </c>
      <c r="E132" s="200">
        <v>50.56</v>
      </c>
      <c r="F132" s="200">
        <v>52.47</v>
      </c>
      <c r="G132" s="200">
        <v>44.22</v>
      </c>
      <c r="H132" s="200">
        <v>47.35</v>
      </c>
      <c r="I132" s="200">
        <v>45.48</v>
      </c>
      <c r="J132" s="201">
        <v>48.96</v>
      </c>
      <c r="K132" s="201">
        <v>40.79</v>
      </c>
    </row>
    <row r="133" spans="1:11" x14ac:dyDescent="0.2">
      <c r="A133" s="197" t="s">
        <v>95</v>
      </c>
      <c r="B133" s="198" t="s">
        <v>101</v>
      </c>
      <c r="C133" s="198" t="s">
        <v>101</v>
      </c>
      <c r="D133" s="202" t="s">
        <v>61</v>
      </c>
      <c r="E133" s="204">
        <v>31.69</v>
      </c>
      <c r="F133" s="200">
        <v>42.29</v>
      </c>
      <c r="G133" s="200">
        <v>34.11</v>
      </c>
      <c r="H133" s="200">
        <v>52.94</v>
      </c>
      <c r="I133" s="200">
        <v>45.49</v>
      </c>
      <c r="J133" s="201">
        <v>39.36</v>
      </c>
      <c r="K133" s="201">
        <v>39.47</v>
      </c>
    </row>
    <row r="134" spans="1:11" x14ac:dyDescent="0.2">
      <c r="A134" s="197" t="s">
        <v>95</v>
      </c>
      <c r="B134" s="198" t="s">
        <v>101</v>
      </c>
      <c r="C134" s="198" t="s">
        <v>101</v>
      </c>
      <c r="D134" s="203" t="s">
        <v>62</v>
      </c>
      <c r="E134" s="200">
        <v>53.59</v>
      </c>
      <c r="F134" s="200">
        <v>54.08</v>
      </c>
      <c r="G134" s="200">
        <v>45.79</v>
      </c>
      <c r="H134" s="200">
        <v>46.48</v>
      </c>
      <c r="I134" s="200">
        <v>45.48</v>
      </c>
      <c r="J134" s="201">
        <v>50.41</v>
      </c>
      <c r="K134" s="201">
        <v>40.99</v>
      </c>
    </row>
    <row r="135" spans="1:11" x14ac:dyDescent="0.2">
      <c r="A135" s="197" t="s">
        <v>95</v>
      </c>
      <c r="B135" s="198" t="s">
        <v>101</v>
      </c>
      <c r="C135" s="198" t="s">
        <v>553</v>
      </c>
      <c r="D135" s="199" t="s">
        <v>71</v>
      </c>
      <c r="E135" s="200">
        <v>39.369999999999997</v>
      </c>
      <c r="F135" s="200">
        <v>44.28</v>
      </c>
      <c r="G135" s="200">
        <v>43.2</v>
      </c>
      <c r="H135" s="200">
        <v>44.42</v>
      </c>
      <c r="I135" s="200">
        <v>40.229999999999997</v>
      </c>
      <c r="J135" s="201">
        <v>37.75</v>
      </c>
      <c r="K135" s="201">
        <v>38.67</v>
      </c>
    </row>
    <row r="136" spans="1:11" x14ac:dyDescent="0.2">
      <c r="A136" s="197" t="s">
        <v>95</v>
      </c>
      <c r="B136" s="198" t="s">
        <v>101</v>
      </c>
      <c r="C136" s="198" t="s">
        <v>106</v>
      </c>
      <c r="D136" s="199" t="s">
        <v>60</v>
      </c>
      <c r="E136" s="200">
        <v>49.19</v>
      </c>
      <c r="F136" s="200">
        <v>53.88</v>
      </c>
      <c r="G136" s="200">
        <v>53.74</v>
      </c>
      <c r="H136" s="200">
        <v>48.66</v>
      </c>
      <c r="I136" s="200">
        <v>43.94</v>
      </c>
      <c r="J136" s="201">
        <v>45.13</v>
      </c>
      <c r="K136" s="201">
        <v>45.47</v>
      </c>
    </row>
    <row r="137" spans="1:11" x14ac:dyDescent="0.2">
      <c r="A137" s="197" t="s">
        <v>95</v>
      </c>
      <c r="B137" s="198" t="s">
        <v>101</v>
      </c>
      <c r="C137" s="198" t="s">
        <v>106</v>
      </c>
      <c r="D137" s="202" t="s">
        <v>61</v>
      </c>
      <c r="E137" s="204">
        <v>32.97</v>
      </c>
      <c r="F137" s="200">
        <v>40.729999999999997</v>
      </c>
      <c r="G137" s="200">
        <v>51.01</v>
      </c>
      <c r="H137" s="200">
        <v>39.409999999999997</v>
      </c>
      <c r="I137" s="200">
        <v>36.380000000000003</v>
      </c>
      <c r="J137" s="201">
        <v>37.03</v>
      </c>
      <c r="K137" s="201">
        <v>39.26</v>
      </c>
    </row>
    <row r="138" spans="1:11" x14ac:dyDescent="0.2">
      <c r="A138" s="197" t="s">
        <v>95</v>
      </c>
      <c r="B138" s="198" t="s">
        <v>101</v>
      </c>
      <c r="C138" s="198" t="s">
        <v>106</v>
      </c>
      <c r="D138" s="203" t="s">
        <v>62</v>
      </c>
      <c r="E138" s="200">
        <v>61.36</v>
      </c>
      <c r="F138" s="200">
        <v>63.64</v>
      </c>
      <c r="G138" s="200">
        <v>55.74</v>
      </c>
      <c r="H138" s="200">
        <v>55.83</v>
      </c>
      <c r="I138" s="200">
        <v>49.74</v>
      </c>
      <c r="J138" s="201">
        <v>51.21</v>
      </c>
      <c r="K138" s="201">
        <v>50.14</v>
      </c>
    </row>
    <row r="139" spans="1:11" x14ac:dyDescent="0.2">
      <c r="A139" s="197" t="s">
        <v>95</v>
      </c>
      <c r="B139" s="198" t="s">
        <v>101</v>
      </c>
      <c r="C139" s="198" t="s">
        <v>107</v>
      </c>
      <c r="D139" s="199" t="s">
        <v>60</v>
      </c>
      <c r="E139" s="200">
        <v>43.6</v>
      </c>
      <c r="F139" s="200">
        <v>47.51</v>
      </c>
      <c r="G139" s="200">
        <v>45.96</v>
      </c>
      <c r="H139" s="200">
        <v>46.73</v>
      </c>
      <c r="I139" s="200">
        <v>41.73</v>
      </c>
      <c r="J139" s="201">
        <v>42.31</v>
      </c>
      <c r="K139" s="201">
        <v>42.06</v>
      </c>
    </row>
    <row r="140" spans="1:11" x14ac:dyDescent="0.2">
      <c r="A140" s="197" t="s">
        <v>95</v>
      </c>
      <c r="B140" s="198" t="s">
        <v>101</v>
      </c>
      <c r="C140" s="198" t="s">
        <v>107</v>
      </c>
      <c r="D140" s="202" t="s">
        <v>61</v>
      </c>
      <c r="E140" s="204">
        <v>40.950000000000003</v>
      </c>
      <c r="F140" s="200">
        <v>42.19</v>
      </c>
      <c r="G140" s="200">
        <v>42.61</v>
      </c>
      <c r="H140" s="200">
        <v>43.32</v>
      </c>
      <c r="I140" s="200">
        <v>35.29</v>
      </c>
      <c r="J140" s="201">
        <v>34.130000000000003</v>
      </c>
      <c r="K140" s="201">
        <v>31.94</v>
      </c>
    </row>
    <row r="141" spans="1:11" x14ac:dyDescent="0.2">
      <c r="A141" s="197" t="s">
        <v>95</v>
      </c>
      <c r="B141" s="198" t="s">
        <v>101</v>
      </c>
      <c r="C141" s="198" t="s">
        <v>107</v>
      </c>
      <c r="D141" s="203" t="s">
        <v>62</v>
      </c>
      <c r="E141" s="200">
        <v>44.86</v>
      </c>
      <c r="F141" s="200">
        <v>49.99</v>
      </c>
      <c r="G141" s="200">
        <v>47.5</v>
      </c>
      <c r="H141" s="200">
        <v>48.37</v>
      </c>
      <c r="I141" s="200">
        <v>44.79</v>
      </c>
      <c r="J141" s="201">
        <v>46.15</v>
      </c>
      <c r="K141" s="201">
        <v>46.77</v>
      </c>
    </row>
    <row r="142" spans="1:11" x14ac:dyDescent="0.2">
      <c r="A142" s="197" t="s">
        <v>95</v>
      </c>
      <c r="B142" s="198" t="s">
        <v>101</v>
      </c>
      <c r="C142" s="198" t="s">
        <v>108</v>
      </c>
      <c r="D142" s="199" t="s">
        <v>60</v>
      </c>
      <c r="E142" s="200">
        <v>46.08</v>
      </c>
      <c r="F142" s="200">
        <v>54.65</v>
      </c>
      <c r="G142" s="200">
        <v>50.17</v>
      </c>
      <c r="H142" s="200">
        <v>48.8</v>
      </c>
      <c r="I142" s="200">
        <v>45.54</v>
      </c>
      <c r="J142" s="201">
        <v>49.26</v>
      </c>
      <c r="K142" s="201">
        <v>43.61</v>
      </c>
    </row>
    <row r="143" spans="1:11" x14ac:dyDescent="0.2">
      <c r="A143" s="197" t="s">
        <v>95</v>
      </c>
      <c r="B143" s="198" t="s">
        <v>101</v>
      </c>
      <c r="C143" s="198" t="s">
        <v>108</v>
      </c>
      <c r="D143" s="202" t="s">
        <v>61</v>
      </c>
      <c r="E143" s="204">
        <v>35.32</v>
      </c>
      <c r="F143" s="200">
        <v>47.75</v>
      </c>
      <c r="G143" s="200">
        <v>46.65</v>
      </c>
      <c r="H143" s="200">
        <v>39.64</v>
      </c>
      <c r="I143" s="200">
        <v>39.36</v>
      </c>
      <c r="J143" s="201">
        <v>43.26</v>
      </c>
      <c r="K143" s="201">
        <v>39.74</v>
      </c>
    </row>
    <row r="144" spans="1:11" x14ac:dyDescent="0.2">
      <c r="A144" s="197" t="s">
        <v>95</v>
      </c>
      <c r="B144" s="198" t="s">
        <v>101</v>
      </c>
      <c r="C144" s="198" t="s">
        <v>108</v>
      </c>
      <c r="D144" s="203" t="s">
        <v>62</v>
      </c>
      <c r="E144" s="200">
        <v>50.59</v>
      </c>
      <c r="F144" s="200">
        <v>57.51</v>
      </c>
      <c r="G144" s="200">
        <v>51.61</v>
      </c>
      <c r="H144" s="200">
        <v>52.73</v>
      </c>
      <c r="I144" s="200">
        <v>48.17</v>
      </c>
      <c r="J144" s="201">
        <v>51.75</v>
      </c>
      <c r="K144" s="201">
        <v>45.17</v>
      </c>
    </row>
    <row r="145" spans="1:11" x14ac:dyDescent="0.2">
      <c r="A145" s="197" t="s">
        <v>95</v>
      </c>
      <c r="B145" s="198" t="s">
        <v>101</v>
      </c>
      <c r="C145" s="198" t="s">
        <v>109</v>
      </c>
      <c r="D145" s="199" t="s">
        <v>60</v>
      </c>
      <c r="E145" s="200">
        <v>40.51</v>
      </c>
      <c r="F145" s="200">
        <v>49.03</v>
      </c>
      <c r="G145" s="200">
        <v>48.37</v>
      </c>
      <c r="H145" s="200">
        <v>45.31</v>
      </c>
      <c r="I145" s="200">
        <v>42.68</v>
      </c>
      <c r="J145" s="201">
        <v>45.36</v>
      </c>
      <c r="K145" s="201">
        <v>40.79</v>
      </c>
    </row>
    <row r="146" spans="1:11" x14ac:dyDescent="0.2">
      <c r="A146" s="197" t="s">
        <v>95</v>
      </c>
      <c r="B146" s="198" t="s">
        <v>101</v>
      </c>
      <c r="C146" s="198" t="s">
        <v>109</v>
      </c>
      <c r="D146" s="202" t="s">
        <v>61</v>
      </c>
      <c r="E146" s="204">
        <v>37.49</v>
      </c>
      <c r="F146" s="200">
        <v>44</v>
      </c>
      <c r="G146" s="200">
        <v>50.6</v>
      </c>
      <c r="H146" s="200">
        <v>38.53</v>
      </c>
      <c r="I146" s="200">
        <v>37.85</v>
      </c>
      <c r="J146" s="201">
        <v>39.39</v>
      </c>
      <c r="K146" s="201">
        <v>33.53</v>
      </c>
    </row>
    <row r="147" spans="1:11" x14ac:dyDescent="0.2">
      <c r="A147" s="197" t="s">
        <v>95</v>
      </c>
      <c r="B147" s="198" t="s">
        <v>101</v>
      </c>
      <c r="C147" s="198" t="s">
        <v>109</v>
      </c>
      <c r="D147" s="203" t="s">
        <v>62</v>
      </c>
      <c r="E147" s="200">
        <v>42.49</v>
      </c>
      <c r="F147" s="200">
        <v>52.3</v>
      </c>
      <c r="G147" s="200">
        <v>46.92</v>
      </c>
      <c r="H147" s="200">
        <v>49.97</v>
      </c>
      <c r="I147" s="200">
        <v>45.99</v>
      </c>
      <c r="J147" s="201">
        <v>49.43</v>
      </c>
      <c r="K147" s="201">
        <v>45.65</v>
      </c>
    </row>
    <row r="148" spans="1:11" s="11" customFormat="1" x14ac:dyDescent="0.2">
      <c r="A148" s="197" t="s">
        <v>95</v>
      </c>
      <c r="B148" s="198" t="s">
        <v>110</v>
      </c>
      <c r="C148" s="198" t="s">
        <v>547</v>
      </c>
      <c r="D148" s="199" t="s">
        <v>60</v>
      </c>
      <c r="E148" s="200">
        <v>40.39</v>
      </c>
      <c r="F148" s="200">
        <v>42.89</v>
      </c>
      <c r="G148" s="200">
        <v>43.65</v>
      </c>
      <c r="H148" s="200">
        <v>42.94</v>
      </c>
      <c r="I148" s="200">
        <v>40.4</v>
      </c>
      <c r="J148" s="201">
        <v>39.75</v>
      </c>
      <c r="K148" s="201">
        <v>38.549999999999997</v>
      </c>
    </row>
    <row r="149" spans="1:11" s="11" customFormat="1" x14ac:dyDescent="0.2">
      <c r="A149" s="197" t="s">
        <v>95</v>
      </c>
      <c r="B149" s="198" t="s">
        <v>110</v>
      </c>
      <c r="C149" s="198" t="s">
        <v>547</v>
      </c>
      <c r="D149" s="202" t="s">
        <v>61</v>
      </c>
      <c r="E149" s="200">
        <v>35.369999999999997</v>
      </c>
      <c r="F149" s="200">
        <v>38.69</v>
      </c>
      <c r="G149" s="200">
        <v>40.700000000000003</v>
      </c>
      <c r="H149" s="200">
        <v>39.83</v>
      </c>
      <c r="I149" s="200">
        <v>37.22</v>
      </c>
      <c r="J149" s="201">
        <v>35.26</v>
      </c>
      <c r="K149" s="201">
        <v>35.99</v>
      </c>
    </row>
    <row r="150" spans="1:11" s="11" customFormat="1" x14ac:dyDescent="0.2">
      <c r="A150" s="197" t="s">
        <v>95</v>
      </c>
      <c r="B150" s="198" t="s">
        <v>110</v>
      </c>
      <c r="C150" s="198" t="s">
        <v>547</v>
      </c>
      <c r="D150" s="203" t="s">
        <v>62</v>
      </c>
      <c r="E150" s="200">
        <v>45.91</v>
      </c>
      <c r="F150" s="200">
        <v>47.43</v>
      </c>
      <c r="G150" s="200">
        <v>46.79</v>
      </c>
      <c r="H150" s="200">
        <v>46.25</v>
      </c>
      <c r="I150" s="200">
        <v>43.75</v>
      </c>
      <c r="J150" s="201">
        <v>44.43</v>
      </c>
      <c r="K150" s="201">
        <v>41.19</v>
      </c>
    </row>
    <row r="151" spans="1:11" x14ac:dyDescent="0.2">
      <c r="A151" s="197" t="s">
        <v>95</v>
      </c>
      <c r="B151" s="198" t="s">
        <v>110</v>
      </c>
      <c r="C151" s="198" t="s">
        <v>111</v>
      </c>
      <c r="D151" s="199" t="s">
        <v>60</v>
      </c>
      <c r="E151" s="200">
        <v>41.68</v>
      </c>
      <c r="F151" s="200">
        <v>40.44</v>
      </c>
      <c r="G151" s="200">
        <v>45.91</v>
      </c>
      <c r="H151" s="200">
        <v>41.67</v>
      </c>
      <c r="I151" s="200">
        <v>38.700000000000003</v>
      </c>
      <c r="J151" s="201">
        <v>38.07</v>
      </c>
      <c r="K151" s="201">
        <v>38.85</v>
      </c>
    </row>
    <row r="152" spans="1:11" x14ac:dyDescent="0.2">
      <c r="A152" s="197" t="s">
        <v>95</v>
      </c>
      <c r="B152" s="198" t="s">
        <v>110</v>
      </c>
      <c r="C152" s="198" t="s">
        <v>111</v>
      </c>
      <c r="D152" s="202" t="s">
        <v>61</v>
      </c>
      <c r="E152" s="204">
        <v>36.25</v>
      </c>
      <c r="F152" s="200">
        <v>39.299999999999997</v>
      </c>
      <c r="G152" s="200">
        <v>42.35</v>
      </c>
      <c r="H152" s="200">
        <v>40.44</v>
      </c>
      <c r="I152" s="200">
        <v>35.9</v>
      </c>
      <c r="J152" s="201">
        <v>36.79</v>
      </c>
      <c r="K152" s="201">
        <v>38.57</v>
      </c>
    </row>
    <row r="153" spans="1:11" x14ac:dyDescent="0.2">
      <c r="A153" s="197" t="s">
        <v>95</v>
      </c>
      <c r="B153" s="198" t="s">
        <v>110</v>
      </c>
      <c r="C153" s="198" t="s">
        <v>111</v>
      </c>
      <c r="D153" s="203" t="s">
        <v>62</v>
      </c>
      <c r="E153" s="200">
        <v>46.18</v>
      </c>
      <c r="F153" s="200">
        <v>41.36</v>
      </c>
      <c r="G153" s="200">
        <v>48.75</v>
      </c>
      <c r="H153" s="200">
        <v>42.67</v>
      </c>
      <c r="I153" s="200">
        <v>40.950000000000003</v>
      </c>
      <c r="J153" s="201">
        <v>39.08</v>
      </c>
      <c r="K153" s="201">
        <v>39.07</v>
      </c>
    </row>
    <row r="154" spans="1:11" x14ac:dyDescent="0.2">
      <c r="A154" s="197" t="s">
        <v>95</v>
      </c>
      <c r="B154" s="198" t="s">
        <v>110</v>
      </c>
      <c r="C154" s="198" t="s">
        <v>112</v>
      </c>
      <c r="D154" s="199" t="s">
        <v>60</v>
      </c>
      <c r="E154" s="200">
        <v>36.76</v>
      </c>
      <c r="F154" s="200">
        <v>38.47</v>
      </c>
      <c r="G154" s="200">
        <v>41.59</v>
      </c>
      <c r="H154" s="200">
        <v>39.799999999999997</v>
      </c>
      <c r="I154" s="200">
        <v>37.799999999999997</v>
      </c>
      <c r="J154" s="201">
        <v>36.64</v>
      </c>
      <c r="K154" s="201">
        <v>35.58</v>
      </c>
    </row>
    <row r="155" spans="1:11" x14ac:dyDescent="0.2">
      <c r="A155" s="197" t="s">
        <v>95</v>
      </c>
      <c r="B155" s="198" t="s">
        <v>110</v>
      </c>
      <c r="C155" s="198" t="s">
        <v>112</v>
      </c>
      <c r="D155" s="202" t="s">
        <v>61</v>
      </c>
      <c r="E155" s="204">
        <v>33.61</v>
      </c>
      <c r="F155" s="200">
        <v>34.729999999999997</v>
      </c>
      <c r="G155" s="200">
        <v>37.79</v>
      </c>
      <c r="H155" s="200">
        <v>36.49</v>
      </c>
      <c r="I155" s="200">
        <v>35.43</v>
      </c>
      <c r="J155" s="201">
        <v>33.03</v>
      </c>
      <c r="K155" s="201">
        <v>33.270000000000003</v>
      </c>
    </row>
    <row r="156" spans="1:11" x14ac:dyDescent="0.2">
      <c r="A156" s="197" t="s">
        <v>95</v>
      </c>
      <c r="B156" s="198" t="s">
        <v>110</v>
      </c>
      <c r="C156" s="198" t="s">
        <v>112</v>
      </c>
      <c r="D156" s="203" t="s">
        <v>62</v>
      </c>
      <c r="E156" s="200">
        <v>42.88</v>
      </c>
      <c r="F156" s="200">
        <v>45.61</v>
      </c>
      <c r="G156" s="200">
        <v>48.74</v>
      </c>
      <c r="H156" s="200">
        <v>46.03</v>
      </c>
      <c r="I156" s="200">
        <v>42.22</v>
      </c>
      <c r="J156" s="201">
        <v>43.31</v>
      </c>
      <c r="K156" s="201">
        <v>39.78</v>
      </c>
    </row>
    <row r="157" spans="1:11" x14ac:dyDescent="0.2">
      <c r="A157" s="197" t="s">
        <v>95</v>
      </c>
      <c r="B157" s="198" t="s">
        <v>110</v>
      </c>
      <c r="C157" s="198" t="s">
        <v>113</v>
      </c>
      <c r="D157" s="199" t="s">
        <v>60</v>
      </c>
      <c r="E157" s="200">
        <v>47.64</v>
      </c>
      <c r="F157" s="200">
        <v>46.82</v>
      </c>
      <c r="G157" s="200">
        <v>51.05</v>
      </c>
      <c r="H157" s="200">
        <v>48.85</v>
      </c>
      <c r="I157" s="200">
        <v>44.8</v>
      </c>
      <c r="J157" s="201">
        <v>45.49</v>
      </c>
      <c r="K157" s="201">
        <v>41.54</v>
      </c>
    </row>
    <row r="158" spans="1:11" x14ac:dyDescent="0.2">
      <c r="A158" s="197" t="s">
        <v>95</v>
      </c>
      <c r="B158" s="198" t="s">
        <v>110</v>
      </c>
      <c r="C158" s="198" t="s">
        <v>113</v>
      </c>
      <c r="D158" s="202" t="s">
        <v>61</v>
      </c>
      <c r="E158" s="204">
        <v>37.64</v>
      </c>
      <c r="F158" s="200">
        <v>38.369999999999997</v>
      </c>
      <c r="G158" s="200">
        <v>51.43</v>
      </c>
      <c r="H158" s="200">
        <v>43.97</v>
      </c>
      <c r="I158" s="200">
        <v>40.36</v>
      </c>
      <c r="J158" s="201">
        <v>40.93</v>
      </c>
      <c r="K158" s="201">
        <v>38.54</v>
      </c>
    </row>
    <row r="159" spans="1:11" x14ac:dyDescent="0.2">
      <c r="A159" s="197" t="s">
        <v>95</v>
      </c>
      <c r="B159" s="198" t="s">
        <v>110</v>
      </c>
      <c r="C159" s="198" t="s">
        <v>113</v>
      </c>
      <c r="D159" s="203" t="s">
        <v>62</v>
      </c>
      <c r="E159" s="200">
        <v>52.43</v>
      </c>
      <c r="F159" s="200">
        <v>50.83</v>
      </c>
      <c r="G159" s="200">
        <v>50.88</v>
      </c>
      <c r="H159" s="200">
        <v>51.12</v>
      </c>
      <c r="I159" s="200">
        <v>46.86</v>
      </c>
      <c r="J159" s="201">
        <v>47.56</v>
      </c>
      <c r="K159" s="201">
        <v>42.88</v>
      </c>
    </row>
    <row r="160" spans="1:11" x14ac:dyDescent="0.2">
      <c r="A160" s="197" t="s">
        <v>95</v>
      </c>
      <c r="B160" s="198" t="s">
        <v>110</v>
      </c>
      <c r="C160" s="198" t="s">
        <v>554</v>
      </c>
      <c r="D160" s="199" t="s">
        <v>71</v>
      </c>
      <c r="E160" s="200">
        <v>33.83</v>
      </c>
      <c r="F160" s="200">
        <v>36.630000000000003</v>
      </c>
      <c r="G160" s="200">
        <v>38.65</v>
      </c>
      <c r="H160" s="200">
        <v>38.869999999999997</v>
      </c>
      <c r="I160" s="200">
        <v>34.520000000000003</v>
      </c>
      <c r="J160" s="201">
        <v>33.75</v>
      </c>
      <c r="K160" s="201">
        <v>34.17</v>
      </c>
    </row>
    <row r="161" spans="1:11" x14ac:dyDescent="0.2">
      <c r="A161" s="197" t="s">
        <v>95</v>
      </c>
      <c r="B161" s="198" t="s">
        <v>110</v>
      </c>
      <c r="C161" s="198" t="s">
        <v>115</v>
      </c>
      <c r="D161" s="199" t="s">
        <v>60</v>
      </c>
      <c r="E161" s="200">
        <v>44.87</v>
      </c>
      <c r="F161" s="200">
        <v>43.18</v>
      </c>
      <c r="G161" s="200">
        <v>40.06</v>
      </c>
      <c r="H161" s="200">
        <v>44.11</v>
      </c>
      <c r="I161" s="200">
        <v>40.07</v>
      </c>
      <c r="J161" s="201">
        <v>41.66</v>
      </c>
      <c r="K161" s="201">
        <v>36.520000000000003</v>
      </c>
    </row>
    <row r="162" spans="1:11" x14ac:dyDescent="0.2">
      <c r="A162" s="197" t="s">
        <v>95</v>
      </c>
      <c r="B162" s="198" t="s">
        <v>110</v>
      </c>
      <c r="C162" s="198" t="s">
        <v>115</v>
      </c>
      <c r="D162" s="202" t="s">
        <v>61</v>
      </c>
      <c r="E162" s="204">
        <v>41.91</v>
      </c>
      <c r="F162" s="200">
        <v>39.729999999999997</v>
      </c>
      <c r="G162" s="200">
        <v>38.78</v>
      </c>
      <c r="H162" s="200">
        <v>43.07</v>
      </c>
      <c r="I162" s="200">
        <v>33.590000000000003</v>
      </c>
      <c r="J162" s="201">
        <v>38.14</v>
      </c>
      <c r="K162" s="201">
        <v>31.89</v>
      </c>
    </row>
    <row r="163" spans="1:11" x14ac:dyDescent="0.2">
      <c r="A163" s="197" t="s">
        <v>95</v>
      </c>
      <c r="B163" s="198" t="s">
        <v>110</v>
      </c>
      <c r="C163" s="198" t="s">
        <v>115</v>
      </c>
      <c r="D163" s="203" t="s">
        <v>62</v>
      </c>
      <c r="E163" s="200">
        <v>46.86</v>
      </c>
      <c r="F163" s="200">
        <v>45.44</v>
      </c>
      <c r="G163" s="200">
        <v>40.89</v>
      </c>
      <c r="H163" s="200">
        <v>44.78</v>
      </c>
      <c r="I163" s="200">
        <v>44.17</v>
      </c>
      <c r="J163" s="201">
        <v>43.86</v>
      </c>
      <c r="K163" s="201">
        <v>39.39</v>
      </c>
    </row>
    <row r="164" spans="1:11" x14ac:dyDescent="0.2">
      <c r="A164" s="197" t="s">
        <v>95</v>
      </c>
      <c r="B164" s="198" t="s">
        <v>110</v>
      </c>
      <c r="C164" s="198" t="s">
        <v>116</v>
      </c>
      <c r="D164" s="199" t="s">
        <v>60</v>
      </c>
      <c r="E164" s="200">
        <v>44.68</v>
      </c>
      <c r="F164" s="200">
        <v>49.24</v>
      </c>
      <c r="G164" s="200">
        <v>49.1</v>
      </c>
      <c r="H164" s="200">
        <v>48.7</v>
      </c>
      <c r="I164" s="200">
        <v>44.35</v>
      </c>
      <c r="J164" s="201">
        <v>45.46</v>
      </c>
      <c r="K164" s="201">
        <v>45</v>
      </c>
    </row>
    <row r="165" spans="1:11" x14ac:dyDescent="0.2">
      <c r="A165" s="197" t="s">
        <v>95</v>
      </c>
      <c r="B165" s="198" t="s">
        <v>110</v>
      </c>
      <c r="C165" s="198" t="s">
        <v>116</v>
      </c>
      <c r="D165" s="202" t="s">
        <v>61</v>
      </c>
      <c r="E165" s="204">
        <v>40.74</v>
      </c>
      <c r="F165" s="200">
        <v>46.86</v>
      </c>
      <c r="G165" s="200">
        <v>46.41</v>
      </c>
      <c r="H165" s="200">
        <v>46.32</v>
      </c>
      <c r="I165" s="200">
        <v>43.54</v>
      </c>
      <c r="J165" s="201">
        <v>37.9</v>
      </c>
      <c r="K165" s="201">
        <v>45</v>
      </c>
    </row>
    <row r="166" spans="1:11" x14ac:dyDescent="0.2">
      <c r="A166" s="197" t="s">
        <v>95</v>
      </c>
      <c r="B166" s="198" t="s">
        <v>110</v>
      </c>
      <c r="C166" s="198" t="s">
        <v>116</v>
      </c>
      <c r="D166" s="203" t="s">
        <v>62</v>
      </c>
      <c r="E166" s="200">
        <v>47.71</v>
      </c>
      <c r="F166" s="200">
        <v>51.05</v>
      </c>
      <c r="G166" s="200">
        <v>51.11</v>
      </c>
      <c r="H166" s="200">
        <v>50.51</v>
      </c>
      <c r="I166" s="200">
        <v>44.96</v>
      </c>
      <c r="J166" s="201">
        <v>51.11</v>
      </c>
      <c r="K166" s="201">
        <v>45.01</v>
      </c>
    </row>
    <row r="167" spans="1:11" x14ac:dyDescent="0.2">
      <c r="A167" s="197" t="s">
        <v>95</v>
      </c>
      <c r="B167" s="198" t="s">
        <v>110</v>
      </c>
      <c r="C167" s="198" t="s">
        <v>117</v>
      </c>
      <c r="D167" s="199" t="s">
        <v>60</v>
      </c>
      <c r="E167" s="200">
        <v>39.64</v>
      </c>
      <c r="F167" s="200">
        <v>45.12</v>
      </c>
      <c r="G167" s="200">
        <v>42.47</v>
      </c>
      <c r="H167" s="200">
        <v>41.05</v>
      </c>
      <c r="I167" s="200">
        <v>37.82</v>
      </c>
      <c r="J167" s="201">
        <v>37.07</v>
      </c>
      <c r="K167" s="201">
        <v>39.590000000000003</v>
      </c>
    </row>
    <row r="168" spans="1:11" x14ac:dyDescent="0.2">
      <c r="A168" s="197" t="s">
        <v>95</v>
      </c>
      <c r="B168" s="198" t="s">
        <v>110</v>
      </c>
      <c r="C168" s="198" t="s">
        <v>117</v>
      </c>
      <c r="D168" s="202" t="s">
        <v>61</v>
      </c>
      <c r="E168" s="204">
        <v>34.28</v>
      </c>
      <c r="F168" s="200">
        <v>43.23</v>
      </c>
      <c r="G168" s="200">
        <v>41.44</v>
      </c>
      <c r="H168" s="200">
        <v>40.83</v>
      </c>
      <c r="I168" s="200">
        <v>33.99</v>
      </c>
      <c r="J168" s="201">
        <v>33.81</v>
      </c>
      <c r="K168" s="201">
        <v>32.85</v>
      </c>
    </row>
    <row r="169" spans="1:11" x14ac:dyDescent="0.2">
      <c r="A169" s="197" t="s">
        <v>95</v>
      </c>
      <c r="B169" s="198" t="s">
        <v>110</v>
      </c>
      <c r="C169" s="198" t="s">
        <v>117</v>
      </c>
      <c r="D169" s="203" t="s">
        <v>62</v>
      </c>
      <c r="E169" s="200">
        <v>41.47</v>
      </c>
      <c r="F169" s="200">
        <v>45.76</v>
      </c>
      <c r="G169" s="200">
        <v>42.81</v>
      </c>
      <c r="H169" s="200">
        <v>41.12</v>
      </c>
      <c r="I169" s="200">
        <v>39.11</v>
      </c>
      <c r="J169" s="201">
        <v>38.17</v>
      </c>
      <c r="K169" s="201">
        <v>41.82</v>
      </c>
    </row>
    <row r="170" spans="1:11" x14ac:dyDescent="0.2">
      <c r="A170" s="197" t="s">
        <v>95</v>
      </c>
      <c r="B170" s="198" t="s">
        <v>110</v>
      </c>
      <c r="C170" s="198" t="s">
        <v>118</v>
      </c>
      <c r="D170" s="199" t="s">
        <v>60</v>
      </c>
      <c r="E170" s="200">
        <v>44.1</v>
      </c>
      <c r="F170" s="200">
        <v>53.38</v>
      </c>
      <c r="G170" s="200">
        <v>46.66</v>
      </c>
      <c r="H170" s="200">
        <v>50.42</v>
      </c>
      <c r="I170" s="200">
        <v>46.81</v>
      </c>
      <c r="J170" s="201">
        <v>46.81</v>
      </c>
      <c r="K170" s="201">
        <v>45.42</v>
      </c>
    </row>
    <row r="171" spans="1:11" x14ac:dyDescent="0.2">
      <c r="A171" s="197" t="s">
        <v>95</v>
      </c>
      <c r="B171" s="198" t="s">
        <v>110</v>
      </c>
      <c r="C171" s="198" t="s">
        <v>118</v>
      </c>
      <c r="D171" s="202" t="s">
        <v>61</v>
      </c>
      <c r="E171" s="204">
        <v>33.03</v>
      </c>
      <c r="F171" s="200">
        <v>47.74</v>
      </c>
      <c r="G171" s="200">
        <v>46.85</v>
      </c>
      <c r="H171" s="200">
        <v>48.9</v>
      </c>
      <c r="I171" s="200">
        <v>41.44</v>
      </c>
      <c r="J171" s="201">
        <v>41.1</v>
      </c>
      <c r="K171" s="201">
        <v>39.4</v>
      </c>
    </row>
    <row r="172" spans="1:11" x14ac:dyDescent="0.2">
      <c r="A172" s="197" t="s">
        <v>95</v>
      </c>
      <c r="B172" s="198" t="s">
        <v>110</v>
      </c>
      <c r="C172" s="198" t="s">
        <v>118</v>
      </c>
      <c r="D172" s="203" t="s">
        <v>62</v>
      </c>
      <c r="E172" s="200">
        <v>51.43</v>
      </c>
      <c r="F172" s="200">
        <v>57.05</v>
      </c>
      <c r="G172" s="200">
        <v>46.53</v>
      </c>
      <c r="H172" s="200">
        <v>51.42</v>
      </c>
      <c r="I172" s="200">
        <v>50.3</v>
      </c>
      <c r="J172" s="201">
        <v>50.49</v>
      </c>
      <c r="K172" s="201">
        <v>49.22</v>
      </c>
    </row>
    <row r="173" spans="1:11" x14ac:dyDescent="0.2">
      <c r="A173" s="197" t="s">
        <v>95</v>
      </c>
      <c r="B173" s="198" t="s">
        <v>110</v>
      </c>
      <c r="C173" s="198" t="s">
        <v>110</v>
      </c>
      <c r="D173" s="199" t="s">
        <v>60</v>
      </c>
      <c r="E173" s="200">
        <v>39.17</v>
      </c>
      <c r="F173" s="200">
        <v>42.76</v>
      </c>
      <c r="G173" s="200">
        <v>40.67</v>
      </c>
      <c r="H173" s="200">
        <v>39.770000000000003</v>
      </c>
      <c r="I173" s="200">
        <v>40.78</v>
      </c>
      <c r="J173" s="201">
        <v>39.340000000000003</v>
      </c>
      <c r="K173" s="201">
        <v>35.380000000000003</v>
      </c>
    </row>
    <row r="174" spans="1:11" x14ac:dyDescent="0.2">
      <c r="A174" s="197" t="s">
        <v>95</v>
      </c>
      <c r="B174" s="198" t="s">
        <v>110</v>
      </c>
      <c r="C174" s="198" t="s">
        <v>110</v>
      </c>
      <c r="D174" s="202" t="s">
        <v>61</v>
      </c>
      <c r="E174" s="204">
        <v>29.83</v>
      </c>
      <c r="F174" s="200">
        <v>42.31</v>
      </c>
      <c r="G174" s="200">
        <v>36.35</v>
      </c>
      <c r="H174" s="200">
        <v>34.06</v>
      </c>
      <c r="I174" s="200">
        <v>40.67</v>
      </c>
      <c r="J174" s="201">
        <v>35.43</v>
      </c>
      <c r="K174" s="201">
        <v>35.229999999999997</v>
      </c>
    </row>
    <row r="175" spans="1:11" x14ac:dyDescent="0.2">
      <c r="A175" s="197" t="s">
        <v>95</v>
      </c>
      <c r="B175" s="198" t="s">
        <v>110</v>
      </c>
      <c r="C175" s="198" t="s">
        <v>110</v>
      </c>
      <c r="D175" s="203" t="s">
        <v>62</v>
      </c>
      <c r="E175" s="200">
        <v>41.69</v>
      </c>
      <c r="F175" s="200">
        <v>42.89</v>
      </c>
      <c r="G175" s="200">
        <v>41.83</v>
      </c>
      <c r="H175" s="200">
        <v>41.29</v>
      </c>
      <c r="I175" s="200">
        <v>40.81</v>
      </c>
      <c r="J175" s="201">
        <v>40.35</v>
      </c>
      <c r="K175" s="201">
        <v>35.42</v>
      </c>
    </row>
    <row r="176" spans="1:11" x14ac:dyDescent="0.2">
      <c r="A176" s="197" t="s">
        <v>95</v>
      </c>
      <c r="B176" s="198" t="s">
        <v>110</v>
      </c>
      <c r="C176" s="198" t="s">
        <v>119</v>
      </c>
      <c r="D176" s="199" t="s">
        <v>60</v>
      </c>
      <c r="E176" s="200">
        <v>43.67</v>
      </c>
      <c r="F176" s="200">
        <v>46.33</v>
      </c>
      <c r="G176" s="200">
        <v>46.11</v>
      </c>
      <c r="H176" s="200">
        <v>44.69</v>
      </c>
      <c r="I176" s="200">
        <v>45.53</v>
      </c>
      <c r="J176" s="201">
        <v>41.75</v>
      </c>
      <c r="K176" s="201">
        <v>41.69</v>
      </c>
    </row>
    <row r="177" spans="1:11" x14ac:dyDescent="0.2">
      <c r="A177" s="197" t="s">
        <v>95</v>
      </c>
      <c r="B177" s="198" t="s">
        <v>110</v>
      </c>
      <c r="C177" s="198" t="s">
        <v>119</v>
      </c>
      <c r="D177" s="202" t="s">
        <v>61</v>
      </c>
      <c r="E177" s="204">
        <v>39.75</v>
      </c>
      <c r="F177" s="200">
        <v>41.17</v>
      </c>
      <c r="G177" s="200">
        <v>43.19</v>
      </c>
      <c r="H177" s="200">
        <v>39.85</v>
      </c>
      <c r="I177" s="200">
        <v>43.61</v>
      </c>
      <c r="J177" s="201">
        <v>35.64</v>
      </c>
      <c r="K177" s="201">
        <v>39.369999999999997</v>
      </c>
    </row>
    <row r="178" spans="1:11" x14ac:dyDescent="0.2">
      <c r="A178" s="197" t="s">
        <v>95</v>
      </c>
      <c r="B178" s="198" t="s">
        <v>110</v>
      </c>
      <c r="C178" s="198" t="s">
        <v>119</v>
      </c>
      <c r="D178" s="203" t="s">
        <v>62</v>
      </c>
      <c r="E178" s="200">
        <v>46.64</v>
      </c>
      <c r="F178" s="200">
        <v>50.2</v>
      </c>
      <c r="G178" s="200">
        <v>48.26</v>
      </c>
      <c r="H178" s="200">
        <v>48.39</v>
      </c>
      <c r="I178" s="200">
        <v>46.98</v>
      </c>
      <c r="J178" s="201">
        <v>46.32</v>
      </c>
      <c r="K178" s="201">
        <v>43.39</v>
      </c>
    </row>
    <row r="179" spans="1:11" s="11" customFormat="1" x14ac:dyDescent="0.2">
      <c r="A179" s="189" t="s">
        <v>120</v>
      </c>
      <c r="B179" s="190" t="s">
        <v>547</v>
      </c>
      <c r="C179" s="190" t="s">
        <v>547</v>
      </c>
      <c r="D179" s="196" t="s">
        <v>60</v>
      </c>
      <c r="E179" s="193">
        <v>40.18</v>
      </c>
      <c r="F179" s="193">
        <v>42.82</v>
      </c>
      <c r="G179" s="193">
        <v>43.11</v>
      </c>
      <c r="H179" s="193">
        <v>42.44</v>
      </c>
      <c r="I179" s="193">
        <v>40.409999999999997</v>
      </c>
      <c r="J179" s="194">
        <v>40.479999999999997</v>
      </c>
      <c r="K179" s="194">
        <v>38.020000000000003</v>
      </c>
    </row>
    <row r="180" spans="1:11" s="11" customFormat="1" x14ac:dyDescent="0.2">
      <c r="A180" s="189" t="s">
        <v>120</v>
      </c>
      <c r="B180" s="190" t="s">
        <v>547</v>
      </c>
      <c r="C180" s="190" t="s">
        <v>547</v>
      </c>
      <c r="D180" s="191" t="s">
        <v>61</v>
      </c>
      <c r="E180" s="192">
        <v>36.49</v>
      </c>
      <c r="F180" s="193">
        <v>38.79</v>
      </c>
      <c r="G180" s="193">
        <v>41.71</v>
      </c>
      <c r="H180" s="193">
        <v>39.619999999999997</v>
      </c>
      <c r="I180" s="193">
        <v>37.32</v>
      </c>
      <c r="J180" s="194">
        <v>37.729999999999997</v>
      </c>
      <c r="K180" s="194">
        <v>35.71</v>
      </c>
    </row>
    <row r="181" spans="1:11" s="11" customFormat="1" x14ac:dyDescent="0.2">
      <c r="A181" s="189" t="s">
        <v>120</v>
      </c>
      <c r="B181" s="190" t="s">
        <v>547</v>
      </c>
      <c r="C181" s="190" t="s">
        <v>547</v>
      </c>
      <c r="D181" s="195" t="s">
        <v>62</v>
      </c>
      <c r="E181" s="193">
        <v>43.7</v>
      </c>
      <c r="F181" s="193">
        <v>46.58</v>
      </c>
      <c r="G181" s="193">
        <v>44.41</v>
      </c>
      <c r="H181" s="193">
        <v>45.1</v>
      </c>
      <c r="I181" s="193">
        <v>43.29</v>
      </c>
      <c r="J181" s="194">
        <v>43.01</v>
      </c>
      <c r="K181" s="194">
        <v>40.119999999999997</v>
      </c>
    </row>
    <row r="182" spans="1:11" x14ac:dyDescent="0.2">
      <c r="A182" s="197" t="s">
        <v>120</v>
      </c>
      <c r="B182" s="198" t="s">
        <v>121</v>
      </c>
      <c r="C182" s="198" t="s">
        <v>547</v>
      </c>
      <c r="D182" s="199" t="s">
        <v>60</v>
      </c>
      <c r="E182" s="200">
        <v>42.63</v>
      </c>
      <c r="F182" s="200">
        <v>44.96</v>
      </c>
      <c r="G182" s="200">
        <v>46.26</v>
      </c>
      <c r="H182" s="200">
        <v>45.65</v>
      </c>
      <c r="I182" s="200">
        <v>43.71</v>
      </c>
      <c r="J182" s="201">
        <v>43.95</v>
      </c>
      <c r="K182" s="201">
        <v>40.090000000000003</v>
      </c>
    </row>
    <row r="183" spans="1:11" x14ac:dyDescent="0.2">
      <c r="A183" s="197" t="s">
        <v>120</v>
      </c>
      <c r="B183" s="198" t="s">
        <v>121</v>
      </c>
      <c r="C183" s="198" t="s">
        <v>547</v>
      </c>
      <c r="D183" s="202" t="s">
        <v>61</v>
      </c>
      <c r="E183" s="200">
        <v>38.4</v>
      </c>
      <c r="F183" s="200">
        <v>41.69</v>
      </c>
      <c r="G183" s="200">
        <v>45.26</v>
      </c>
      <c r="H183" s="200">
        <v>42.71</v>
      </c>
      <c r="I183" s="200">
        <v>38.71</v>
      </c>
      <c r="J183" s="201">
        <v>40.94</v>
      </c>
      <c r="K183" s="201">
        <v>37.29</v>
      </c>
    </row>
    <row r="184" spans="1:11" x14ac:dyDescent="0.2">
      <c r="A184" s="197" t="s">
        <v>120</v>
      </c>
      <c r="B184" s="198" t="s">
        <v>121</v>
      </c>
      <c r="C184" s="198" t="s">
        <v>547</v>
      </c>
      <c r="D184" s="203" t="s">
        <v>62</v>
      </c>
      <c r="E184" s="200">
        <v>45.67</v>
      </c>
      <c r="F184" s="200">
        <v>47.26</v>
      </c>
      <c r="G184" s="200">
        <v>46.96</v>
      </c>
      <c r="H184" s="200">
        <v>47.78</v>
      </c>
      <c r="I184" s="200">
        <v>47.27</v>
      </c>
      <c r="J184" s="201">
        <v>46.07</v>
      </c>
      <c r="K184" s="201">
        <v>42.04</v>
      </c>
    </row>
    <row r="185" spans="1:11" x14ac:dyDescent="0.2">
      <c r="A185" s="197" t="s">
        <v>120</v>
      </c>
      <c r="B185" s="198" t="s">
        <v>121</v>
      </c>
      <c r="C185" s="198" t="s">
        <v>121</v>
      </c>
      <c r="D185" s="199" t="s">
        <v>60</v>
      </c>
      <c r="E185" s="200">
        <v>44.09</v>
      </c>
      <c r="F185" s="200">
        <v>48.2</v>
      </c>
      <c r="G185" s="200">
        <v>47.55</v>
      </c>
      <c r="H185" s="200">
        <v>47.66</v>
      </c>
      <c r="I185" s="200">
        <v>44.06</v>
      </c>
      <c r="J185" s="201">
        <v>44.76</v>
      </c>
      <c r="K185" s="201">
        <v>42.54</v>
      </c>
    </row>
    <row r="186" spans="1:11" x14ac:dyDescent="0.2">
      <c r="A186" s="197" t="s">
        <v>120</v>
      </c>
      <c r="B186" s="198" t="s">
        <v>121</v>
      </c>
      <c r="C186" s="198" t="s">
        <v>121</v>
      </c>
      <c r="D186" s="202" t="s">
        <v>61</v>
      </c>
      <c r="E186" s="204">
        <v>38.26</v>
      </c>
      <c r="F186" s="200">
        <v>44.34</v>
      </c>
      <c r="G186" s="200">
        <v>54.27</v>
      </c>
      <c r="H186" s="200">
        <v>43.98</v>
      </c>
      <c r="I186" s="200">
        <v>36.369999999999997</v>
      </c>
      <c r="J186" s="201">
        <v>44.77</v>
      </c>
      <c r="K186" s="201">
        <v>38.58</v>
      </c>
    </row>
    <row r="187" spans="1:11" x14ac:dyDescent="0.2">
      <c r="A187" s="197" t="s">
        <v>120</v>
      </c>
      <c r="B187" s="198" t="s">
        <v>121</v>
      </c>
      <c r="C187" s="198" t="s">
        <v>121</v>
      </c>
      <c r="D187" s="203" t="s">
        <v>62</v>
      </c>
      <c r="E187" s="200">
        <v>45.74</v>
      </c>
      <c r="F187" s="200">
        <v>49.28</v>
      </c>
      <c r="G187" s="200">
        <v>45.72</v>
      </c>
      <c r="H187" s="200">
        <v>48.68</v>
      </c>
      <c r="I187" s="200">
        <v>46.15</v>
      </c>
      <c r="J187" s="201">
        <v>44.75</v>
      </c>
      <c r="K187" s="201">
        <v>43.59</v>
      </c>
    </row>
    <row r="188" spans="1:11" x14ac:dyDescent="0.2">
      <c r="A188" s="197" t="s">
        <v>120</v>
      </c>
      <c r="B188" s="198" t="s">
        <v>121</v>
      </c>
      <c r="C188" s="198" t="s">
        <v>555</v>
      </c>
      <c r="D188" s="199" t="s">
        <v>71</v>
      </c>
      <c r="E188" s="200">
        <v>37.54</v>
      </c>
      <c r="F188" s="200">
        <v>38.68</v>
      </c>
      <c r="G188" s="200">
        <v>41.28</v>
      </c>
      <c r="H188" s="200">
        <v>42.8</v>
      </c>
      <c r="I188" s="200">
        <v>38.22</v>
      </c>
      <c r="J188" s="201">
        <v>39.119999999999997</v>
      </c>
      <c r="K188" s="201">
        <v>36.659999999999997</v>
      </c>
    </row>
    <row r="189" spans="1:11" x14ac:dyDescent="0.2">
      <c r="A189" s="197" t="s">
        <v>120</v>
      </c>
      <c r="B189" s="198" t="s">
        <v>121</v>
      </c>
      <c r="C189" s="198" t="s">
        <v>123</v>
      </c>
      <c r="D189" s="199" t="s">
        <v>60</v>
      </c>
      <c r="E189" s="200">
        <v>40.39</v>
      </c>
      <c r="F189" s="200">
        <v>42.89</v>
      </c>
      <c r="G189" s="200">
        <v>47.64</v>
      </c>
      <c r="H189" s="200">
        <v>43.94</v>
      </c>
      <c r="I189" s="200">
        <v>46.36</v>
      </c>
      <c r="J189" s="201">
        <v>49.39</v>
      </c>
      <c r="K189" s="201">
        <v>39.42</v>
      </c>
    </row>
    <row r="190" spans="1:11" x14ac:dyDescent="0.2">
      <c r="A190" s="197" t="s">
        <v>120</v>
      </c>
      <c r="B190" s="198" t="s">
        <v>121</v>
      </c>
      <c r="C190" s="198" t="s">
        <v>123</v>
      </c>
      <c r="D190" s="202" t="s">
        <v>61</v>
      </c>
      <c r="E190" s="204">
        <v>42.92</v>
      </c>
      <c r="F190" s="200">
        <v>44.68</v>
      </c>
      <c r="G190" s="200">
        <v>46.04</v>
      </c>
      <c r="H190" s="200">
        <v>44.89</v>
      </c>
      <c r="I190" s="200">
        <v>36.9</v>
      </c>
      <c r="J190" s="201">
        <v>45.27</v>
      </c>
      <c r="K190" s="201">
        <v>37.299999999999997</v>
      </c>
    </row>
    <row r="191" spans="1:11" x14ac:dyDescent="0.2">
      <c r="A191" s="197" t="s">
        <v>120</v>
      </c>
      <c r="B191" s="198" t="s">
        <v>121</v>
      </c>
      <c r="C191" s="198" t="s">
        <v>123</v>
      </c>
      <c r="D191" s="203" t="s">
        <v>62</v>
      </c>
      <c r="E191" s="200">
        <v>39.33</v>
      </c>
      <c r="F191" s="200">
        <v>42.14</v>
      </c>
      <c r="G191" s="200">
        <v>48.3</v>
      </c>
      <c r="H191" s="200">
        <v>43.49</v>
      </c>
      <c r="I191" s="200">
        <v>50.79</v>
      </c>
      <c r="J191" s="201">
        <v>51.31</v>
      </c>
      <c r="K191" s="201">
        <v>40.409999999999997</v>
      </c>
    </row>
    <row r="192" spans="1:11" x14ac:dyDescent="0.2">
      <c r="A192" s="197" t="s">
        <v>120</v>
      </c>
      <c r="B192" s="198" t="s">
        <v>121</v>
      </c>
      <c r="C192" s="198" t="s">
        <v>124</v>
      </c>
      <c r="D192" s="199" t="s">
        <v>60</v>
      </c>
      <c r="E192" s="200">
        <v>46.27</v>
      </c>
      <c r="F192" s="200">
        <v>46.41</v>
      </c>
      <c r="G192" s="200">
        <v>49.31</v>
      </c>
      <c r="H192" s="200">
        <v>46.59</v>
      </c>
      <c r="I192" s="200">
        <v>47.62</v>
      </c>
      <c r="J192" s="201">
        <v>45.89</v>
      </c>
      <c r="K192" s="201">
        <v>41.07</v>
      </c>
    </row>
    <row r="193" spans="1:11" x14ac:dyDescent="0.2">
      <c r="A193" s="197" t="s">
        <v>120</v>
      </c>
      <c r="B193" s="198" t="s">
        <v>121</v>
      </c>
      <c r="C193" s="198" t="s">
        <v>124</v>
      </c>
      <c r="D193" s="202" t="s">
        <v>61</v>
      </c>
      <c r="E193" s="204">
        <v>40.46</v>
      </c>
      <c r="F193" s="200">
        <v>44.22</v>
      </c>
      <c r="G193" s="200">
        <v>46.59</v>
      </c>
      <c r="H193" s="200">
        <v>43.26</v>
      </c>
      <c r="I193" s="200">
        <v>45.48</v>
      </c>
      <c r="J193" s="201">
        <v>40.92</v>
      </c>
      <c r="K193" s="201">
        <v>40.19</v>
      </c>
    </row>
    <row r="194" spans="1:11" x14ac:dyDescent="0.2">
      <c r="A194" s="197" t="s">
        <v>120</v>
      </c>
      <c r="B194" s="198" t="s">
        <v>121</v>
      </c>
      <c r="C194" s="198" t="s">
        <v>124</v>
      </c>
      <c r="D194" s="203" t="s">
        <v>62</v>
      </c>
      <c r="E194" s="200">
        <v>48.6</v>
      </c>
      <c r="F194" s="200">
        <v>47.26</v>
      </c>
      <c r="G194" s="200">
        <v>50.35</v>
      </c>
      <c r="H194" s="200">
        <v>47.91</v>
      </c>
      <c r="I194" s="200">
        <v>48.44</v>
      </c>
      <c r="J194" s="201">
        <v>47.76</v>
      </c>
      <c r="K194" s="201">
        <v>41.41</v>
      </c>
    </row>
    <row r="195" spans="1:11" x14ac:dyDescent="0.2">
      <c r="A195" s="197" t="s">
        <v>120</v>
      </c>
      <c r="B195" s="198" t="s">
        <v>121</v>
      </c>
      <c r="C195" s="198" t="s">
        <v>125</v>
      </c>
      <c r="D195" s="199" t="s">
        <v>60</v>
      </c>
      <c r="E195" s="200">
        <v>43.12</v>
      </c>
      <c r="F195" s="200">
        <v>45.34</v>
      </c>
      <c r="G195" s="200">
        <v>44.56</v>
      </c>
      <c r="H195" s="200">
        <v>44.62</v>
      </c>
      <c r="I195" s="200">
        <v>43.17</v>
      </c>
      <c r="J195" s="201">
        <v>41.51</v>
      </c>
      <c r="K195" s="201">
        <v>37.46</v>
      </c>
    </row>
    <row r="196" spans="1:11" x14ac:dyDescent="0.2">
      <c r="A196" s="197" t="s">
        <v>120</v>
      </c>
      <c r="B196" s="198" t="s">
        <v>121</v>
      </c>
      <c r="C196" s="198" t="s">
        <v>125</v>
      </c>
      <c r="D196" s="202" t="s">
        <v>61</v>
      </c>
      <c r="E196" s="204">
        <v>36.53</v>
      </c>
      <c r="F196" s="200">
        <v>45.24</v>
      </c>
      <c r="G196" s="200">
        <v>45.18</v>
      </c>
      <c r="H196" s="200">
        <v>37.82</v>
      </c>
      <c r="I196" s="200">
        <v>38.369999999999997</v>
      </c>
      <c r="J196" s="201">
        <v>39.01</v>
      </c>
      <c r="K196" s="201">
        <v>34.44</v>
      </c>
    </row>
    <row r="197" spans="1:11" x14ac:dyDescent="0.2">
      <c r="A197" s="197" t="s">
        <v>120</v>
      </c>
      <c r="B197" s="198" t="s">
        <v>121</v>
      </c>
      <c r="C197" s="198" t="s">
        <v>125</v>
      </c>
      <c r="D197" s="203" t="s">
        <v>62</v>
      </c>
      <c r="E197" s="200">
        <v>46.72</v>
      </c>
      <c r="F197" s="200">
        <v>45.39</v>
      </c>
      <c r="G197" s="200">
        <v>44.23</v>
      </c>
      <c r="H197" s="200">
        <v>48.43</v>
      </c>
      <c r="I197" s="200">
        <v>45.86</v>
      </c>
      <c r="J197" s="201">
        <v>42.91</v>
      </c>
      <c r="K197" s="201">
        <v>39.119999999999997</v>
      </c>
    </row>
    <row r="198" spans="1:11" s="11" customFormat="1" x14ac:dyDescent="0.2">
      <c r="A198" s="197" t="s">
        <v>120</v>
      </c>
      <c r="B198" s="198" t="s">
        <v>556</v>
      </c>
      <c r="C198" s="198" t="s">
        <v>547</v>
      </c>
      <c r="D198" s="199" t="s">
        <v>60</v>
      </c>
      <c r="E198" s="200">
        <v>38.65</v>
      </c>
      <c r="F198" s="200">
        <v>41.62</v>
      </c>
      <c r="G198" s="200">
        <v>41.58</v>
      </c>
      <c r="H198" s="200">
        <v>40.15</v>
      </c>
      <c r="I198" s="200">
        <v>38.14</v>
      </c>
      <c r="J198" s="201">
        <v>38.44</v>
      </c>
      <c r="K198" s="201">
        <v>36.03</v>
      </c>
    </row>
    <row r="199" spans="1:11" s="11" customFormat="1" x14ac:dyDescent="0.2">
      <c r="A199" s="197" t="s">
        <v>120</v>
      </c>
      <c r="B199" s="198" t="s">
        <v>556</v>
      </c>
      <c r="C199" s="198" t="s">
        <v>547</v>
      </c>
      <c r="D199" s="202" t="s">
        <v>61</v>
      </c>
      <c r="E199" s="200">
        <v>34.31</v>
      </c>
      <c r="F199" s="200">
        <v>37.94</v>
      </c>
      <c r="G199" s="200">
        <v>40.130000000000003</v>
      </c>
      <c r="H199" s="200">
        <v>37.61</v>
      </c>
      <c r="I199" s="200">
        <v>34.26</v>
      </c>
      <c r="J199" s="201">
        <v>36.229999999999997</v>
      </c>
      <c r="K199" s="201">
        <v>33.840000000000003</v>
      </c>
    </row>
    <row r="200" spans="1:11" s="11" customFormat="1" x14ac:dyDescent="0.2">
      <c r="A200" s="197" t="s">
        <v>120</v>
      </c>
      <c r="B200" s="198" t="s">
        <v>556</v>
      </c>
      <c r="C200" s="198" t="s">
        <v>547</v>
      </c>
      <c r="D200" s="203" t="s">
        <v>62</v>
      </c>
      <c r="E200" s="200">
        <v>41.58</v>
      </c>
      <c r="F200" s="200">
        <v>44.06</v>
      </c>
      <c r="G200" s="200">
        <v>42.53</v>
      </c>
      <c r="H200" s="200">
        <v>41.84</v>
      </c>
      <c r="I200" s="200">
        <v>40.700000000000003</v>
      </c>
      <c r="J200" s="201">
        <v>39.880000000000003</v>
      </c>
      <c r="K200" s="201">
        <v>37.43</v>
      </c>
    </row>
    <row r="201" spans="1:11" x14ac:dyDescent="0.2">
      <c r="A201" s="197" t="s">
        <v>120</v>
      </c>
      <c r="B201" s="198" t="s">
        <v>556</v>
      </c>
      <c r="C201" s="198" t="s">
        <v>127</v>
      </c>
      <c r="D201" s="199" t="s">
        <v>60</v>
      </c>
      <c r="E201" s="200">
        <v>40</v>
      </c>
      <c r="F201" s="200">
        <v>42.57</v>
      </c>
      <c r="G201" s="200">
        <v>42.75</v>
      </c>
      <c r="H201" s="200">
        <v>41.76</v>
      </c>
      <c r="I201" s="200">
        <v>39.090000000000003</v>
      </c>
      <c r="J201" s="201">
        <v>42.1</v>
      </c>
      <c r="K201" s="201">
        <v>36.07</v>
      </c>
    </row>
    <row r="202" spans="1:11" x14ac:dyDescent="0.2">
      <c r="A202" s="197" t="s">
        <v>120</v>
      </c>
      <c r="B202" s="198" t="s">
        <v>556</v>
      </c>
      <c r="C202" s="198" t="s">
        <v>127</v>
      </c>
      <c r="D202" s="202" t="s">
        <v>61</v>
      </c>
      <c r="E202" s="204">
        <v>37.21</v>
      </c>
      <c r="F202" s="200">
        <v>41.41</v>
      </c>
      <c r="G202" s="200">
        <v>41.52</v>
      </c>
      <c r="H202" s="200">
        <v>39.840000000000003</v>
      </c>
      <c r="I202" s="200">
        <v>37.22</v>
      </c>
      <c r="J202" s="201">
        <v>40.270000000000003</v>
      </c>
      <c r="K202" s="201">
        <v>32.79</v>
      </c>
    </row>
    <row r="203" spans="1:11" x14ac:dyDescent="0.2">
      <c r="A203" s="197" t="s">
        <v>120</v>
      </c>
      <c r="B203" s="198" t="s">
        <v>556</v>
      </c>
      <c r="C203" s="198" t="s">
        <v>127</v>
      </c>
      <c r="D203" s="203" t="s">
        <v>62</v>
      </c>
      <c r="E203" s="200">
        <v>41.49</v>
      </c>
      <c r="F203" s="200">
        <v>43.19</v>
      </c>
      <c r="G203" s="200">
        <v>43.38</v>
      </c>
      <c r="H203" s="200">
        <v>42.79</v>
      </c>
      <c r="I203" s="200">
        <v>40.090000000000003</v>
      </c>
      <c r="J203" s="201">
        <v>43.08</v>
      </c>
      <c r="K203" s="201">
        <v>37.799999999999997</v>
      </c>
    </row>
    <row r="204" spans="1:11" s="11" customFormat="1" x14ac:dyDescent="0.2">
      <c r="A204" s="197" t="s">
        <v>120</v>
      </c>
      <c r="B204" s="198" t="s">
        <v>556</v>
      </c>
      <c r="C204" s="198" t="s">
        <v>128</v>
      </c>
      <c r="D204" s="199" t="s">
        <v>60</v>
      </c>
      <c r="E204" s="200">
        <v>40.85</v>
      </c>
      <c r="F204" s="200">
        <v>45.85</v>
      </c>
      <c r="G204" s="200">
        <v>48.32</v>
      </c>
      <c r="H204" s="200">
        <v>42.9</v>
      </c>
      <c r="I204" s="200">
        <v>42.3</v>
      </c>
      <c r="J204" s="201">
        <v>39.76</v>
      </c>
      <c r="K204" s="201">
        <v>40.53</v>
      </c>
    </row>
    <row r="205" spans="1:11" x14ac:dyDescent="0.2">
      <c r="A205" s="197" t="s">
        <v>120</v>
      </c>
      <c r="B205" s="198" t="s">
        <v>556</v>
      </c>
      <c r="C205" s="198" t="s">
        <v>128</v>
      </c>
      <c r="D205" s="202" t="s">
        <v>61</v>
      </c>
      <c r="E205" s="204">
        <v>33.869999999999997</v>
      </c>
      <c r="F205" s="200">
        <v>39.44</v>
      </c>
      <c r="G205" s="200">
        <v>56.71</v>
      </c>
      <c r="H205" s="200">
        <v>36.380000000000003</v>
      </c>
      <c r="I205" s="200">
        <v>36.630000000000003</v>
      </c>
      <c r="J205" s="201">
        <v>42.57</v>
      </c>
      <c r="K205" s="201">
        <v>36.869999999999997</v>
      </c>
    </row>
    <row r="206" spans="1:11" x14ac:dyDescent="0.2">
      <c r="A206" s="197" t="s">
        <v>120</v>
      </c>
      <c r="B206" s="198" t="s">
        <v>556</v>
      </c>
      <c r="C206" s="198" t="s">
        <v>128</v>
      </c>
      <c r="D206" s="203" t="s">
        <v>62</v>
      </c>
      <c r="E206" s="200">
        <v>41.33</v>
      </c>
      <c r="F206" s="200">
        <v>46.28</v>
      </c>
      <c r="G206" s="200">
        <v>47.76</v>
      </c>
      <c r="H206" s="200">
        <v>43.33</v>
      </c>
      <c r="I206" s="200">
        <v>42.67</v>
      </c>
      <c r="J206" s="201">
        <v>39.58</v>
      </c>
      <c r="K206" s="201">
        <v>40.770000000000003</v>
      </c>
    </row>
    <row r="207" spans="1:11" x14ac:dyDescent="0.2">
      <c r="A207" s="197" t="s">
        <v>120</v>
      </c>
      <c r="B207" s="198" t="s">
        <v>556</v>
      </c>
      <c r="C207" s="198" t="s">
        <v>129</v>
      </c>
      <c r="D207" s="199" t="s">
        <v>60</v>
      </c>
      <c r="E207" s="200">
        <v>39.799999999999997</v>
      </c>
      <c r="F207" s="200">
        <v>42.73</v>
      </c>
      <c r="G207" s="200">
        <v>43.5</v>
      </c>
      <c r="H207" s="200">
        <v>40.549999999999997</v>
      </c>
      <c r="I207" s="200">
        <v>37.9</v>
      </c>
      <c r="J207" s="201">
        <v>38.78</v>
      </c>
      <c r="K207" s="201">
        <v>35.57</v>
      </c>
    </row>
    <row r="208" spans="1:11" x14ac:dyDescent="0.2">
      <c r="A208" s="197" t="s">
        <v>120</v>
      </c>
      <c r="B208" s="198" t="s">
        <v>556</v>
      </c>
      <c r="C208" s="198" t="s">
        <v>129</v>
      </c>
      <c r="D208" s="202" t="s">
        <v>61</v>
      </c>
      <c r="E208" s="204">
        <v>34.01</v>
      </c>
      <c r="F208" s="200">
        <v>38.909999999999997</v>
      </c>
      <c r="G208" s="200">
        <v>43.44</v>
      </c>
      <c r="H208" s="200">
        <v>38.74</v>
      </c>
      <c r="I208" s="200">
        <v>31.99</v>
      </c>
      <c r="J208" s="201">
        <v>36.22</v>
      </c>
      <c r="K208" s="201">
        <v>36.299999999999997</v>
      </c>
    </row>
    <row r="209" spans="1:11" x14ac:dyDescent="0.2">
      <c r="A209" s="197" t="s">
        <v>120</v>
      </c>
      <c r="B209" s="198" t="s">
        <v>556</v>
      </c>
      <c r="C209" s="198" t="s">
        <v>129</v>
      </c>
      <c r="D209" s="203" t="s">
        <v>62</v>
      </c>
      <c r="E209" s="200">
        <v>42.2</v>
      </c>
      <c r="F209" s="200">
        <v>44.3</v>
      </c>
      <c r="G209" s="200">
        <v>43.52</v>
      </c>
      <c r="H209" s="200">
        <v>41.29</v>
      </c>
      <c r="I209" s="200">
        <v>40.340000000000003</v>
      </c>
      <c r="J209" s="201">
        <v>39.82</v>
      </c>
      <c r="K209" s="201">
        <v>35.270000000000003</v>
      </c>
    </row>
    <row r="210" spans="1:11" x14ac:dyDescent="0.2">
      <c r="A210" s="197" t="s">
        <v>120</v>
      </c>
      <c r="B210" s="198" t="s">
        <v>556</v>
      </c>
      <c r="C210" s="198" t="s">
        <v>130</v>
      </c>
      <c r="D210" s="199" t="s">
        <v>60</v>
      </c>
      <c r="E210" s="200">
        <v>37.01</v>
      </c>
      <c r="F210" s="200">
        <v>40.53</v>
      </c>
      <c r="G210" s="200">
        <v>38.380000000000003</v>
      </c>
      <c r="H210" s="200">
        <v>36.54</v>
      </c>
      <c r="I210" s="200">
        <v>37.35</v>
      </c>
      <c r="J210" s="201">
        <v>36.99</v>
      </c>
      <c r="K210" s="201">
        <v>36.78</v>
      </c>
    </row>
    <row r="211" spans="1:11" x14ac:dyDescent="0.2">
      <c r="A211" s="197" t="s">
        <v>120</v>
      </c>
      <c r="B211" s="198" t="s">
        <v>556</v>
      </c>
      <c r="C211" s="198" t="s">
        <v>130</v>
      </c>
      <c r="D211" s="202" t="s">
        <v>61</v>
      </c>
      <c r="E211" s="204">
        <v>29.92</v>
      </c>
      <c r="F211" s="200">
        <v>39.64</v>
      </c>
      <c r="G211" s="200">
        <v>38.909999999999997</v>
      </c>
      <c r="H211" s="200">
        <v>35.4</v>
      </c>
      <c r="I211" s="200">
        <v>35.42</v>
      </c>
      <c r="J211" s="201">
        <v>35.380000000000003</v>
      </c>
      <c r="K211" s="201">
        <v>34.369999999999997</v>
      </c>
    </row>
    <row r="212" spans="1:11" x14ac:dyDescent="0.2">
      <c r="A212" s="197" t="s">
        <v>120</v>
      </c>
      <c r="B212" s="198" t="s">
        <v>556</v>
      </c>
      <c r="C212" s="198" t="s">
        <v>130</v>
      </c>
      <c r="D212" s="203" t="s">
        <v>62</v>
      </c>
      <c r="E212" s="200">
        <v>40.15</v>
      </c>
      <c r="F212" s="200">
        <v>40.92</v>
      </c>
      <c r="G212" s="200">
        <v>38.15</v>
      </c>
      <c r="H212" s="200">
        <v>37.049999999999997</v>
      </c>
      <c r="I212" s="200">
        <v>38.200000000000003</v>
      </c>
      <c r="J212" s="201">
        <v>37.700000000000003</v>
      </c>
      <c r="K212" s="201">
        <v>37.840000000000003</v>
      </c>
    </row>
    <row r="213" spans="1:11" x14ac:dyDescent="0.2">
      <c r="A213" s="197" t="s">
        <v>120</v>
      </c>
      <c r="B213" s="198" t="s">
        <v>556</v>
      </c>
      <c r="C213" s="198" t="s">
        <v>557</v>
      </c>
      <c r="D213" s="199" t="s">
        <v>71</v>
      </c>
      <c r="E213" s="200">
        <v>34.11</v>
      </c>
      <c r="F213" s="200">
        <v>36.130000000000003</v>
      </c>
      <c r="G213" s="200">
        <v>37.99</v>
      </c>
      <c r="H213" s="200">
        <v>37.590000000000003</v>
      </c>
      <c r="I213" s="200">
        <v>33.86</v>
      </c>
      <c r="J213" s="201">
        <v>34.56</v>
      </c>
      <c r="K213" s="201">
        <v>32.9</v>
      </c>
    </row>
    <row r="214" spans="1:11" s="11" customFormat="1" x14ac:dyDescent="0.2">
      <c r="A214" s="197" t="s">
        <v>120</v>
      </c>
      <c r="B214" s="198" t="s">
        <v>556</v>
      </c>
      <c r="C214" s="198" t="s">
        <v>558</v>
      </c>
      <c r="D214" s="199" t="s">
        <v>71</v>
      </c>
      <c r="E214" s="200">
        <v>33.65</v>
      </c>
      <c r="F214" s="200">
        <v>36.17</v>
      </c>
      <c r="G214" s="200">
        <v>41.44</v>
      </c>
      <c r="H214" s="200">
        <v>36.64</v>
      </c>
      <c r="I214" s="200">
        <v>32.46</v>
      </c>
      <c r="J214" s="201">
        <v>34.6</v>
      </c>
      <c r="K214" s="201">
        <v>33.229999999999997</v>
      </c>
    </row>
    <row r="215" spans="1:11" s="11" customFormat="1" x14ac:dyDescent="0.2">
      <c r="A215" s="197" t="s">
        <v>120</v>
      </c>
      <c r="B215" s="198" t="s">
        <v>556</v>
      </c>
      <c r="C215" s="198" t="s">
        <v>133</v>
      </c>
      <c r="D215" s="199" t="s">
        <v>60</v>
      </c>
      <c r="E215" s="200">
        <v>40.71</v>
      </c>
      <c r="F215" s="200">
        <v>43.35</v>
      </c>
      <c r="G215" s="200">
        <v>40.43</v>
      </c>
      <c r="H215" s="200">
        <v>42.15</v>
      </c>
      <c r="I215" s="200">
        <v>40.369999999999997</v>
      </c>
      <c r="J215" s="201">
        <v>40.25</v>
      </c>
      <c r="K215" s="201">
        <v>36.659999999999997</v>
      </c>
    </row>
    <row r="216" spans="1:11" s="11" customFormat="1" x14ac:dyDescent="0.2">
      <c r="A216" s="197" t="s">
        <v>120</v>
      </c>
      <c r="B216" s="198" t="s">
        <v>556</v>
      </c>
      <c r="C216" s="198" t="s">
        <v>133</v>
      </c>
      <c r="D216" s="202" t="s">
        <v>61</v>
      </c>
      <c r="E216" s="204">
        <v>35.18</v>
      </c>
      <c r="F216" s="200">
        <v>41.04</v>
      </c>
      <c r="G216" s="200">
        <v>35.96</v>
      </c>
      <c r="H216" s="200">
        <v>37.75</v>
      </c>
      <c r="I216" s="200">
        <v>37.25</v>
      </c>
      <c r="J216" s="201">
        <v>40.51</v>
      </c>
      <c r="K216" s="201">
        <v>36.61</v>
      </c>
    </row>
    <row r="217" spans="1:11" x14ac:dyDescent="0.2">
      <c r="A217" s="197" t="s">
        <v>120</v>
      </c>
      <c r="B217" s="198" t="s">
        <v>556</v>
      </c>
      <c r="C217" s="198" t="s">
        <v>133</v>
      </c>
      <c r="D217" s="203" t="s">
        <v>62</v>
      </c>
      <c r="E217" s="200">
        <v>42.74</v>
      </c>
      <c r="F217" s="200">
        <v>44.18</v>
      </c>
      <c r="G217" s="200">
        <v>42.01</v>
      </c>
      <c r="H217" s="200">
        <v>44.03</v>
      </c>
      <c r="I217" s="200">
        <v>41.69</v>
      </c>
      <c r="J217" s="201">
        <v>40.15</v>
      </c>
      <c r="K217" s="201">
        <v>36.68</v>
      </c>
    </row>
    <row r="218" spans="1:11" x14ac:dyDescent="0.2">
      <c r="A218" s="197" t="s">
        <v>120</v>
      </c>
      <c r="B218" s="198" t="s">
        <v>556</v>
      </c>
      <c r="C218" s="198" t="s">
        <v>134</v>
      </c>
      <c r="D218" s="199" t="s">
        <v>60</v>
      </c>
      <c r="E218" s="200">
        <v>40.880000000000003</v>
      </c>
      <c r="F218" s="200">
        <v>43.53</v>
      </c>
      <c r="G218" s="200">
        <v>39.69</v>
      </c>
      <c r="H218" s="200">
        <v>40.81</v>
      </c>
      <c r="I218" s="200">
        <v>39.42</v>
      </c>
      <c r="J218" s="201">
        <v>38.07</v>
      </c>
      <c r="K218" s="201">
        <v>35.69</v>
      </c>
    </row>
    <row r="219" spans="1:11" x14ac:dyDescent="0.2">
      <c r="A219" s="197" t="s">
        <v>120</v>
      </c>
      <c r="B219" s="198" t="s">
        <v>556</v>
      </c>
      <c r="C219" s="198" t="s">
        <v>134</v>
      </c>
      <c r="D219" s="202" t="s">
        <v>61</v>
      </c>
      <c r="E219" s="204">
        <v>36.770000000000003</v>
      </c>
      <c r="F219" s="200">
        <v>38.1</v>
      </c>
      <c r="G219" s="200">
        <v>38.82</v>
      </c>
      <c r="H219" s="200">
        <v>38.659999999999997</v>
      </c>
      <c r="I219" s="200">
        <v>32.49</v>
      </c>
      <c r="J219" s="201">
        <v>32.79</v>
      </c>
      <c r="K219" s="201">
        <v>34.14</v>
      </c>
    </row>
    <row r="220" spans="1:11" x14ac:dyDescent="0.2">
      <c r="A220" s="197" t="s">
        <v>120</v>
      </c>
      <c r="B220" s="198" t="s">
        <v>556</v>
      </c>
      <c r="C220" s="198" t="s">
        <v>134</v>
      </c>
      <c r="D220" s="203" t="s">
        <v>62</v>
      </c>
      <c r="E220" s="200">
        <v>41.42</v>
      </c>
      <c r="F220" s="200">
        <v>44.24</v>
      </c>
      <c r="G220" s="200">
        <v>39.799999999999997</v>
      </c>
      <c r="H220" s="200">
        <v>41.08</v>
      </c>
      <c r="I220" s="200">
        <v>40.29</v>
      </c>
      <c r="J220" s="201">
        <v>38.71</v>
      </c>
      <c r="K220" s="201">
        <v>35.880000000000003</v>
      </c>
    </row>
    <row r="221" spans="1:11" x14ac:dyDescent="0.2">
      <c r="A221" s="197" t="s">
        <v>120</v>
      </c>
      <c r="B221" s="198" t="s">
        <v>559</v>
      </c>
      <c r="C221" s="198" t="s">
        <v>547</v>
      </c>
      <c r="D221" s="199" t="s">
        <v>60</v>
      </c>
      <c r="E221" s="200">
        <v>39.08</v>
      </c>
      <c r="F221" s="200">
        <v>41.49</v>
      </c>
      <c r="G221" s="200">
        <v>42.36</v>
      </c>
      <c r="H221" s="200">
        <v>41.39</v>
      </c>
      <c r="I221" s="200">
        <v>40.39</v>
      </c>
      <c r="J221" s="201">
        <v>39.78</v>
      </c>
      <c r="K221" s="201">
        <v>38.200000000000003</v>
      </c>
    </row>
    <row r="222" spans="1:11" x14ac:dyDescent="0.2">
      <c r="A222" s="197" t="s">
        <v>120</v>
      </c>
      <c r="B222" s="198" t="s">
        <v>559</v>
      </c>
      <c r="C222" s="198" t="s">
        <v>547</v>
      </c>
      <c r="D222" s="202" t="s">
        <v>61</v>
      </c>
      <c r="E222" s="200">
        <v>36.159999999999997</v>
      </c>
      <c r="F222" s="200">
        <v>38.409999999999997</v>
      </c>
      <c r="G222" s="200">
        <v>41.73</v>
      </c>
      <c r="H222" s="200">
        <v>39.200000000000003</v>
      </c>
      <c r="I222" s="200">
        <v>38.82</v>
      </c>
      <c r="J222" s="201">
        <v>37.75</v>
      </c>
      <c r="K222" s="201">
        <v>36.67</v>
      </c>
    </row>
    <row r="223" spans="1:11" x14ac:dyDescent="0.2">
      <c r="A223" s="197" t="s">
        <v>120</v>
      </c>
      <c r="B223" s="198" t="s">
        <v>559</v>
      </c>
      <c r="C223" s="198" t="s">
        <v>547</v>
      </c>
      <c r="D223" s="203" t="s">
        <v>62</v>
      </c>
      <c r="E223" s="200">
        <v>44.69</v>
      </c>
      <c r="F223" s="200">
        <v>47.27</v>
      </c>
      <c r="G223" s="200">
        <v>43.51</v>
      </c>
      <c r="H223" s="200">
        <v>45.48</v>
      </c>
      <c r="I223" s="200">
        <v>43.29</v>
      </c>
      <c r="J223" s="201">
        <v>43.43</v>
      </c>
      <c r="K223" s="201">
        <v>40.9</v>
      </c>
    </row>
    <row r="224" spans="1:11" x14ac:dyDescent="0.2">
      <c r="A224" s="197" t="s">
        <v>120</v>
      </c>
      <c r="B224" s="198" t="s">
        <v>559</v>
      </c>
      <c r="C224" s="198" t="s">
        <v>136</v>
      </c>
      <c r="D224" s="199" t="s">
        <v>60</v>
      </c>
      <c r="E224" s="200">
        <v>44.69</v>
      </c>
      <c r="F224" s="200">
        <v>46.17</v>
      </c>
      <c r="G224" s="200">
        <v>45.39</v>
      </c>
      <c r="H224" s="200">
        <v>45.41</v>
      </c>
      <c r="I224" s="200">
        <v>47.29</v>
      </c>
      <c r="J224" s="201">
        <v>43.8</v>
      </c>
      <c r="K224" s="201">
        <v>41.49</v>
      </c>
    </row>
    <row r="225" spans="1:11" x14ac:dyDescent="0.2">
      <c r="A225" s="197" t="s">
        <v>120</v>
      </c>
      <c r="B225" s="198" t="s">
        <v>559</v>
      </c>
      <c r="C225" s="198" t="s">
        <v>136</v>
      </c>
      <c r="D225" s="202" t="s">
        <v>61</v>
      </c>
      <c r="E225" s="204">
        <v>39.69</v>
      </c>
      <c r="F225" s="200">
        <v>40.799999999999997</v>
      </c>
      <c r="G225" s="200">
        <v>41.55</v>
      </c>
      <c r="H225" s="200">
        <v>44.67</v>
      </c>
      <c r="I225" s="200">
        <v>42.61</v>
      </c>
      <c r="J225" s="201">
        <v>39.590000000000003</v>
      </c>
      <c r="K225" s="201">
        <v>38.369999999999997</v>
      </c>
    </row>
    <row r="226" spans="1:11" x14ac:dyDescent="0.2">
      <c r="A226" s="197" t="s">
        <v>120</v>
      </c>
      <c r="B226" s="198" t="s">
        <v>559</v>
      </c>
      <c r="C226" s="198" t="s">
        <v>136</v>
      </c>
      <c r="D226" s="203" t="s">
        <v>62</v>
      </c>
      <c r="E226" s="200">
        <v>47.31</v>
      </c>
      <c r="F226" s="200">
        <v>48.91</v>
      </c>
      <c r="G226" s="200">
        <v>47.31</v>
      </c>
      <c r="H226" s="200">
        <v>45.78</v>
      </c>
      <c r="I226" s="200">
        <v>49.55</v>
      </c>
      <c r="J226" s="201">
        <v>45.79</v>
      </c>
      <c r="K226" s="201">
        <v>42.93</v>
      </c>
    </row>
    <row r="227" spans="1:11" x14ac:dyDescent="0.2">
      <c r="A227" s="197" t="s">
        <v>120</v>
      </c>
      <c r="B227" s="198" t="s">
        <v>559</v>
      </c>
      <c r="C227" s="198" t="s">
        <v>135</v>
      </c>
      <c r="D227" s="199" t="s">
        <v>60</v>
      </c>
      <c r="E227" s="200">
        <v>42.87</v>
      </c>
      <c r="F227" s="200">
        <v>46.42</v>
      </c>
      <c r="G227" s="200">
        <v>42.57</v>
      </c>
      <c r="H227" s="200">
        <v>45.39</v>
      </c>
      <c r="I227" s="200">
        <v>40.99</v>
      </c>
      <c r="J227" s="201">
        <v>40.5</v>
      </c>
      <c r="K227" s="201">
        <v>40.56</v>
      </c>
    </row>
    <row r="228" spans="1:11" x14ac:dyDescent="0.2">
      <c r="A228" s="197" t="s">
        <v>120</v>
      </c>
      <c r="B228" s="198" t="s">
        <v>559</v>
      </c>
      <c r="C228" s="198" t="s">
        <v>135</v>
      </c>
      <c r="D228" s="202" t="s">
        <v>61</v>
      </c>
      <c r="E228" s="204">
        <v>41.32</v>
      </c>
      <c r="F228" s="200">
        <v>41.97</v>
      </c>
      <c r="G228" s="200">
        <v>43.68</v>
      </c>
      <c r="H228" s="200">
        <v>45.9</v>
      </c>
      <c r="I228" s="200">
        <v>40.92</v>
      </c>
      <c r="J228" s="201">
        <v>31.18</v>
      </c>
      <c r="K228" s="201">
        <v>38.1</v>
      </c>
    </row>
    <row r="229" spans="1:11" x14ac:dyDescent="0.2">
      <c r="A229" s="197" t="s">
        <v>120</v>
      </c>
      <c r="B229" s="198" t="s">
        <v>559</v>
      </c>
      <c r="C229" s="198" t="s">
        <v>135</v>
      </c>
      <c r="D229" s="203" t="s">
        <v>62</v>
      </c>
      <c r="E229" s="200">
        <v>43.02</v>
      </c>
      <c r="F229" s="200">
        <v>46.86</v>
      </c>
      <c r="G229" s="200">
        <v>42.45</v>
      </c>
      <c r="H229" s="200">
        <v>45.34</v>
      </c>
      <c r="I229" s="200">
        <v>41</v>
      </c>
      <c r="J229" s="201">
        <v>41.35</v>
      </c>
      <c r="K229" s="201">
        <v>40.78</v>
      </c>
    </row>
    <row r="230" spans="1:11" x14ac:dyDescent="0.2">
      <c r="A230" s="197" t="s">
        <v>120</v>
      </c>
      <c r="B230" s="198" t="s">
        <v>559</v>
      </c>
      <c r="C230" s="198" t="s">
        <v>137</v>
      </c>
      <c r="D230" s="199" t="s">
        <v>60</v>
      </c>
      <c r="E230" s="200">
        <v>38.369999999999997</v>
      </c>
      <c r="F230" s="200">
        <v>41.56</v>
      </c>
      <c r="G230" s="200">
        <v>42.35</v>
      </c>
      <c r="H230" s="200">
        <v>43.02</v>
      </c>
      <c r="I230" s="200">
        <v>43.66</v>
      </c>
      <c r="J230" s="201">
        <v>43.35</v>
      </c>
      <c r="K230" s="201">
        <v>42.75</v>
      </c>
    </row>
    <row r="231" spans="1:11" x14ac:dyDescent="0.2">
      <c r="A231" s="197" t="s">
        <v>120</v>
      </c>
      <c r="B231" s="198" t="s">
        <v>559</v>
      </c>
      <c r="C231" s="198" t="s">
        <v>137</v>
      </c>
      <c r="D231" s="202" t="s">
        <v>61</v>
      </c>
      <c r="E231" s="204">
        <v>27.08</v>
      </c>
      <c r="F231" s="200">
        <v>33.979999999999997</v>
      </c>
      <c r="G231" s="200">
        <v>39.04</v>
      </c>
      <c r="H231" s="200">
        <v>38.03</v>
      </c>
      <c r="I231" s="200">
        <v>40.07</v>
      </c>
      <c r="J231" s="201">
        <v>38.22</v>
      </c>
      <c r="K231" s="201">
        <v>44.28</v>
      </c>
    </row>
    <row r="232" spans="1:11" x14ac:dyDescent="0.2">
      <c r="A232" s="197" t="s">
        <v>120</v>
      </c>
      <c r="B232" s="198" t="s">
        <v>559</v>
      </c>
      <c r="C232" s="198" t="s">
        <v>137</v>
      </c>
      <c r="D232" s="203" t="s">
        <v>62</v>
      </c>
      <c r="E232" s="200">
        <v>47.37</v>
      </c>
      <c r="F232" s="200">
        <v>47.37</v>
      </c>
      <c r="G232" s="200">
        <v>44.79</v>
      </c>
      <c r="H232" s="200">
        <v>46.52</v>
      </c>
      <c r="I232" s="200">
        <v>46.06</v>
      </c>
      <c r="J232" s="201">
        <v>46.62</v>
      </c>
      <c r="K232" s="201">
        <v>41.83</v>
      </c>
    </row>
    <row r="233" spans="1:11" x14ac:dyDescent="0.2">
      <c r="A233" s="197" t="s">
        <v>120</v>
      </c>
      <c r="B233" s="198" t="s">
        <v>559</v>
      </c>
      <c r="C233" s="198" t="s">
        <v>560</v>
      </c>
      <c r="D233" s="199" t="s">
        <v>71</v>
      </c>
      <c r="E233" s="200">
        <v>36.56</v>
      </c>
      <c r="F233" s="200">
        <v>38.270000000000003</v>
      </c>
      <c r="G233" s="200">
        <v>42.2</v>
      </c>
      <c r="H233" s="200">
        <v>38.49</v>
      </c>
      <c r="I233" s="200">
        <v>38.369999999999997</v>
      </c>
      <c r="J233" s="201">
        <v>38.11</v>
      </c>
      <c r="K233" s="201">
        <v>35.840000000000003</v>
      </c>
    </row>
    <row r="234" spans="1:11" x14ac:dyDescent="0.2">
      <c r="A234" s="197" t="s">
        <v>120</v>
      </c>
      <c r="B234" s="198" t="s">
        <v>559</v>
      </c>
      <c r="C234" s="198" t="s">
        <v>85</v>
      </c>
      <c r="D234" s="199" t="s">
        <v>60</v>
      </c>
      <c r="E234" s="200">
        <v>38.119999999999997</v>
      </c>
      <c r="F234" s="200">
        <v>41.98</v>
      </c>
      <c r="G234" s="200">
        <v>38.950000000000003</v>
      </c>
      <c r="H234" s="200">
        <v>41.89</v>
      </c>
      <c r="I234" s="200">
        <v>38.29</v>
      </c>
      <c r="J234" s="201">
        <v>38.86</v>
      </c>
      <c r="K234" s="201">
        <v>37.340000000000003</v>
      </c>
    </row>
    <row r="235" spans="1:11" x14ac:dyDescent="0.2">
      <c r="A235" s="197" t="s">
        <v>120</v>
      </c>
      <c r="B235" s="198" t="s">
        <v>559</v>
      </c>
      <c r="C235" s="198" t="s">
        <v>85</v>
      </c>
      <c r="D235" s="202" t="s">
        <v>61</v>
      </c>
      <c r="E235" s="204">
        <v>34.67</v>
      </c>
      <c r="F235" s="200">
        <v>39.57</v>
      </c>
      <c r="G235" s="200">
        <v>38.97</v>
      </c>
      <c r="H235" s="200">
        <v>40.380000000000003</v>
      </c>
      <c r="I235" s="200">
        <v>38.729999999999997</v>
      </c>
      <c r="J235" s="201">
        <v>35.1</v>
      </c>
      <c r="K235" s="201">
        <v>38.17</v>
      </c>
    </row>
    <row r="236" spans="1:11" x14ac:dyDescent="0.2">
      <c r="A236" s="197" t="s">
        <v>120</v>
      </c>
      <c r="B236" s="198" t="s">
        <v>559</v>
      </c>
      <c r="C236" s="198" t="s">
        <v>85</v>
      </c>
      <c r="D236" s="203" t="s">
        <v>62</v>
      </c>
      <c r="E236" s="200">
        <v>43.45</v>
      </c>
      <c r="F236" s="200">
        <v>45.59</v>
      </c>
      <c r="G236" s="200">
        <v>38.909999999999997</v>
      </c>
      <c r="H236" s="200">
        <v>44.17</v>
      </c>
      <c r="I236" s="200">
        <v>37.64</v>
      </c>
      <c r="J236" s="201">
        <v>44.33</v>
      </c>
      <c r="K236" s="201">
        <v>36.14</v>
      </c>
    </row>
    <row r="237" spans="1:11" s="11" customFormat="1" x14ac:dyDescent="0.2">
      <c r="A237" s="197" t="s">
        <v>120</v>
      </c>
      <c r="B237" s="198" t="s">
        <v>561</v>
      </c>
      <c r="C237" s="198" t="s">
        <v>547</v>
      </c>
      <c r="D237" s="199" t="s">
        <v>60</v>
      </c>
      <c r="E237" s="200">
        <v>42.35</v>
      </c>
      <c r="F237" s="200">
        <v>45.07</v>
      </c>
      <c r="G237" s="200">
        <v>44.33</v>
      </c>
      <c r="H237" s="200">
        <v>45.05</v>
      </c>
      <c r="I237" s="200">
        <v>41.33</v>
      </c>
      <c r="J237" s="201">
        <v>42.06</v>
      </c>
      <c r="K237" s="201">
        <v>39.06</v>
      </c>
    </row>
    <row r="238" spans="1:11" s="11" customFormat="1" x14ac:dyDescent="0.2">
      <c r="A238" s="197" t="s">
        <v>120</v>
      </c>
      <c r="B238" s="198" t="s">
        <v>561</v>
      </c>
      <c r="C238" s="198" t="s">
        <v>547</v>
      </c>
      <c r="D238" s="202" t="s">
        <v>61</v>
      </c>
      <c r="E238" s="200">
        <v>39.06</v>
      </c>
      <c r="F238" s="200">
        <v>38.979999999999997</v>
      </c>
      <c r="G238" s="200">
        <v>41.42</v>
      </c>
      <c r="H238" s="200">
        <v>41.35</v>
      </c>
      <c r="I238" s="200">
        <v>36.659999999999997</v>
      </c>
      <c r="J238" s="201">
        <v>37.53</v>
      </c>
      <c r="K238" s="201">
        <v>34.659999999999997</v>
      </c>
    </row>
    <row r="239" spans="1:11" s="11" customFormat="1" x14ac:dyDescent="0.2">
      <c r="A239" s="197" t="s">
        <v>120</v>
      </c>
      <c r="B239" s="198" t="s">
        <v>561</v>
      </c>
      <c r="C239" s="198" t="s">
        <v>547</v>
      </c>
      <c r="D239" s="203" t="s">
        <v>62</v>
      </c>
      <c r="E239" s="200">
        <v>44.48</v>
      </c>
      <c r="F239" s="200">
        <v>48.92</v>
      </c>
      <c r="G239" s="200">
        <v>46.12</v>
      </c>
      <c r="H239" s="200">
        <v>47.4</v>
      </c>
      <c r="I239" s="200">
        <v>44.25</v>
      </c>
      <c r="J239" s="201">
        <v>44.86</v>
      </c>
      <c r="K239" s="201">
        <v>41.75</v>
      </c>
    </row>
    <row r="240" spans="1:11" x14ac:dyDescent="0.2">
      <c r="A240" s="197" t="s">
        <v>120</v>
      </c>
      <c r="B240" s="198" t="s">
        <v>561</v>
      </c>
      <c r="C240" s="198" t="s">
        <v>140</v>
      </c>
      <c r="D240" s="199" t="s">
        <v>60</v>
      </c>
      <c r="E240" s="200">
        <v>42.06</v>
      </c>
      <c r="F240" s="200">
        <v>45.41</v>
      </c>
      <c r="G240" s="200">
        <v>42.43</v>
      </c>
      <c r="H240" s="200">
        <v>39.729999999999997</v>
      </c>
      <c r="I240" s="200">
        <v>39.049999999999997</v>
      </c>
      <c r="J240" s="201">
        <v>38.619999999999997</v>
      </c>
      <c r="K240" s="201">
        <v>36.97</v>
      </c>
    </row>
    <row r="241" spans="1:11" x14ac:dyDescent="0.2">
      <c r="A241" s="197" t="s">
        <v>120</v>
      </c>
      <c r="B241" s="198" t="s">
        <v>561</v>
      </c>
      <c r="C241" s="198" t="s">
        <v>140</v>
      </c>
      <c r="D241" s="202" t="s">
        <v>61</v>
      </c>
      <c r="E241" s="204">
        <v>34.81</v>
      </c>
      <c r="F241" s="200">
        <v>41.08</v>
      </c>
      <c r="G241" s="200">
        <v>40.86</v>
      </c>
      <c r="H241" s="200">
        <v>32.92</v>
      </c>
      <c r="I241" s="200">
        <v>36.07</v>
      </c>
      <c r="J241" s="201">
        <v>34.86</v>
      </c>
      <c r="K241" s="201">
        <v>34.86</v>
      </c>
    </row>
    <row r="242" spans="1:11" x14ac:dyDescent="0.2">
      <c r="A242" s="197" t="s">
        <v>120</v>
      </c>
      <c r="B242" s="198" t="s">
        <v>561</v>
      </c>
      <c r="C242" s="198" t="s">
        <v>140</v>
      </c>
      <c r="D242" s="203" t="s">
        <v>62</v>
      </c>
      <c r="E242" s="200">
        <v>44.85</v>
      </c>
      <c r="F242" s="200">
        <v>47.06</v>
      </c>
      <c r="G242" s="200">
        <v>43.01</v>
      </c>
      <c r="H242" s="200">
        <v>42.32</v>
      </c>
      <c r="I242" s="200">
        <v>40.17</v>
      </c>
      <c r="J242" s="201">
        <v>40</v>
      </c>
      <c r="K242" s="201">
        <v>37.75</v>
      </c>
    </row>
    <row r="243" spans="1:11" x14ac:dyDescent="0.2">
      <c r="A243" s="197" t="s">
        <v>120</v>
      </c>
      <c r="B243" s="198" t="s">
        <v>561</v>
      </c>
      <c r="C243" s="198" t="s">
        <v>141</v>
      </c>
      <c r="D243" s="199" t="s">
        <v>60</v>
      </c>
      <c r="E243" s="200">
        <v>39.159999999999997</v>
      </c>
      <c r="F243" s="200">
        <v>41.89</v>
      </c>
      <c r="G243" s="200">
        <v>40.409999999999997</v>
      </c>
      <c r="H243" s="200">
        <v>40.49</v>
      </c>
      <c r="I243" s="200">
        <v>38.020000000000003</v>
      </c>
      <c r="J243" s="201">
        <v>38.07</v>
      </c>
      <c r="K243" s="201">
        <v>36.19</v>
      </c>
    </row>
    <row r="244" spans="1:11" x14ac:dyDescent="0.2">
      <c r="A244" s="197" t="s">
        <v>120</v>
      </c>
      <c r="B244" s="198" t="s">
        <v>561</v>
      </c>
      <c r="C244" s="198" t="s">
        <v>141</v>
      </c>
      <c r="D244" s="202" t="s">
        <v>61</v>
      </c>
      <c r="E244" s="204">
        <v>37.24</v>
      </c>
      <c r="F244" s="200">
        <v>36.24</v>
      </c>
      <c r="G244" s="200">
        <v>36.26</v>
      </c>
      <c r="H244" s="200">
        <v>36.89</v>
      </c>
      <c r="I244" s="200">
        <v>35.76</v>
      </c>
      <c r="J244" s="201">
        <v>30.71</v>
      </c>
      <c r="K244" s="201">
        <v>31.84</v>
      </c>
    </row>
    <row r="245" spans="1:11" x14ac:dyDescent="0.2">
      <c r="A245" s="197" t="s">
        <v>120</v>
      </c>
      <c r="B245" s="198" t="s">
        <v>561</v>
      </c>
      <c r="C245" s="198" t="s">
        <v>141</v>
      </c>
      <c r="D245" s="203" t="s">
        <v>62</v>
      </c>
      <c r="E245" s="200">
        <v>40.47</v>
      </c>
      <c r="F245" s="200">
        <v>45.67</v>
      </c>
      <c r="G245" s="200">
        <v>43.13</v>
      </c>
      <c r="H245" s="200">
        <v>42.89</v>
      </c>
      <c r="I245" s="200">
        <v>39.51</v>
      </c>
      <c r="J245" s="201">
        <v>42.84</v>
      </c>
      <c r="K245" s="201">
        <v>39</v>
      </c>
    </row>
    <row r="246" spans="1:11" x14ac:dyDescent="0.2">
      <c r="A246" s="197" t="s">
        <v>120</v>
      </c>
      <c r="B246" s="198" t="s">
        <v>561</v>
      </c>
      <c r="C246" s="198" t="s">
        <v>142</v>
      </c>
      <c r="D246" s="199" t="s">
        <v>60</v>
      </c>
      <c r="E246" s="200">
        <v>48.47</v>
      </c>
      <c r="F246" s="200">
        <v>53.77</v>
      </c>
      <c r="G246" s="200">
        <v>50.73</v>
      </c>
      <c r="H246" s="200">
        <v>53.8</v>
      </c>
      <c r="I246" s="200">
        <v>48.76</v>
      </c>
      <c r="J246" s="201">
        <v>50.18</v>
      </c>
      <c r="K246" s="201">
        <v>45.72</v>
      </c>
    </row>
    <row r="247" spans="1:11" x14ac:dyDescent="0.2">
      <c r="A247" s="197" t="s">
        <v>120</v>
      </c>
      <c r="B247" s="198" t="s">
        <v>561</v>
      </c>
      <c r="C247" s="198" t="s">
        <v>142</v>
      </c>
      <c r="D247" s="202" t="s">
        <v>61</v>
      </c>
      <c r="E247" s="204">
        <v>43.48</v>
      </c>
      <c r="F247" s="200">
        <v>46.93</v>
      </c>
      <c r="G247" s="200">
        <v>45.63</v>
      </c>
      <c r="H247" s="200">
        <v>50.25</v>
      </c>
      <c r="I247" s="200">
        <v>42.86</v>
      </c>
      <c r="J247" s="201">
        <v>45.48</v>
      </c>
      <c r="K247" s="201">
        <v>39.119999999999997</v>
      </c>
    </row>
    <row r="248" spans="1:11" x14ac:dyDescent="0.2">
      <c r="A248" s="197" t="s">
        <v>120</v>
      </c>
      <c r="B248" s="198" t="s">
        <v>561</v>
      </c>
      <c r="C248" s="198" t="s">
        <v>142</v>
      </c>
      <c r="D248" s="203" t="s">
        <v>62</v>
      </c>
      <c r="E248" s="200">
        <v>50.79</v>
      </c>
      <c r="F248" s="200">
        <v>56.92</v>
      </c>
      <c r="G248" s="200">
        <v>53.04</v>
      </c>
      <c r="H248" s="200">
        <v>55.46</v>
      </c>
      <c r="I248" s="200">
        <v>51.48</v>
      </c>
      <c r="J248" s="201">
        <v>52.32</v>
      </c>
      <c r="K248" s="201">
        <v>48.7</v>
      </c>
    </row>
    <row r="249" spans="1:11" x14ac:dyDescent="0.2">
      <c r="A249" s="197" t="s">
        <v>120</v>
      </c>
      <c r="B249" s="198" t="s">
        <v>561</v>
      </c>
      <c r="C249" s="198" t="s">
        <v>143</v>
      </c>
      <c r="D249" s="199" t="s">
        <v>60</v>
      </c>
      <c r="E249" s="200">
        <v>40.869999999999997</v>
      </c>
      <c r="F249" s="200">
        <v>45.59</v>
      </c>
      <c r="G249" s="200">
        <v>43.58</v>
      </c>
      <c r="H249" s="200">
        <v>45.23</v>
      </c>
      <c r="I249" s="200">
        <v>42</v>
      </c>
      <c r="J249" s="201">
        <v>42</v>
      </c>
      <c r="K249" s="201">
        <v>37.82</v>
      </c>
    </row>
    <row r="250" spans="1:11" s="11" customFormat="1" x14ac:dyDescent="0.2">
      <c r="A250" s="197" t="s">
        <v>120</v>
      </c>
      <c r="B250" s="198" t="s">
        <v>561</v>
      </c>
      <c r="C250" s="198" t="s">
        <v>143</v>
      </c>
      <c r="D250" s="202" t="s">
        <v>61</v>
      </c>
      <c r="E250" s="204">
        <v>39.25</v>
      </c>
      <c r="F250" s="200">
        <v>37.380000000000003</v>
      </c>
      <c r="G250" s="200">
        <v>44.38</v>
      </c>
      <c r="H250" s="200">
        <v>42.16</v>
      </c>
      <c r="I250" s="200">
        <v>37.83</v>
      </c>
      <c r="J250" s="201">
        <v>40.200000000000003</v>
      </c>
      <c r="K250" s="201">
        <v>35.270000000000003</v>
      </c>
    </row>
    <row r="251" spans="1:11" x14ac:dyDescent="0.2">
      <c r="A251" s="197" t="s">
        <v>120</v>
      </c>
      <c r="B251" s="198" t="s">
        <v>561</v>
      </c>
      <c r="C251" s="198" t="s">
        <v>143</v>
      </c>
      <c r="D251" s="203" t="s">
        <v>62</v>
      </c>
      <c r="E251" s="200">
        <v>41.63</v>
      </c>
      <c r="F251" s="200">
        <v>49.36</v>
      </c>
      <c r="G251" s="200">
        <v>43.22</v>
      </c>
      <c r="H251" s="200">
        <v>46.65</v>
      </c>
      <c r="I251" s="200">
        <v>43.9</v>
      </c>
      <c r="J251" s="201">
        <v>42.82</v>
      </c>
      <c r="K251" s="201">
        <v>38.950000000000003</v>
      </c>
    </row>
    <row r="252" spans="1:11" x14ac:dyDescent="0.2">
      <c r="A252" s="197" t="s">
        <v>120</v>
      </c>
      <c r="B252" s="198" t="s">
        <v>561</v>
      </c>
      <c r="C252" s="198" t="s">
        <v>139</v>
      </c>
      <c r="D252" s="199" t="s">
        <v>60</v>
      </c>
      <c r="E252" s="200">
        <v>40.42</v>
      </c>
      <c r="F252" s="200">
        <v>39.76</v>
      </c>
      <c r="G252" s="200">
        <v>41.39</v>
      </c>
      <c r="H252" s="200">
        <v>41.69</v>
      </c>
      <c r="I252" s="200">
        <v>38.19</v>
      </c>
      <c r="J252" s="201">
        <v>38.94</v>
      </c>
      <c r="K252" s="201">
        <v>36.11</v>
      </c>
    </row>
    <row r="253" spans="1:11" s="11" customFormat="1" x14ac:dyDescent="0.2">
      <c r="A253" s="197" t="s">
        <v>120</v>
      </c>
      <c r="B253" s="198" t="s">
        <v>561</v>
      </c>
      <c r="C253" s="198" t="s">
        <v>139</v>
      </c>
      <c r="D253" s="202" t="s">
        <v>61</v>
      </c>
      <c r="E253" s="204">
        <v>38.03</v>
      </c>
      <c r="F253" s="200">
        <v>35.869999999999997</v>
      </c>
      <c r="G253" s="200">
        <v>40.299999999999997</v>
      </c>
      <c r="H253" s="200">
        <v>39.1</v>
      </c>
      <c r="I253" s="200">
        <v>34.72</v>
      </c>
      <c r="J253" s="201">
        <v>35.700000000000003</v>
      </c>
      <c r="K253" s="201">
        <v>34.130000000000003</v>
      </c>
    </row>
    <row r="254" spans="1:11" s="11" customFormat="1" x14ac:dyDescent="0.2">
      <c r="A254" s="197" t="s">
        <v>120</v>
      </c>
      <c r="B254" s="198" t="s">
        <v>561</v>
      </c>
      <c r="C254" s="198" t="s">
        <v>139</v>
      </c>
      <c r="D254" s="203" t="s">
        <v>62</v>
      </c>
      <c r="E254" s="200">
        <v>42.71</v>
      </c>
      <c r="F254" s="200">
        <v>43.4</v>
      </c>
      <c r="G254" s="200">
        <v>42.41</v>
      </c>
      <c r="H254" s="200">
        <v>44.14</v>
      </c>
      <c r="I254" s="200">
        <v>41.44</v>
      </c>
      <c r="J254" s="201">
        <v>41.96</v>
      </c>
      <c r="K254" s="201">
        <v>37.9</v>
      </c>
    </row>
    <row r="255" spans="1:11" s="11" customFormat="1" x14ac:dyDescent="0.2">
      <c r="A255" s="197" t="s">
        <v>120</v>
      </c>
      <c r="B255" s="198" t="s">
        <v>561</v>
      </c>
      <c r="C255" s="198" t="s">
        <v>144</v>
      </c>
      <c r="D255" s="199" t="s">
        <v>60</v>
      </c>
      <c r="E255" s="200">
        <v>42.14</v>
      </c>
      <c r="F255" s="200">
        <v>43.91</v>
      </c>
      <c r="G255" s="200">
        <v>47.22</v>
      </c>
      <c r="H255" s="200">
        <v>46.94</v>
      </c>
      <c r="I255" s="200">
        <v>40.159999999999997</v>
      </c>
      <c r="J255" s="201">
        <v>42.36</v>
      </c>
      <c r="K255" s="201">
        <v>40.08</v>
      </c>
    </row>
    <row r="256" spans="1:11" x14ac:dyDescent="0.2">
      <c r="A256" s="197" t="s">
        <v>120</v>
      </c>
      <c r="B256" s="198" t="s">
        <v>561</v>
      </c>
      <c r="C256" s="198" t="s">
        <v>144</v>
      </c>
      <c r="D256" s="202" t="s">
        <v>61</v>
      </c>
      <c r="E256" s="204">
        <v>40.15</v>
      </c>
      <c r="F256" s="200">
        <v>39.49</v>
      </c>
      <c r="G256" s="200">
        <v>44.14</v>
      </c>
      <c r="H256" s="200">
        <v>44.37</v>
      </c>
      <c r="I256" s="200">
        <v>33.4</v>
      </c>
      <c r="J256" s="201">
        <v>40.299999999999997</v>
      </c>
      <c r="K256" s="201">
        <v>33.51</v>
      </c>
    </row>
    <row r="257" spans="1:11" x14ac:dyDescent="0.2">
      <c r="A257" s="197" t="s">
        <v>120</v>
      </c>
      <c r="B257" s="198" t="s">
        <v>561</v>
      </c>
      <c r="C257" s="198" t="s">
        <v>144</v>
      </c>
      <c r="D257" s="203" t="s">
        <v>62</v>
      </c>
      <c r="E257" s="200">
        <v>43.98</v>
      </c>
      <c r="F257" s="200">
        <v>47.9</v>
      </c>
      <c r="G257" s="200">
        <v>49.94</v>
      </c>
      <c r="H257" s="200">
        <v>49.26</v>
      </c>
      <c r="I257" s="200">
        <v>46.16</v>
      </c>
      <c r="J257" s="201">
        <v>44.15</v>
      </c>
      <c r="K257" s="201">
        <v>45.71</v>
      </c>
    </row>
    <row r="258" spans="1:11" s="11" customFormat="1" x14ac:dyDescent="0.2">
      <c r="A258" s="189" t="s">
        <v>145</v>
      </c>
      <c r="B258" s="190" t="s">
        <v>547</v>
      </c>
      <c r="C258" s="190" t="s">
        <v>547</v>
      </c>
      <c r="D258" s="196" t="s">
        <v>60</v>
      </c>
      <c r="E258" s="193">
        <v>41.21</v>
      </c>
      <c r="F258" s="193">
        <v>43.83</v>
      </c>
      <c r="G258" s="193">
        <v>44.87</v>
      </c>
      <c r="H258" s="193">
        <v>43.02</v>
      </c>
      <c r="I258" s="193">
        <v>41.36</v>
      </c>
      <c r="J258" s="194">
        <v>41.5</v>
      </c>
      <c r="K258" s="194">
        <v>39.32</v>
      </c>
    </row>
    <row r="259" spans="1:11" s="11" customFormat="1" x14ac:dyDescent="0.2">
      <c r="A259" s="189" t="s">
        <v>145</v>
      </c>
      <c r="B259" s="190" t="s">
        <v>547</v>
      </c>
      <c r="C259" s="190" t="s">
        <v>547</v>
      </c>
      <c r="D259" s="191" t="s">
        <v>61</v>
      </c>
      <c r="E259" s="192">
        <v>39.090000000000003</v>
      </c>
      <c r="F259" s="193">
        <v>41.88</v>
      </c>
      <c r="G259" s="193">
        <v>43.75</v>
      </c>
      <c r="H259" s="193">
        <v>41.2</v>
      </c>
      <c r="I259" s="193">
        <v>40.19</v>
      </c>
      <c r="J259" s="194">
        <v>40.36</v>
      </c>
      <c r="K259" s="194">
        <v>38.15</v>
      </c>
    </row>
    <row r="260" spans="1:11" s="11" customFormat="1" x14ac:dyDescent="0.2">
      <c r="A260" s="189" t="s">
        <v>145</v>
      </c>
      <c r="B260" s="190" t="s">
        <v>547</v>
      </c>
      <c r="C260" s="190" t="s">
        <v>547</v>
      </c>
      <c r="D260" s="195" t="s">
        <v>62</v>
      </c>
      <c r="E260" s="193">
        <v>44.97</v>
      </c>
      <c r="F260" s="193">
        <v>47.23</v>
      </c>
      <c r="G260" s="193">
        <v>46.78</v>
      </c>
      <c r="H260" s="193">
        <v>46.19</v>
      </c>
      <c r="I260" s="193">
        <v>43.37</v>
      </c>
      <c r="J260" s="194">
        <v>43.44</v>
      </c>
      <c r="K260" s="194">
        <v>41.27</v>
      </c>
    </row>
    <row r="261" spans="1:11" s="11" customFormat="1" x14ac:dyDescent="0.2">
      <c r="A261" s="197" t="s">
        <v>145</v>
      </c>
      <c r="B261" s="198" t="s">
        <v>562</v>
      </c>
      <c r="C261" s="198" t="s">
        <v>547</v>
      </c>
      <c r="D261" s="199" t="s">
        <v>60</v>
      </c>
      <c r="E261" s="200">
        <v>40.58</v>
      </c>
      <c r="F261" s="200">
        <v>44.48</v>
      </c>
      <c r="G261" s="200">
        <v>45.42</v>
      </c>
      <c r="H261" s="200">
        <v>43.25</v>
      </c>
      <c r="I261" s="200">
        <v>42.31</v>
      </c>
      <c r="J261" s="201">
        <v>42.31</v>
      </c>
      <c r="K261" s="201">
        <v>40.119999999999997</v>
      </c>
    </row>
    <row r="262" spans="1:11" s="11" customFormat="1" x14ac:dyDescent="0.2">
      <c r="A262" s="197" t="s">
        <v>145</v>
      </c>
      <c r="B262" s="198" t="s">
        <v>562</v>
      </c>
      <c r="C262" s="198" t="s">
        <v>547</v>
      </c>
      <c r="D262" s="202" t="s">
        <v>61</v>
      </c>
      <c r="E262" s="200">
        <v>38.520000000000003</v>
      </c>
      <c r="F262" s="200">
        <v>42.16</v>
      </c>
      <c r="G262" s="200">
        <v>44.27</v>
      </c>
      <c r="H262" s="200">
        <v>41.49</v>
      </c>
      <c r="I262" s="200">
        <v>41.65</v>
      </c>
      <c r="J262" s="201">
        <v>41.61</v>
      </c>
      <c r="K262" s="201">
        <v>38.92</v>
      </c>
    </row>
    <row r="263" spans="1:11" s="11" customFormat="1" x14ac:dyDescent="0.2">
      <c r="A263" s="197" t="s">
        <v>145</v>
      </c>
      <c r="B263" s="198" t="s">
        <v>562</v>
      </c>
      <c r="C263" s="198" t="s">
        <v>547</v>
      </c>
      <c r="D263" s="203" t="s">
        <v>62</v>
      </c>
      <c r="E263" s="200">
        <v>44.47</v>
      </c>
      <c r="F263" s="200">
        <v>48.77</v>
      </c>
      <c r="G263" s="200">
        <v>47.53</v>
      </c>
      <c r="H263" s="200">
        <v>46.5</v>
      </c>
      <c r="I263" s="200">
        <v>43.52</v>
      </c>
      <c r="J263" s="201">
        <v>43.58</v>
      </c>
      <c r="K263" s="201">
        <v>42.27</v>
      </c>
    </row>
    <row r="264" spans="1:11" x14ac:dyDescent="0.2">
      <c r="A264" s="197" t="s">
        <v>145</v>
      </c>
      <c r="B264" s="198" t="s">
        <v>562</v>
      </c>
      <c r="C264" s="198" t="s">
        <v>146</v>
      </c>
      <c r="D264" s="199" t="s">
        <v>60</v>
      </c>
      <c r="E264" s="200">
        <v>38</v>
      </c>
      <c r="F264" s="200">
        <v>46.56</v>
      </c>
      <c r="G264" s="200">
        <v>45.73</v>
      </c>
      <c r="H264" s="200">
        <v>45.55</v>
      </c>
      <c r="I264" s="200">
        <v>41.01</v>
      </c>
      <c r="J264" s="201">
        <v>43.22</v>
      </c>
      <c r="K264" s="201">
        <v>40.29</v>
      </c>
    </row>
    <row r="265" spans="1:11" x14ac:dyDescent="0.2">
      <c r="A265" s="197" t="s">
        <v>145</v>
      </c>
      <c r="B265" s="198" t="s">
        <v>562</v>
      </c>
      <c r="C265" s="198" t="s">
        <v>146</v>
      </c>
      <c r="D265" s="202" t="s">
        <v>61</v>
      </c>
      <c r="E265" s="204">
        <v>40.1</v>
      </c>
      <c r="F265" s="200">
        <v>43.89</v>
      </c>
      <c r="G265" s="200">
        <v>48.65</v>
      </c>
      <c r="H265" s="200">
        <v>48.04</v>
      </c>
      <c r="I265" s="200">
        <v>42.8</v>
      </c>
      <c r="J265" s="201">
        <v>45.69</v>
      </c>
      <c r="K265" s="201">
        <v>41.45</v>
      </c>
    </row>
    <row r="266" spans="1:11" x14ac:dyDescent="0.2">
      <c r="A266" s="197" t="s">
        <v>145</v>
      </c>
      <c r="B266" s="198" t="s">
        <v>562</v>
      </c>
      <c r="C266" s="198" t="s">
        <v>146</v>
      </c>
      <c r="D266" s="203" t="s">
        <v>62</v>
      </c>
      <c r="E266" s="200">
        <v>36.75</v>
      </c>
      <c r="F266" s="200">
        <v>48.1</v>
      </c>
      <c r="G266" s="200">
        <v>44.07</v>
      </c>
      <c r="H266" s="200">
        <v>44.14</v>
      </c>
      <c r="I266" s="200">
        <v>40.03</v>
      </c>
      <c r="J266" s="201">
        <v>41.87</v>
      </c>
      <c r="K266" s="201">
        <v>39.67</v>
      </c>
    </row>
    <row r="267" spans="1:11" s="11" customFormat="1" x14ac:dyDescent="0.2">
      <c r="A267" s="197" t="s">
        <v>145</v>
      </c>
      <c r="B267" s="198" t="s">
        <v>562</v>
      </c>
      <c r="C267" s="198" t="s">
        <v>563</v>
      </c>
      <c r="D267" s="199" t="s">
        <v>71</v>
      </c>
      <c r="E267" s="200">
        <v>38.119999999999997</v>
      </c>
      <c r="F267" s="200">
        <v>40.94</v>
      </c>
      <c r="G267" s="200">
        <v>43.68</v>
      </c>
      <c r="H267" s="200">
        <v>39.520000000000003</v>
      </c>
      <c r="I267" s="200">
        <v>40.81</v>
      </c>
      <c r="J267" s="201">
        <v>41.52</v>
      </c>
      <c r="K267" s="201">
        <v>37.76</v>
      </c>
    </row>
    <row r="268" spans="1:11" x14ac:dyDescent="0.2">
      <c r="A268" s="197" t="s">
        <v>145</v>
      </c>
      <c r="B268" s="198" t="s">
        <v>562</v>
      </c>
      <c r="C268" s="198" t="s">
        <v>148</v>
      </c>
      <c r="D268" s="199" t="s">
        <v>60</v>
      </c>
      <c r="E268" s="200">
        <v>39.520000000000003</v>
      </c>
      <c r="F268" s="200">
        <v>42.51</v>
      </c>
      <c r="G268" s="200">
        <v>44.47</v>
      </c>
      <c r="H268" s="200">
        <v>41.17</v>
      </c>
      <c r="I268" s="200">
        <v>45.09</v>
      </c>
      <c r="J268" s="201">
        <v>41.84</v>
      </c>
      <c r="K268" s="201">
        <v>39.26</v>
      </c>
    </row>
    <row r="269" spans="1:11" x14ac:dyDescent="0.2">
      <c r="A269" s="197" t="s">
        <v>145</v>
      </c>
      <c r="B269" s="198" t="s">
        <v>562</v>
      </c>
      <c r="C269" s="198" t="s">
        <v>148</v>
      </c>
      <c r="D269" s="202" t="s">
        <v>61</v>
      </c>
      <c r="E269" s="204">
        <v>36.659999999999997</v>
      </c>
      <c r="F269" s="200">
        <v>39.49</v>
      </c>
      <c r="G269" s="200">
        <v>42.12</v>
      </c>
      <c r="H269" s="200">
        <v>41.28</v>
      </c>
      <c r="I269" s="200">
        <v>47.15</v>
      </c>
      <c r="J269" s="201">
        <v>40.71</v>
      </c>
      <c r="K269" s="201">
        <v>38.61</v>
      </c>
    </row>
    <row r="270" spans="1:11" x14ac:dyDescent="0.2">
      <c r="A270" s="197" t="s">
        <v>145</v>
      </c>
      <c r="B270" s="198" t="s">
        <v>562</v>
      </c>
      <c r="C270" s="198" t="s">
        <v>148</v>
      </c>
      <c r="D270" s="203" t="s">
        <v>62</v>
      </c>
      <c r="E270" s="200">
        <v>42.86</v>
      </c>
      <c r="F270" s="200">
        <v>46.02</v>
      </c>
      <c r="G270" s="200">
        <v>47.15</v>
      </c>
      <c r="H270" s="200">
        <v>41.04</v>
      </c>
      <c r="I270" s="200">
        <v>42.76</v>
      </c>
      <c r="J270" s="201">
        <v>43.1</v>
      </c>
      <c r="K270" s="201">
        <v>39.97</v>
      </c>
    </row>
    <row r="271" spans="1:11" x14ac:dyDescent="0.2">
      <c r="A271" s="197" t="s">
        <v>145</v>
      </c>
      <c r="B271" s="198" t="s">
        <v>562</v>
      </c>
      <c r="C271" s="198" t="s">
        <v>149</v>
      </c>
      <c r="D271" s="199" t="s">
        <v>60</v>
      </c>
      <c r="E271" s="200">
        <v>43.58</v>
      </c>
      <c r="F271" s="200">
        <v>46.04</v>
      </c>
      <c r="G271" s="200">
        <v>48.14</v>
      </c>
      <c r="H271" s="200">
        <v>42.57</v>
      </c>
      <c r="I271" s="200">
        <v>39.99</v>
      </c>
      <c r="J271" s="201">
        <v>41.48</v>
      </c>
      <c r="K271" s="201">
        <v>37.619999999999997</v>
      </c>
    </row>
    <row r="272" spans="1:11" x14ac:dyDescent="0.2">
      <c r="A272" s="197" t="s">
        <v>145</v>
      </c>
      <c r="B272" s="198" t="s">
        <v>562</v>
      </c>
      <c r="C272" s="198" t="s">
        <v>149</v>
      </c>
      <c r="D272" s="202" t="s">
        <v>61</v>
      </c>
      <c r="E272" s="204">
        <v>37.659999999999997</v>
      </c>
      <c r="F272" s="200">
        <v>45.21</v>
      </c>
      <c r="G272" s="200">
        <v>44.45</v>
      </c>
      <c r="H272" s="200">
        <v>40.33</v>
      </c>
      <c r="I272" s="200">
        <v>36.92</v>
      </c>
      <c r="J272" s="201">
        <v>39.58</v>
      </c>
      <c r="K272" s="201">
        <v>36.81</v>
      </c>
    </row>
    <row r="273" spans="1:11" x14ac:dyDescent="0.2">
      <c r="A273" s="197" t="s">
        <v>145</v>
      </c>
      <c r="B273" s="198" t="s">
        <v>562</v>
      </c>
      <c r="C273" s="198" t="s">
        <v>149</v>
      </c>
      <c r="D273" s="203" t="s">
        <v>62</v>
      </c>
      <c r="E273" s="200">
        <v>54.03</v>
      </c>
      <c r="F273" s="200">
        <v>47.49</v>
      </c>
      <c r="G273" s="200">
        <v>54.51</v>
      </c>
      <c r="H273" s="200">
        <v>46.75</v>
      </c>
      <c r="I273" s="200">
        <v>45.69</v>
      </c>
      <c r="J273" s="201">
        <v>45.01</v>
      </c>
      <c r="K273" s="201">
        <v>39.08</v>
      </c>
    </row>
    <row r="274" spans="1:11" x14ac:dyDescent="0.2">
      <c r="A274" s="197" t="s">
        <v>145</v>
      </c>
      <c r="B274" s="198" t="s">
        <v>562</v>
      </c>
      <c r="C274" s="198" t="s">
        <v>150</v>
      </c>
      <c r="D274" s="199" t="s">
        <v>60</v>
      </c>
      <c r="E274" s="200">
        <v>46.29</v>
      </c>
      <c r="F274" s="200">
        <v>45.93</v>
      </c>
      <c r="G274" s="200">
        <v>46.94</v>
      </c>
      <c r="H274" s="200">
        <v>49.11</v>
      </c>
      <c r="I274" s="200">
        <v>44.32</v>
      </c>
      <c r="J274" s="201">
        <v>44.27</v>
      </c>
      <c r="K274" s="201">
        <v>44.37</v>
      </c>
    </row>
    <row r="275" spans="1:11" x14ac:dyDescent="0.2">
      <c r="A275" s="197" t="s">
        <v>145</v>
      </c>
      <c r="B275" s="198" t="s">
        <v>562</v>
      </c>
      <c r="C275" s="198" t="s">
        <v>150</v>
      </c>
      <c r="D275" s="202" t="s">
        <v>61</v>
      </c>
      <c r="E275" s="204">
        <v>41.15</v>
      </c>
      <c r="F275" s="200">
        <v>44.23</v>
      </c>
      <c r="G275" s="200">
        <v>45.27</v>
      </c>
      <c r="H275" s="200">
        <v>44.48</v>
      </c>
      <c r="I275" s="200">
        <v>42.16</v>
      </c>
      <c r="J275" s="201">
        <v>43.08</v>
      </c>
      <c r="K275" s="201">
        <v>41.28</v>
      </c>
    </row>
    <row r="276" spans="1:11" x14ac:dyDescent="0.2">
      <c r="A276" s="197" t="s">
        <v>145</v>
      </c>
      <c r="B276" s="198" t="s">
        <v>562</v>
      </c>
      <c r="C276" s="198" t="s">
        <v>150</v>
      </c>
      <c r="D276" s="203" t="s">
        <v>62</v>
      </c>
      <c r="E276" s="200">
        <v>51.17</v>
      </c>
      <c r="F276" s="200">
        <v>47.53</v>
      </c>
      <c r="G276" s="200">
        <v>48.47</v>
      </c>
      <c r="H276" s="200">
        <v>53.38</v>
      </c>
      <c r="I276" s="200">
        <v>46.3</v>
      </c>
      <c r="J276" s="201">
        <v>45.35</v>
      </c>
      <c r="K276" s="201">
        <v>47.13</v>
      </c>
    </row>
    <row r="277" spans="1:11" x14ac:dyDescent="0.2">
      <c r="A277" s="197" t="s">
        <v>145</v>
      </c>
      <c r="B277" s="198" t="s">
        <v>562</v>
      </c>
      <c r="C277" s="198" t="s">
        <v>151</v>
      </c>
      <c r="D277" s="199" t="s">
        <v>60</v>
      </c>
      <c r="E277" s="200">
        <v>44.01</v>
      </c>
      <c r="F277" s="200">
        <v>52.05</v>
      </c>
      <c r="G277" s="200">
        <v>46.73</v>
      </c>
      <c r="H277" s="200">
        <v>48</v>
      </c>
      <c r="I277" s="200">
        <v>45.95</v>
      </c>
      <c r="J277" s="201">
        <v>42.41</v>
      </c>
      <c r="K277" s="201">
        <v>46.89</v>
      </c>
    </row>
    <row r="278" spans="1:11" x14ac:dyDescent="0.2">
      <c r="A278" s="197" t="s">
        <v>145</v>
      </c>
      <c r="B278" s="198" t="s">
        <v>562</v>
      </c>
      <c r="C278" s="198" t="s">
        <v>151</v>
      </c>
      <c r="D278" s="202" t="s">
        <v>61</v>
      </c>
      <c r="E278" s="204">
        <v>40.75</v>
      </c>
      <c r="F278" s="200">
        <v>45.77</v>
      </c>
      <c r="G278" s="200">
        <v>44.33</v>
      </c>
      <c r="H278" s="200">
        <v>45.02</v>
      </c>
      <c r="I278" s="200">
        <v>44.54</v>
      </c>
      <c r="J278" s="201">
        <v>39.22</v>
      </c>
      <c r="K278" s="201">
        <v>45.63</v>
      </c>
    </row>
    <row r="279" spans="1:11" x14ac:dyDescent="0.2">
      <c r="A279" s="197" t="s">
        <v>145</v>
      </c>
      <c r="B279" s="198" t="s">
        <v>562</v>
      </c>
      <c r="C279" s="198" t="s">
        <v>151</v>
      </c>
      <c r="D279" s="203" t="s">
        <v>62</v>
      </c>
      <c r="E279" s="200">
        <v>46.34</v>
      </c>
      <c r="F279" s="200">
        <v>56.43</v>
      </c>
      <c r="G279" s="200">
        <v>48.4</v>
      </c>
      <c r="H279" s="200">
        <v>50.09</v>
      </c>
      <c r="I279" s="200">
        <v>46.95</v>
      </c>
      <c r="J279" s="201">
        <v>44.68</v>
      </c>
      <c r="K279" s="201">
        <v>47.78</v>
      </c>
    </row>
    <row r="280" spans="1:11" s="11" customFormat="1" x14ac:dyDescent="0.2">
      <c r="A280" s="197" t="s">
        <v>145</v>
      </c>
      <c r="B280" s="198" t="s">
        <v>564</v>
      </c>
      <c r="C280" s="198" t="s">
        <v>547</v>
      </c>
      <c r="D280" s="199" t="s">
        <v>60</v>
      </c>
      <c r="E280" s="200">
        <v>41.59</v>
      </c>
      <c r="F280" s="200">
        <v>43.43</v>
      </c>
      <c r="G280" s="200">
        <v>44.53</v>
      </c>
      <c r="H280" s="200">
        <v>42.88</v>
      </c>
      <c r="I280" s="200">
        <v>40.78</v>
      </c>
      <c r="J280" s="201">
        <v>41.01</v>
      </c>
      <c r="K280" s="201">
        <v>38.83</v>
      </c>
    </row>
    <row r="281" spans="1:11" s="11" customFormat="1" x14ac:dyDescent="0.2">
      <c r="A281" s="197" t="s">
        <v>145</v>
      </c>
      <c r="B281" s="198" t="s">
        <v>564</v>
      </c>
      <c r="C281" s="198" t="s">
        <v>547</v>
      </c>
      <c r="D281" s="202" t="s">
        <v>61</v>
      </c>
      <c r="E281" s="200">
        <v>39.450000000000003</v>
      </c>
      <c r="F281" s="200">
        <v>41.7</v>
      </c>
      <c r="G281" s="200">
        <v>43.42</v>
      </c>
      <c r="H281" s="200">
        <v>41.01</v>
      </c>
      <c r="I281" s="200">
        <v>39.270000000000003</v>
      </c>
      <c r="J281" s="201">
        <v>39.58</v>
      </c>
      <c r="K281" s="201">
        <v>37.67</v>
      </c>
    </row>
    <row r="282" spans="1:11" s="11" customFormat="1" x14ac:dyDescent="0.2">
      <c r="A282" s="197" t="s">
        <v>145</v>
      </c>
      <c r="B282" s="198" t="s">
        <v>564</v>
      </c>
      <c r="C282" s="198" t="s">
        <v>547</v>
      </c>
      <c r="D282" s="203" t="s">
        <v>62</v>
      </c>
      <c r="E282" s="200">
        <v>45.26</v>
      </c>
      <c r="F282" s="200">
        <v>46.34</v>
      </c>
      <c r="G282" s="200">
        <v>46.35</v>
      </c>
      <c r="H282" s="200">
        <v>46.01</v>
      </c>
      <c r="I282" s="200">
        <v>43.29</v>
      </c>
      <c r="J282" s="201">
        <v>43.35</v>
      </c>
      <c r="K282" s="201">
        <v>40.71</v>
      </c>
    </row>
    <row r="283" spans="1:11" x14ac:dyDescent="0.2">
      <c r="A283" s="197" t="s">
        <v>145</v>
      </c>
      <c r="B283" s="198" t="s">
        <v>564</v>
      </c>
      <c r="C283" s="198" t="s">
        <v>153</v>
      </c>
      <c r="D283" s="199" t="s">
        <v>60</v>
      </c>
      <c r="E283" s="200">
        <v>40.229999999999997</v>
      </c>
      <c r="F283" s="200">
        <v>41.16</v>
      </c>
      <c r="G283" s="200">
        <v>43.23</v>
      </c>
      <c r="H283" s="200">
        <v>42.82</v>
      </c>
      <c r="I283" s="200">
        <v>39.75</v>
      </c>
      <c r="J283" s="201">
        <v>38.81</v>
      </c>
      <c r="K283" s="201">
        <v>36</v>
      </c>
    </row>
    <row r="284" spans="1:11" x14ac:dyDescent="0.2">
      <c r="A284" s="197" t="s">
        <v>145</v>
      </c>
      <c r="B284" s="198" t="s">
        <v>564</v>
      </c>
      <c r="C284" s="198" t="s">
        <v>153</v>
      </c>
      <c r="D284" s="202" t="s">
        <v>61</v>
      </c>
      <c r="E284" s="204">
        <v>36.67</v>
      </c>
      <c r="F284" s="200">
        <v>39.82</v>
      </c>
      <c r="G284" s="200">
        <v>38.090000000000003</v>
      </c>
      <c r="H284" s="200">
        <v>38.89</v>
      </c>
      <c r="I284" s="200">
        <v>36.31</v>
      </c>
      <c r="J284" s="201">
        <v>36.76</v>
      </c>
      <c r="K284" s="201">
        <v>32.64</v>
      </c>
    </row>
    <row r="285" spans="1:11" x14ac:dyDescent="0.2">
      <c r="A285" s="197" t="s">
        <v>145</v>
      </c>
      <c r="B285" s="198" t="s">
        <v>564</v>
      </c>
      <c r="C285" s="198" t="s">
        <v>153</v>
      </c>
      <c r="D285" s="203" t="s">
        <v>62</v>
      </c>
      <c r="E285" s="200">
        <v>44.02</v>
      </c>
      <c r="F285" s="200">
        <v>42.56</v>
      </c>
      <c r="G285" s="200">
        <v>48.5</v>
      </c>
      <c r="H285" s="200">
        <v>46.91</v>
      </c>
      <c r="I285" s="200">
        <v>43.34</v>
      </c>
      <c r="J285" s="201">
        <v>40.94</v>
      </c>
      <c r="K285" s="201">
        <v>39.46</v>
      </c>
    </row>
    <row r="286" spans="1:11" x14ac:dyDescent="0.2">
      <c r="A286" s="197" t="s">
        <v>145</v>
      </c>
      <c r="B286" s="198" t="s">
        <v>564</v>
      </c>
      <c r="C286" s="198" t="s">
        <v>565</v>
      </c>
      <c r="D286" s="199" t="s">
        <v>71</v>
      </c>
      <c r="E286" s="200">
        <v>38.950000000000003</v>
      </c>
      <c r="F286" s="200">
        <v>39.35</v>
      </c>
      <c r="G286" s="200">
        <v>43.28</v>
      </c>
      <c r="H286" s="200">
        <v>38.840000000000003</v>
      </c>
      <c r="I286" s="200">
        <v>41.08</v>
      </c>
      <c r="J286" s="201">
        <v>38.32</v>
      </c>
      <c r="K286" s="201">
        <v>40.020000000000003</v>
      </c>
    </row>
    <row r="287" spans="1:11" x14ac:dyDescent="0.2">
      <c r="A287" s="197" t="s">
        <v>145</v>
      </c>
      <c r="B287" s="198" t="s">
        <v>564</v>
      </c>
      <c r="C287" s="198" t="s">
        <v>155</v>
      </c>
      <c r="D287" s="199" t="s">
        <v>60</v>
      </c>
      <c r="E287" s="200">
        <v>44.27</v>
      </c>
      <c r="F287" s="200">
        <v>45.7</v>
      </c>
      <c r="G287" s="200">
        <v>48.34</v>
      </c>
      <c r="H287" s="200">
        <v>46.71</v>
      </c>
      <c r="I287" s="200">
        <v>44.12</v>
      </c>
      <c r="J287" s="201">
        <v>44.26</v>
      </c>
      <c r="K287" s="201">
        <v>39.659999999999997</v>
      </c>
    </row>
    <row r="288" spans="1:11" s="11" customFormat="1" x14ac:dyDescent="0.2">
      <c r="A288" s="197" t="s">
        <v>145</v>
      </c>
      <c r="B288" s="198" t="s">
        <v>564</v>
      </c>
      <c r="C288" s="198" t="s">
        <v>155</v>
      </c>
      <c r="D288" s="202" t="s">
        <v>61</v>
      </c>
      <c r="E288" s="204">
        <v>40.96</v>
      </c>
      <c r="F288" s="200">
        <v>41.86</v>
      </c>
      <c r="G288" s="200">
        <v>45.65</v>
      </c>
      <c r="H288" s="200">
        <v>45.47</v>
      </c>
      <c r="I288" s="200">
        <v>43.15</v>
      </c>
      <c r="J288" s="201">
        <v>41.88</v>
      </c>
      <c r="K288" s="201">
        <v>37.22</v>
      </c>
    </row>
    <row r="289" spans="1:11" x14ac:dyDescent="0.2">
      <c r="A289" s="197" t="s">
        <v>145</v>
      </c>
      <c r="B289" s="198" t="s">
        <v>564</v>
      </c>
      <c r="C289" s="198" t="s">
        <v>155</v>
      </c>
      <c r="D289" s="203" t="s">
        <v>62</v>
      </c>
      <c r="E289" s="200">
        <v>50.59</v>
      </c>
      <c r="F289" s="200">
        <v>52.81</v>
      </c>
      <c r="G289" s="200">
        <v>53.27</v>
      </c>
      <c r="H289" s="200">
        <v>48.97</v>
      </c>
      <c r="I289" s="200">
        <v>45.88</v>
      </c>
      <c r="J289" s="201">
        <v>48.51</v>
      </c>
      <c r="K289" s="201">
        <v>43.95</v>
      </c>
    </row>
    <row r="290" spans="1:11" x14ac:dyDescent="0.2">
      <c r="A290" s="197" t="s">
        <v>145</v>
      </c>
      <c r="B290" s="198" t="s">
        <v>564</v>
      </c>
      <c r="C290" s="198" t="s">
        <v>156</v>
      </c>
      <c r="D290" s="199" t="s">
        <v>60</v>
      </c>
      <c r="E290" s="200">
        <v>42.96</v>
      </c>
      <c r="F290" s="200">
        <v>45.01</v>
      </c>
      <c r="G290" s="200">
        <v>46.33</v>
      </c>
      <c r="H290" s="200">
        <v>42.96</v>
      </c>
      <c r="I290" s="200">
        <v>44.78</v>
      </c>
      <c r="J290" s="201">
        <v>44.18</v>
      </c>
      <c r="K290" s="201">
        <v>42.65</v>
      </c>
    </row>
    <row r="291" spans="1:11" x14ac:dyDescent="0.2">
      <c r="A291" s="197" t="s">
        <v>145</v>
      </c>
      <c r="B291" s="198" t="s">
        <v>564</v>
      </c>
      <c r="C291" s="198" t="s">
        <v>156</v>
      </c>
      <c r="D291" s="202" t="s">
        <v>61</v>
      </c>
      <c r="E291" s="204">
        <v>40.72</v>
      </c>
      <c r="F291" s="200">
        <v>47.73</v>
      </c>
      <c r="G291" s="200">
        <v>48.64</v>
      </c>
      <c r="H291" s="200">
        <v>40.590000000000003</v>
      </c>
      <c r="I291" s="200">
        <v>44.01</v>
      </c>
      <c r="J291" s="201">
        <v>44.74</v>
      </c>
      <c r="K291" s="201">
        <v>40.53</v>
      </c>
    </row>
    <row r="292" spans="1:11" x14ac:dyDescent="0.2">
      <c r="A292" s="197" t="s">
        <v>145</v>
      </c>
      <c r="B292" s="198" t="s">
        <v>564</v>
      </c>
      <c r="C292" s="198" t="s">
        <v>156</v>
      </c>
      <c r="D292" s="203" t="s">
        <v>62</v>
      </c>
      <c r="E292" s="200">
        <v>45.07</v>
      </c>
      <c r="F292" s="200">
        <v>42.48</v>
      </c>
      <c r="G292" s="200">
        <v>44.2</v>
      </c>
      <c r="H292" s="200">
        <v>45.14</v>
      </c>
      <c r="I292" s="200">
        <v>45.48</v>
      </c>
      <c r="J292" s="201">
        <v>43.67</v>
      </c>
      <c r="K292" s="201">
        <v>44.61</v>
      </c>
    </row>
    <row r="293" spans="1:11" x14ac:dyDescent="0.2">
      <c r="A293" s="197" t="s">
        <v>145</v>
      </c>
      <c r="B293" s="198" t="s">
        <v>564</v>
      </c>
      <c r="C293" s="198" t="s">
        <v>157</v>
      </c>
      <c r="D293" s="199" t="s">
        <v>60</v>
      </c>
      <c r="E293" s="200">
        <v>43.35</v>
      </c>
      <c r="F293" s="200">
        <v>48.78</v>
      </c>
      <c r="G293" s="200">
        <v>42.08</v>
      </c>
      <c r="H293" s="200">
        <v>50.63</v>
      </c>
      <c r="I293" s="200">
        <v>42.82</v>
      </c>
      <c r="J293" s="201">
        <v>45.84</v>
      </c>
      <c r="K293" s="201">
        <v>42.24</v>
      </c>
    </row>
    <row r="294" spans="1:11" x14ac:dyDescent="0.2">
      <c r="A294" s="197" t="s">
        <v>145</v>
      </c>
      <c r="B294" s="198" t="s">
        <v>564</v>
      </c>
      <c r="C294" s="198" t="s">
        <v>157</v>
      </c>
      <c r="D294" s="202" t="s">
        <v>61</v>
      </c>
      <c r="E294" s="204">
        <v>43.62</v>
      </c>
      <c r="F294" s="200">
        <v>41.64</v>
      </c>
      <c r="G294" s="200">
        <v>46.96</v>
      </c>
      <c r="H294" s="200">
        <v>47.24</v>
      </c>
      <c r="I294" s="200">
        <v>38.78</v>
      </c>
      <c r="J294" s="201">
        <v>43.85</v>
      </c>
      <c r="K294" s="201">
        <v>40.36</v>
      </c>
    </row>
    <row r="295" spans="1:11" x14ac:dyDescent="0.2">
      <c r="A295" s="197" t="s">
        <v>145</v>
      </c>
      <c r="B295" s="198" t="s">
        <v>564</v>
      </c>
      <c r="C295" s="198" t="s">
        <v>157</v>
      </c>
      <c r="D295" s="203" t="s">
        <v>62</v>
      </c>
      <c r="E295" s="200">
        <v>43.06</v>
      </c>
      <c r="F295" s="200">
        <v>56.24</v>
      </c>
      <c r="G295" s="200">
        <v>37.04</v>
      </c>
      <c r="H295" s="200">
        <v>54.08</v>
      </c>
      <c r="I295" s="200">
        <v>46.88</v>
      </c>
      <c r="J295" s="201">
        <v>47.82</v>
      </c>
      <c r="K295" s="201">
        <v>44.09</v>
      </c>
    </row>
    <row r="296" spans="1:11" x14ac:dyDescent="0.2">
      <c r="A296" s="197" t="s">
        <v>145</v>
      </c>
      <c r="B296" s="198" t="s">
        <v>564</v>
      </c>
      <c r="C296" s="198" t="s">
        <v>152</v>
      </c>
      <c r="D296" s="199" t="s">
        <v>60</v>
      </c>
      <c r="E296" s="200">
        <v>42.19</v>
      </c>
      <c r="F296" s="200">
        <v>41.75</v>
      </c>
      <c r="G296" s="200">
        <v>43.69</v>
      </c>
      <c r="H296" s="200">
        <v>42.32</v>
      </c>
      <c r="I296" s="200">
        <v>39.81</v>
      </c>
      <c r="J296" s="201">
        <v>39.68</v>
      </c>
      <c r="K296" s="201">
        <v>37.869999999999997</v>
      </c>
    </row>
    <row r="297" spans="1:11" x14ac:dyDescent="0.2">
      <c r="A297" s="197" t="s">
        <v>145</v>
      </c>
      <c r="B297" s="198" t="s">
        <v>564</v>
      </c>
      <c r="C297" s="198" t="s">
        <v>152</v>
      </c>
      <c r="D297" s="202" t="s">
        <v>61</v>
      </c>
      <c r="E297" s="204">
        <v>40.92</v>
      </c>
      <c r="F297" s="200">
        <v>40.49</v>
      </c>
      <c r="G297" s="200">
        <v>42.36</v>
      </c>
      <c r="H297" s="200">
        <v>37.31</v>
      </c>
      <c r="I297" s="200">
        <v>35.06</v>
      </c>
      <c r="J297" s="201">
        <v>39.01</v>
      </c>
      <c r="K297" s="201">
        <v>36.17</v>
      </c>
    </row>
    <row r="298" spans="1:11" x14ac:dyDescent="0.2">
      <c r="A298" s="197" t="s">
        <v>145</v>
      </c>
      <c r="B298" s="198" t="s">
        <v>564</v>
      </c>
      <c r="C298" s="198" t="s">
        <v>152</v>
      </c>
      <c r="D298" s="203" t="s">
        <v>62</v>
      </c>
      <c r="E298" s="200">
        <v>43.01</v>
      </c>
      <c r="F298" s="200">
        <v>42.55</v>
      </c>
      <c r="G298" s="200">
        <v>44.52</v>
      </c>
      <c r="H298" s="200">
        <v>45.37</v>
      </c>
      <c r="I298" s="200">
        <v>42.64</v>
      </c>
      <c r="J298" s="201">
        <v>40.07</v>
      </c>
      <c r="K298" s="201">
        <v>38.83</v>
      </c>
    </row>
    <row r="299" spans="1:11" x14ac:dyDescent="0.2">
      <c r="A299" s="197" t="s">
        <v>145</v>
      </c>
      <c r="B299" s="198" t="s">
        <v>564</v>
      </c>
      <c r="C299" s="198" t="s">
        <v>158</v>
      </c>
      <c r="D299" s="199" t="s">
        <v>60</v>
      </c>
      <c r="E299" s="200">
        <v>42.44</v>
      </c>
      <c r="F299" s="200">
        <v>45.28</v>
      </c>
      <c r="G299" s="200">
        <v>44.05</v>
      </c>
      <c r="H299" s="200">
        <v>41.55</v>
      </c>
      <c r="I299" s="200">
        <v>37.78</v>
      </c>
      <c r="J299" s="201">
        <v>41.92</v>
      </c>
      <c r="K299" s="201">
        <v>35.94</v>
      </c>
    </row>
    <row r="300" spans="1:11" x14ac:dyDescent="0.2">
      <c r="A300" s="197" t="s">
        <v>145</v>
      </c>
      <c r="B300" s="198" t="s">
        <v>564</v>
      </c>
      <c r="C300" s="198" t="s">
        <v>158</v>
      </c>
      <c r="D300" s="202" t="s">
        <v>61</v>
      </c>
      <c r="E300" s="204">
        <v>38.74</v>
      </c>
      <c r="F300" s="200">
        <v>44.05</v>
      </c>
      <c r="G300" s="200">
        <v>42.9</v>
      </c>
      <c r="H300" s="200">
        <v>41.71</v>
      </c>
      <c r="I300" s="200">
        <v>35.1</v>
      </c>
      <c r="J300" s="201">
        <v>40.08</v>
      </c>
      <c r="K300" s="201">
        <v>33.85</v>
      </c>
    </row>
    <row r="301" spans="1:11" x14ac:dyDescent="0.2">
      <c r="A301" s="197" t="s">
        <v>145</v>
      </c>
      <c r="B301" s="198" t="s">
        <v>564</v>
      </c>
      <c r="C301" s="198" t="s">
        <v>158</v>
      </c>
      <c r="D301" s="203" t="s">
        <v>62</v>
      </c>
      <c r="E301" s="200">
        <v>48.31</v>
      </c>
      <c r="F301" s="200">
        <v>47.19</v>
      </c>
      <c r="G301" s="200">
        <v>45.8</v>
      </c>
      <c r="H301" s="200">
        <v>41.29</v>
      </c>
      <c r="I301" s="200">
        <v>41.81</v>
      </c>
      <c r="J301" s="201">
        <v>44.65</v>
      </c>
      <c r="K301" s="201">
        <v>39.01</v>
      </c>
    </row>
    <row r="302" spans="1:11" x14ac:dyDescent="0.2">
      <c r="A302" s="197" t="s">
        <v>145</v>
      </c>
      <c r="B302" s="198" t="s">
        <v>564</v>
      </c>
      <c r="C302" s="198" t="s">
        <v>159</v>
      </c>
      <c r="D302" s="199" t="s">
        <v>60</v>
      </c>
      <c r="E302" s="200">
        <v>40.409999999999997</v>
      </c>
      <c r="F302" s="200">
        <v>44.51</v>
      </c>
      <c r="G302" s="200">
        <v>44.54</v>
      </c>
      <c r="H302" s="200">
        <v>43.05</v>
      </c>
      <c r="I302" s="200">
        <v>38.44</v>
      </c>
      <c r="J302" s="201">
        <v>39.549999999999997</v>
      </c>
      <c r="K302" s="201">
        <v>38.06</v>
      </c>
    </row>
    <row r="303" spans="1:11" x14ac:dyDescent="0.2">
      <c r="A303" s="197" t="s">
        <v>145</v>
      </c>
      <c r="B303" s="198" t="s">
        <v>564</v>
      </c>
      <c r="C303" s="198" t="s">
        <v>159</v>
      </c>
      <c r="D303" s="202" t="s">
        <v>61</v>
      </c>
      <c r="E303" s="204">
        <v>38.11</v>
      </c>
      <c r="F303" s="200">
        <v>42.95</v>
      </c>
      <c r="G303" s="200">
        <v>41.76</v>
      </c>
      <c r="H303" s="200">
        <v>42.04</v>
      </c>
      <c r="I303" s="200">
        <v>37.42</v>
      </c>
      <c r="J303" s="201">
        <v>37.549999999999997</v>
      </c>
      <c r="K303" s="201">
        <v>37.58</v>
      </c>
    </row>
    <row r="304" spans="1:11" x14ac:dyDescent="0.2">
      <c r="A304" s="197" t="s">
        <v>145</v>
      </c>
      <c r="B304" s="198" t="s">
        <v>564</v>
      </c>
      <c r="C304" s="198" t="s">
        <v>159</v>
      </c>
      <c r="D304" s="203" t="s">
        <v>62</v>
      </c>
      <c r="E304" s="200">
        <v>44.08</v>
      </c>
      <c r="F304" s="200">
        <v>46.96</v>
      </c>
      <c r="G304" s="200">
        <v>48.86</v>
      </c>
      <c r="H304" s="200">
        <v>44.61</v>
      </c>
      <c r="I304" s="200">
        <v>40.020000000000003</v>
      </c>
      <c r="J304" s="201">
        <v>42.58</v>
      </c>
      <c r="K304" s="201">
        <v>38.78</v>
      </c>
    </row>
    <row r="305" spans="1:11" s="11" customFormat="1" x14ac:dyDescent="0.2">
      <c r="A305" s="189" t="s">
        <v>160</v>
      </c>
      <c r="B305" s="190" t="s">
        <v>547</v>
      </c>
      <c r="C305" s="190" t="s">
        <v>547</v>
      </c>
      <c r="D305" s="196" t="s">
        <v>60</v>
      </c>
      <c r="E305" s="193">
        <v>37.72</v>
      </c>
      <c r="F305" s="193">
        <v>40.869999999999997</v>
      </c>
      <c r="G305" s="193">
        <v>42.27</v>
      </c>
      <c r="H305" s="193">
        <v>42.08</v>
      </c>
      <c r="I305" s="193">
        <v>39.92</v>
      </c>
      <c r="J305" s="194">
        <v>40.159999999999997</v>
      </c>
      <c r="K305" s="194">
        <v>38.1</v>
      </c>
    </row>
    <row r="306" spans="1:11" s="11" customFormat="1" x14ac:dyDescent="0.2">
      <c r="A306" s="189" t="s">
        <v>160</v>
      </c>
      <c r="B306" s="190" t="s">
        <v>547</v>
      </c>
      <c r="C306" s="190" t="s">
        <v>547</v>
      </c>
      <c r="D306" s="191" t="s">
        <v>61</v>
      </c>
      <c r="E306" s="192">
        <v>35.15</v>
      </c>
      <c r="F306" s="193">
        <v>38.200000000000003</v>
      </c>
      <c r="G306" s="193">
        <v>40.47</v>
      </c>
      <c r="H306" s="193">
        <v>40.25</v>
      </c>
      <c r="I306" s="193">
        <v>38.24</v>
      </c>
      <c r="J306" s="194">
        <v>38.21</v>
      </c>
      <c r="K306" s="194">
        <v>36.42</v>
      </c>
    </row>
    <row r="307" spans="1:11" s="11" customFormat="1" x14ac:dyDescent="0.2">
      <c r="A307" s="189" t="s">
        <v>160</v>
      </c>
      <c r="B307" s="190" t="s">
        <v>547</v>
      </c>
      <c r="C307" s="190" t="s">
        <v>547</v>
      </c>
      <c r="D307" s="195" t="s">
        <v>62</v>
      </c>
      <c r="E307" s="193">
        <v>42.64</v>
      </c>
      <c r="F307" s="193">
        <v>45.85</v>
      </c>
      <c r="G307" s="193">
        <v>45.53</v>
      </c>
      <c r="H307" s="193">
        <v>45.41</v>
      </c>
      <c r="I307" s="193">
        <v>42.93</v>
      </c>
      <c r="J307" s="194">
        <v>43.58</v>
      </c>
      <c r="K307" s="194">
        <v>41.01</v>
      </c>
    </row>
    <row r="308" spans="1:11" s="11" customFormat="1" x14ac:dyDescent="0.2">
      <c r="A308" s="197" t="s">
        <v>160</v>
      </c>
      <c r="B308" s="198" t="s">
        <v>566</v>
      </c>
      <c r="C308" s="198" t="s">
        <v>547</v>
      </c>
      <c r="D308" s="199" t="s">
        <v>60</v>
      </c>
      <c r="E308" s="200">
        <v>36.72</v>
      </c>
      <c r="F308" s="200">
        <v>38.44</v>
      </c>
      <c r="G308" s="200">
        <v>40.700000000000003</v>
      </c>
      <c r="H308" s="200">
        <v>41.13</v>
      </c>
      <c r="I308" s="200">
        <v>39.29</v>
      </c>
      <c r="J308" s="201">
        <v>39.81</v>
      </c>
      <c r="K308" s="201">
        <v>36.68</v>
      </c>
    </row>
    <row r="309" spans="1:11" s="11" customFormat="1" x14ac:dyDescent="0.2">
      <c r="A309" s="197" t="s">
        <v>160</v>
      </c>
      <c r="B309" s="198" t="s">
        <v>566</v>
      </c>
      <c r="C309" s="198" t="s">
        <v>547</v>
      </c>
      <c r="D309" s="202" t="s">
        <v>61</v>
      </c>
      <c r="E309" s="200">
        <v>35.32</v>
      </c>
      <c r="F309" s="200">
        <v>37.56</v>
      </c>
      <c r="G309" s="200">
        <v>40.42</v>
      </c>
      <c r="H309" s="200">
        <v>41.08</v>
      </c>
      <c r="I309" s="200">
        <v>38.14</v>
      </c>
      <c r="J309" s="201">
        <v>38.94</v>
      </c>
      <c r="K309" s="201">
        <v>36.380000000000003</v>
      </c>
    </row>
    <row r="310" spans="1:11" s="11" customFormat="1" x14ac:dyDescent="0.2">
      <c r="A310" s="197" t="s">
        <v>160</v>
      </c>
      <c r="B310" s="198" t="s">
        <v>566</v>
      </c>
      <c r="C310" s="198" t="s">
        <v>547</v>
      </c>
      <c r="D310" s="203" t="s">
        <v>62</v>
      </c>
      <c r="E310" s="200">
        <v>39.35</v>
      </c>
      <c r="F310" s="200">
        <v>40.03</v>
      </c>
      <c r="G310" s="200">
        <v>41.2</v>
      </c>
      <c r="H310" s="200">
        <v>41.2</v>
      </c>
      <c r="I310" s="200">
        <v>41.24</v>
      </c>
      <c r="J310" s="201">
        <v>41.25</v>
      </c>
      <c r="K310" s="201">
        <v>37.159999999999997</v>
      </c>
    </row>
    <row r="311" spans="1:11" x14ac:dyDescent="0.2">
      <c r="A311" s="197" t="s">
        <v>160</v>
      </c>
      <c r="B311" s="198" t="s">
        <v>566</v>
      </c>
      <c r="C311" s="198" t="s">
        <v>162</v>
      </c>
      <c r="D311" s="199" t="s">
        <v>60</v>
      </c>
      <c r="E311" s="200">
        <v>40.9</v>
      </c>
      <c r="F311" s="200">
        <v>38.24</v>
      </c>
      <c r="G311" s="200">
        <v>41.67</v>
      </c>
      <c r="H311" s="200">
        <v>45.18</v>
      </c>
      <c r="I311" s="200">
        <v>42.3</v>
      </c>
      <c r="J311" s="201">
        <v>43.13</v>
      </c>
      <c r="K311" s="201">
        <v>37.29</v>
      </c>
    </row>
    <row r="312" spans="1:11" x14ac:dyDescent="0.2">
      <c r="A312" s="197" t="s">
        <v>160</v>
      </c>
      <c r="B312" s="198" t="s">
        <v>566</v>
      </c>
      <c r="C312" s="198" t="s">
        <v>162</v>
      </c>
      <c r="D312" s="202" t="s">
        <v>61</v>
      </c>
      <c r="E312" s="204">
        <v>36.14</v>
      </c>
      <c r="F312" s="200">
        <v>40.03</v>
      </c>
      <c r="G312" s="200">
        <v>42.3</v>
      </c>
      <c r="H312" s="200">
        <v>47.11</v>
      </c>
      <c r="I312" s="200">
        <v>41.6</v>
      </c>
      <c r="J312" s="201">
        <v>43.63</v>
      </c>
      <c r="K312" s="201">
        <v>38.96</v>
      </c>
    </row>
    <row r="313" spans="1:11" x14ac:dyDescent="0.2">
      <c r="A313" s="197" t="s">
        <v>160</v>
      </c>
      <c r="B313" s="198" t="s">
        <v>566</v>
      </c>
      <c r="C313" s="198" t="s">
        <v>162</v>
      </c>
      <c r="D313" s="203" t="s">
        <v>62</v>
      </c>
      <c r="E313" s="200">
        <v>44.41</v>
      </c>
      <c r="F313" s="200">
        <v>36.94</v>
      </c>
      <c r="G313" s="200">
        <v>41.21</v>
      </c>
      <c r="H313" s="200">
        <v>43.75</v>
      </c>
      <c r="I313" s="200">
        <v>42.81</v>
      </c>
      <c r="J313" s="201">
        <v>42.76</v>
      </c>
      <c r="K313" s="201">
        <v>36.06</v>
      </c>
    </row>
    <row r="314" spans="1:11" x14ac:dyDescent="0.2">
      <c r="A314" s="197" t="s">
        <v>160</v>
      </c>
      <c r="B314" s="198" t="s">
        <v>566</v>
      </c>
      <c r="C314" s="198" t="s">
        <v>163</v>
      </c>
      <c r="D314" s="199" t="s">
        <v>60</v>
      </c>
      <c r="E314" s="200">
        <v>36.270000000000003</v>
      </c>
      <c r="F314" s="200">
        <v>40.26</v>
      </c>
      <c r="G314" s="200">
        <v>42.14</v>
      </c>
      <c r="H314" s="200">
        <v>40.82</v>
      </c>
      <c r="I314" s="200">
        <v>40.840000000000003</v>
      </c>
      <c r="J314" s="201">
        <v>40.92</v>
      </c>
      <c r="K314" s="201">
        <v>36.840000000000003</v>
      </c>
    </row>
    <row r="315" spans="1:11" x14ac:dyDescent="0.2">
      <c r="A315" s="197" t="s">
        <v>160</v>
      </c>
      <c r="B315" s="198" t="s">
        <v>566</v>
      </c>
      <c r="C315" s="198" t="s">
        <v>163</v>
      </c>
      <c r="D315" s="202" t="s">
        <v>61</v>
      </c>
      <c r="E315" s="204">
        <v>35.57</v>
      </c>
      <c r="F315" s="200">
        <v>41.39</v>
      </c>
      <c r="G315" s="200">
        <v>40.520000000000003</v>
      </c>
      <c r="H315" s="200">
        <v>40.36</v>
      </c>
      <c r="I315" s="200">
        <v>36.659999999999997</v>
      </c>
      <c r="J315" s="201">
        <v>36.64</v>
      </c>
      <c r="K315" s="201">
        <v>34.97</v>
      </c>
    </row>
    <row r="316" spans="1:11" x14ac:dyDescent="0.2">
      <c r="A316" s="197" t="s">
        <v>160</v>
      </c>
      <c r="B316" s="198" t="s">
        <v>566</v>
      </c>
      <c r="C316" s="198" t="s">
        <v>163</v>
      </c>
      <c r="D316" s="203" t="s">
        <v>62</v>
      </c>
      <c r="E316" s="200">
        <v>36.700000000000003</v>
      </c>
      <c r="F316" s="200">
        <v>39.590000000000003</v>
      </c>
      <c r="G316" s="200">
        <v>43.09</v>
      </c>
      <c r="H316" s="200">
        <v>41.07</v>
      </c>
      <c r="I316" s="200">
        <v>43.18</v>
      </c>
      <c r="J316" s="201">
        <v>43.26</v>
      </c>
      <c r="K316" s="201">
        <v>37.840000000000003</v>
      </c>
    </row>
    <row r="317" spans="1:11" x14ac:dyDescent="0.2">
      <c r="A317" s="197" t="s">
        <v>160</v>
      </c>
      <c r="B317" s="198" t="s">
        <v>566</v>
      </c>
      <c r="C317" s="198" t="s">
        <v>164</v>
      </c>
      <c r="D317" s="199" t="s">
        <v>60</v>
      </c>
      <c r="E317" s="200">
        <v>36.14</v>
      </c>
      <c r="F317" s="200">
        <v>37.729999999999997</v>
      </c>
      <c r="G317" s="200">
        <v>37.15</v>
      </c>
      <c r="H317" s="200">
        <v>37.99</v>
      </c>
      <c r="I317" s="200">
        <v>38.1</v>
      </c>
      <c r="J317" s="201">
        <v>39.61</v>
      </c>
      <c r="K317" s="201">
        <v>36.26</v>
      </c>
    </row>
    <row r="318" spans="1:11" x14ac:dyDescent="0.2">
      <c r="A318" s="197" t="s">
        <v>160</v>
      </c>
      <c r="B318" s="198" t="s">
        <v>566</v>
      </c>
      <c r="C318" s="198" t="s">
        <v>164</v>
      </c>
      <c r="D318" s="202" t="s">
        <v>61</v>
      </c>
      <c r="E318" s="204">
        <v>35.659999999999997</v>
      </c>
      <c r="F318" s="200">
        <v>36.72</v>
      </c>
      <c r="G318" s="200">
        <v>37.04</v>
      </c>
      <c r="H318" s="200">
        <v>38.08</v>
      </c>
      <c r="I318" s="200">
        <v>37.9</v>
      </c>
      <c r="J318" s="201">
        <v>38.130000000000003</v>
      </c>
      <c r="K318" s="201">
        <v>36.25</v>
      </c>
    </row>
    <row r="319" spans="1:11" x14ac:dyDescent="0.2">
      <c r="A319" s="197" t="s">
        <v>160</v>
      </c>
      <c r="B319" s="198" t="s">
        <v>566</v>
      </c>
      <c r="C319" s="198" t="s">
        <v>164</v>
      </c>
      <c r="D319" s="203" t="s">
        <v>62</v>
      </c>
      <c r="E319" s="200">
        <v>37.51</v>
      </c>
      <c r="F319" s="200">
        <v>40.47</v>
      </c>
      <c r="G319" s="200">
        <v>37.46</v>
      </c>
      <c r="H319" s="200">
        <v>37.729999999999997</v>
      </c>
      <c r="I319" s="200">
        <v>38.6</v>
      </c>
      <c r="J319" s="201">
        <v>43.27</v>
      </c>
      <c r="K319" s="201">
        <v>36.28</v>
      </c>
    </row>
    <row r="320" spans="1:11" x14ac:dyDescent="0.2">
      <c r="A320" s="197" t="s">
        <v>160</v>
      </c>
      <c r="B320" s="198" t="s">
        <v>566</v>
      </c>
      <c r="C320" s="198" t="s">
        <v>165</v>
      </c>
      <c r="D320" s="199" t="s">
        <v>60</v>
      </c>
      <c r="E320" s="200">
        <v>36.54</v>
      </c>
      <c r="F320" s="200">
        <v>38.24</v>
      </c>
      <c r="G320" s="200">
        <v>42.53</v>
      </c>
      <c r="H320" s="200">
        <v>42.8</v>
      </c>
      <c r="I320" s="200">
        <v>38.92</v>
      </c>
      <c r="J320" s="201">
        <v>38.85</v>
      </c>
      <c r="K320" s="201">
        <v>36.79</v>
      </c>
    </row>
    <row r="321" spans="1:11" x14ac:dyDescent="0.2">
      <c r="A321" s="197" t="s">
        <v>160</v>
      </c>
      <c r="B321" s="198" t="s">
        <v>566</v>
      </c>
      <c r="C321" s="198" t="s">
        <v>165</v>
      </c>
      <c r="D321" s="202" t="s">
        <v>61</v>
      </c>
      <c r="E321" s="204">
        <v>34.92</v>
      </c>
      <c r="F321" s="200">
        <v>37.1</v>
      </c>
      <c r="G321" s="200">
        <v>42.67</v>
      </c>
      <c r="H321" s="200">
        <v>42.76</v>
      </c>
      <c r="I321" s="200">
        <v>38.25</v>
      </c>
      <c r="J321" s="201">
        <v>39.49</v>
      </c>
      <c r="K321" s="201">
        <v>36.479999999999997</v>
      </c>
    </row>
    <row r="322" spans="1:11" x14ac:dyDescent="0.2">
      <c r="A322" s="197" t="s">
        <v>160</v>
      </c>
      <c r="B322" s="198" t="s">
        <v>566</v>
      </c>
      <c r="C322" s="198" t="s">
        <v>165</v>
      </c>
      <c r="D322" s="203" t="s">
        <v>62</v>
      </c>
      <c r="E322" s="200">
        <v>41.22</v>
      </c>
      <c r="F322" s="200">
        <v>41.44</v>
      </c>
      <c r="G322" s="200">
        <v>42.14</v>
      </c>
      <c r="H322" s="200">
        <v>42.89</v>
      </c>
      <c r="I322" s="200">
        <v>40.659999999999997</v>
      </c>
      <c r="J322" s="201">
        <v>37.229999999999997</v>
      </c>
      <c r="K322" s="201">
        <v>37.549999999999997</v>
      </c>
    </row>
    <row r="323" spans="1:11" s="11" customFormat="1" x14ac:dyDescent="0.2">
      <c r="A323" s="197" t="s">
        <v>160</v>
      </c>
      <c r="B323" s="198" t="s">
        <v>166</v>
      </c>
      <c r="C323" s="198" t="s">
        <v>547</v>
      </c>
      <c r="D323" s="199" t="s">
        <v>71</v>
      </c>
      <c r="E323" s="200">
        <v>33.07</v>
      </c>
      <c r="F323" s="200">
        <v>36.86</v>
      </c>
      <c r="G323" s="200">
        <v>39.68</v>
      </c>
      <c r="H323" s="200">
        <v>38.32</v>
      </c>
      <c r="I323" s="200">
        <v>37.200000000000003</v>
      </c>
      <c r="J323" s="201">
        <v>36.450000000000003</v>
      </c>
      <c r="K323" s="201">
        <v>34.81</v>
      </c>
    </row>
    <row r="324" spans="1:11" x14ac:dyDescent="0.2">
      <c r="A324" s="197" t="s">
        <v>160</v>
      </c>
      <c r="B324" s="198" t="s">
        <v>166</v>
      </c>
      <c r="C324" s="198" t="s">
        <v>567</v>
      </c>
      <c r="D324" s="199" t="s">
        <v>71</v>
      </c>
      <c r="E324" s="200">
        <v>33.07</v>
      </c>
      <c r="F324" s="200">
        <v>36.86</v>
      </c>
      <c r="G324" s="200">
        <v>39.68</v>
      </c>
      <c r="H324" s="200">
        <v>38.32</v>
      </c>
      <c r="I324" s="200">
        <v>37.200000000000003</v>
      </c>
      <c r="J324" s="201">
        <v>36.450000000000003</v>
      </c>
      <c r="K324" s="201">
        <v>34.81</v>
      </c>
    </row>
    <row r="325" spans="1:11" s="11" customFormat="1" x14ac:dyDescent="0.2">
      <c r="A325" s="197" t="s">
        <v>160</v>
      </c>
      <c r="B325" s="198" t="s">
        <v>568</v>
      </c>
      <c r="C325" s="198" t="s">
        <v>547</v>
      </c>
      <c r="D325" s="199" t="s">
        <v>60</v>
      </c>
      <c r="E325" s="200">
        <v>41.73</v>
      </c>
      <c r="F325" s="200">
        <v>44.93</v>
      </c>
      <c r="G325" s="200">
        <v>44.66</v>
      </c>
      <c r="H325" s="200">
        <v>44.97</v>
      </c>
      <c r="I325" s="200">
        <v>41.48</v>
      </c>
      <c r="J325" s="201">
        <v>42.84</v>
      </c>
      <c r="K325" s="201">
        <v>39.96</v>
      </c>
    </row>
    <row r="326" spans="1:11" s="11" customFormat="1" x14ac:dyDescent="0.2">
      <c r="A326" s="197" t="s">
        <v>160</v>
      </c>
      <c r="B326" s="198" t="s">
        <v>568</v>
      </c>
      <c r="C326" s="198" t="s">
        <v>547</v>
      </c>
      <c r="D326" s="202" t="s">
        <v>61</v>
      </c>
      <c r="E326" s="200">
        <v>38.17</v>
      </c>
      <c r="F326" s="200">
        <v>40.369999999999997</v>
      </c>
      <c r="G326" s="200">
        <v>42.03</v>
      </c>
      <c r="H326" s="200">
        <v>41.41</v>
      </c>
      <c r="I326" s="200">
        <v>38.1</v>
      </c>
      <c r="J326" s="201">
        <v>39.18</v>
      </c>
      <c r="K326" s="201">
        <v>37.68</v>
      </c>
    </row>
    <row r="327" spans="1:11" s="11" customFormat="1" x14ac:dyDescent="0.2">
      <c r="A327" s="197" t="s">
        <v>160</v>
      </c>
      <c r="B327" s="198" t="s">
        <v>568</v>
      </c>
      <c r="C327" s="198" t="s">
        <v>547</v>
      </c>
      <c r="D327" s="203" t="s">
        <v>62</v>
      </c>
      <c r="E327" s="200">
        <v>45.75</v>
      </c>
      <c r="F327" s="200">
        <v>49.96</v>
      </c>
      <c r="G327" s="200">
        <v>47.51</v>
      </c>
      <c r="H327" s="200">
        <v>48.8</v>
      </c>
      <c r="I327" s="200">
        <v>45.03</v>
      </c>
      <c r="J327" s="201">
        <v>46.63</v>
      </c>
      <c r="K327" s="201">
        <v>42.28</v>
      </c>
    </row>
    <row r="328" spans="1:11" x14ac:dyDescent="0.2">
      <c r="A328" s="197" t="s">
        <v>160</v>
      </c>
      <c r="B328" s="198" t="s">
        <v>568</v>
      </c>
      <c r="C328" s="198" t="s">
        <v>168</v>
      </c>
      <c r="D328" s="199" t="s">
        <v>60</v>
      </c>
      <c r="E328" s="200">
        <v>39.42</v>
      </c>
      <c r="F328" s="200">
        <v>40.479999999999997</v>
      </c>
      <c r="G328" s="200">
        <v>42.8</v>
      </c>
      <c r="H328" s="200">
        <v>45.44</v>
      </c>
      <c r="I328" s="200">
        <v>41.96</v>
      </c>
      <c r="J328" s="201">
        <v>42.52</v>
      </c>
      <c r="K328" s="201">
        <v>42.86</v>
      </c>
    </row>
    <row r="329" spans="1:11" s="11" customFormat="1" x14ac:dyDescent="0.2">
      <c r="A329" s="197" t="s">
        <v>160</v>
      </c>
      <c r="B329" s="198" t="s">
        <v>568</v>
      </c>
      <c r="C329" s="198" t="s">
        <v>168</v>
      </c>
      <c r="D329" s="202" t="s">
        <v>61</v>
      </c>
      <c r="E329" s="204">
        <v>35.21</v>
      </c>
      <c r="F329" s="200">
        <v>37.31</v>
      </c>
      <c r="G329" s="200">
        <v>41.16</v>
      </c>
      <c r="H329" s="200">
        <v>44.02</v>
      </c>
      <c r="I329" s="200">
        <v>39.64</v>
      </c>
      <c r="J329" s="201">
        <v>40.08</v>
      </c>
      <c r="K329" s="201">
        <v>43.68</v>
      </c>
    </row>
    <row r="330" spans="1:11" x14ac:dyDescent="0.2">
      <c r="A330" s="197" t="s">
        <v>160</v>
      </c>
      <c r="B330" s="198" t="s">
        <v>568</v>
      </c>
      <c r="C330" s="198" t="s">
        <v>168</v>
      </c>
      <c r="D330" s="203" t="s">
        <v>62</v>
      </c>
      <c r="E330" s="200">
        <v>47.81</v>
      </c>
      <c r="F330" s="200">
        <v>46.5</v>
      </c>
      <c r="G330" s="200">
        <v>45.79</v>
      </c>
      <c r="H330" s="200">
        <v>47.9</v>
      </c>
      <c r="I330" s="200">
        <v>45.81</v>
      </c>
      <c r="J330" s="201">
        <v>46.41</v>
      </c>
      <c r="K330" s="201">
        <v>41.6</v>
      </c>
    </row>
    <row r="331" spans="1:11" x14ac:dyDescent="0.2">
      <c r="A331" s="197" t="s">
        <v>160</v>
      </c>
      <c r="B331" s="198" t="s">
        <v>568</v>
      </c>
      <c r="C331" s="198" t="s">
        <v>569</v>
      </c>
      <c r="D331" s="199" t="s">
        <v>71</v>
      </c>
      <c r="E331" s="200">
        <v>41.14</v>
      </c>
      <c r="F331" s="200">
        <v>41.89</v>
      </c>
      <c r="G331" s="200">
        <v>43.71</v>
      </c>
      <c r="H331" s="200">
        <v>42.1</v>
      </c>
      <c r="I331" s="200">
        <v>37.56</v>
      </c>
      <c r="J331" s="201">
        <v>41.05</v>
      </c>
      <c r="K331" s="201">
        <v>36.81</v>
      </c>
    </row>
    <row r="332" spans="1:11" x14ac:dyDescent="0.2">
      <c r="A332" s="197" t="s">
        <v>160</v>
      </c>
      <c r="B332" s="198" t="s">
        <v>568</v>
      </c>
      <c r="C332" s="198" t="s">
        <v>170</v>
      </c>
      <c r="D332" s="199" t="s">
        <v>60</v>
      </c>
      <c r="E332" s="200">
        <v>44.83</v>
      </c>
      <c r="F332" s="200">
        <v>52.63</v>
      </c>
      <c r="G332" s="200">
        <v>48.56</v>
      </c>
      <c r="H332" s="200">
        <v>50.32</v>
      </c>
      <c r="I332" s="200">
        <v>43.39</v>
      </c>
      <c r="J332" s="201">
        <v>46.74</v>
      </c>
      <c r="K332" s="201">
        <v>43.41</v>
      </c>
    </row>
    <row r="333" spans="1:11" x14ac:dyDescent="0.2">
      <c r="A333" s="197" t="s">
        <v>160</v>
      </c>
      <c r="B333" s="198" t="s">
        <v>568</v>
      </c>
      <c r="C333" s="198" t="s">
        <v>170</v>
      </c>
      <c r="D333" s="202" t="s">
        <v>61</v>
      </c>
      <c r="E333" s="204">
        <v>39.07</v>
      </c>
      <c r="F333" s="200">
        <v>43.83</v>
      </c>
      <c r="G333" s="200">
        <v>41.18</v>
      </c>
      <c r="H333" s="200">
        <v>46.33</v>
      </c>
      <c r="I333" s="200">
        <v>35.75</v>
      </c>
      <c r="J333" s="201">
        <v>37.07</v>
      </c>
      <c r="K333" s="201">
        <v>39.659999999999997</v>
      </c>
    </row>
    <row r="334" spans="1:11" x14ac:dyDescent="0.2">
      <c r="A334" s="197" t="s">
        <v>160</v>
      </c>
      <c r="B334" s="198" t="s">
        <v>568</v>
      </c>
      <c r="C334" s="198" t="s">
        <v>170</v>
      </c>
      <c r="D334" s="203" t="s">
        <v>62</v>
      </c>
      <c r="E334" s="200">
        <v>48.33</v>
      </c>
      <c r="F334" s="200">
        <v>57.85</v>
      </c>
      <c r="G334" s="200">
        <v>52.84</v>
      </c>
      <c r="H334" s="200">
        <v>52.57</v>
      </c>
      <c r="I334" s="200">
        <v>47.59</v>
      </c>
      <c r="J334" s="201">
        <v>51.93</v>
      </c>
      <c r="K334" s="201">
        <v>45.39</v>
      </c>
    </row>
    <row r="335" spans="1:11" x14ac:dyDescent="0.2">
      <c r="A335" s="197" t="s">
        <v>160</v>
      </c>
      <c r="B335" s="198" t="s">
        <v>568</v>
      </c>
      <c r="C335" s="198" t="s">
        <v>167</v>
      </c>
      <c r="D335" s="199" t="s">
        <v>60</v>
      </c>
      <c r="E335" s="200">
        <v>44.71</v>
      </c>
      <c r="F335" s="200">
        <v>46.55</v>
      </c>
      <c r="G335" s="200">
        <v>48.01</v>
      </c>
      <c r="H335" s="200">
        <v>47.81</v>
      </c>
      <c r="I335" s="200">
        <v>45.76</v>
      </c>
      <c r="J335" s="201">
        <v>43.69</v>
      </c>
      <c r="K335" s="201">
        <v>43.21</v>
      </c>
    </row>
    <row r="336" spans="1:11" x14ac:dyDescent="0.2">
      <c r="A336" s="197" t="s">
        <v>160</v>
      </c>
      <c r="B336" s="198" t="s">
        <v>568</v>
      </c>
      <c r="C336" s="198" t="s">
        <v>167</v>
      </c>
      <c r="D336" s="202" t="s">
        <v>61</v>
      </c>
      <c r="E336" s="204">
        <v>25.37</v>
      </c>
      <c r="F336" s="200">
        <v>39.700000000000003</v>
      </c>
      <c r="G336" s="200">
        <v>45.08</v>
      </c>
      <c r="H336" s="200">
        <v>30.61</v>
      </c>
      <c r="I336" s="200">
        <v>40.840000000000003</v>
      </c>
      <c r="J336" s="201">
        <v>37.96</v>
      </c>
      <c r="K336" s="201">
        <v>34.82</v>
      </c>
    </row>
    <row r="337" spans="1:11" x14ac:dyDescent="0.2">
      <c r="A337" s="197" t="s">
        <v>160</v>
      </c>
      <c r="B337" s="198" t="s">
        <v>568</v>
      </c>
      <c r="C337" s="198" t="s">
        <v>167</v>
      </c>
      <c r="D337" s="203" t="s">
        <v>62</v>
      </c>
      <c r="E337" s="200">
        <v>46.25</v>
      </c>
      <c r="F337" s="200">
        <v>47.08</v>
      </c>
      <c r="G337" s="200">
        <v>48.24</v>
      </c>
      <c r="H337" s="200">
        <v>49.71</v>
      </c>
      <c r="I337" s="200">
        <v>46.31</v>
      </c>
      <c r="J337" s="201">
        <v>44.33</v>
      </c>
      <c r="K337" s="201">
        <v>44.13</v>
      </c>
    </row>
    <row r="338" spans="1:11" x14ac:dyDescent="0.2">
      <c r="A338" s="197" t="s">
        <v>160</v>
      </c>
      <c r="B338" s="198" t="s">
        <v>568</v>
      </c>
      <c r="C338" s="198" t="s">
        <v>171</v>
      </c>
      <c r="D338" s="199" t="s">
        <v>60</v>
      </c>
      <c r="E338" s="200">
        <v>39.340000000000003</v>
      </c>
      <c r="F338" s="200">
        <v>43.04</v>
      </c>
      <c r="G338" s="200">
        <v>40.94</v>
      </c>
      <c r="H338" s="200">
        <v>40.54</v>
      </c>
      <c r="I338" s="200">
        <v>38.119999999999997</v>
      </c>
      <c r="J338" s="201">
        <v>39.67</v>
      </c>
      <c r="K338" s="201">
        <v>36.090000000000003</v>
      </c>
    </row>
    <row r="339" spans="1:11" x14ac:dyDescent="0.2">
      <c r="A339" s="197" t="s">
        <v>160</v>
      </c>
      <c r="B339" s="198" t="s">
        <v>568</v>
      </c>
      <c r="C339" s="198" t="s">
        <v>171</v>
      </c>
      <c r="D339" s="202" t="s">
        <v>61</v>
      </c>
      <c r="E339" s="204">
        <v>36.64</v>
      </c>
      <c r="F339" s="200">
        <v>37.130000000000003</v>
      </c>
      <c r="G339" s="200">
        <v>38.700000000000003</v>
      </c>
      <c r="H339" s="200">
        <v>36.590000000000003</v>
      </c>
      <c r="I339" s="200">
        <v>34.94</v>
      </c>
      <c r="J339" s="201">
        <v>34.5</v>
      </c>
      <c r="K339" s="201">
        <v>33.07</v>
      </c>
    </row>
    <row r="340" spans="1:11" x14ac:dyDescent="0.2">
      <c r="A340" s="197" t="s">
        <v>160</v>
      </c>
      <c r="B340" s="198" t="s">
        <v>568</v>
      </c>
      <c r="C340" s="198" t="s">
        <v>171</v>
      </c>
      <c r="D340" s="203" t="s">
        <v>62</v>
      </c>
      <c r="E340" s="200">
        <v>41.91</v>
      </c>
      <c r="F340" s="200">
        <v>48.59</v>
      </c>
      <c r="G340" s="200">
        <v>43.03</v>
      </c>
      <c r="H340" s="200">
        <v>44.21</v>
      </c>
      <c r="I340" s="200">
        <v>41.02</v>
      </c>
      <c r="J340" s="201">
        <v>44.39</v>
      </c>
      <c r="K340" s="201">
        <v>38.81</v>
      </c>
    </row>
    <row r="341" spans="1:11" x14ac:dyDescent="0.2">
      <c r="A341" s="197" t="s">
        <v>160</v>
      </c>
      <c r="B341" s="198" t="s">
        <v>568</v>
      </c>
      <c r="C341" s="198" t="s">
        <v>133</v>
      </c>
      <c r="D341" s="199" t="s">
        <v>60</v>
      </c>
      <c r="E341" s="200">
        <v>42.64</v>
      </c>
      <c r="F341" s="200">
        <v>47.17</v>
      </c>
      <c r="G341" s="200">
        <v>45.81</v>
      </c>
      <c r="H341" s="200">
        <v>45.04</v>
      </c>
      <c r="I341" s="200">
        <v>42.26</v>
      </c>
      <c r="J341" s="201">
        <v>44.19</v>
      </c>
      <c r="K341" s="201">
        <v>38.020000000000003</v>
      </c>
    </row>
    <row r="342" spans="1:11" x14ac:dyDescent="0.2">
      <c r="A342" s="197" t="s">
        <v>160</v>
      </c>
      <c r="B342" s="198" t="s">
        <v>568</v>
      </c>
      <c r="C342" s="198" t="s">
        <v>133</v>
      </c>
      <c r="D342" s="202" t="s">
        <v>61</v>
      </c>
      <c r="E342" s="204">
        <v>40.51</v>
      </c>
      <c r="F342" s="200">
        <v>43.67</v>
      </c>
      <c r="G342" s="200">
        <v>44.06</v>
      </c>
      <c r="H342" s="200">
        <v>40.99</v>
      </c>
      <c r="I342" s="200">
        <v>40.299999999999997</v>
      </c>
      <c r="J342" s="201">
        <v>41.04</v>
      </c>
      <c r="K342" s="201">
        <v>35.409999999999997</v>
      </c>
    </row>
    <row r="343" spans="1:11" x14ac:dyDescent="0.2">
      <c r="A343" s="197" t="s">
        <v>160</v>
      </c>
      <c r="B343" s="198" t="s">
        <v>568</v>
      </c>
      <c r="C343" s="198" t="s">
        <v>133</v>
      </c>
      <c r="D343" s="203" t="s">
        <v>62</v>
      </c>
      <c r="E343" s="200">
        <v>45.28</v>
      </c>
      <c r="F343" s="200">
        <v>51.42</v>
      </c>
      <c r="G343" s="200">
        <v>47.9</v>
      </c>
      <c r="H343" s="200">
        <v>49.82</v>
      </c>
      <c r="I343" s="200">
        <v>44.55</v>
      </c>
      <c r="J343" s="201">
        <v>47.86</v>
      </c>
      <c r="K343" s="201">
        <v>41.03</v>
      </c>
    </row>
    <row r="344" spans="1:11" s="11" customFormat="1" x14ac:dyDescent="0.2">
      <c r="A344" s="197" t="s">
        <v>160</v>
      </c>
      <c r="B344" s="198" t="s">
        <v>570</v>
      </c>
      <c r="C344" s="198" t="s">
        <v>547</v>
      </c>
      <c r="D344" s="199" t="s">
        <v>60</v>
      </c>
      <c r="E344" s="200">
        <v>39.630000000000003</v>
      </c>
      <c r="F344" s="200">
        <v>42.63</v>
      </c>
      <c r="G344" s="200">
        <v>43.18</v>
      </c>
      <c r="H344" s="200">
        <v>44.04</v>
      </c>
      <c r="I344" s="200">
        <v>41.15</v>
      </c>
      <c r="J344" s="201">
        <v>41.28</v>
      </c>
      <c r="K344" s="201">
        <v>39.76</v>
      </c>
    </row>
    <row r="345" spans="1:11" s="11" customFormat="1" x14ac:dyDescent="0.2">
      <c r="A345" s="197" t="s">
        <v>160</v>
      </c>
      <c r="B345" s="198" t="s">
        <v>570</v>
      </c>
      <c r="C345" s="198" t="s">
        <v>547</v>
      </c>
      <c r="D345" s="202" t="s">
        <v>61</v>
      </c>
      <c r="E345" s="200">
        <v>35.67</v>
      </c>
      <c r="F345" s="200">
        <v>38.35</v>
      </c>
      <c r="G345" s="200">
        <v>39.46</v>
      </c>
      <c r="H345" s="200">
        <v>42.66</v>
      </c>
      <c r="I345" s="200">
        <v>38.79</v>
      </c>
      <c r="J345" s="201">
        <v>39.14</v>
      </c>
      <c r="K345" s="201">
        <v>37.99</v>
      </c>
    </row>
    <row r="346" spans="1:11" s="11" customFormat="1" x14ac:dyDescent="0.2">
      <c r="A346" s="197" t="s">
        <v>160</v>
      </c>
      <c r="B346" s="198" t="s">
        <v>570</v>
      </c>
      <c r="C346" s="198" t="s">
        <v>547</v>
      </c>
      <c r="D346" s="203" t="s">
        <v>62</v>
      </c>
      <c r="E346" s="200">
        <v>42.37</v>
      </c>
      <c r="F346" s="200">
        <v>45.53</v>
      </c>
      <c r="G346" s="200">
        <v>45.65</v>
      </c>
      <c r="H346" s="200">
        <v>44.95</v>
      </c>
      <c r="I346" s="200">
        <v>42.68</v>
      </c>
      <c r="J346" s="201">
        <v>42.63</v>
      </c>
      <c r="K346" s="201">
        <v>40.869999999999997</v>
      </c>
    </row>
    <row r="347" spans="1:11" x14ac:dyDescent="0.2">
      <c r="A347" s="197" t="s">
        <v>160</v>
      </c>
      <c r="B347" s="198" t="s">
        <v>570</v>
      </c>
      <c r="C347" s="198" t="s">
        <v>173</v>
      </c>
      <c r="D347" s="199" t="s">
        <v>60</v>
      </c>
      <c r="E347" s="200">
        <v>37.840000000000003</v>
      </c>
      <c r="F347" s="200">
        <v>39.19</v>
      </c>
      <c r="G347" s="200">
        <v>40.58</v>
      </c>
      <c r="H347" s="200">
        <v>44.19</v>
      </c>
      <c r="I347" s="200">
        <v>39.340000000000003</v>
      </c>
      <c r="J347" s="201">
        <v>41.63</v>
      </c>
      <c r="K347" s="201">
        <v>37.880000000000003</v>
      </c>
    </row>
    <row r="348" spans="1:11" x14ac:dyDescent="0.2">
      <c r="A348" s="197" t="s">
        <v>160</v>
      </c>
      <c r="B348" s="198" t="s">
        <v>570</v>
      </c>
      <c r="C348" s="198" t="s">
        <v>173</v>
      </c>
      <c r="D348" s="202" t="s">
        <v>61</v>
      </c>
      <c r="E348" s="204">
        <v>37.93</v>
      </c>
      <c r="F348" s="200">
        <v>35.54</v>
      </c>
      <c r="G348" s="200">
        <v>35.869999999999997</v>
      </c>
      <c r="H348" s="200">
        <v>45.54</v>
      </c>
      <c r="I348" s="200">
        <v>40.26</v>
      </c>
      <c r="J348" s="201">
        <v>40.06</v>
      </c>
      <c r="K348" s="201">
        <v>34.22</v>
      </c>
    </row>
    <row r="349" spans="1:11" x14ac:dyDescent="0.2">
      <c r="A349" s="197" t="s">
        <v>160</v>
      </c>
      <c r="B349" s="198" t="s">
        <v>570</v>
      </c>
      <c r="C349" s="198" t="s">
        <v>173</v>
      </c>
      <c r="D349" s="203" t="s">
        <v>62</v>
      </c>
      <c r="E349" s="200">
        <v>37.78</v>
      </c>
      <c r="F349" s="200">
        <v>41.46</v>
      </c>
      <c r="G349" s="200">
        <v>43.46</v>
      </c>
      <c r="H349" s="200">
        <v>43.39</v>
      </c>
      <c r="I349" s="200">
        <v>38.799999999999997</v>
      </c>
      <c r="J349" s="201">
        <v>42.53</v>
      </c>
      <c r="K349" s="201">
        <v>39.909999999999997</v>
      </c>
    </row>
    <row r="350" spans="1:11" x14ac:dyDescent="0.2">
      <c r="A350" s="197" t="s">
        <v>160</v>
      </c>
      <c r="B350" s="198" t="s">
        <v>570</v>
      </c>
      <c r="C350" s="198" t="s">
        <v>174</v>
      </c>
      <c r="D350" s="199" t="s">
        <v>60</v>
      </c>
      <c r="E350" s="200">
        <v>39.56</v>
      </c>
      <c r="F350" s="200">
        <v>41.88</v>
      </c>
      <c r="G350" s="200">
        <v>36.83</v>
      </c>
      <c r="H350" s="200">
        <v>42.89</v>
      </c>
      <c r="I350" s="200">
        <v>42.02</v>
      </c>
      <c r="J350" s="201">
        <v>42.32</v>
      </c>
      <c r="K350" s="201">
        <v>38.29</v>
      </c>
    </row>
    <row r="351" spans="1:11" x14ac:dyDescent="0.2">
      <c r="A351" s="197" t="s">
        <v>160</v>
      </c>
      <c r="B351" s="198" t="s">
        <v>570</v>
      </c>
      <c r="C351" s="198" t="s">
        <v>174</v>
      </c>
      <c r="D351" s="202" t="s">
        <v>61</v>
      </c>
      <c r="E351" s="204">
        <v>40.21</v>
      </c>
      <c r="F351" s="200">
        <v>43.7</v>
      </c>
      <c r="G351" s="200">
        <v>29.31</v>
      </c>
      <c r="H351" s="200">
        <v>46.39</v>
      </c>
      <c r="I351" s="200">
        <v>38.33</v>
      </c>
      <c r="J351" s="201">
        <v>43.86</v>
      </c>
      <c r="K351" s="201">
        <v>39.090000000000003</v>
      </c>
    </row>
    <row r="352" spans="1:11" x14ac:dyDescent="0.2">
      <c r="A352" s="197" t="s">
        <v>160</v>
      </c>
      <c r="B352" s="198" t="s">
        <v>570</v>
      </c>
      <c r="C352" s="198" t="s">
        <v>174</v>
      </c>
      <c r="D352" s="203" t="s">
        <v>62</v>
      </c>
      <c r="E352" s="200">
        <v>39.340000000000003</v>
      </c>
      <c r="F352" s="200">
        <v>41.25</v>
      </c>
      <c r="G352" s="200">
        <v>39.369999999999997</v>
      </c>
      <c r="H352" s="200">
        <v>41.66</v>
      </c>
      <c r="I352" s="200">
        <v>43.29</v>
      </c>
      <c r="J352" s="201">
        <v>41.81</v>
      </c>
      <c r="K352" s="201">
        <v>38.020000000000003</v>
      </c>
    </row>
    <row r="353" spans="1:11" x14ac:dyDescent="0.2">
      <c r="A353" s="197" t="s">
        <v>160</v>
      </c>
      <c r="B353" s="198" t="s">
        <v>570</v>
      </c>
      <c r="C353" s="198" t="s">
        <v>175</v>
      </c>
      <c r="D353" s="199" t="s">
        <v>60</v>
      </c>
      <c r="E353" s="200">
        <v>36.76</v>
      </c>
      <c r="F353" s="200">
        <v>46.91</v>
      </c>
      <c r="G353" s="200">
        <v>42.96</v>
      </c>
      <c r="H353" s="200">
        <v>43.61</v>
      </c>
      <c r="I353" s="200">
        <v>43.46</v>
      </c>
      <c r="J353" s="201">
        <v>43.51</v>
      </c>
      <c r="K353" s="201">
        <v>40.299999999999997</v>
      </c>
    </row>
    <row r="354" spans="1:11" x14ac:dyDescent="0.2">
      <c r="A354" s="197" t="s">
        <v>160</v>
      </c>
      <c r="B354" s="198" t="s">
        <v>570</v>
      </c>
      <c r="C354" s="198" t="s">
        <v>175</v>
      </c>
      <c r="D354" s="202" t="s">
        <v>61</v>
      </c>
      <c r="E354" s="204">
        <v>30.15</v>
      </c>
      <c r="F354" s="200">
        <v>33.950000000000003</v>
      </c>
      <c r="G354" s="200">
        <v>41.64</v>
      </c>
      <c r="H354" s="200">
        <v>43.17</v>
      </c>
      <c r="I354" s="200">
        <v>37.89</v>
      </c>
      <c r="J354" s="201">
        <v>35.119999999999997</v>
      </c>
      <c r="K354" s="201">
        <v>35.07</v>
      </c>
    </row>
    <row r="355" spans="1:11" x14ac:dyDescent="0.2">
      <c r="A355" s="197" t="s">
        <v>160</v>
      </c>
      <c r="B355" s="198" t="s">
        <v>570</v>
      </c>
      <c r="C355" s="198" t="s">
        <v>175</v>
      </c>
      <c r="D355" s="203" t="s">
        <v>62</v>
      </c>
      <c r="E355" s="200">
        <v>39.340000000000003</v>
      </c>
      <c r="F355" s="200">
        <v>51.92</v>
      </c>
      <c r="G355" s="200">
        <v>43.47</v>
      </c>
      <c r="H355" s="200">
        <v>43.79</v>
      </c>
      <c r="I355" s="200">
        <v>45.65</v>
      </c>
      <c r="J355" s="201">
        <v>46.75</v>
      </c>
      <c r="K355" s="201">
        <v>42.31</v>
      </c>
    </row>
    <row r="356" spans="1:11" x14ac:dyDescent="0.2">
      <c r="A356" s="197" t="s">
        <v>160</v>
      </c>
      <c r="B356" s="198" t="s">
        <v>570</v>
      </c>
      <c r="C356" s="198" t="s">
        <v>172</v>
      </c>
      <c r="D356" s="199" t="s">
        <v>60</v>
      </c>
      <c r="E356" s="200">
        <v>39.68</v>
      </c>
      <c r="F356" s="200">
        <v>41.93</v>
      </c>
      <c r="G356" s="200">
        <v>42.97</v>
      </c>
      <c r="H356" s="200">
        <v>42.69</v>
      </c>
      <c r="I356" s="200">
        <v>41.72</v>
      </c>
      <c r="J356" s="201">
        <v>40.200000000000003</v>
      </c>
      <c r="K356" s="201">
        <v>39.76</v>
      </c>
    </row>
    <row r="357" spans="1:11" x14ac:dyDescent="0.2">
      <c r="A357" s="197" t="s">
        <v>160</v>
      </c>
      <c r="B357" s="198" t="s">
        <v>570</v>
      </c>
      <c r="C357" s="198" t="s">
        <v>172</v>
      </c>
      <c r="D357" s="202" t="s">
        <v>61</v>
      </c>
      <c r="E357" s="204">
        <v>34.159999999999997</v>
      </c>
      <c r="F357" s="200">
        <v>36.06</v>
      </c>
      <c r="G357" s="200">
        <v>38.76</v>
      </c>
      <c r="H357" s="200">
        <v>39.07</v>
      </c>
      <c r="I357" s="200">
        <v>37.700000000000003</v>
      </c>
      <c r="J357" s="201">
        <v>37.07</v>
      </c>
      <c r="K357" s="201">
        <v>36.08</v>
      </c>
    </row>
    <row r="358" spans="1:11" x14ac:dyDescent="0.2">
      <c r="A358" s="197" t="s">
        <v>160</v>
      </c>
      <c r="B358" s="198" t="s">
        <v>570</v>
      </c>
      <c r="C358" s="198" t="s">
        <v>172</v>
      </c>
      <c r="D358" s="203" t="s">
        <v>62</v>
      </c>
      <c r="E358" s="200">
        <v>44.56</v>
      </c>
      <c r="F358" s="200">
        <v>47</v>
      </c>
      <c r="G358" s="200">
        <v>46.51</v>
      </c>
      <c r="H358" s="200">
        <v>45.73</v>
      </c>
      <c r="I358" s="200">
        <v>45.03</v>
      </c>
      <c r="J358" s="201">
        <v>42.72</v>
      </c>
      <c r="K358" s="201">
        <v>42.67</v>
      </c>
    </row>
    <row r="359" spans="1:11" x14ac:dyDescent="0.2">
      <c r="A359" s="197" t="s">
        <v>160</v>
      </c>
      <c r="B359" s="198" t="s">
        <v>570</v>
      </c>
      <c r="C359" s="198" t="s">
        <v>176</v>
      </c>
      <c r="D359" s="199" t="s">
        <v>60</v>
      </c>
      <c r="E359" s="200">
        <v>40.79</v>
      </c>
      <c r="F359" s="200">
        <v>43.5</v>
      </c>
      <c r="G359" s="200">
        <v>46.77</v>
      </c>
      <c r="H359" s="200">
        <v>45.64</v>
      </c>
      <c r="I359" s="200">
        <v>39.82</v>
      </c>
      <c r="J359" s="201">
        <v>42.64</v>
      </c>
      <c r="K359" s="201">
        <v>40.799999999999997</v>
      </c>
    </row>
    <row r="360" spans="1:11" x14ac:dyDescent="0.2">
      <c r="A360" s="197" t="s">
        <v>160</v>
      </c>
      <c r="B360" s="198" t="s">
        <v>570</v>
      </c>
      <c r="C360" s="198" t="s">
        <v>176</v>
      </c>
      <c r="D360" s="202" t="s">
        <v>61</v>
      </c>
      <c r="E360" s="204">
        <v>34.33</v>
      </c>
      <c r="F360" s="200">
        <v>36.78</v>
      </c>
      <c r="G360" s="200">
        <v>40.06</v>
      </c>
      <c r="H360" s="200">
        <v>41.94</v>
      </c>
      <c r="I360" s="200">
        <v>37.5</v>
      </c>
      <c r="J360" s="201">
        <v>39.549999999999997</v>
      </c>
      <c r="K360" s="201">
        <v>35.64</v>
      </c>
    </row>
    <row r="361" spans="1:11" x14ac:dyDescent="0.2">
      <c r="A361" s="197" t="s">
        <v>160</v>
      </c>
      <c r="B361" s="198" t="s">
        <v>570</v>
      </c>
      <c r="C361" s="198" t="s">
        <v>176</v>
      </c>
      <c r="D361" s="203" t="s">
        <v>62</v>
      </c>
      <c r="E361" s="200">
        <v>44.07</v>
      </c>
      <c r="F361" s="200">
        <v>46.83</v>
      </c>
      <c r="G361" s="200">
        <v>50.01</v>
      </c>
      <c r="H361" s="200">
        <v>47.41</v>
      </c>
      <c r="I361" s="200">
        <v>40.89</v>
      </c>
      <c r="J361" s="201">
        <v>44.03</v>
      </c>
      <c r="K361" s="201">
        <v>43.09</v>
      </c>
    </row>
    <row r="362" spans="1:11" x14ac:dyDescent="0.2">
      <c r="A362" s="197" t="s">
        <v>160</v>
      </c>
      <c r="B362" s="198" t="s">
        <v>570</v>
      </c>
      <c r="C362" s="198" t="s">
        <v>177</v>
      </c>
      <c r="D362" s="199" t="s">
        <v>60</v>
      </c>
      <c r="E362" s="200">
        <v>42.44</v>
      </c>
      <c r="F362" s="200">
        <v>45.86</v>
      </c>
      <c r="G362" s="200">
        <v>48.97</v>
      </c>
      <c r="H362" s="200">
        <v>45.19</v>
      </c>
      <c r="I362" s="200">
        <v>43.15</v>
      </c>
      <c r="J362" s="201">
        <v>36.01</v>
      </c>
      <c r="K362" s="201">
        <v>40.86</v>
      </c>
    </row>
    <row r="363" spans="1:11" x14ac:dyDescent="0.2">
      <c r="A363" s="197" t="s">
        <v>160</v>
      </c>
      <c r="B363" s="198" t="s">
        <v>570</v>
      </c>
      <c r="C363" s="198" t="s">
        <v>177</v>
      </c>
      <c r="D363" s="202" t="s">
        <v>61</v>
      </c>
      <c r="E363" s="204">
        <v>38.44</v>
      </c>
      <c r="F363" s="200">
        <v>51.18</v>
      </c>
      <c r="G363" s="200">
        <v>51.25</v>
      </c>
      <c r="H363" s="200">
        <v>36.36</v>
      </c>
      <c r="I363" s="200">
        <v>47.05</v>
      </c>
      <c r="J363" s="201">
        <v>29.87</v>
      </c>
      <c r="K363" s="201">
        <v>40.53</v>
      </c>
    </row>
    <row r="364" spans="1:11" x14ac:dyDescent="0.2">
      <c r="A364" s="197" t="s">
        <v>160</v>
      </c>
      <c r="B364" s="198" t="s">
        <v>570</v>
      </c>
      <c r="C364" s="198" t="s">
        <v>177</v>
      </c>
      <c r="D364" s="203" t="s">
        <v>62</v>
      </c>
      <c r="E364" s="200">
        <v>43.55</v>
      </c>
      <c r="F364" s="200">
        <v>44.43</v>
      </c>
      <c r="G364" s="200">
        <v>48.37</v>
      </c>
      <c r="H364" s="200">
        <v>47.55</v>
      </c>
      <c r="I364" s="200">
        <v>42.13</v>
      </c>
      <c r="J364" s="201">
        <v>37.6</v>
      </c>
      <c r="K364" s="201">
        <v>40.94</v>
      </c>
    </row>
    <row r="365" spans="1:11" x14ac:dyDescent="0.2">
      <c r="A365" s="197" t="s">
        <v>160</v>
      </c>
      <c r="B365" s="198" t="s">
        <v>570</v>
      </c>
      <c r="C365" s="198" t="s">
        <v>178</v>
      </c>
      <c r="D365" s="199" t="s">
        <v>60</v>
      </c>
      <c r="E365" s="200">
        <v>39.54</v>
      </c>
      <c r="F365" s="200">
        <v>41.52</v>
      </c>
      <c r="G365" s="200">
        <v>42.74</v>
      </c>
      <c r="H365" s="200">
        <v>44.89</v>
      </c>
      <c r="I365" s="200">
        <v>39.700000000000003</v>
      </c>
      <c r="J365" s="201">
        <v>42.53</v>
      </c>
      <c r="K365" s="201">
        <v>40.11</v>
      </c>
    </row>
    <row r="366" spans="1:11" x14ac:dyDescent="0.2">
      <c r="A366" s="197" t="s">
        <v>160</v>
      </c>
      <c r="B366" s="198" t="s">
        <v>570</v>
      </c>
      <c r="C366" s="198" t="s">
        <v>178</v>
      </c>
      <c r="D366" s="202" t="s">
        <v>61</v>
      </c>
      <c r="E366" s="204">
        <v>36.75</v>
      </c>
      <c r="F366" s="200">
        <v>40.21</v>
      </c>
      <c r="G366" s="200">
        <v>41.48</v>
      </c>
      <c r="H366" s="200">
        <v>46.13</v>
      </c>
      <c r="I366" s="200">
        <v>38.950000000000003</v>
      </c>
      <c r="J366" s="201">
        <v>42.39</v>
      </c>
      <c r="K366" s="201">
        <v>42.84</v>
      </c>
    </row>
    <row r="367" spans="1:11" x14ac:dyDescent="0.2">
      <c r="A367" s="197" t="s">
        <v>160</v>
      </c>
      <c r="B367" s="198" t="s">
        <v>570</v>
      </c>
      <c r="C367" s="198" t="s">
        <v>178</v>
      </c>
      <c r="D367" s="203" t="s">
        <v>62</v>
      </c>
      <c r="E367" s="200">
        <v>46.04</v>
      </c>
      <c r="F367" s="200">
        <v>44.48</v>
      </c>
      <c r="G367" s="200">
        <v>45.54</v>
      </c>
      <c r="H367" s="200">
        <v>42.22</v>
      </c>
      <c r="I367" s="200">
        <v>41.27</v>
      </c>
      <c r="J367" s="201">
        <v>42.81</v>
      </c>
      <c r="K367" s="201">
        <v>34.57</v>
      </c>
    </row>
    <row r="368" spans="1:11" s="11" customFormat="1" x14ac:dyDescent="0.2">
      <c r="A368" s="197" t="s">
        <v>160</v>
      </c>
      <c r="B368" s="198" t="s">
        <v>571</v>
      </c>
      <c r="C368" s="198" t="s">
        <v>547</v>
      </c>
      <c r="D368" s="199" t="s">
        <v>60</v>
      </c>
      <c r="E368" s="200">
        <v>38.99</v>
      </c>
      <c r="F368" s="200">
        <v>42.31</v>
      </c>
      <c r="G368" s="200">
        <v>43.77</v>
      </c>
      <c r="H368" s="200">
        <v>43.19</v>
      </c>
      <c r="I368" s="200">
        <v>41.77</v>
      </c>
      <c r="J368" s="201">
        <v>41.84</v>
      </c>
      <c r="K368" s="201">
        <v>40.770000000000003</v>
      </c>
    </row>
    <row r="369" spans="1:11" s="11" customFormat="1" x14ac:dyDescent="0.2">
      <c r="A369" s="197" t="s">
        <v>160</v>
      </c>
      <c r="B369" s="198" t="s">
        <v>571</v>
      </c>
      <c r="C369" s="198" t="s">
        <v>547</v>
      </c>
      <c r="D369" s="202" t="s">
        <v>61</v>
      </c>
      <c r="E369" s="200">
        <v>37.33</v>
      </c>
      <c r="F369" s="200">
        <v>40.380000000000003</v>
      </c>
      <c r="G369" s="200">
        <v>41.99</v>
      </c>
      <c r="H369" s="200">
        <v>42.3</v>
      </c>
      <c r="I369" s="200">
        <v>42.22</v>
      </c>
      <c r="J369" s="201">
        <v>41.61</v>
      </c>
      <c r="K369" s="201">
        <v>39.159999999999997</v>
      </c>
    </row>
    <row r="370" spans="1:11" s="11" customFormat="1" x14ac:dyDescent="0.2">
      <c r="A370" s="197" t="s">
        <v>160</v>
      </c>
      <c r="B370" s="198" t="s">
        <v>571</v>
      </c>
      <c r="C370" s="198" t="s">
        <v>547</v>
      </c>
      <c r="D370" s="203" t="s">
        <v>62</v>
      </c>
      <c r="E370" s="200">
        <v>40.61</v>
      </c>
      <c r="F370" s="200">
        <v>44.16</v>
      </c>
      <c r="G370" s="200">
        <v>45.44</v>
      </c>
      <c r="H370" s="200">
        <v>44.01</v>
      </c>
      <c r="I370" s="200">
        <v>41.36</v>
      </c>
      <c r="J370" s="201">
        <v>42.05</v>
      </c>
      <c r="K370" s="201">
        <v>42.2</v>
      </c>
    </row>
    <row r="371" spans="1:11" x14ac:dyDescent="0.2">
      <c r="A371" s="197" t="s">
        <v>160</v>
      </c>
      <c r="B371" s="198" t="s">
        <v>571</v>
      </c>
      <c r="C371" s="198" t="s">
        <v>180</v>
      </c>
      <c r="D371" s="199" t="s">
        <v>60</v>
      </c>
      <c r="E371" s="200">
        <v>34.82</v>
      </c>
      <c r="F371" s="200">
        <v>37.549999999999997</v>
      </c>
      <c r="G371" s="200">
        <v>39.14</v>
      </c>
      <c r="H371" s="200">
        <v>37.85</v>
      </c>
      <c r="I371" s="200">
        <v>37.21</v>
      </c>
      <c r="J371" s="201">
        <v>36.979999999999997</v>
      </c>
      <c r="K371" s="201">
        <v>34.69</v>
      </c>
    </row>
    <row r="372" spans="1:11" x14ac:dyDescent="0.2">
      <c r="A372" s="197" t="s">
        <v>160</v>
      </c>
      <c r="B372" s="198" t="s">
        <v>571</v>
      </c>
      <c r="C372" s="198" t="s">
        <v>180</v>
      </c>
      <c r="D372" s="202" t="s">
        <v>61</v>
      </c>
      <c r="E372" s="204">
        <v>34.19</v>
      </c>
      <c r="F372" s="200">
        <v>34.93</v>
      </c>
      <c r="G372" s="200">
        <v>36.950000000000003</v>
      </c>
      <c r="H372" s="200">
        <v>36.9</v>
      </c>
      <c r="I372" s="200">
        <v>37.26</v>
      </c>
      <c r="J372" s="201">
        <v>37.799999999999997</v>
      </c>
      <c r="K372" s="201">
        <v>32.75</v>
      </c>
    </row>
    <row r="373" spans="1:11" x14ac:dyDescent="0.2">
      <c r="A373" s="197" t="s">
        <v>160</v>
      </c>
      <c r="B373" s="198" t="s">
        <v>571</v>
      </c>
      <c r="C373" s="198" t="s">
        <v>180</v>
      </c>
      <c r="D373" s="203" t="s">
        <v>62</v>
      </c>
      <c r="E373" s="200">
        <v>35.78</v>
      </c>
      <c r="F373" s="200">
        <v>41.41</v>
      </c>
      <c r="G373" s="200">
        <v>42.3</v>
      </c>
      <c r="H373" s="200">
        <v>39.21</v>
      </c>
      <c r="I373" s="200">
        <v>37.14</v>
      </c>
      <c r="J373" s="201">
        <v>35.85</v>
      </c>
      <c r="K373" s="201">
        <v>37.36</v>
      </c>
    </row>
    <row r="374" spans="1:11" x14ac:dyDescent="0.2">
      <c r="A374" s="197" t="s">
        <v>160</v>
      </c>
      <c r="B374" s="198" t="s">
        <v>571</v>
      </c>
      <c r="C374" s="198" t="s">
        <v>181</v>
      </c>
      <c r="D374" s="199" t="s">
        <v>60</v>
      </c>
      <c r="E374" s="200">
        <v>40.35</v>
      </c>
      <c r="F374" s="200">
        <v>42.92</v>
      </c>
      <c r="G374" s="200">
        <v>44.91</v>
      </c>
      <c r="H374" s="200">
        <v>40.99</v>
      </c>
      <c r="I374" s="200">
        <v>44.11</v>
      </c>
      <c r="J374" s="201">
        <v>38.58</v>
      </c>
      <c r="K374" s="201">
        <v>41.15</v>
      </c>
    </row>
    <row r="375" spans="1:11" x14ac:dyDescent="0.2">
      <c r="A375" s="197" t="s">
        <v>160</v>
      </c>
      <c r="B375" s="198" t="s">
        <v>571</v>
      </c>
      <c r="C375" s="198" t="s">
        <v>181</v>
      </c>
      <c r="D375" s="202" t="s">
        <v>61</v>
      </c>
      <c r="E375" s="204">
        <v>42.63</v>
      </c>
      <c r="F375" s="200">
        <v>42.04</v>
      </c>
      <c r="G375" s="200">
        <v>46.01</v>
      </c>
      <c r="H375" s="200">
        <v>43.95</v>
      </c>
      <c r="I375" s="200">
        <v>45.4</v>
      </c>
      <c r="J375" s="201">
        <v>37.25</v>
      </c>
      <c r="K375" s="201">
        <v>42.83</v>
      </c>
    </row>
    <row r="376" spans="1:11" x14ac:dyDescent="0.2">
      <c r="A376" s="197" t="s">
        <v>160</v>
      </c>
      <c r="B376" s="198" t="s">
        <v>571</v>
      </c>
      <c r="C376" s="198" t="s">
        <v>181</v>
      </c>
      <c r="D376" s="203" t="s">
        <v>62</v>
      </c>
      <c r="E376" s="200">
        <v>39.36</v>
      </c>
      <c r="F376" s="200">
        <v>43.3</v>
      </c>
      <c r="G376" s="200">
        <v>44.44</v>
      </c>
      <c r="H376" s="200">
        <v>39.76</v>
      </c>
      <c r="I376" s="200">
        <v>43.57</v>
      </c>
      <c r="J376" s="201">
        <v>39.119999999999997</v>
      </c>
      <c r="K376" s="201">
        <v>40.479999999999997</v>
      </c>
    </row>
    <row r="377" spans="1:11" x14ac:dyDescent="0.2">
      <c r="A377" s="197" t="s">
        <v>160</v>
      </c>
      <c r="B377" s="198" t="s">
        <v>571</v>
      </c>
      <c r="C377" s="198" t="s">
        <v>182</v>
      </c>
      <c r="D377" s="199" t="s">
        <v>60</v>
      </c>
      <c r="E377" s="200">
        <v>38.200000000000003</v>
      </c>
      <c r="F377" s="200">
        <v>41.88</v>
      </c>
      <c r="G377" s="200">
        <v>44.78</v>
      </c>
      <c r="H377" s="200">
        <v>43.57</v>
      </c>
      <c r="I377" s="200">
        <v>40.35</v>
      </c>
      <c r="J377" s="201">
        <v>42.21</v>
      </c>
      <c r="K377" s="201">
        <v>43.19</v>
      </c>
    </row>
    <row r="378" spans="1:11" x14ac:dyDescent="0.2">
      <c r="A378" s="197" t="s">
        <v>160</v>
      </c>
      <c r="B378" s="198" t="s">
        <v>571</v>
      </c>
      <c r="C378" s="198" t="s">
        <v>182</v>
      </c>
      <c r="D378" s="202" t="s">
        <v>61</v>
      </c>
      <c r="E378" s="204">
        <v>36.14</v>
      </c>
      <c r="F378" s="200">
        <v>42.29</v>
      </c>
      <c r="G378" s="200">
        <v>42.74</v>
      </c>
      <c r="H378" s="200">
        <v>42.93</v>
      </c>
      <c r="I378" s="200">
        <v>43.68</v>
      </c>
      <c r="J378" s="201">
        <v>44.13</v>
      </c>
      <c r="K378" s="201">
        <v>44.13</v>
      </c>
    </row>
    <row r="379" spans="1:11" x14ac:dyDescent="0.2">
      <c r="A379" s="197" t="s">
        <v>160</v>
      </c>
      <c r="B379" s="198" t="s">
        <v>571</v>
      </c>
      <c r="C379" s="198" t="s">
        <v>182</v>
      </c>
      <c r="D379" s="203" t="s">
        <v>62</v>
      </c>
      <c r="E379" s="200">
        <v>39.51</v>
      </c>
      <c r="F379" s="200">
        <v>41.63</v>
      </c>
      <c r="G379" s="200">
        <v>46.04</v>
      </c>
      <c r="H379" s="200">
        <v>43.97</v>
      </c>
      <c r="I379" s="200">
        <v>38.340000000000003</v>
      </c>
      <c r="J379" s="201">
        <v>41.07</v>
      </c>
      <c r="K379" s="201">
        <v>42.65</v>
      </c>
    </row>
    <row r="380" spans="1:11" x14ac:dyDescent="0.2">
      <c r="A380" s="197" t="s">
        <v>160</v>
      </c>
      <c r="B380" s="198" t="s">
        <v>571</v>
      </c>
      <c r="C380" s="198" t="s">
        <v>572</v>
      </c>
      <c r="D380" s="199" t="s">
        <v>71</v>
      </c>
      <c r="E380" s="200">
        <v>37.65</v>
      </c>
      <c r="F380" s="200">
        <v>45.47</v>
      </c>
      <c r="G380" s="200">
        <v>43.71</v>
      </c>
      <c r="H380" s="200">
        <v>46.8</v>
      </c>
      <c r="I380" s="200">
        <v>45.29</v>
      </c>
      <c r="J380" s="201">
        <v>43.97</v>
      </c>
      <c r="K380" s="201">
        <v>40.32</v>
      </c>
    </row>
    <row r="381" spans="1:11" x14ac:dyDescent="0.2">
      <c r="A381" s="197" t="s">
        <v>160</v>
      </c>
      <c r="B381" s="198" t="s">
        <v>571</v>
      </c>
      <c r="C381" s="198" t="s">
        <v>184</v>
      </c>
      <c r="D381" s="199" t="s">
        <v>60</v>
      </c>
      <c r="E381" s="200">
        <v>41.37</v>
      </c>
      <c r="F381" s="200">
        <v>45.68</v>
      </c>
      <c r="G381" s="200">
        <v>47.51</v>
      </c>
      <c r="H381" s="200">
        <v>46.13</v>
      </c>
      <c r="I381" s="200">
        <v>45.05</v>
      </c>
      <c r="J381" s="201">
        <v>45.45</v>
      </c>
      <c r="K381" s="201">
        <v>45.64</v>
      </c>
    </row>
    <row r="382" spans="1:11" x14ac:dyDescent="0.2">
      <c r="A382" s="197" t="s">
        <v>160</v>
      </c>
      <c r="B382" s="198" t="s">
        <v>571</v>
      </c>
      <c r="C382" s="198" t="s">
        <v>184</v>
      </c>
      <c r="D382" s="202" t="s">
        <v>61</v>
      </c>
      <c r="E382" s="204">
        <v>43.18</v>
      </c>
      <c r="F382" s="200">
        <v>39.85</v>
      </c>
      <c r="G382" s="200">
        <v>48</v>
      </c>
      <c r="H382" s="200">
        <v>44.73</v>
      </c>
      <c r="I382" s="200">
        <v>44.42</v>
      </c>
      <c r="J382" s="201">
        <v>45.92</v>
      </c>
      <c r="K382" s="201">
        <v>44.39</v>
      </c>
    </row>
    <row r="383" spans="1:11" x14ac:dyDescent="0.2">
      <c r="A383" s="197" t="s">
        <v>160</v>
      </c>
      <c r="B383" s="198" t="s">
        <v>571</v>
      </c>
      <c r="C383" s="198" t="s">
        <v>184</v>
      </c>
      <c r="D383" s="203" t="s">
        <v>62</v>
      </c>
      <c r="E383" s="200">
        <v>39.81</v>
      </c>
      <c r="F383" s="200">
        <v>50.59</v>
      </c>
      <c r="G383" s="200">
        <v>47.12</v>
      </c>
      <c r="H383" s="200">
        <v>47.26</v>
      </c>
      <c r="I383" s="200">
        <v>45.54</v>
      </c>
      <c r="J383" s="201">
        <v>45.08</v>
      </c>
      <c r="K383" s="201">
        <v>46.6</v>
      </c>
    </row>
    <row r="384" spans="1:11" x14ac:dyDescent="0.2">
      <c r="A384" s="197" t="s">
        <v>160</v>
      </c>
      <c r="B384" s="198" t="s">
        <v>571</v>
      </c>
      <c r="C384" s="198" t="s">
        <v>179</v>
      </c>
      <c r="D384" s="199" t="s">
        <v>185</v>
      </c>
      <c r="E384" s="200">
        <v>49.61</v>
      </c>
      <c r="F384" s="200">
        <v>46.93</v>
      </c>
      <c r="G384" s="200">
        <v>47.96</v>
      </c>
      <c r="H384" s="200">
        <v>51.18</v>
      </c>
      <c r="I384" s="200">
        <v>44.88</v>
      </c>
      <c r="J384" s="201">
        <v>50.82</v>
      </c>
      <c r="K384" s="201">
        <v>45.3</v>
      </c>
    </row>
    <row r="385" spans="1:11" s="11" customFormat="1" x14ac:dyDescent="0.2">
      <c r="A385" s="189" t="s">
        <v>186</v>
      </c>
      <c r="B385" s="190" t="s">
        <v>547</v>
      </c>
      <c r="C385" s="190" t="s">
        <v>547</v>
      </c>
      <c r="D385" s="196" t="s">
        <v>60</v>
      </c>
      <c r="E385" s="193">
        <v>40.479999999999997</v>
      </c>
      <c r="F385" s="193">
        <v>43.88</v>
      </c>
      <c r="G385" s="193">
        <v>44.51</v>
      </c>
      <c r="H385" s="193">
        <v>43.83</v>
      </c>
      <c r="I385" s="193">
        <v>42.14</v>
      </c>
      <c r="J385" s="194">
        <v>41.77</v>
      </c>
      <c r="K385" s="194">
        <v>40.93</v>
      </c>
    </row>
    <row r="386" spans="1:11" s="11" customFormat="1" x14ac:dyDescent="0.2">
      <c r="A386" s="189" t="s">
        <v>186</v>
      </c>
      <c r="B386" s="190" t="s">
        <v>547</v>
      </c>
      <c r="C386" s="190" t="s">
        <v>547</v>
      </c>
      <c r="D386" s="191" t="s">
        <v>61</v>
      </c>
      <c r="E386" s="192">
        <v>36.97</v>
      </c>
      <c r="F386" s="193">
        <v>40.5</v>
      </c>
      <c r="G386" s="193">
        <v>42.61</v>
      </c>
      <c r="H386" s="193">
        <v>41.02</v>
      </c>
      <c r="I386" s="193">
        <v>39.090000000000003</v>
      </c>
      <c r="J386" s="194">
        <v>38.840000000000003</v>
      </c>
      <c r="K386" s="194">
        <v>38.450000000000003</v>
      </c>
    </row>
    <row r="387" spans="1:11" s="11" customFormat="1" x14ac:dyDescent="0.2">
      <c r="A387" s="189" t="s">
        <v>186</v>
      </c>
      <c r="B387" s="190" t="s">
        <v>547</v>
      </c>
      <c r="C387" s="190" t="s">
        <v>547</v>
      </c>
      <c r="D387" s="195" t="s">
        <v>62</v>
      </c>
      <c r="E387" s="193">
        <v>43.89</v>
      </c>
      <c r="F387" s="193">
        <v>47.1</v>
      </c>
      <c r="G387" s="193">
        <v>46.3</v>
      </c>
      <c r="H387" s="193">
        <v>46.56</v>
      </c>
      <c r="I387" s="193">
        <v>45.05</v>
      </c>
      <c r="J387" s="194">
        <v>44.54</v>
      </c>
      <c r="K387" s="194">
        <v>43.25</v>
      </c>
    </row>
    <row r="388" spans="1:11" s="11" customFormat="1" x14ac:dyDescent="0.2">
      <c r="A388" s="197" t="s">
        <v>186</v>
      </c>
      <c r="B388" s="198" t="s">
        <v>573</v>
      </c>
      <c r="C388" s="198" t="s">
        <v>547</v>
      </c>
      <c r="D388" s="199" t="s">
        <v>60</v>
      </c>
      <c r="E388" s="200">
        <v>42.19</v>
      </c>
      <c r="F388" s="200">
        <v>44.86</v>
      </c>
      <c r="G388" s="200">
        <v>46.05</v>
      </c>
      <c r="H388" s="200">
        <v>44.42</v>
      </c>
      <c r="I388" s="200">
        <v>44.12</v>
      </c>
      <c r="J388" s="201">
        <v>42.79</v>
      </c>
      <c r="K388" s="201">
        <v>41.83</v>
      </c>
    </row>
    <row r="389" spans="1:11" s="11" customFormat="1" x14ac:dyDescent="0.2">
      <c r="A389" s="197" t="s">
        <v>186</v>
      </c>
      <c r="B389" s="198" t="s">
        <v>573</v>
      </c>
      <c r="C389" s="198" t="s">
        <v>547</v>
      </c>
      <c r="D389" s="202" t="s">
        <v>61</v>
      </c>
      <c r="E389" s="200">
        <v>40.99</v>
      </c>
      <c r="F389" s="200">
        <v>43.39</v>
      </c>
      <c r="G389" s="200">
        <v>47.14</v>
      </c>
      <c r="H389" s="200">
        <v>43.05</v>
      </c>
      <c r="I389" s="200">
        <v>43.08</v>
      </c>
      <c r="J389" s="201">
        <v>40.33</v>
      </c>
      <c r="K389" s="201">
        <v>41.02</v>
      </c>
    </row>
    <row r="390" spans="1:11" s="11" customFormat="1" x14ac:dyDescent="0.2">
      <c r="A390" s="197" t="s">
        <v>186</v>
      </c>
      <c r="B390" s="198" t="s">
        <v>573</v>
      </c>
      <c r="C390" s="198" t="s">
        <v>547</v>
      </c>
      <c r="D390" s="203" t="s">
        <v>62</v>
      </c>
      <c r="E390" s="200">
        <v>42.55</v>
      </c>
      <c r="F390" s="200">
        <v>45.3</v>
      </c>
      <c r="G390" s="200">
        <v>45.73</v>
      </c>
      <c r="H390" s="200">
        <v>44.82</v>
      </c>
      <c r="I390" s="200">
        <v>44.43</v>
      </c>
      <c r="J390" s="201">
        <v>43.51</v>
      </c>
      <c r="K390" s="201">
        <v>42.06</v>
      </c>
    </row>
    <row r="391" spans="1:11" x14ac:dyDescent="0.2">
      <c r="A391" s="197" t="s">
        <v>186</v>
      </c>
      <c r="B391" s="198" t="s">
        <v>573</v>
      </c>
      <c r="C391" s="198" t="s">
        <v>188</v>
      </c>
      <c r="D391" s="199" t="s">
        <v>60</v>
      </c>
      <c r="E391" s="200">
        <v>45.68</v>
      </c>
      <c r="F391" s="200">
        <v>45.56</v>
      </c>
      <c r="G391" s="200">
        <v>50.41</v>
      </c>
      <c r="H391" s="200">
        <v>44.99</v>
      </c>
      <c r="I391" s="200">
        <v>47.06</v>
      </c>
      <c r="J391" s="201">
        <v>46.04</v>
      </c>
      <c r="K391" s="201">
        <v>43.6</v>
      </c>
    </row>
    <row r="392" spans="1:11" x14ac:dyDescent="0.2">
      <c r="A392" s="197" t="s">
        <v>186</v>
      </c>
      <c r="B392" s="198" t="s">
        <v>573</v>
      </c>
      <c r="C392" s="198" t="s">
        <v>188</v>
      </c>
      <c r="D392" s="202" t="s">
        <v>61</v>
      </c>
      <c r="E392" s="204">
        <v>45.67</v>
      </c>
      <c r="F392" s="200">
        <v>46.1</v>
      </c>
      <c r="G392" s="200">
        <v>51.97</v>
      </c>
      <c r="H392" s="200">
        <v>41.98</v>
      </c>
      <c r="I392" s="200">
        <v>45.76</v>
      </c>
      <c r="J392" s="201">
        <v>39.54</v>
      </c>
      <c r="K392" s="201">
        <v>45.13</v>
      </c>
    </row>
    <row r="393" spans="1:11" x14ac:dyDescent="0.2">
      <c r="A393" s="197" t="s">
        <v>186</v>
      </c>
      <c r="B393" s="198" t="s">
        <v>573</v>
      </c>
      <c r="C393" s="198" t="s">
        <v>188</v>
      </c>
      <c r="D393" s="203" t="s">
        <v>62</v>
      </c>
      <c r="E393" s="200">
        <v>45.69</v>
      </c>
      <c r="F393" s="200">
        <v>45.31</v>
      </c>
      <c r="G393" s="200">
        <v>49.7</v>
      </c>
      <c r="H393" s="200">
        <v>46.39</v>
      </c>
      <c r="I393" s="200">
        <v>47.67</v>
      </c>
      <c r="J393" s="201">
        <v>49.02</v>
      </c>
      <c r="K393" s="201">
        <v>42.91</v>
      </c>
    </row>
    <row r="394" spans="1:11" x14ac:dyDescent="0.2">
      <c r="A394" s="197" t="s">
        <v>186</v>
      </c>
      <c r="B394" s="198" t="s">
        <v>573</v>
      </c>
      <c r="C394" s="198" t="s">
        <v>187</v>
      </c>
      <c r="D394" s="199" t="s">
        <v>60</v>
      </c>
      <c r="E394" s="200">
        <v>39.020000000000003</v>
      </c>
      <c r="F394" s="200">
        <v>42.82</v>
      </c>
      <c r="G394" s="200">
        <v>43.95</v>
      </c>
      <c r="H394" s="200">
        <v>42.28</v>
      </c>
      <c r="I394" s="200">
        <v>41.62</v>
      </c>
      <c r="J394" s="201">
        <v>40.86</v>
      </c>
      <c r="K394" s="201">
        <v>39.81</v>
      </c>
    </row>
    <row r="395" spans="1:11" x14ac:dyDescent="0.2">
      <c r="A395" s="197" t="s">
        <v>186</v>
      </c>
      <c r="B395" s="198" t="s">
        <v>573</v>
      </c>
      <c r="C395" s="198" t="s">
        <v>187</v>
      </c>
      <c r="D395" s="202" t="s">
        <v>61</v>
      </c>
      <c r="E395" s="204">
        <v>36.82</v>
      </c>
      <c r="F395" s="200">
        <v>41.91</v>
      </c>
      <c r="G395" s="200">
        <v>45.87</v>
      </c>
      <c r="H395" s="200">
        <v>44.39</v>
      </c>
      <c r="I395" s="200">
        <v>41.62</v>
      </c>
      <c r="J395" s="201">
        <v>39.24</v>
      </c>
      <c r="K395" s="201">
        <v>39.11</v>
      </c>
    </row>
    <row r="396" spans="1:11" x14ac:dyDescent="0.2">
      <c r="A396" s="197" t="s">
        <v>186</v>
      </c>
      <c r="B396" s="198" t="s">
        <v>573</v>
      </c>
      <c r="C396" s="198" t="s">
        <v>187</v>
      </c>
      <c r="D396" s="203" t="s">
        <v>62</v>
      </c>
      <c r="E396" s="200">
        <v>39.49</v>
      </c>
      <c r="F396" s="200">
        <v>43.01</v>
      </c>
      <c r="G396" s="200">
        <v>43.55</v>
      </c>
      <c r="H396" s="200">
        <v>41.86</v>
      </c>
      <c r="I396" s="200">
        <v>41.62</v>
      </c>
      <c r="J396" s="201">
        <v>41.18</v>
      </c>
      <c r="K396" s="201">
        <v>39.950000000000003</v>
      </c>
    </row>
    <row r="397" spans="1:11" x14ac:dyDescent="0.2">
      <c r="A397" s="197" t="s">
        <v>186</v>
      </c>
      <c r="B397" s="198" t="s">
        <v>573</v>
      </c>
      <c r="C397" s="198" t="s">
        <v>189</v>
      </c>
      <c r="D397" s="199" t="s">
        <v>60</v>
      </c>
      <c r="E397" s="200">
        <v>40.97</v>
      </c>
      <c r="F397" s="200">
        <v>43.47</v>
      </c>
      <c r="G397" s="200">
        <v>44.38</v>
      </c>
      <c r="H397" s="200">
        <v>43.17</v>
      </c>
      <c r="I397" s="200">
        <v>40.409999999999997</v>
      </c>
      <c r="J397" s="201">
        <v>40.25</v>
      </c>
      <c r="K397" s="201">
        <v>39.78</v>
      </c>
    </row>
    <row r="398" spans="1:11" x14ac:dyDescent="0.2">
      <c r="A398" s="197" t="s">
        <v>186</v>
      </c>
      <c r="B398" s="198" t="s">
        <v>573</v>
      </c>
      <c r="C398" s="198" t="s">
        <v>189</v>
      </c>
      <c r="D398" s="202" t="s">
        <v>61</v>
      </c>
      <c r="E398" s="204">
        <v>38.799999999999997</v>
      </c>
      <c r="F398" s="200">
        <v>39.17</v>
      </c>
      <c r="G398" s="200">
        <v>42.22</v>
      </c>
      <c r="H398" s="200">
        <v>38.42</v>
      </c>
      <c r="I398" s="200">
        <v>37.25</v>
      </c>
      <c r="J398" s="201">
        <v>37.380000000000003</v>
      </c>
      <c r="K398" s="201">
        <v>38.229999999999997</v>
      </c>
    </row>
    <row r="399" spans="1:11" x14ac:dyDescent="0.2">
      <c r="A399" s="197" t="s">
        <v>186</v>
      </c>
      <c r="B399" s="198" t="s">
        <v>573</v>
      </c>
      <c r="C399" s="198" t="s">
        <v>189</v>
      </c>
      <c r="D399" s="203" t="s">
        <v>62</v>
      </c>
      <c r="E399" s="200">
        <v>41.73</v>
      </c>
      <c r="F399" s="200">
        <v>44.95</v>
      </c>
      <c r="G399" s="200">
        <v>45.11</v>
      </c>
      <c r="H399" s="200">
        <v>44.8</v>
      </c>
      <c r="I399" s="200">
        <v>41.48</v>
      </c>
      <c r="J399" s="201">
        <v>41.21</v>
      </c>
      <c r="K399" s="201">
        <v>40.299999999999997</v>
      </c>
    </row>
    <row r="400" spans="1:11" x14ac:dyDescent="0.2">
      <c r="A400" s="197" t="s">
        <v>186</v>
      </c>
      <c r="B400" s="198" t="s">
        <v>573</v>
      </c>
      <c r="C400" s="198" t="s">
        <v>190</v>
      </c>
      <c r="D400" s="199" t="s">
        <v>60</v>
      </c>
      <c r="E400" s="200">
        <v>46.36</v>
      </c>
      <c r="F400" s="200">
        <v>50.53</v>
      </c>
      <c r="G400" s="200">
        <v>50.49</v>
      </c>
      <c r="H400" s="200">
        <v>48.81</v>
      </c>
      <c r="I400" s="200">
        <v>47.91</v>
      </c>
      <c r="J400" s="201">
        <v>46.31</v>
      </c>
      <c r="K400" s="201">
        <v>45.84</v>
      </c>
    </row>
    <row r="401" spans="1:11" x14ac:dyDescent="0.2">
      <c r="A401" s="197" t="s">
        <v>186</v>
      </c>
      <c r="B401" s="198" t="s">
        <v>573</v>
      </c>
      <c r="C401" s="198" t="s">
        <v>190</v>
      </c>
      <c r="D401" s="202" t="s">
        <v>61</v>
      </c>
      <c r="E401" s="204">
        <v>44.33</v>
      </c>
      <c r="F401" s="200">
        <v>45.65</v>
      </c>
      <c r="G401" s="200">
        <v>48.31</v>
      </c>
      <c r="H401" s="200">
        <v>43.34</v>
      </c>
      <c r="I401" s="200">
        <v>45.53</v>
      </c>
      <c r="J401" s="201">
        <v>41.39</v>
      </c>
      <c r="K401" s="201">
        <v>41.1</v>
      </c>
    </row>
    <row r="402" spans="1:11" x14ac:dyDescent="0.2">
      <c r="A402" s="197" t="s">
        <v>186</v>
      </c>
      <c r="B402" s="198" t="s">
        <v>573</v>
      </c>
      <c r="C402" s="198" t="s">
        <v>190</v>
      </c>
      <c r="D402" s="203" t="s">
        <v>62</v>
      </c>
      <c r="E402" s="200">
        <v>47.08</v>
      </c>
      <c r="F402" s="200">
        <v>52.22</v>
      </c>
      <c r="G402" s="200">
        <v>51.23</v>
      </c>
      <c r="H402" s="200">
        <v>50.71</v>
      </c>
      <c r="I402" s="200">
        <v>48.73</v>
      </c>
      <c r="J402" s="201">
        <v>47.98</v>
      </c>
      <c r="K402" s="201">
        <v>47.42</v>
      </c>
    </row>
    <row r="403" spans="1:11" x14ac:dyDescent="0.2">
      <c r="A403" s="197" t="s">
        <v>186</v>
      </c>
      <c r="B403" s="198" t="s">
        <v>573</v>
      </c>
      <c r="C403" s="198" t="s">
        <v>191</v>
      </c>
      <c r="D403" s="199" t="s">
        <v>60</v>
      </c>
      <c r="E403" s="200">
        <v>42.65</v>
      </c>
      <c r="F403" s="200">
        <v>38.78</v>
      </c>
      <c r="G403" s="200">
        <v>43.89</v>
      </c>
      <c r="H403" s="200">
        <v>42.34</v>
      </c>
      <c r="I403" s="200">
        <v>41.96</v>
      </c>
      <c r="J403" s="201">
        <v>40.85</v>
      </c>
      <c r="K403" s="201">
        <v>38.270000000000003</v>
      </c>
    </row>
    <row r="404" spans="1:11" x14ac:dyDescent="0.2">
      <c r="A404" s="197" t="s">
        <v>186</v>
      </c>
      <c r="B404" s="198" t="s">
        <v>573</v>
      </c>
      <c r="C404" s="198" t="s">
        <v>191</v>
      </c>
      <c r="D404" s="202" t="s">
        <v>61</v>
      </c>
      <c r="E404" s="204">
        <v>36.03</v>
      </c>
      <c r="F404" s="200">
        <v>28.08</v>
      </c>
      <c r="G404" s="200">
        <v>41.18</v>
      </c>
      <c r="H404" s="200">
        <v>27.93</v>
      </c>
      <c r="I404" s="200">
        <v>35.409999999999997</v>
      </c>
      <c r="J404" s="201">
        <v>39.21</v>
      </c>
      <c r="K404" s="201">
        <v>27.1</v>
      </c>
    </row>
    <row r="405" spans="1:11" x14ac:dyDescent="0.2">
      <c r="A405" s="197" t="s">
        <v>186</v>
      </c>
      <c r="B405" s="198" t="s">
        <v>573</v>
      </c>
      <c r="C405" s="198" t="s">
        <v>191</v>
      </c>
      <c r="D405" s="203" t="s">
        <v>62</v>
      </c>
      <c r="E405" s="200">
        <v>43.8</v>
      </c>
      <c r="F405" s="200">
        <v>40.630000000000003</v>
      </c>
      <c r="G405" s="200">
        <v>44.36</v>
      </c>
      <c r="H405" s="200">
        <v>45.63</v>
      </c>
      <c r="I405" s="200">
        <v>43.46</v>
      </c>
      <c r="J405" s="201">
        <v>41.22</v>
      </c>
      <c r="K405" s="201">
        <v>40.82</v>
      </c>
    </row>
    <row r="406" spans="1:11" x14ac:dyDescent="0.2">
      <c r="A406" s="197" t="s">
        <v>186</v>
      </c>
      <c r="B406" s="198" t="s">
        <v>573</v>
      </c>
      <c r="C406" s="198" t="s">
        <v>192</v>
      </c>
      <c r="D406" s="199" t="s">
        <v>60</v>
      </c>
      <c r="E406" s="200">
        <v>41.84</v>
      </c>
      <c r="F406" s="200">
        <v>45.5</v>
      </c>
      <c r="G406" s="200">
        <v>43.39</v>
      </c>
      <c r="H406" s="200">
        <v>45.22</v>
      </c>
      <c r="I406" s="200">
        <v>45.28</v>
      </c>
      <c r="J406" s="201">
        <v>42.13</v>
      </c>
      <c r="K406" s="201">
        <v>42.57</v>
      </c>
    </row>
    <row r="407" spans="1:11" s="11" customFormat="1" x14ac:dyDescent="0.2">
      <c r="A407" s="197" t="s">
        <v>186</v>
      </c>
      <c r="B407" s="198" t="s">
        <v>573</v>
      </c>
      <c r="C407" s="198" t="s">
        <v>192</v>
      </c>
      <c r="D407" s="202" t="s">
        <v>61</v>
      </c>
      <c r="E407" s="204">
        <v>40.29</v>
      </c>
      <c r="F407" s="200">
        <v>45.1</v>
      </c>
      <c r="G407" s="200">
        <v>45.57</v>
      </c>
      <c r="H407" s="200">
        <v>47.64</v>
      </c>
      <c r="I407" s="200">
        <v>43.88</v>
      </c>
      <c r="J407" s="201">
        <v>42.95</v>
      </c>
      <c r="K407" s="201">
        <v>43.67</v>
      </c>
    </row>
    <row r="408" spans="1:11" x14ac:dyDescent="0.2">
      <c r="A408" s="197" t="s">
        <v>186</v>
      </c>
      <c r="B408" s="198" t="s">
        <v>573</v>
      </c>
      <c r="C408" s="198" t="s">
        <v>192</v>
      </c>
      <c r="D408" s="203" t="s">
        <v>62</v>
      </c>
      <c r="E408" s="200">
        <v>42.38</v>
      </c>
      <c r="F408" s="200">
        <v>45.64</v>
      </c>
      <c r="G408" s="200">
        <v>42.63</v>
      </c>
      <c r="H408" s="200">
        <v>44.35</v>
      </c>
      <c r="I408" s="200">
        <v>45.78</v>
      </c>
      <c r="J408" s="201">
        <v>41.84</v>
      </c>
      <c r="K408" s="201">
        <v>42.17</v>
      </c>
    </row>
    <row r="409" spans="1:11" s="11" customFormat="1" x14ac:dyDescent="0.2">
      <c r="A409" s="197" t="s">
        <v>186</v>
      </c>
      <c r="B409" s="198" t="s">
        <v>193</v>
      </c>
      <c r="C409" s="198" t="s">
        <v>547</v>
      </c>
      <c r="D409" s="199" t="s">
        <v>71</v>
      </c>
      <c r="E409" s="200">
        <v>35.61</v>
      </c>
      <c r="F409" s="200">
        <v>40.17</v>
      </c>
      <c r="G409" s="200">
        <v>42.42</v>
      </c>
      <c r="H409" s="200">
        <v>40.18</v>
      </c>
      <c r="I409" s="200">
        <v>38.14</v>
      </c>
      <c r="J409" s="201">
        <v>37.909999999999997</v>
      </c>
      <c r="K409" s="201">
        <v>38.21</v>
      </c>
    </row>
    <row r="410" spans="1:11" x14ac:dyDescent="0.2">
      <c r="A410" s="197" t="s">
        <v>186</v>
      </c>
      <c r="B410" s="198" t="s">
        <v>193</v>
      </c>
      <c r="C410" s="198" t="s">
        <v>574</v>
      </c>
      <c r="D410" s="199" t="s">
        <v>71</v>
      </c>
      <c r="E410" s="200">
        <v>35.61</v>
      </c>
      <c r="F410" s="200">
        <v>40.17</v>
      </c>
      <c r="G410" s="200">
        <v>42.42</v>
      </c>
      <c r="H410" s="200">
        <v>40.18</v>
      </c>
      <c r="I410" s="200">
        <v>38.14</v>
      </c>
      <c r="J410" s="201">
        <v>37.909999999999997</v>
      </c>
      <c r="K410" s="201">
        <v>38.21</v>
      </c>
    </row>
    <row r="411" spans="1:11" s="11" customFormat="1" x14ac:dyDescent="0.2">
      <c r="A411" s="197" t="s">
        <v>186</v>
      </c>
      <c r="B411" s="198" t="s">
        <v>575</v>
      </c>
      <c r="C411" s="198" t="s">
        <v>547</v>
      </c>
      <c r="D411" s="199" t="s">
        <v>60</v>
      </c>
      <c r="E411" s="200">
        <v>45.75</v>
      </c>
      <c r="F411" s="200">
        <v>48.82</v>
      </c>
      <c r="G411" s="200">
        <v>48.58</v>
      </c>
      <c r="H411" s="200">
        <v>48.78</v>
      </c>
      <c r="I411" s="200">
        <v>46.86</v>
      </c>
      <c r="J411" s="201">
        <v>45.71</v>
      </c>
      <c r="K411" s="201">
        <v>44.67</v>
      </c>
    </row>
    <row r="412" spans="1:11" s="11" customFormat="1" x14ac:dyDescent="0.2">
      <c r="A412" s="197" t="s">
        <v>186</v>
      </c>
      <c r="B412" s="198" t="s">
        <v>575</v>
      </c>
      <c r="C412" s="198" t="s">
        <v>547</v>
      </c>
      <c r="D412" s="202" t="s">
        <v>61</v>
      </c>
      <c r="E412" s="200">
        <v>38.409999999999997</v>
      </c>
      <c r="F412" s="200">
        <v>41.95</v>
      </c>
      <c r="G412" s="200">
        <v>43.32</v>
      </c>
      <c r="H412" s="200">
        <v>43.19</v>
      </c>
      <c r="I412" s="200">
        <v>40.520000000000003</v>
      </c>
      <c r="J412" s="201">
        <v>40.47</v>
      </c>
      <c r="K412" s="201">
        <v>38.64</v>
      </c>
    </row>
    <row r="413" spans="1:11" s="11" customFormat="1" x14ac:dyDescent="0.2">
      <c r="A413" s="197" t="s">
        <v>186</v>
      </c>
      <c r="B413" s="198" t="s">
        <v>575</v>
      </c>
      <c r="C413" s="198" t="s">
        <v>547</v>
      </c>
      <c r="D413" s="203" t="s">
        <v>62</v>
      </c>
      <c r="E413" s="200">
        <v>49.56</v>
      </c>
      <c r="F413" s="200">
        <v>52.28</v>
      </c>
      <c r="G413" s="200">
        <v>51.22</v>
      </c>
      <c r="H413" s="200">
        <v>51.57</v>
      </c>
      <c r="I413" s="200">
        <v>49.95</v>
      </c>
      <c r="J413" s="201">
        <v>48.23</v>
      </c>
      <c r="K413" s="201">
        <v>47.51</v>
      </c>
    </row>
    <row r="414" spans="1:11" x14ac:dyDescent="0.2">
      <c r="A414" s="197" t="s">
        <v>186</v>
      </c>
      <c r="B414" s="198" t="s">
        <v>575</v>
      </c>
      <c r="C414" s="198" t="s">
        <v>195</v>
      </c>
      <c r="D414" s="199" t="s">
        <v>60</v>
      </c>
      <c r="E414" s="200">
        <v>43.26</v>
      </c>
      <c r="F414" s="200">
        <v>47.3</v>
      </c>
      <c r="G414" s="200">
        <v>47.99</v>
      </c>
      <c r="H414" s="200">
        <v>48.33</v>
      </c>
      <c r="I414" s="200">
        <v>46.12</v>
      </c>
      <c r="J414" s="201">
        <v>44.13</v>
      </c>
      <c r="K414" s="201">
        <v>45.18</v>
      </c>
    </row>
    <row r="415" spans="1:11" x14ac:dyDescent="0.2">
      <c r="A415" s="197" t="s">
        <v>186</v>
      </c>
      <c r="B415" s="198" t="s">
        <v>575</v>
      </c>
      <c r="C415" s="198" t="s">
        <v>195</v>
      </c>
      <c r="D415" s="202" t="s">
        <v>61</v>
      </c>
      <c r="E415" s="204">
        <v>34.99</v>
      </c>
      <c r="F415" s="200">
        <v>43.72</v>
      </c>
      <c r="G415" s="200">
        <v>44.35</v>
      </c>
      <c r="H415" s="200">
        <v>42.12</v>
      </c>
      <c r="I415" s="200">
        <v>41.94</v>
      </c>
      <c r="J415" s="201">
        <v>42.36</v>
      </c>
      <c r="K415" s="201">
        <v>38.58</v>
      </c>
    </row>
    <row r="416" spans="1:11" x14ac:dyDescent="0.2">
      <c r="A416" s="197" t="s">
        <v>186</v>
      </c>
      <c r="B416" s="198" t="s">
        <v>575</v>
      </c>
      <c r="C416" s="198" t="s">
        <v>195</v>
      </c>
      <c r="D416" s="203" t="s">
        <v>62</v>
      </c>
      <c r="E416" s="200">
        <v>47.19</v>
      </c>
      <c r="F416" s="200">
        <v>48.95</v>
      </c>
      <c r="G416" s="200">
        <v>49.83</v>
      </c>
      <c r="H416" s="200">
        <v>51.42</v>
      </c>
      <c r="I416" s="200">
        <v>48.14</v>
      </c>
      <c r="J416" s="201">
        <v>44.97</v>
      </c>
      <c r="K416" s="201">
        <v>48.28</v>
      </c>
    </row>
    <row r="417" spans="1:11" x14ac:dyDescent="0.2">
      <c r="A417" s="197" t="s">
        <v>186</v>
      </c>
      <c r="B417" s="198" t="s">
        <v>575</v>
      </c>
      <c r="C417" s="198" t="s">
        <v>196</v>
      </c>
      <c r="D417" s="199" t="s">
        <v>60</v>
      </c>
      <c r="E417" s="200">
        <v>52.89</v>
      </c>
      <c r="F417" s="200">
        <v>53.8</v>
      </c>
      <c r="G417" s="200">
        <v>55.3</v>
      </c>
      <c r="H417" s="200">
        <v>56.54</v>
      </c>
      <c r="I417" s="200">
        <v>52.82</v>
      </c>
      <c r="J417" s="201">
        <v>51.05</v>
      </c>
      <c r="K417" s="201">
        <v>50.51</v>
      </c>
    </row>
    <row r="418" spans="1:11" x14ac:dyDescent="0.2">
      <c r="A418" s="197" t="s">
        <v>186</v>
      </c>
      <c r="B418" s="198" t="s">
        <v>575</v>
      </c>
      <c r="C418" s="198" t="s">
        <v>196</v>
      </c>
      <c r="D418" s="202" t="s">
        <v>61</v>
      </c>
      <c r="E418" s="204">
        <v>48.12</v>
      </c>
      <c r="F418" s="200">
        <v>45.35</v>
      </c>
      <c r="G418" s="200">
        <v>51.52</v>
      </c>
      <c r="H418" s="200">
        <v>51.76</v>
      </c>
      <c r="I418" s="200">
        <v>43.63</v>
      </c>
      <c r="J418" s="201">
        <v>45.82</v>
      </c>
      <c r="K418" s="201">
        <v>44.2</v>
      </c>
    </row>
    <row r="419" spans="1:11" x14ac:dyDescent="0.2">
      <c r="A419" s="197" t="s">
        <v>186</v>
      </c>
      <c r="B419" s="198" t="s">
        <v>575</v>
      </c>
      <c r="C419" s="198" t="s">
        <v>196</v>
      </c>
      <c r="D419" s="203" t="s">
        <v>62</v>
      </c>
      <c r="E419" s="200">
        <v>54.01</v>
      </c>
      <c r="F419" s="200">
        <v>55.73</v>
      </c>
      <c r="G419" s="200">
        <v>56.15</v>
      </c>
      <c r="H419" s="200">
        <v>57.62</v>
      </c>
      <c r="I419" s="200">
        <v>54.85</v>
      </c>
      <c r="J419" s="201">
        <v>52.19</v>
      </c>
      <c r="K419" s="201">
        <v>51.87</v>
      </c>
    </row>
    <row r="420" spans="1:11" x14ac:dyDescent="0.2">
      <c r="A420" s="197" t="s">
        <v>186</v>
      </c>
      <c r="B420" s="198" t="s">
        <v>575</v>
      </c>
      <c r="C420" s="198" t="s">
        <v>576</v>
      </c>
      <c r="D420" s="199" t="s">
        <v>71</v>
      </c>
      <c r="E420" s="200">
        <v>38.119999999999997</v>
      </c>
      <c r="F420" s="200">
        <v>43.76</v>
      </c>
      <c r="G420" s="200">
        <v>42.39</v>
      </c>
      <c r="H420" s="200">
        <v>45.24</v>
      </c>
      <c r="I420" s="200">
        <v>40.729999999999997</v>
      </c>
      <c r="J420" s="201">
        <v>41.2</v>
      </c>
      <c r="K420" s="201">
        <v>40.1</v>
      </c>
    </row>
    <row r="421" spans="1:11" x14ac:dyDescent="0.2">
      <c r="A421" s="197" t="s">
        <v>186</v>
      </c>
      <c r="B421" s="198" t="s">
        <v>575</v>
      </c>
      <c r="C421" s="198" t="s">
        <v>194</v>
      </c>
      <c r="D421" s="199" t="s">
        <v>60</v>
      </c>
      <c r="E421" s="200">
        <v>49.24</v>
      </c>
      <c r="F421" s="200">
        <v>52.34</v>
      </c>
      <c r="G421" s="200">
        <v>52.03</v>
      </c>
      <c r="H421" s="200">
        <v>51.94</v>
      </c>
      <c r="I421" s="200">
        <v>50.7</v>
      </c>
      <c r="J421" s="201">
        <v>49.99</v>
      </c>
      <c r="K421" s="201">
        <v>47.75</v>
      </c>
    </row>
    <row r="422" spans="1:11" x14ac:dyDescent="0.2">
      <c r="A422" s="197" t="s">
        <v>186</v>
      </c>
      <c r="B422" s="198" t="s">
        <v>575</v>
      </c>
      <c r="C422" s="198" t="s">
        <v>194</v>
      </c>
      <c r="D422" s="202" t="s">
        <v>61</v>
      </c>
      <c r="E422" s="204">
        <v>38.51</v>
      </c>
      <c r="F422" s="200">
        <v>39.46</v>
      </c>
      <c r="G422" s="200">
        <v>43.34</v>
      </c>
      <c r="H422" s="200">
        <v>39.119999999999997</v>
      </c>
      <c r="I422" s="200">
        <v>41.92</v>
      </c>
      <c r="J422" s="201">
        <v>39.74</v>
      </c>
      <c r="K422" s="201">
        <v>39.619999999999997</v>
      </c>
    </row>
    <row r="423" spans="1:11" x14ac:dyDescent="0.2">
      <c r="A423" s="197" t="s">
        <v>186</v>
      </c>
      <c r="B423" s="198" t="s">
        <v>575</v>
      </c>
      <c r="C423" s="198" t="s">
        <v>194</v>
      </c>
      <c r="D423" s="203" t="s">
        <v>62</v>
      </c>
      <c r="E423" s="200">
        <v>51.66</v>
      </c>
      <c r="F423" s="200">
        <v>55.19</v>
      </c>
      <c r="G423" s="200">
        <v>53.93</v>
      </c>
      <c r="H423" s="200">
        <v>54.75</v>
      </c>
      <c r="I423" s="200">
        <v>52.57</v>
      </c>
      <c r="J423" s="201">
        <v>52.13</v>
      </c>
      <c r="K423" s="201">
        <v>49.41</v>
      </c>
    </row>
    <row r="424" spans="1:11" x14ac:dyDescent="0.2">
      <c r="A424" s="197" t="s">
        <v>186</v>
      </c>
      <c r="B424" s="198" t="s">
        <v>575</v>
      </c>
      <c r="C424" s="198" t="s">
        <v>198</v>
      </c>
      <c r="D424" s="199" t="s">
        <v>60</v>
      </c>
      <c r="E424" s="200">
        <v>44.73</v>
      </c>
      <c r="F424" s="200">
        <v>46.91</v>
      </c>
      <c r="G424" s="200">
        <v>45.37</v>
      </c>
      <c r="H424" s="200">
        <v>44.02</v>
      </c>
      <c r="I424" s="200">
        <v>42.55</v>
      </c>
      <c r="J424" s="201">
        <v>41.81</v>
      </c>
      <c r="K424" s="201">
        <v>39.83</v>
      </c>
    </row>
    <row r="425" spans="1:11" x14ac:dyDescent="0.2">
      <c r="A425" s="197" t="s">
        <v>186</v>
      </c>
      <c r="B425" s="198" t="s">
        <v>575</v>
      </c>
      <c r="C425" s="198" t="s">
        <v>198</v>
      </c>
      <c r="D425" s="202" t="s">
        <v>61</v>
      </c>
      <c r="E425" s="204">
        <v>37.880000000000003</v>
      </c>
      <c r="F425" s="200">
        <v>39.96</v>
      </c>
      <c r="G425" s="200">
        <v>40.6</v>
      </c>
      <c r="H425" s="200">
        <v>41.77</v>
      </c>
      <c r="I425" s="200">
        <v>37.229999999999997</v>
      </c>
      <c r="J425" s="201">
        <v>37.99</v>
      </c>
      <c r="K425" s="201">
        <v>33.68</v>
      </c>
    </row>
    <row r="426" spans="1:11" x14ac:dyDescent="0.2">
      <c r="A426" s="197" t="s">
        <v>186</v>
      </c>
      <c r="B426" s="198" t="s">
        <v>575</v>
      </c>
      <c r="C426" s="198" t="s">
        <v>198</v>
      </c>
      <c r="D426" s="203" t="s">
        <v>62</v>
      </c>
      <c r="E426" s="200">
        <v>47.56</v>
      </c>
      <c r="F426" s="200">
        <v>49.65</v>
      </c>
      <c r="G426" s="200">
        <v>47.22</v>
      </c>
      <c r="H426" s="200">
        <v>44.88</v>
      </c>
      <c r="I426" s="200">
        <v>44.56</v>
      </c>
      <c r="J426" s="201">
        <v>43.23</v>
      </c>
      <c r="K426" s="201">
        <v>42.08</v>
      </c>
    </row>
    <row r="427" spans="1:11" x14ac:dyDescent="0.2">
      <c r="A427" s="197" t="s">
        <v>186</v>
      </c>
      <c r="B427" s="198" t="s">
        <v>575</v>
      </c>
      <c r="C427" s="198" t="s">
        <v>199</v>
      </c>
      <c r="D427" s="199" t="s">
        <v>60</v>
      </c>
      <c r="E427" s="200">
        <v>38.81</v>
      </c>
      <c r="F427" s="200">
        <v>43.04</v>
      </c>
      <c r="G427" s="200">
        <v>43.3</v>
      </c>
      <c r="H427" s="200">
        <v>43.28</v>
      </c>
      <c r="I427" s="200">
        <v>44.87</v>
      </c>
      <c r="J427" s="201">
        <v>41.41</v>
      </c>
      <c r="K427" s="201">
        <v>42.55</v>
      </c>
    </row>
    <row r="428" spans="1:11" x14ac:dyDescent="0.2">
      <c r="A428" s="197" t="s">
        <v>186</v>
      </c>
      <c r="B428" s="198" t="s">
        <v>575</v>
      </c>
      <c r="C428" s="198" t="s">
        <v>199</v>
      </c>
      <c r="D428" s="202" t="s">
        <v>61</v>
      </c>
      <c r="E428" s="204">
        <v>36.299999999999997</v>
      </c>
      <c r="F428" s="200">
        <v>38.19</v>
      </c>
      <c r="G428" s="200">
        <v>43.37</v>
      </c>
      <c r="H428" s="200">
        <v>39.19</v>
      </c>
      <c r="I428" s="200">
        <v>39.86</v>
      </c>
      <c r="J428" s="201">
        <v>36.979999999999997</v>
      </c>
      <c r="K428" s="201">
        <v>37.75</v>
      </c>
    </row>
    <row r="429" spans="1:11" x14ac:dyDescent="0.2">
      <c r="A429" s="197" t="s">
        <v>186</v>
      </c>
      <c r="B429" s="198" t="s">
        <v>575</v>
      </c>
      <c r="C429" s="198" t="s">
        <v>199</v>
      </c>
      <c r="D429" s="203" t="s">
        <v>62</v>
      </c>
      <c r="E429" s="200">
        <v>40.5</v>
      </c>
      <c r="F429" s="200">
        <v>46.23</v>
      </c>
      <c r="G429" s="200">
        <v>43.25</v>
      </c>
      <c r="H429" s="200">
        <v>45.97</v>
      </c>
      <c r="I429" s="200">
        <v>48.1</v>
      </c>
      <c r="J429" s="201">
        <v>44.24</v>
      </c>
      <c r="K429" s="201">
        <v>45.56</v>
      </c>
    </row>
    <row r="430" spans="1:11" s="11" customFormat="1" x14ac:dyDescent="0.2">
      <c r="A430" s="197" t="s">
        <v>186</v>
      </c>
      <c r="B430" s="198" t="s">
        <v>577</v>
      </c>
      <c r="C430" s="198" t="s">
        <v>547</v>
      </c>
      <c r="D430" s="199" t="s">
        <v>60</v>
      </c>
      <c r="E430" s="200">
        <v>40.020000000000003</v>
      </c>
      <c r="F430" s="200">
        <v>42.74</v>
      </c>
      <c r="G430" s="200">
        <v>42.58</v>
      </c>
      <c r="H430" s="200">
        <v>43.94</v>
      </c>
      <c r="I430" s="200">
        <v>41.4</v>
      </c>
      <c r="J430" s="201">
        <v>41.71</v>
      </c>
      <c r="K430" s="201">
        <v>40.31</v>
      </c>
    </row>
    <row r="431" spans="1:11" s="11" customFormat="1" x14ac:dyDescent="0.2">
      <c r="A431" s="197" t="s">
        <v>186</v>
      </c>
      <c r="B431" s="198" t="s">
        <v>577</v>
      </c>
      <c r="C431" s="198" t="s">
        <v>547</v>
      </c>
      <c r="D431" s="202" t="s">
        <v>61</v>
      </c>
      <c r="E431" s="200">
        <v>39.090000000000003</v>
      </c>
      <c r="F431" s="200">
        <v>41.03</v>
      </c>
      <c r="G431" s="200">
        <v>42.56</v>
      </c>
      <c r="H431" s="200">
        <v>42.06</v>
      </c>
      <c r="I431" s="200">
        <v>39.24</v>
      </c>
      <c r="J431" s="201">
        <v>40.380000000000003</v>
      </c>
      <c r="K431" s="201">
        <v>39.369999999999997</v>
      </c>
    </row>
    <row r="432" spans="1:11" s="11" customFormat="1" x14ac:dyDescent="0.2">
      <c r="A432" s="197" t="s">
        <v>186</v>
      </c>
      <c r="B432" s="198" t="s">
        <v>577</v>
      </c>
      <c r="C432" s="198" t="s">
        <v>547</v>
      </c>
      <c r="D432" s="203" t="s">
        <v>62</v>
      </c>
      <c r="E432" s="200">
        <v>40.799999999999997</v>
      </c>
      <c r="F432" s="200">
        <v>44.15</v>
      </c>
      <c r="G432" s="200">
        <v>42.59</v>
      </c>
      <c r="H432" s="200">
        <v>45.44</v>
      </c>
      <c r="I432" s="200">
        <v>43.1</v>
      </c>
      <c r="J432" s="201">
        <v>42.74</v>
      </c>
      <c r="K432" s="201">
        <v>41.03</v>
      </c>
    </row>
    <row r="433" spans="1:11" x14ac:dyDescent="0.2">
      <c r="A433" s="197" t="s">
        <v>186</v>
      </c>
      <c r="B433" s="198" t="s">
        <v>577</v>
      </c>
      <c r="C433" s="198" t="s">
        <v>201</v>
      </c>
      <c r="D433" s="199" t="s">
        <v>60</v>
      </c>
      <c r="E433" s="200">
        <v>36.020000000000003</v>
      </c>
      <c r="F433" s="200">
        <v>38.950000000000003</v>
      </c>
      <c r="G433" s="200">
        <v>38.53</v>
      </c>
      <c r="H433" s="200">
        <v>40.25</v>
      </c>
      <c r="I433" s="200">
        <v>36.89</v>
      </c>
      <c r="J433" s="201">
        <v>38.93</v>
      </c>
      <c r="K433" s="201">
        <v>38.86</v>
      </c>
    </row>
    <row r="434" spans="1:11" x14ac:dyDescent="0.2">
      <c r="A434" s="197" t="s">
        <v>186</v>
      </c>
      <c r="B434" s="198" t="s">
        <v>577</v>
      </c>
      <c r="C434" s="198" t="s">
        <v>201</v>
      </c>
      <c r="D434" s="202" t="s">
        <v>61</v>
      </c>
      <c r="E434" s="204">
        <v>35.96</v>
      </c>
      <c r="F434" s="200">
        <v>40.880000000000003</v>
      </c>
      <c r="G434" s="200">
        <v>40.22</v>
      </c>
      <c r="H434" s="200">
        <v>41.45</v>
      </c>
      <c r="I434" s="200">
        <v>37.729999999999997</v>
      </c>
      <c r="J434" s="201">
        <v>40.54</v>
      </c>
      <c r="K434" s="201">
        <v>39.229999999999997</v>
      </c>
    </row>
    <row r="435" spans="1:11" x14ac:dyDescent="0.2">
      <c r="A435" s="197" t="s">
        <v>186</v>
      </c>
      <c r="B435" s="198" t="s">
        <v>577</v>
      </c>
      <c r="C435" s="198" t="s">
        <v>201</v>
      </c>
      <c r="D435" s="203" t="s">
        <v>62</v>
      </c>
      <c r="E435" s="200">
        <v>36.130000000000003</v>
      </c>
      <c r="F435" s="200">
        <v>35.68</v>
      </c>
      <c r="G435" s="200">
        <v>35.72</v>
      </c>
      <c r="H435" s="200">
        <v>38.229999999999997</v>
      </c>
      <c r="I435" s="200">
        <v>35.5</v>
      </c>
      <c r="J435" s="201">
        <v>36.31</v>
      </c>
      <c r="K435" s="201">
        <v>38.28</v>
      </c>
    </row>
    <row r="436" spans="1:11" x14ac:dyDescent="0.2">
      <c r="A436" s="197" t="s">
        <v>186</v>
      </c>
      <c r="B436" s="198" t="s">
        <v>577</v>
      </c>
      <c r="C436" s="198" t="s">
        <v>202</v>
      </c>
      <c r="D436" s="199" t="s">
        <v>60</v>
      </c>
      <c r="E436" s="200">
        <v>37.75</v>
      </c>
      <c r="F436" s="200">
        <v>40.369999999999997</v>
      </c>
      <c r="G436" s="200">
        <v>39.79</v>
      </c>
      <c r="H436" s="200">
        <v>42.81</v>
      </c>
      <c r="I436" s="200">
        <v>38.979999999999997</v>
      </c>
      <c r="J436" s="201">
        <v>40.17</v>
      </c>
      <c r="K436" s="201">
        <v>36.479999999999997</v>
      </c>
    </row>
    <row r="437" spans="1:11" x14ac:dyDescent="0.2">
      <c r="A437" s="197" t="s">
        <v>186</v>
      </c>
      <c r="B437" s="198" t="s">
        <v>577</v>
      </c>
      <c r="C437" s="198" t="s">
        <v>202</v>
      </c>
      <c r="D437" s="202" t="s">
        <v>61</v>
      </c>
      <c r="E437" s="204">
        <v>37.630000000000003</v>
      </c>
      <c r="F437" s="200">
        <v>39.909999999999997</v>
      </c>
      <c r="G437" s="200">
        <v>41.95</v>
      </c>
      <c r="H437" s="200">
        <v>43</v>
      </c>
      <c r="I437" s="200">
        <v>37.99</v>
      </c>
      <c r="J437" s="201">
        <v>39.18</v>
      </c>
      <c r="K437" s="201">
        <v>36.78</v>
      </c>
    </row>
    <row r="438" spans="1:11" x14ac:dyDescent="0.2">
      <c r="A438" s="197" t="s">
        <v>186</v>
      </c>
      <c r="B438" s="198" t="s">
        <v>577</v>
      </c>
      <c r="C438" s="198" t="s">
        <v>202</v>
      </c>
      <c r="D438" s="203" t="s">
        <v>62</v>
      </c>
      <c r="E438" s="200">
        <v>37.880000000000003</v>
      </c>
      <c r="F438" s="200">
        <v>40.85</v>
      </c>
      <c r="G438" s="200">
        <v>37.58</v>
      </c>
      <c r="H438" s="200">
        <v>42.61</v>
      </c>
      <c r="I438" s="200">
        <v>39.96</v>
      </c>
      <c r="J438" s="201">
        <v>41.12</v>
      </c>
      <c r="K438" s="201">
        <v>36.19</v>
      </c>
    </row>
    <row r="439" spans="1:11" x14ac:dyDescent="0.2">
      <c r="A439" s="197" t="s">
        <v>186</v>
      </c>
      <c r="B439" s="198" t="s">
        <v>577</v>
      </c>
      <c r="C439" s="198" t="s">
        <v>200</v>
      </c>
      <c r="D439" s="199" t="s">
        <v>60</v>
      </c>
      <c r="E439" s="200">
        <v>39.04</v>
      </c>
      <c r="F439" s="200">
        <v>42.26</v>
      </c>
      <c r="G439" s="200">
        <v>41.4</v>
      </c>
      <c r="H439" s="200">
        <v>42.1</v>
      </c>
      <c r="I439" s="200">
        <v>40.630000000000003</v>
      </c>
      <c r="J439" s="201">
        <v>40.06</v>
      </c>
      <c r="K439" s="201">
        <v>41.16</v>
      </c>
    </row>
    <row r="440" spans="1:11" x14ac:dyDescent="0.2">
      <c r="A440" s="197" t="s">
        <v>186</v>
      </c>
      <c r="B440" s="198" t="s">
        <v>577</v>
      </c>
      <c r="C440" s="198" t="s">
        <v>200</v>
      </c>
      <c r="D440" s="202" t="s">
        <v>61</v>
      </c>
      <c r="E440" s="204">
        <v>41.22</v>
      </c>
      <c r="F440" s="200">
        <v>41.21</v>
      </c>
      <c r="G440" s="200">
        <v>42.27</v>
      </c>
      <c r="H440" s="200">
        <v>38.950000000000003</v>
      </c>
      <c r="I440" s="200">
        <v>38.6</v>
      </c>
      <c r="J440" s="201">
        <v>38.71</v>
      </c>
      <c r="K440" s="201">
        <v>39.19</v>
      </c>
    </row>
    <row r="441" spans="1:11" x14ac:dyDescent="0.2">
      <c r="A441" s="197" t="s">
        <v>186</v>
      </c>
      <c r="B441" s="198" t="s">
        <v>577</v>
      </c>
      <c r="C441" s="198" t="s">
        <v>200</v>
      </c>
      <c r="D441" s="203" t="s">
        <v>62</v>
      </c>
      <c r="E441" s="200">
        <v>36.43</v>
      </c>
      <c r="F441" s="200">
        <v>43.47</v>
      </c>
      <c r="G441" s="200">
        <v>40.409999999999997</v>
      </c>
      <c r="H441" s="200">
        <v>45.7</v>
      </c>
      <c r="I441" s="200">
        <v>42.91</v>
      </c>
      <c r="J441" s="201">
        <v>41.57</v>
      </c>
      <c r="K441" s="201">
        <v>43.33</v>
      </c>
    </row>
    <row r="442" spans="1:11" x14ac:dyDescent="0.2">
      <c r="A442" s="197" t="s">
        <v>186</v>
      </c>
      <c r="B442" s="198" t="s">
        <v>577</v>
      </c>
      <c r="C442" s="198" t="s">
        <v>203</v>
      </c>
      <c r="D442" s="199" t="s">
        <v>60</v>
      </c>
      <c r="E442" s="200">
        <v>45.99</v>
      </c>
      <c r="F442" s="200">
        <v>47.55</v>
      </c>
      <c r="G442" s="200">
        <v>48.87</v>
      </c>
      <c r="H442" s="200">
        <v>47.83</v>
      </c>
      <c r="I442" s="200">
        <v>45.64</v>
      </c>
      <c r="J442" s="201">
        <v>44.95</v>
      </c>
      <c r="K442" s="201">
        <v>42.52</v>
      </c>
    </row>
    <row r="443" spans="1:11" x14ac:dyDescent="0.2">
      <c r="A443" s="197" t="s">
        <v>186</v>
      </c>
      <c r="B443" s="198" t="s">
        <v>577</v>
      </c>
      <c r="C443" s="198" t="s">
        <v>203</v>
      </c>
      <c r="D443" s="202" t="s">
        <v>61</v>
      </c>
      <c r="E443" s="204">
        <v>40.65</v>
      </c>
      <c r="F443" s="200">
        <v>39.619999999999997</v>
      </c>
      <c r="G443" s="200">
        <v>41.51</v>
      </c>
      <c r="H443" s="200">
        <v>44.07</v>
      </c>
      <c r="I443" s="200">
        <v>41.51</v>
      </c>
      <c r="J443" s="201">
        <v>41.72</v>
      </c>
      <c r="K443" s="201">
        <v>42.11</v>
      </c>
    </row>
    <row r="444" spans="1:11" x14ac:dyDescent="0.2">
      <c r="A444" s="197" t="s">
        <v>186</v>
      </c>
      <c r="B444" s="198" t="s">
        <v>577</v>
      </c>
      <c r="C444" s="198" t="s">
        <v>203</v>
      </c>
      <c r="D444" s="203" t="s">
        <v>62</v>
      </c>
      <c r="E444" s="200">
        <v>47.8</v>
      </c>
      <c r="F444" s="200">
        <v>50.22</v>
      </c>
      <c r="G444" s="200">
        <v>51.33</v>
      </c>
      <c r="H444" s="200">
        <v>49.1</v>
      </c>
      <c r="I444" s="200">
        <v>47.02</v>
      </c>
      <c r="J444" s="201">
        <v>46.02</v>
      </c>
      <c r="K444" s="201">
        <v>42.65</v>
      </c>
    </row>
    <row r="445" spans="1:11" x14ac:dyDescent="0.2">
      <c r="A445" s="197" t="s">
        <v>186</v>
      </c>
      <c r="B445" s="198" t="s">
        <v>577</v>
      </c>
      <c r="C445" s="198" t="s">
        <v>204</v>
      </c>
      <c r="D445" s="199" t="s">
        <v>60</v>
      </c>
      <c r="E445" s="200">
        <v>42.81</v>
      </c>
      <c r="F445" s="200">
        <v>45.46</v>
      </c>
      <c r="G445" s="200">
        <v>45.64</v>
      </c>
      <c r="H445" s="200">
        <v>47.36</v>
      </c>
      <c r="I445" s="200">
        <v>45.11</v>
      </c>
      <c r="J445" s="201">
        <v>44.76</v>
      </c>
      <c r="K445" s="201">
        <v>42.07</v>
      </c>
    </row>
    <row r="446" spans="1:11" x14ac:dyDescent="0.2">
      <c r="A446" s="197" t="s">
        <v>186</v>
      </c>
      <c r="B446" s="198" t="s">
        <v>577</v>
      </c>
      <c r="C446" s="198" t="s">
        <v>204</v>
      </c>
      <c r="D446" s="202" t="s">
        <v>61</v>
      </c>
      <c r="E446" s="204">
        <v>41.84</v>
      </c>
      <c r="F446" s="200">
        <v>43.05</v>
      </c>
      <c r="G446" s="200">
        <v>48.49</v>
      </c>
      <c r="H446" s="200">
        <v>46.75</v>
      </c>
      <c r="I446" s="200">
        <v>43.57</v>
      </c>
      <c r="J446" s="201">
        <v>44.01</v>
      </c>
      <c r="K446" s="201">
        <v>41.84</v>
      </c>
    </row>
    <row r="447" spans="1:11" x14ac:dyDescent="0.2">
      <c r="A447" s="197" t="s">
        <v>186</v>
      </c>
      <c r="B447" s="198" t="s">
        <v>577</v>
      </c>
      <c r="C447" s="198" t="s">
        <v>204</v>
      </c>
      <c r="D447" s="203" t="s">
        <v>62</v>
      </c>
      <c r="E447" s="200">
        <v>43.2</v>
      </c>
      <c r="F447" s="200">
        <v>46.41</v>
      </c>
      <c r="G447" s="200">
        <v>44.52</v>
      </c>
      <c r="H447" s="200">
        <v>47.59</v>
      </c>
      <c r="I447" s="200">
        <v>45.69</v>
      </c>
      <c r="J447" s="201">
        <v>45.03</v>
      </c>
      <c r="K447" s="201">
        <v>42.16</v>
      </c>
    </row>
    <row r="448" spans="1:11" s="11" customFormat="1" x14ac:dyDescent="0.2">
      <c r="A448" s="197" t="s">
        <v>186</v>
      </c>
      <c r="B448" s="198" t="s">
        <v>578</v>
      </c>
      <c r="C448" s="198" t="s">
        <v>547</v>
      </c>
      <c r="D448" s="199" t="s">
        <v>60</v>
      </c>
      <c r="E448" s="200">
        <v>37.58</v>
      </c>
      <c r="F448" s="200">
        <v>41.58</v>
      </c>
      <c r="G448" s="200">
        <v>41.29</v>
      </c>
      <c r="H448" s="200">
        <v>40.479999999999997</v>
      </c>
      <c r="I448" s="200">
        <v>38.75</v>
      </c>
      <c r="J448" s="201">
        <v>39.99</v>
      </c>
      <c r="K448" s="201">
        <v>38.5</v>
      </c>
    </row>
    <row r="449" spans="1:11" s="11" customFormat="1" x14ac:dyDescent="0.2">
      <c r="A449" s="197" t="s">
        <v>186</v>
      </c>
      <c r="B449" s="198" t="s">
        <v>578</v>
      </c>
      <c r="C449" s="198" t="s">
        <v>547</v>
      </c>
      <c r="D449" s="202" t="s">
        <v>61</v>
      </c>
      <c r="E449" s="200">
        <v>33.4</v>
      </c>
      <c r="F449" s="200">
        <v>36.18</v>
      </c>
      <c r="G449" s="200">
        <v>38.340000000000003</v>
      </c>
      <c r="H449" s="200">
        <v>37.96</v>
      </c>
      <c r="I449" s="200">
        <v>37.28</v>
      </c>
      <c r="J449" s="201">
        <v>36.74</v>
      </c>
      <c r="K449" s="201">
        <v>35.409999999999997</v>
      </c>
    </row>
    <row r="450" spans="1:11" s="11" customFormat="1" x14ac:dyDescent="0.2">
      <c r="A450" s="197" t="s">
        <v>186</v>
      </c>
      <c r="B450" s="198" t="s">
        <v>578</v>
      </c>
      <c r="C450" s="198" t="s">
        <v>547</v>
      </c>
      <c r="D450" s="203" t="s">
        <v>62</v>
      </c>
      <c r="E450" s="200">
        <v>39.99</v>
      </c>
      <c r="F450" s="200">
        <v>44.62</v>
      </c>
      <c r="G450" s="200">
        <v>42.99</v>
      </c>
      <c r="H450" s="200">
        <v>41.97</v>
      </c>
      <c r="I450" s="200">
        <v>39.6</v>
      </c>
      <c r="J450" s="201">
        <v>41.86</v>
      </c>
      <c r="K450" s="201">
        <v>40.25</v>
      </c>
    </row>
    <row r="451" spans="1:11" x14ac:dyDescent="0.2">
      <c r="A451" s="197" t="s">
        <v>186</v>
      </c>
      <c r="B451" s="198" t="s">
        <v>578</v>
      </c>
      <c r="C451" s="198" t="s">
        <v>206</v>
      </c>
      <c r="D451" s="199" t="s">
        <v>60</v>
      </c>
      <c r="E451" s="200">
        <v>42.05</v>
      </c>
      <c r="F451" s="200">
        <v>45.7</v>
      </c>
      <c r="G451" s="200">
        <v>45.21</v>
      </c>
      <c r="H451" s="200">
        <v>44.82</v>
      </c>
      <c r="I451" s="200">
        <v>42.99</v>
      </c>
      <c r="J451" s="201">
        <v>43.58</v>
      </c>
      <c r="K451" s="201">
        <v>41.15</v>
      </c>
    </row>
    <row r="452" spans="1:11" x14ac:dyDescent="0.2">
      <c r="A452" s="197" t="s">
        <v>186</v>
      </c>
      <c r="B452" s="198" t="s">
        <v>578</v>
      </c>
      <c r="C452" s="198" t="s">
        <v>206</v>
      </c>
      <c r="D452" s="202" t="s">
        <v>61</v>
      </c>
      <c r="E452" s="204">
        <v>42.12</v>
      </c>
      <c r="F452" s="200">
        <v>38.42</v>
      </c>
      <c r="G452" s="200">
        <v>46.2</v>
      </c>
      <c r="H452" s="200">
        <v>48.91</v>
      </c>
      <c r="I452" s="200">
        <v>46.19</v>
      </c>
      <c r="J452" s="201">
        <v>40.340000000000003</v>
      </c>
      <c r="K452" s="201">
        <v>41.23</v>
      </c>
    </row>
    <row r="453" spans="1:11" x14ac:dyDescent="0.2">
      <c r="A453" s="197" t="s">
        <v>186</v>
      </c>
      <c r="B453" s="198" t="s">
        <v>578</v>
      </c>
      <c r="C453" s="198" t="s">
        <v>206</v>
      </c>
      <c r="D453" s="203" t="s">
        <v>62</v>
      </c>
      <c r="E453" s="200">
        <v>42.03</v>
      </c>
      <c r="F453" s="200">
        <v>47.67</v>
      </c>
      <c r="G453" s="200">
        <v>44.95</v>
      </c>
      <c r="H453" s="200">
        <v>43.73</v>
      </c>
      <c r="I453" s="200">
        <v>42.15</v>
      </c>
      <c r="J453" s="201">
        <v>44.42</v>
      </c>
      <c r="K453" s="201">
        <v>41.14</v>
      </c>
    </row>
    <row r="454" spans="1:11" x14ac:dyDescent="0.2">
      <c r="A454" s="197" t="s">
        <v>186</v>
      </c>
      <c r="B454" s="198" t="s">
        <v>578</v>
      </c>
      <c r="C454" s="198" t="s">
        <v>207</v>
      </c>
      <c r="D454" s="199" t="s">
        <v>60</v>
      </c>
      <c r="E454" s="200">
        <v>34.68</v>
      </c>
      <c r="F454" s="200">
        <v>38.76</v>
      </c>
      <c r="G454" s="200">
        <v>39.229999999999997</v>
      </c>
      <c r="H454" s="200">
        <v>38.01</v>
      </c>
      <c r="I454" s="200">
        <v>34.950000000000003</v>
      </c>
      <c r="J454" s="201">
        <v>38.42</v>
      </c>
      <c r="K454" s="201">
        <v>36.22</v>
      </c>
    </row>
    <row r="455" spans="1:11" x14ac:dyDescent="0.2">
      <c r="A455" s="197" t="s">
        <v>186</v>
      </c>
      <c r="B455" s="198" t="s">
        <v>578</v>
      </c>
      <c r="C455" s="198" t="s">
        <v>207</v>
      </c>
      <c r="D455" s="202" t="s">
        <v>61</v>
      </c>
      <c r="E455" s="204">
        <v>32.94</v>
      </c>
      <c r="F455" s="200">
        <v>34.450000000000003</v>
      </c>
      <c r="G455" s="200">
        <v>36.479999999999997</v>
      </c>
      <c r="H455" s="200">
        <v>40.17</v>
      </c>
      <c r="I455" s="200">
        <v>38.01</v>
      </c>
      <c r="J455" s="201">
        <v>35.01</v>
      </c>
      <c r="K455" s="201">
        <v>32.74</v>
      </c>
    </row>
    <row r="456" spans="1:11" x14ac:dyDescent="0.2">
      <c r="A456" s="197" t="s">
        <v>186</v>
      </c>
      <c r="B456" s="198" t="s">
        <v>578</v>
      </c>
      <c r="C456" s="198" t="s">
        <v>207</v>
      </c>
      <c r="D456" s="203" t="s">
        <v>62</v>
      </c>
      <c r="E456" s="200">
        <v>35.130000000000003</v>
      </c>
      <c r="F456" s="200">
        <v>39.85</v>
      </c>
      <c r="G456" s="200">
        <v>40.25</v>
      </c>
      <c r="H456" s="200">
        <v>37.17</v>
      </c>
      <c r="I456" s="200">
        <v>33.770000000000003</v>
      </c>
      <c r="J456" s="201">
        <v>39.71</v>
      </c>
      <c r="K456" s="201">
        <v>37.53</v>
      </c>
    </row>
    <row r="457" spans="1:11" x14ac:dyDescent="0.2">
      <c r="A457" s="197" t="s">
        <v>186</v>
      </c>
      <c r="B457" s="198" t="s">
        <v>578</v>
      </c>
      <c r="C457" s="198" t="s">
        <v>579</v>
      </c>
      <c r="D457" s="199" t="s">
        <v>71</v>
      </c>
      <c r="E457" s="200">
        <v>31.77</v>
      </c>
      <c r="F457" s="200">
        <v>35.99</v>
      </c>
      <c r="G457" s="200">
        <v>35.93</v>
      </c>
      <c r="H457" s="200">
        <v>35.47</v>
      </c>
      <c r="I457" s="200">
        <v>34.83</v>
      </c>
      <c r="J457" s="201">
        <v>34.72</v>
      </c>
      <c r="K457" s="201">
        <v>34.54</v>
      </c>
    </row>
    <row r="458" spans="1:11" x14ac:dyDescent="0.2">
      <c r="A458" s="197" t="s">
        <v>186</v>
      </c>
      <c r="B458" s="198" t="s">
        <v>578</v>
      </c>
      <c r="C458" s="198" t="s">
        <v>205</v>
      </c>
      <c r="D458" s="199" t="s">
        <v>60</v>
      </c>
      <c r="E458" s="200">
        <v>39.81</v>
      </c>
      <c r="F458" s="200">
        <v>43.74</v>
      </c>
      <c r="G458" s="200">
        <v>43.13</v>
      </c>
      <c r="H458" s="200">
        <v>42.03</v>
      </c>
      <c r="I458" s="200">
        <v>40.090000000000003</v>
      </c>
      <c r="J458" s="201">
        <v>41.67</v>
      </c>
      <c r="K458" s="201">
        <v>40.07</v>
      </c>
    </row>
    <row r="459" spans="1:11" x14ac:dyDescent="0.2">
      <c r="A459" s="197" t="s">
        <v>186</v>
      </c>
      <c r="B459" s="198" t="s">
        <v>578</v>
      </c>
      <c r="C459" s="198" t="s">
        <v>205</v>
      </c>
      <c r="D459" s="202" t="s">
        <v>61</v>
      </c>
      <c r="E459" s="204">
        <v>34.450000000000003</v>
      </c>
      <c r="F459" s="200">
        <v>36.159999999999997</v>
      </c>
      <c r="G459" s="200">
        <v>45.37</v>
      </c>
      <c r="H459" s="200">
        <v>39.130000000000003</v>
      </c>
      <c r="I459" s="200">
        <v>40.840000000000003</v>
      </c>
      <c r="J459" s="201">
        <v>44.17</v>
      </c>
      <c r="K459" s="201">
        <v>36.58</v>
      </c>
    </row>
    <row r="460" spans="1:11" x14ac:dyDescent="0.2">
      <c r="A460" s="197" t="s">
        <v>186</v>
      </c>
      <c r="B460" s="198" t="s">
        <v>578</v>
      </c>
      <c r="C460" s="198" t="s">
        <v>205</v>
      </c>
      <c r="D460" s="203" t="s">
        <v>62</v>
      </c>
      <c r="E460" s="200">
        <v>40.47</v>
      </c>
      <c r="F460" s="200">
        <v>44.66</v>
      </c>
      <c r="G460" s="200">
        <v>42.85</v>
      </c>
      <c r="H460" s="200">
        <v>42.44</v>
      </c>
      <c r="I460" s="200">
        <v>39.99</v>
      </c>
      <c r="J460" s="201">
        <v>41.32</v>
      </c>
      <c r="K460" s="201">
        <v>40.549999999999997</v>
      </c>
    </row>
    <row r="461" spans="1:11" s="11" customFormat="1" x14ac:dyDescent="0.2">
      <c r="A461" s="189" t="s">
        <v>209</v>
      </c>
      <c r="B461" s="190" t="s">
        <v>547</v>
      </c>
      <c r="C461" s="190" t="s">
        <v>547</v>
      </c>
      <c r="D461" s="196" t="s">
        <v>60</v>
      </c>
      <c r="E461" s="193">
        <v>42.34</v>
      </c>
      <c r="F461" s="193">
        <v>45.29</v>
      </c>
      <c r="G461" s="193">
        <v>46.36</v>
      </c>
      <c r="H461" s="193">
        <v>46.96</v>
      </c>
      <c r="I461" s="193">
        <v>44.32</v>
      </c>
      <c r="J461" s="194">
        <v>44.37</v>
      </c>
      <c r="K461" s="194">
        <v>42.96</v>
      </c>
    </row>
    <row r="462" spans="1:11" s="11" customFormat="1" x14ac:dyDescent="0.2">
      <c r="A462" s="189" t="s">
        <v>209</v>
      </c>
      <c r="B462" s="190" t="s">
        <v>547</v>
      </c>
      <c r="C462" s="190" t="s">
        <v>547</v>
      </c>
      <c r="D462" s="191" t="s">
        <v>61</v>
      </c>
      <c r="E462" s="192">
        <v>41.42</v>
      </c>
      <c r="F462" s="193">
        <v>44.91</v>
      </c>
      <c r="G462" s="193">
        <v>45.77</v>
      </c>
      <c r="H462" s="193">
        <v>46.48</v>
      </c>
      <c r="I462" s="193">
        <v>44.25</v>
      </c>
      <c r="J462" s="194">
        <v>44.09</v>
      </c>
      <c r="K462" s="194">
        <v>42.65</v>
      </c>
    </row>
    <row r="463" spans="1:11" s="11" customFormat="1" x14ac:dyDescent="0.2">
      <c r="A463" s="189" t="s">
        <v>209</v>
      </c>
      <c r="B463" s="190" t="s">
        <v>547</v>
      </c>
      <c r="C463" s="190" t="s">
        <v>547</v>
      </c>
      <c r="D463" s="195" t="s">
        <v>62</v>
      </c>
      <c r="E463" s="193">
        <v>44.11</v>
      </c>
      <c r="F463" s="193">
        <v>46</v>
      </c>
      <c r="G463" s="193">
        <v>47.45</v>
      </c>
      <c r="H463" s="193">
        <v>47.85</v>
      </c>
      <c r="I463" s="193">
        <v>44.46</v>
      </c>
      <c r="J463" s="194">
        <v>44.89</v>
      </c>
      <c r="K463" s="194">
        <v>43.54</v>
      </c>
    </row>
    <row r="464" spans="1:11" s="11" customFormat="1" x14ac:dyDescent="0.2">
      <c r="A464" s="197" t="s">
        <v>209</v>
      </c>
      <c r="B464" s="198" t="s">
        <v>580</v>
      </c>
      <c r="C464" s="198" t="s">
        <v>547</v>
      </c>
      <c r="D464" s="199" t="s">
        <v>60</v>
      </c>
      <c r="E464" s="200">
        <v>41.33</v>
      </c>
      <c r="F464" s="200">
        <v>44.27</v>
      </c>
      <c r="G464" s="200">
        <v>45.5</v>
      </c>
      <c r="H464" s="200">
        <v>43.81</v>
      </c>
      <c r="I464" s="200">
        <v>41.2</v>
      </c>
      <c r="J464" s="201">
        <v>41.71</v>
      </c>
      <c r="K464" s="201">
        <v>40.08</v>
      </c>
    </row>
    <row r="465" spans="1:11" s="11" customFormat="1" x14ac:dyDescent="0.2">
      <c r="A465" s="197" t="s">
        <v>209</v>
      </c>
      <c r="B465" s="198" t="s">
        <v>580</v>
      </c>
      <c r="C465" s="198" t="s">
        <v>547</v>
      </c>
      <c r="D465" s="202" t="s">
        <v>61</v>
      </c>
      <c r="E465" s="200">
        <v>37.130000000000003</v>
      </c>
      <c r="F465" s="200">
        <v>42.62</v>
      </c>
      <c r="G465" s="200">
        <v>43.7</v>
      </c>
      <c r="H465" s="200">
        <v>42.06</v>
      </c>
      <c r="I465" s="200">
        <v>40.01</v>
      </c>
      <c r="J465" s="201">
        <v>40.72</v>
      </c>
      <c r="K465" s="201">
        <v>37.729999999999997</v>
      </c>
    </row>
    <row r="466" spans="1:11" s="11" customFormat="1" x14ac:dyDescent="0.2">
      <c r="A466" s="197" t="s">
        <v>209</v>
      </c>
      <c r="B466" s="198" t="s">
        <v>580</v>
      </c>
      <c r="C466" s="198" t="s">
        <v>547</v>
      </c>
      <c r="D466" s="203" t="s">
        <v>62</v>
      </c>
      <c r="E466" s="200">
        <v>45.27</v>
      </c>
      <c r="F466" s="200">
        <v>45.78</v>
      </c>
      <c r="G466" s="200">
        <v>47.12</v>
      </c>
      <c r="H466" s="200">
        <v>45.38</v>
      </c>
      <c r="I466" s="200">
        <v>42.25</v>
      </c>
      <c r="J466" s="201">
        <v>42.56</v>
      </c>
      <c r="K466" s="201">
        <v>42.09</v>
      </c>
    </row>
    <row r="467" spans="1:11" x14ac:dyDescent="0.2">
      <c r="A467" s="197" t="s">
        <v>209</v>
      </c>
      <c r="B467" s="198" t="s">
        <v>580</v>
      </c>
      <c r="C467" s="198" t="s">
        <v>211</v>
      </c>
      <c r="D467" s="199" t="s">
        <v>60</v>
      </c>
      <c r="E467" s="200">
        <v>39.369999999999997</v>
      </c>
      <c r="F467" s="200">
        <v>44.98</v>
      </c>
      <c r="G467" s="200">
        <v>45.75</v>
      </c>
      <c r="H467" s="200">
        <v>46.07</v>
      </c>
      <c r="I467" s="200">
        <v>42.73</v>
      </c>
      <c r="J467" s="201">
        <v>44.6</v>
      </c>
      <c r="K467" s="201">
        <v>42.54</v>
      </c>
    </row>
    <row r="468" spans="1:11" x14ac:dyDescent="0.2">
      <c r="A468" s="197" t="s">
        <v>209</v>
      </c>
      <c r="B468" s="198" t="s">
        <v>580</v>
      </c>
      <c r="C468" s="198" t="s">
        <v>211</v>
      </c>
      <c r="D468" s="202" t="s">
        <v>61</v>
      </c>
      <c r="E468" s="204">
        <v>34.58</v>
      </c>
      <c r="F468" s="200">
        <v>41.9</v>
      </c>
      <c r="G468" s="200">
        <v>42.43</v>
      </c>
      <c r="H468" s="200">
        <v>44.53</v>
      </c>
      <c r="I468" s="200">
        <v>39.659999999999997</v>
      </c>
      <c r="J468" s="201">
        <v>41.21</v>
      </c>
      <c r="K468" s="201">
        <v>40.24</v>
      </c>
    </row>
    <row r="469" spans="1:11" x14ac:dyDescent="0.2">
      <c r="A469" s="197" t="s">
        <v>209</v>
      </c>
      <c r="B469" s="198" t="s">
        <v>580</v>
      </c>
      <c r="C469" s="198" t="s">
        <v>211</v>
      </c>
      <c r="D469" s="203" t="s">
        <v>62</v>
      </c>
      <c r="E469" s="200">
        <v>45.64</v>
      </c>
      <c r="F469" s="200">
        <v>48.9</v>
      </c>
      <c r="G469" s="200">
        <v>49.9</v>
      </c>
      <c r="H469" s="200">
        <v>47.96</v>
      </c>
      <c r="I469" s="200">
        <v>46.43</v>
      </c>
      <c r="J469" s="201">
        <v>48.6</v>
      </c>
      <c r="K469" s="201">
        <v>45.18</v>
      </c>
    </row>
    <row r="470" spans="1:11" x14ac:dyDescent="0.2">
      <c r="A470" s="197" t="s">
        <v>209</v>
      </c>
      <c r="B470" s="198" t="s">
        <v>580</v>
      </c>
      <c r="C470" s="198" t="s">
        <v>212</v>
      </c>
      <c r="D470" s="199" t="s">
        <v>60</v>
      </c>
      <c r="E470" s="200">
        <v>40.57</v>
      </c>
      <c r="F470" s="200">
        <v>44.52</v>
      </c>
      <c r="G470" s="200">
        <v>47.47</v>
      </c>
      <c r="H470" s="200">
        <v>39.6</v>
      </c>
      <c r="I470" s="200">
        <v>37.65</v>
      </c>
      <c r="J470" s="201">
        <v>35.72</v>
      </c>
      <c r="K470" s="201">
        <v>38.36</v>
      </c>
    </row>
    <row r="471" spans="1:11" x14ac:dyDescent="0.2">
      <c r="A471" s="197" t="s">
        <v>209</v>
      </c>
      <c r="B471" s="198" t="s">
        <v>580</v>
      </c>
      <c r="C471" s="198" t="s">
        <v>212</v>
      </c>
      <c r="D471" s="202" t="s">
        <v>61</v>
      </c>
      <c r="E471" s="204">
        <v>33.08</v>
      </c>
      <c r="F471" s="200">
        <v>34.979999999999997</v>
      </c>
      <c r="G471" s="200">
        <v>42.5</v>
      </c>
      <c r="H471" s="200">
        <v>38.299999999999997</v>
      </c>
      <c r="I471" s="200">
        <v>37.57</v>
      </c>
      <c r="J471" s="201">
        <v>31.08</v>
      </c>
      <c r="K471" s="201">
        <v>31.91</v>
      </c>
    </row>
    <row r="472" spans="1:11" x14ac:dyDescent="0.2">
      <c r="A472" s="197" t="s">
        <v>209</v>
      </c>
      <c r="B472" s="198" t="s">
        <v>580</v>
      </c>
      <c r="C472" s="198" t="s">
        <v>212</v>
      </c>
      <c r="D472" s="203" t="s">
        <v>62</v>
      </c>
      <c r="E472" s="200">
        <v>45.93</v>
      </c>
      <c r="F472" s="200">
        <v>51.18</v>
      </c>
      <c r="G472" s="200">
        <v>50.87</v>
      </c>
      <c r="H472" s="200">
        <v>40.51</v>
      </c>
      <c r="I472" s="200">
        <v>37.700000000000003</v>
      </c>
      <c r="J472" s="201">
        <v>38.94</v>
      </c>
      <c r="K472" s="201">
        <v>42.81</v>
      </c>
    </row>
    <row r="473" spans="1:11" x14ac:dyDescent="0.2">
      <c r="A473" s="197" t="s">
        <v>209</v>
      </c>
      <c r="B473" s="198" t="s">
        <v>580</v>
      </c>
      <c r="C473" s="198" t="s">
        <v>581</v>
      </c>
      <c r="D473" s="199" t="s">
        <v>71</v>
      </c>
      <c r="E473" s="200">
        <v>38.520000000000003</v>
      </c>
      <c r="F473" s="200">
        <v>43.15</v>
      </c>
      <c r="G473" s="200">
        <v>43.93</v>
      </c>
      <c r="H473" s="200">
        <v>41.2</v>
      </c>
      <c r="I473" s="200">
        <v>39.9</v>
      </c>
      <c r="J473" s="201">
        <v>42.17</v>
      </c>
      <c r="K473" s="201">
        <v>37.630000000000003</v>
      </c>
    </row>
    <row r="474" spans="1:11" x14ac:dyDescent="0.2">
      <c r="A474" s="197" t="s">
        <v>209</v>
      </c>
      <c r="B474" s="198" t="s">
        <v>580</v>
      </c>
      <c r="C474" s="198" t="s">
        <v>214</v>
      </c>
      <c r="D474" s="199" t="s">
        <v>60</v>
      </c>
      <c r="E474" s="200">
        <v>40.99</v>
      </c>
      <c r="F474" s="200">
        <v>44.88</v>
      </c>
      <c r="G474" s="200">
        <v>45.89</v>
      </c>
      <c r="H474" s="200">
        <v>43.69</v>
      </c>
      <c r="I474" s="200">
        <v>46.67</v>
      </c>
      <c r="J474" s="201">
        <v>39.380000000000003</v>
      </c>
      <c r="K474" s="201">
        <v>40.26</v>
      </c>
    </row>
    <row r="475" spans="1:11" x14ac:dyDescent="0.2">
      <c r="A475" s="197" t="s">
        <v>209</v>
      </c>
      <c r="B475" s="198" t="s">
        <v>580</v>
      </c>
      <c r="C475" s="198" t="s">
        <v>214</v>
      </c>
      <c r="D475" s="202" t="s">
        <v>61</v>
      </c>
      <c r="E475" s="204">
        <v>37.69</v>
      </c>
      <c r="F475" s="200">
        <v>40.770000000000003</v>
      </c>
      <c r="G475" s="200">
        <v>41.15</v>
      </c>
      <c r="H475" s="200">
        <v>44.35</v>
      </c>
      <c r="I475" s="200">
        <v>47.21</v>
      </c>
      <c r="J475" s="201">
        <v>38.479999999999997</v>
      </c>
      <c r="K475" s="201">
        <v>39.340000000000003</v>
      </c>
    </row>
    <row r="476" spans="1:11" x14ac:dyDescent="0.2">
      <c r="A476" s="197" t="s">
        <v>209</v>
      </c>
      <c r="B476" s="198" t="s">
        <v>580</v>
      </c>
      <c r="C476" s="198" t="s">
        <v>214</v>
      </c>
      <c r="D476" s="203" t="s">
        <v>62</v>
      </c>
      <c r="E476" s="200">
        <v>43.54</v>
      </c>
      <c r="F476" s="200">
        <v>48.03</v>
      </c>
      <c r="G476" s="200">
        <v>49.5</v>
      </c>
      <c r="H476" s="200">
        <v>43.18</v>
      </c>
      <c r="I476" s="200">
        <v>46.27</v>
      </c>
      <c r="J476" s="201">
        <v>40.06</v>
      </c>
      <c r="K476" s="201">
        <v>40.950000000000003</v>
      </c>
    </row>
    <row r="477" spans="1:11" x14ac:dyDescent="0.2">
      <c r="A477" s="197" t="s">
        <v>209</v>
      </c>
      <c r="B477" s="198" t="s">
        <v>580</v>
      </c>
      <c r="C477" s="198" t="s">
        <v>215</v>
      </c>
      <c r="D477" s="199" t="s">
        <v>60</v>
      </c>
      <c r="E477" s="200">
        <v>42.23</v>
      </c>
      <c r="F477" s="200">
        <v>41.44</v>
      </c>
      <c r="G477" s="200">
        <v>45.09</v>
      </c>
      <c r="H477" s="200">
        <v>45.29</v>
      </c>
      <c r="I477" s="200">
        <v>39.880000000000003</v>
      </c>
      <c r="J477" s="201">
        <v>41.49</v>
      </c>
      <c r="K477" s="201">
        <v>38.950000000000003</v>
      </c>
    </row>
    <row r="478" spans="1:11" x14ac:dyDescent="0.2">
      <c r="A478" s="197" t="s">
        <v>209</v>
      </c>
      <c r="B478" s="198" t="s">
        <v>580</v>
      </c>
      <c r="C478" s="198" t="s">
        <v>215</v>
      </c>
      <c r="D478" s="202" t="s">
        <v>61</v>
      </c>
      <c r="E478" s="204">
        <v>34.25</v>
      </c>
      <c r="F478" s="200">
        <v>48.62</v>
      </c>
      <c r="G478" s="200">
        <v>42.24</v>
      </c>
      <c r="H478" s="200">
        <v>43.03</v>
      </c>
      <c r="I478" s="200">
        <v>33.479999999999997</v>
      </c>
      <c r="J478" s="201">
        <v>45.23</v>
      </c>
      <c r="K478" s="201">
        <v>34.33</v>
      </c>
    </row>
    <row r="479" spans="1:11" x14ac:dyDescent="0.2">
      <c r="A479" s="197" t="s">
        <v>209</v>
      </c>
      <c r="B479" s="198" t="s">
        <v>580</v>
      </c>
      <c r="C479" s="198" t="s">
        <v>215</v>
      </c>
      <c r="D479" s="203" t="s">
        <v>62</v>
      </c>
      <c r="E479" s="200">
        <v>43.08</v>
      </c>
      <c r="F479" s="200">
        <v>40.69</v>
      </c>
      <c r="G479" s="200">
        <v>45.39</v>
      </c>
      <c r="H479" s="200">
        <v>45.52</v>
      </c>
      <c r="I479" s="200">
        <v>40.520000000000003</v>
      </c>
      <c r="J479" s="201">
        <v>41.12</v>
      </c>
      <c r="K479" s="201">
        <v>39.39</v>
      </c>
    </row>
    <row r="480" spans="1:11" x14ac:dyDescent="0.2">
      <c r="A480" s="197" t="s">
        <v>209</v>
      </c>
      <c r="B480" s="198" t="s">
        <v>580</v>
      </c>
      <c r="C480" s="198" t="s">
        <v>216</v>
      </c>
      <c r="D480" s="199" t="s">
        <v>60</v>
      </c>
      <c r="E480" s="200">
        <v>44.34</v>
      </c>
      <c r="F480" s="200">
        <v>46.34</v>
      </c>
      <c r="G480" s="200">
        <v>50.42</v>
      </c>
      <c r="H480" s="200">
        <v>45.07</v>
      </c>
      <c r="I480" s="200">
        <v>40.54</v>
      </c>
      <c r="J480" s="201">
        <v>40.22</v>
      </c>
      <c r="K480" s="201">
        <v>42.17</v>
      </c>
    </row>
    <row r="481" spans="1:11" x14ac:dyDescent="0.2">
      <c r="A481" s="197" t="s">
        <v>209</v>
      </c>
      <c r="B481" s="198" t="s">
        <v>580</v>
      </c>
      <c r="C481" s="198" t="s">
        <v>216</v>
      </c>
      <c r="D481" s="202" t="s">
        <v>61</v>
      </c>
      <c r="E481" s="204">
        <v>38.97</v>
      </c>
      <c r="F481" s="200">
        <v>44.35</v>
      </c>
      <c r="G481" s="200">
        <v>51.74</v>
      </c>
      <c r="H481" s="200">
        <v>42.46</v>
      </c>
      <c r="I481" s="200">
        <v>39.700000000000003</v>
      </c>
      <c r="J481" s="201">
        <v>39.01</v>
      </c>
      <c r="K481" s="201">
        <v>39.61</v>
      </c>
    </row>
    <row r="482" spans="1:11" x14ac:dyDescent="0.2">
      <c r="A482" s="197" t="s">
        <v>209</v>
      </c>
      <c r="B482" s="198" t="s">
        <v>580</v>
      </c>
      <c r="C482" s="198" t="s">
        <v>216</v>
      </c>
      <c r="D482" s="203" t="s">
        <v>62</v>
      </c>
      <c r="E482" s="200">
        <v>47</v>
      </c>
      <c r="F482" s="200">
        <v>47.31</v>
      </c>
      <c r="G482" s="200">
        <v>49.79</v>
      </c>
      <c r="H482" s="200">
        <v>46.3</v>
      </c>
      <c r="I482" s="200">
        <v>40.93</v>
      </c>
      <c r="J482" s="201">
        <v>40.78</v>
      </c>
      <c r="K482" s="201">
        <v>43.34</v>
      </c>
    </row>
    <row r="483" spans="1:11" x14ac:dyDescent="0.2">
      <c r="A483" s="197" t="s">
        <v>209</v>
      </c>
      <c r="B483" s="198" t="s">
        <v>580</v>
      </c>
      <c r="C483" s="198" t="s">
        <v>217</v>
      </c>
      <c r="D483" s="199" t="s">
        <v>60</v>
      </c>
      <c r="E483" s="200">
        <v>42.97</v>
      </c>
      <c r="F483" s="200">
        <v>44.73</v>
      </c>
      <c r="G483" s="200">
        <v>41.56</v>
      </c>
      <c r="H483" s="200">
        <v>45.73</v>
      </c>
      <c r="I483" s="200">
        <v>38.799999999999997</v>
      </c>
      <c r="J483" s="201">
        <v>46.08</v>
      </c>
      <c r="K483" s="201">
        <v>40.78</v>
      </c>
    </row>
    <row r="484" spans="1:11" x14ac:dyDescent="0.2">
      <c r="A484" s="197" t="s">
        <v>209</v>
      </c>
      <c r="B484" s="198" t="s">
        <v>580</v>
      </c>
      <c r="C484" s="198" t="s">
        <v>217</v>
      </c>
      <c r="D484" s="202" t="s">
        <v>61</v>
      </c>
      <c r="E484" s="204">
        <v>37.6</v>
      </c>
      <c r="F484" s="200">
        <v>45.59</v>
      </c>
      <c r="G484" s="200">
        <v>40.92</v>
      </c>
      <c r="H484" s="200">
        <v>44.33</v>
      </c>
      <c r="I484" s="200">
        <v>37.590000000000003</v>
      </c>
      <c r="J484" s="201">
        <v>44.71</v>
      </c>
      <c r="K484" s="201">
        <v>35.22</v>
      </c>
    </row>
    <row r="485" spans="1:11" x14ac:dyDescent="0.2">
      <c r="A485" s="197" t="s">
        <v>209</v>
      </c>
      <c r="B485" s="198" t="s">
        <v>580</v>
      </c>
      <c r="C485" s="198" t="s">
        <v>217</v>
      </c>
      <c r="D485" s="203" t="s">
        <v>62</v>
      </c>
      <c r="E485" s="200">
        <v>45.98</v>
      </c>
      <c r="F485" s="200">
        <v>44.26</v>
      </c>
      <c r="G485" s="200">
        <v>41.91</v>
      </c>
      <c r="H485" s="200">
        <v>46.47</v>
      </c>
      <c r="I485" s="200">
        <v>39.44</v>
      </c>
      <c r="J485" s="201">
        <v>46.79</v>
      </c>
      <c r="K485" s="201">
        <v>43.64</v>
      </c>
    </row>
    <row r="486" spans="1:11" x14ac:dyDescent="0.2">
      <c r="A486" s="197" t="s">
        <v>209</v>
      </c>
      <c r="B486" s="198" t="s">
        <v>580</v>
      </c>
      <c r="C486" s="198" t="s">
        <v>218</v>
      </c>
      <c r="D486" s="199" t="s">
        <v>60</v>
      </c>
      <c r="E486" s="200">
        <v>45.53</v>
      </c>
      <c r="F486" s="200">
        <v>47.4</v>
      </c>
      <c r="G486" s="200">
        <v>42.86</v>
      </c>
      <c r="H486" s="200">
        <v>42.64</v>
      </c>
      <c r="I486" s="200">
        <v>44.1</v>
      </c>
      <c r="J486" s="201">
        <v>42.82</v>
      </c>
      <c r="K486" s="201">
        <v>41.5</v>
      </c>
    </row>
    <row r="487" spans="1:11" x14ac:dyDescent="0.2">
      <c r="A487" s="197" t="s">
        <v>209</v>
      </c>
      <c r="B487" s="198" t="s">
        <v>580</v>
      </c>
      <c r="C487" s="198" t="s">
        <v>218</v>
      </c>
      <c r="D487" s="202" t="s">
        <v>61</v>
      </c>
      <c r="E487" s="204">
        <v>35.74</v>
      </c>
      <c r="F487" s="200">
        <v>43.43</v>
      </c>
      <c r="G487" s="200">
        <v>42.33</v>
      </c>
      <c r="H487" s="200">
        <v>35.33</v>
      </c>
      <c r="I487" s="200">
        <v>37.22</v>
      </c>
      <c r="J487" s="201">
        <v>38.380000000000003</v>
      </c>
      <c r="K487" s="201">
        <v>35.86</v>
      </c>
    </row>
    <row r="488" spans="1:11" x14ac:dyDescent="0.2">
      <c r="A488" s="197" t="s">
        <v>209</v>
      </c>
      <c r="B488" s="198" t="s">
        <v>580</v>
      </c>
      <c r="C488" s="198" t="s">
        <v>218</v>
      </c>
      <c r="D488" s="203" t="s">
        <v>62</v>
      </c>
      <c r="E488" s="200">
        <v>49.75</v>
      </c>
      <c r="F488" s="200">
        <v>49.08</v>
      </c>
      <c r="G488" s="200">
        <v>43.08</v>
      </c>
      <c r="H488" s="200">
        <v>45.8</v>
      </c>
      <c r="I488" s="200">
        <v>47</v>
      </c>
      <c r="J488" s="201">
        <v>44.67</v>
      </c>
      <c r="K488" s="201">
        <v>43.81</v>
      </c>
    </row>
    <row r="489" spans="1:11" x14ac:dyDescent="0.2">
      <c r="A489" s="197" t="s">
        <v>209</v>
      </c>
      <c r="B489" s="198" t="s">
        <v>582</v>
      </c>
      <c r="C489" s="198" t="s">
        <v>547</v>
      </c>
      <c r="D489" s="199" t="s">
        <v>71</v>
      </c>
      <c r="E489" s="200">
        <v>40.520000000000003</v>
      </c>
      <c r="F489" s="200">
        <v>43.72</v>
      </c>
      <c r="G489" s="200">
        <v>44.84</v>
      </c>
      <c r="H489" s="200">
        <v>47.16</v>
      </c>
      <c r="I489" s="200">
        <v>45.19</v>
      </c>
      <c r="J489" s="201">
        <v>44.91</v>
      </c>
      <c r="K489" s="201">
        <v>43.94</v>
      </c>
    </row>
    <row r="490" spans="1:11" x14ac:dyDescent="0.2">
      <c r="A490" s="197" t="s">
        <v>209</v>
      </c>
      <c r="B490" s="198" t="s">
        <v>582</v>
      </c>
      <c r="C490" s="198" t="s">
        <v>219</v>
      </c>
      <c r="D490" s="199" t="s">
        <v>71</v>
      </c>
      <c r="E490" s="200">
        <v>40.520000000000003</v>
      </c>
      <c r="F490" s="200">
        <v>43.72</v>
      </c>
      <c r="G490" s="200">
        <v>44.84</v>
      </c>
      <c r="H490" s="200">
        <v>47.16</v>
      </c>
      <c r="I490" s="200">
        <v>45.19</v>
      </c>
      <c r="J490" s="201">
        <v>44.91</v>
      </c>
      <c r="K490" s="201">
        <v>43.94</v>
      </c>
    </row>
    <row r="491" spans="1:11" x14ac:dyDescent="0.2">
      <c r="A491" s="197" t="s">
        <v>209</v>
      </c>
      <c r="B491" s="198" t="s">
        <v>583</v>
      </c>
      <c r="C491" s="198" t="s">
        <v>547</v>
      </c>
      <c r="D491" s="199" t="s">
        <v>60</v>
      </c>
      <c r="E491" s="200">
        <v>45.23</v>
      </c>
      <c r="F491" s="200">
        <v>48.01</v>
      </c>
      <c r="G491" s="200">
        <v>47.51</v>
      </c>
      <c r="H491" s="200">
        <v>47.81</v>
      </c>
      <c r="I491" s="200">
        <v>44.97</v>
      </c>
      <c r="J491" s="201">
        <v>45.09</v>
      </c>
      <c r="K491" s="201">
        <v>43.72</v>
      </c>
    </row>
    <row r="492" spans="1:11" x14ac:dyDescent="0.2">
      <c r="A492" s="197" t="s">
        <v>209</v>
      </c>
      <c r="B492" s="198" t="s">
        <v>583</v>
      </c>
      <c r="C492" s="198" t="s">
        <v>547</v>
      </c>
      <c r="D492" s="202" t="s">
        <v>61</v>
      </c>
      <c r="E492" s="200">
        <v>41</v>
      </c>
      <c r="F492" s="200">
        <v>44.5</v>
      </c>
      <c r="G492" s="200">
        <v>45.8</v>
      </c>
      <c r="H492" s="200">
        <v>44.91</v>
      </c>
      <c r="I492" s="200">
        <v>41.84</v>
      </c>
      <c r="J492" s="201">
        <v>41.99</v>
      </c>
      <c r="K492" s="201">
        <v>41.83</v>
      </c>
    </row>
    <row r="493" spans="1:11" x14ac:dyDescent="0.2">
      <c r="A493" s="197" t="s">
        <v>209</v>
      </c>
      <c r="B493" s="198" t="s">
        <v>583</v>
      </c>
      <c r="C493" s="198" t="s">
        <v>547</v>
      </c>
      <c r="D493" s="203" t="s">
        <v>62</v>
      </c>
      <c r="E493" s="200">
        <v>48.2</v>
      </c>
      <c r="F493" s="200">
        <v>50.42</v>
      </c>
      <c r="G493" s="200">
        <v>48.66</v>
      </c>
      <c r="H493" s="200">
        <v>49.74</v>
      </c>
      <c r="I493" s="200">
        <v>47.02</v>
      </c>
      <c r="J493" s="201">
        <v>47.11</v>
      </c>
      <c r="K493" s="201">
        <v>44.93</v>
      </c>
    </row>
    <row r="494" spans="1:11" x14ac:dyDescent="0.2">
      <c r="A494" s="197" t="s">
        <v>209</v>
      </c>
      <c r="B494" s="198" t="s">
        <v>583</v>
      </c>
      <c r="C494" s="198" t="s">
        <v>221</v>
      </c>
      <c r="D494" s="199" t="s">
        <v>60</v>
      </c>
      <c r="E494" s="200">
        <v>42.88</v>
      </c>
      <c r="F494" s="200">
        <v>48.3</v>
      </c>
      <c r="G494" s="200">
        <v>45.3</v>
      </c>
      <c r="H494" s="200">
        <v>50.65</v>
      </c>
      <c r="I494" s="200">
        <v>47.54</v>
      </c>
      <c r="J494" s="201">
        <v>43.84</v>
      </c>
      <c r="K494" s="201">
        <v>44.48</v>
      </c>
    </row>
    <row r="495" spans="1:11" x14ac:dyDescent="0.2">
      <c r="A495" s="197" t="s">
        <v>209</v>
      </c>
      <c r="B495" s="198" t="s">
        <v>583</v>
      </c>
      <c r="C495" s="198" t="s">
        <v>221</v>
      </c>
      <c r="D495" s="202" t="s">
        <v>61</v>
      </c>
      <c r="E495" s="204">
        <v>37.549999999999997</v>
      </c>
      <c r="F495" s="200">
        <v>48</v>
      </c>
      <c r="G495" s="200">
        <v>42.46</v>
      </c>
      <c r="H495" s="200">
        <v>48.93</v>
      </c>
      <c r="I495" s="200">
        <v>43.65</v>
      </c>
      <c r="J495" s="201">
        <v>51.89</v>
      </c>
      <c r="K495" s="201">
        <v>44.63</v>
      </c>
    </row>
    <row r="496" spans="1:11" x14ac:dyDescent="0.2">
      <c r="A496" s="197" t="s">
        <v>209</v>
      </c>
      <c r="B496" s="198" t="s">
        <v>583</v>
      </c>
      <c r="C496" s="198" t="s">
        <v>221</v>
      </c>
      <c r="D496" s="203" t="s">
        <v>62</v>
      </c>
      <c r="E496" s="200">
        <v>44.61</v>
      </c>
      <c r="F496" s="200">
        <v>48.39</v>
      </c>
      <c r="G496" s="200">
        <v>46.21</v>
      </c>
      <c r="H496" s="200">
        <v>51.18</v>
      </c>
      <c r="I496" s="200">
        <v>48.72</v>
      </c>
      <c r="J496" s="201">
        <v>41.43</v>
      </c>
      <c r="K496" s="201">
        <v>44.43</v>
      </c>
    </row>
    <row r="497" spans="1:11" x14ac:dyDescent="0.2">
      <c r="A497" s="197" t="s">
        <v>209</v>
      </c>
      <c r="B497" s="198" t="s">
        <v>583</v>
      </c>
      <c r="C497" s="198" t="s">
        <v>584</v>
      </c>
      <c r="D497" s="199" t="s">
        <v>71</v>
      </c>
      <c r="E497" s="200">
        <v>39.130000000000003</v>
      </c>
      <c r="F497" s="200">
        <v>38.19</v>
      </c>
      <c r="G497" s="200">
        <v>43.08</v>
      </c>
      <c r="H497" s="200">
        <v>40.79</v>
      </c>
      <c r="I497" s="200">
        <v>40.28</v>
      </c>
      <c r="J497" s="201">
        <v>39.19</v>
      </c>
      <c r="K497" s="201">
        <v>42.18</v>
      </c>
    </row>
    <row r="498" spans="1:11" x14ac:dyDescent="0.2">
      <c r="A498" s="197" t="s">
        <v>209</v>
      </c>
      <c r="B498" s="198" t="s">
        <v>583</v>
      </c>
      <c r="C498" s="198" t="s">
        <v>585</v>
      </c>
      <c r="D498" s="199" t="s">
        <v>71</v>
      </c>
      <c r="E498" s="200">
        <v>40.89</v>
      </c>
      <c r="F498" s="200">
        <v>44.19</v>
      </c>
      <c r="G498" s="200">
        <v>45.54</v>
      </c>
      <c r="H498" s="200">
        <v>47.36</v>
      </c>
      <c r="I498" s="200">
        <v>44.58</v>
      </c>
      <c r="J498" s="201">
        <v>43.18</v>
      </c>
      <c r="K498" s="201">
        <v>44.83</v>
      </c>
    </row>
    <row r="499" spans="1:11" x14ac:dyDescent="0.2">
      <c r="A499" s="197" t="s">
        <v>209</v>
      </c>
      <c r="B499" s="198" t="s">
        <v>583</v>
      </c>
      <c r="C499" s="198" t="s">
        <v>224</v>
      </c>
      <c r="D499" s="199" t="s">
        <v>60</v>
      </c>
      <c r="E499" s="200">
        <v>47.63</v>
      </c>
      <c r="F499" s="200">
        <v>53.03</v>
      </c>
      <c r="G499" s="200">
        <v>55.69</v>
      </c>
      <c r="H499" s="200">
        <v>48.53</v>
      </c>
      <c r="I499" s="200">
        <v>47.38</v>
      </c>
      <c r="J499" s="201">
        <v>49.17</v>
      </c>
      <c r="K499" s="201">
        <v>43.53</v>
      </c>
    </row>
    <row r="500" spans="1:11" x14ac:dyDescent="0.2">
      <c r="A500" s="197" t="s">
        <v>209</v>
      </c>
      <c r="B500" s="198" t="s">
        <v>583</v>
      </c>
      <c r="C500" s="198" t="s">
        <v>224</v>
      </c>
      <c r="D500" s="202" t="s">
        <v>61</v>
      </c>
      <c r="E500" s="204">
        <v>46.78</v>
      </c>
      <c r="F500" s="200">
        <v>51.41</v>
      </c>
      <c r="G500" s="200">
        <v>60.3</v>
      </c>
      <c r="H500" s="200">
        <v>41.6</v>
      </c>
      <c r="I500" s="200">
        <v>37.93</v>
      </c>
      <c r="J500" s="201">
        <v>44.87</v>
      </c>
      <c r="K500" s="201">
        <v>35.64</v>
      </c>
    </row>
    <row r="501" spans="1:11" x14ac:dyDescent="0.2">
      <c r="A501" s="197" t="s">
        <v>209</v>
      </c>
      <c r="B501" s="198" t="s">
        <v>583</v>
      </c>
      <c r="C501" s="198" t="s">
        <v>224</v>
      </c>
      <c r="D501" s="203" t="s">
        <v>62</v>
      </c>
      <c r="E501" s="200">
        <v>47.98</v>
      </c>
      <c r="F501" s="200">
        <v>53.68</v>
      </c>
      <c r="G501" s="200">
        <v>53.88</v>
      </c>
      <c r="H501" s="200">
        <v>51.35</v>
      </c>
      <c r="I501" s="200">
        <v>51.24</v>
      </c>
      <c r="J501" s="201">
        <v>50.92</v>
      </c>
      <c r="K501" s="201">
        <v>46.67</v>
      </c>
    </row>
    <row r="502" spans="1:11" x14ac:dyDescent="0.2">
      <c r="A502" s="197" t="s">
        <v>209</v>
      </c>
      <c r="B502" s="198" t="s">
        <v>583</v>
      </c>
      <c r="C502" s="198" t="s">
        <v>225</v>
      </c>
      <c r="D502" s="199" t="s">
        <v>60</v>
      </c>
      <c r="E502" s="200">
        <v>46.5</v>
      </c>
      <c r="F502" s="200">
        <v>50.41</v>
      </c>
      <c r="G502" s="200">
        <v>50.64</v>
      </c>
      <c r="H502" s="200">
        <v>50.68</v>
      </c>
      <c r="I502" s="200">
        <v>46.15</v>
      </c>
      <c r="J502" s="201">
        <v>44.38</v>
      </c>
      <c r="K502" s="201">
        <v>43.81</v>
      </c>
    </row>
    <row r="503" spans="1:11" x14ac:dyDescent="0.2">
      <c r="A503" s="197" t="s">
        <v>209</v>
      </c>
      <c r="B503" s="198" t="s">
        <v>583</v>
      </c>
      <c r="C503" s="198" t="s">
        <v>225</v>
      </c>
      <c r="D503" s="202" t="s">
        <v>61</v>
      </c>
      <c r="E503" s="204">
        <v>28.95</v>
      </c>
      <c r="F503" s="200">
        <v>39.049999999999997</v>
      </c>
      <c r="G503" s="200">
        <v>51.95</v>
      </c>
      <c r="H503" s="200">
        <v>45.45</v>
      </c>
      <c r="I503" s="200">
        <v>27.98</v>
      </c>
      <c r="J503" s="201">
        <v>44.28</v>
      </c>
      <c r="K503" s="201">
        <v>51.72</v>
      </c>
    </row>
    <row r="504" spans="1:11" x14ac:dyDescent="0.2">
      <c r="A504" s="197" t="s">
        <v>209</v>
      </c>
      <c r="B504" s="198" t="s">
        <v>583</v>
      </c>
      <c r="C504" s="198" t="s">
        <v>225</v>
      </c>
      <c r="D504" s="203" t="s">
        <v>62</v>
      </c>
      <c r="E504" s="200">
        <v>47.23</v>
      </c>
      <c r="F504" s="200">
        <v>50.89</v>
      </c>
      <c r="G504" s="200">
        <v>50.58</v>
      </c>
      <c r="H504" s="200">
        <v>50.89</v>
      </c>
      <c r="I504" s="200">
        <v>46.87</v>
      </c>
      <c r="J504" s="201">
        <v>44.39</v>
      </c>
      <c r="K504" s="201">
        <v>43.5</v>
      </c>
    </row>
    <row r="505" spans="1:11" x14ac:dyDescent="0.2">
      <c r="A505" s="197" t="s">
        <v>209</v>
      </c>
      <c r="B505" s="198" t="s">
        <v>583</v>
      </c>
      <c r="C505" s="198" t="s">
        <v>226</v>
      </c>
      <c r="D505" s="199" t="s">
        <v>60</v>
      </c>
      <c r="E505" s="200">
        <v>46.01</v>
      </c>
      <c r="F505" s="200">
        <v>47</v>
      </c>
      <c r="G505" s="200">
        <v>43.57</v>
      </c>
      <c r="H505" s="200">
        <v>45.83</v>
      </c>
      <c r="I505" s="200">
        <v>42.04</v>
      </c>
      <c r="J505" s="201">
        <v>42.02</v>
      </c>
      <c r="K505" s="201">
        <v>39.14</v>
      </c>
    </row>
    <row r="506" spans="1:11" x14ac:dyDescent="0.2">
      <c r="A506" s="197" t="s">
        <v>209</v>
      </c>
      <c r="B506" s="198" t="s">
        <v>583</v>
      </c>
      <c r="C506" s="198" t="s">
        <v>226</v>
      </c>
      <c r="D506" s="202" t="s">
        <v>61</v>
      </c>
      <c r="E506" s="204">
        <v>45.09</v>
      </c>
      <c r="F506" s="200">
        <v>40.94</v>
      </c>
      <c r="G506" s="200">
        <v>43.11</v>
      </c>
      <c r="H506" s="200">
        <v>42.7</v>
      </c>
      <c r="I506" s="200">
        <v>39.97</v>
      </c>
      <c r="J506" s="201">
        <v>38.340000000000003</v>
      </c>
      <c r="K506" s="201">
        <v>39.57</v>
      </c>
    </row>
    <row r="507" spans="1:11" x14ac:dyDescent="0.2">
      <c r="A507" s="197" t="s">
        <v>209</v>
      </c>
      <c r="B507" s="198" t="s">
        <v>583</v>
      </c>
      <c r="C507" s="198" t="s">
        <v>226</v>
      </c>
      <c r="D507" s="203" t="s">
        <v>62</v>
      </c>
      <c r="E507" s="200">
        <v>46.51</v>
      </c>
      <c r="F507" s="200">
        <v>50.29</v>
      </c>
      <c r="G507" s="200">
        <v>43.82</v>
      </c>
      <c r="H507" s="200">
        <v>47.5</v>
      </c>
      <c r="I507" s="200">
        <v>43.14</v>
      </c>
      <c r="J507" s="201">
        <v>43.98</v>
      </c>
      <c r="K507" s="201">
        <v>38.92</v>
      </c>
    </row>
    <row r="508" spans="1:11" x14ac:dyDescent="0.2">
      <c r="A508" s="197" t="s">
        <v>209</v>
      </c>
      <c r="B508" s="198" t="s">
        <v>583</v>
      </c>
      <c r="C508" s="198" t="s">
        <v>227</v>
      </c>
      <c r="D508" s="199" t="s">
        <v>60</v>
      </c>
      <c r="E508" s="200">
        <v>52.96</v>
      </c>
      <c r="F508" s="200">
        <v>52.43</v>
      </c>
      <c r="G508" s="200">
        <v>49.12</v>
      </c>
      <c r="H508" s="200">
        <v>49.72</v>
      </c>
      <c r="I508" s="200">
        <v>46.76</v>
      </c>
      <c r="J508" s="201">
        <v>47.64</v>
      </c>
      <c r="K508" s="201">
        <v>44.24</v>
      </c>
    </row>
    <row r="509" spans="1:11" x14ac:dyDescent="0.2">
      <c r="A509" s="197" t="s">
        <v>209</v>
      </c>
      <c r="B509" s="198" t="s">
        <v>583</v>
      </c>
      <c r="C509" s="198" t="s">
        <v>227</v>
      </c>
      <c r="D509" s="202" t="s">
        <v>61</v>
      </c>
      <c r="E509" s="204">
        <v>42.2</v>
      </c>
      <c r="F509" s="200">
        <v>46.91</v>
      </c>
      <c r="G509" s="200">
        <v>47.36</v>
      </c>
      <c r="H509" s="200">
        <v>49.55</v>
      </c>
      <c r="I509" s="200">
        <v>44.01</v>
      </c>
      <c r="J509" s="201">
        <v>45.56</v>
      </c>
      <c r="K509" s="201">
        <v>37.07</v>
      </c>
    </row>
    <row r="510" spans="1:11" x14ac:dyDescent="0.2">
      <c r="A510" s="197" t="s">
        <v>209</v>
      </c>
      <c r="B510" s="198" t="s">
        <v>583</v>
      </c>
      <c r="C510" s="198" t="s">
        <v>227</v>
      </c>
      <c r="D510" s="203" t="s">
        <v>62</v>
      </c>
      <c r="E510" s="200">
        <v>59.92</v>
      </c>
      <c r="F510" s="200">
        <v>55.91</v>
      </c>
      <c r="G510" s="200">
        <v>50.2</v>
      </c>
      <c r="H510" s="200">
        <v>49.82</v>
      </c>
      <c r="I510" s="200">
        <v>48.45</v>
      </c>
      <c r="J510" s="201">
        <v>48.92</v>
      </c>
      <c r="K510" s="201">
        <v>48.64</v>
      </c>
    </row>
    <row r="511" spans="1:11" x14ac:dyDescent="0.2">
      <c r="A511" s="197" t="s">
        <v>209</v>
      </c>
      <c r="B511" s="198" t="s">
        <v>583</v>
      </c>
      <c r="C511" s="198" t="s">
        <v>228</v>
      </c>
      <c r="D511" s="199" t="s">
        <v>60</v>
      </c>
      <c r="E511" s="200">
        <v>45.98</v>
      </c>
      <c r="F511" s="200">
        <v>45.96</v>
      </c>
      <c r="G511" s="200">
        <v>47.58</v>
      </c>
      <c r="H511" s="200">
        <v>43.17</v>
      </c>
      <c r="I511" s="200">
        <v>44.82</v>
      </c>
      <c r="J511" s="201">
        <v>47.84</v>
      </c>
      <c r="K511" s="201">
        <v>40.840000000000003</v>
      </c>
    </row>
    <row r="512" spans="1:11" x14ac:dyDescent="0.2">
      <c r="A512" s="197" t="s">
        <v>209</v>
      </c>
      <c r="B512" s="198" t="s">
        <v>583</v>
      </c>
      <c r="C512" s="198" t="s">
        <v>228</v>
      </c>
      <c r="D512" s="202" t="s">
        <v>61</v>
      </c>
      <c r="E512" s="204">
        <v>43.91</v>
      </c>
      <c r="F512" s="200">
        <v>44.83</v>
      </c>
      <c r="G512" s="200">
        <v>43.82</v>
      </c>
      <c r="H512" s="200">
        <v>38.979999999999997</v>
      </c>
      <c r="I512" s="200">
        <v>39.549999999999997</v>
      </c>
      <c r="J512" s="201">
        <v>43.95</v>
      </c>
      <c r="K512" s="201">
        <v>39.35</v>
      </c>
    </row>
    <row r="513" spans="1:11" x14ac:dyDescent="0.2">
      <c r="A513" s="197" t="s">
        <v>209</v>
      </c>
      <c r="B513" s="198" t="s">
        <v>583</v>
      </c>
      <c r="C513" s="198" t="s">
        <v>228</v>
      </c>
      <c r="D513" s="203" t="s">
        <v>62</v>
      </c>
      <c r="E513" s="200">
        <v>47.4</v>
      </c>
      <c r="F513" s="200">
        <v>46.73</v>
      </c>
      <c r="G513" s="200">
        <v>50.11</v>
      </c>
      <c r="H513" s="200">
        <v>45.88</v>
      </c>
      <c r="I513" s="200">
        <v>48.2</v>
      </c>
      <c r="J513" s="201">
        <v>50.3</v>
      </c>
      <c r="K513" s="201">
        <v>41.79</v>
      </c>
    </row>
    <row r="514" spans="1:11" x14ac:dyDescent="0.2">
      <c r="A514" s="197" t="s">
        <v>209</v>
      </c>
      <c r="B514" s="198" t="s">
        <v>583</v>
      </c>
      <c r="C514" s="198" t="s">
        <v>229</v>
      </c>
      <c r="D514" s="199" t="s">
        <v>60</v>
      </c>
      <c r="E514" s="200">
        <v>46.4</v>
      </c>
      <c r="F514" s="200">
        <v>48</v>
      </c>
      <c r="G514" s="200">
        <v>44.31</v>
      </c>
      <c r="H514" s="200">
        <v>49.61</v>
      </c>
      <c r="I514" s="200">
        <v>47.74</v>
      </c>
      <c r="J514" s="201">
        <v>48.49</v>
      </c>
      <c r="K514" s="201">
        <v>46.02</v>
      </c>
    </row>
    <row r="515" spans="1:11" x14ac:dyDescent="0.2">
      <c r="A515" s="197" t="s">
        <v>209</v>
      </c>
      <c r="B515" s="198" t="s">
        <v>583</v>
      </c>
      <c r="C515" s="198" t="s">
        <v>229</v>
      </c>
      <c r="D515" s="202" t="s">
        <v>61</v>
      </c>
      <c r="E515" s="204">
        <v>44.87</v>
      </c>
      <c r="F515" s="200">
        <v>62.89</v>
      </c>
      <c r="G515" s="200">
        <v>62.1</v>
      </c>
      <c r="H515" s="200">
        <v>52.74</v>
      </c>
      <c r="I515" s="200">
        <v>33.68</v>
      </c>
      <c r="J515" s="201">
        <v>36.64</v>
      </c>
      <c r="K515" s="201">
        <v>29.98</v>
      </c>
    </row>
    <row r="516" spans="1:11" x14ac:dyDescent="0.2">
      <c r="A516" s="197" t="s">
        <v>209</v>
      </c>
      <c r="B516" s="198" t="s">
        <v>583</v>
      </c>
      <c r="C516" s="198" t="s">
        <v>229</v>
      </c>
      <c r="D516" s="203" t="s">
        <v>62</v>
      </c>
      <c r="E516" s="200">
        <v>46.44</v>
      </c>
      <c r="F516" s="200">
        <v>47.62</v>
      </c>
      <c r="G516" s="200">
        <v>43.88</v>
      </c>
      <c r="H516" s="200">
        <v>49.53</v>
      </c>
      <c r="I516" s="200">
        <v>48.08</v>
      </c>
      <c r="J516" s="201">
        <v>48.77</v>
      </c>
      <c r="K516" s="201">
        <v>46.41</v>
      </c>
    </row>
    <row r="517" spans="1:11" x14ac:dyDescent="0.2">
      <c r="A517" s="197" t="s">
        <v>209</v>
      </c>
      <c r="B517" s="198" t="s">
        <v>583</v>
      </c>
      <c r="C517" s="198" t="s">
        <v>230</v>
      </c>
      <c r="D517" s="199" t="s">
        <v>60</v>
      </c>
      <c r="E517" s="200">
        <v>40.01</v>
      </c>
      <c r="F517" s="200">
        <v>48.66</v>
      </c>
      <c r="G517" s="200">
        <v>45.09</v>
      </c>
      <c r="H517" s="200">
        <v>47.06</v>
      </c>
      <c r="I517" s="200">
        <v>41.51</v>
      </c>
      <c r="J517" s="201">
        <v>43.68</v>
      </c>
      <c r="K517" s="201">
        <v>42.23</v>
      </c>
    </row>
    <row r="518" spans="1:11" x14ac:dyDescent="0.2">
      <c r="A518" s="197" t="s">
        <v>209</v>
      </c>
      <c r="B518" s="198" t="s">
        <v>583</v>
      </c>
      <c r="C518" s="198" t="s">
        <v>230</v>
      </c>
      <c r="D518" s="202" t="s">
        <v>61</v>
      </c>
      <c r="E518" s="204">
        <v>32.590000000000003</v>
      </c>
      <c r="F518" s="200">
        <v>45.99</v>
      </c>
      <c r="G518" s="200">
        <v>43.64</v>
      </c>
      <c r="H518" s="200">
        <v>43.18</v>
      </c>
      <c r="I518" s="200">
        <v>40.69</v>
      </c>
      <c r="J518" s="201">
        <v>42.48</v>
      </c>
      <c r="K518" s="201">
        <v>40.950000000000003</v>
      </c>
    </row>
    <row r="519" spans="1:11" x14ac:dyDescent="0.2">
      <c r="A519" s="197" t="s">
        <v>209</v>
      </c>
      <c r="B519" s="198" t="s">
        <v>583</v>
      </c>
      <c r="C519" s="198" t="s">
        <v>230</v>
      </c>
      <c r="D519" s="203" t="s">
        <v>62</v>
      </c>
      <c r="E519" s="200">
        <v>45.19</v>
      </c>
      <c r="F519" s="200">
        <v>50.49</v>
      </c>
      <c r="G519" s="200">
        <v>46.09</v>
      </c>
      <c r="H519" s="200">
        <v>49.63</v>
      </c>
      <c r="I519" s="200">
        <v>42.04</v>
      </c>
      <c r="J519" s="201">
        <v>44.46</v>
      </c>
      <c r="K519" s="201">
        <v>43.07</v>
      </c>
    </row>
    <row r="520" spans="1:11" x14ac:dyDescent="0.2">
      <c r="A520" s="197" t="s">
        <v>209</v>
      </c>
      <c r="B520" s="198" t="s">
        <v>583</v>
      </c>
      <c r="C520" s="198" t="s">
        <v>231</v>
      </c>
      <c r="D520" s="199" t="s">
        <v>60</v>
      </c>
      <c r="E520" s="200">
        <v>47.3</v>
      </c>
      <c r="F520" s="200">
        <v>51.23</v>
      </c>
      <c r="G520" s="200">
        <v>46.82</v>
      </c>
      <c r="H520" s="200">
        <v>50.26</v>
      </c>
      <c r="I520" s="200">
        <v>46.39</v>
      </c>
      <c r="J520" s="201">
        <v>45.02</v>
      </c>
      <c r="K520" s="201">
        <v>47.51</v>
      </c>
    </row>
    <row r="521" spans="1:11" x14ac:dyDescent="0.2">
      <c r="A521" s="197" t="s">
        <v>209</v>
      </c>
      <c r="B521" s="198" t="s">
        <v>583</v>
      </c>
      <c r="C521" s="198" t="s">
        <v>231</v>
      </c>
      <c r="D521" s="202" t="s">
        <v>61</v>
      </c>
      <c r="E521" s="204">
        <v>44.01</v>
      </c>
      <c r="F521" s="200">
        <v>50.01</v>
      </c>
      <c r="G521" s="200">
        <v>44.2</v>
      </c>
      <c r="H521" s="200">
        <v>47.53</v>
      </c>
      <c r="I521" s="200">
        <v>42.49</v>
      </c>
      <c r="J521" s="201">
        <v>36.630000000000003</v>
      </c>
      <c r="K521" s="201">
        <v>43.42</v>
      </c>
    </row>
    <row r="522" spans="1:11" x14ac:dyDescent="0.2">
      <c r="A522" s="197" t="s">
        <v>209</v>
      </c>
      <c r="B522" s="198" t="s">
        <v>583</v>
      </c>
      <c r="C522" s="198" t="s">
        <v>231</v>
      </c>
      <c r="D522" s="203" t="s">
        <v>62</v>
      </c>
      <c r="E522" s="200">
        <v>48.8</v>
      </c>
      <c r="F522" s="200">
        <v>51.78</v>
      </c>
      <c r="G522" s="200">
        <v>47.99</v>
      </c>
      <c r="H522" s="200">
        <v>51.49</v>
      </c>
      <c r="I522" s="200">
        <v>48.14</v>
      </c>
      <c r="J522" s="201">
        <v>48.72</v>
      </c>
      <c r="K522" s="201">
        <v>49.3</v>
      </c>
    </row>
    <row r="523" spans="1:11" x14ac:dyDescent="0.2">
      <c r="A523" s="197" t="s">
        <v>209</v>
      </c>
      <c r="B523" s="198" t="s">
        <v>583</v>
      </c>
      <c r="C523" s="198" t="s">
        <v>232</v>
      </c>
      <c r="D523" s="199" t="s">
        <v>60</v>
      </c>
      <c r="E523" s="200">
        <v>47.1</v>
      </c>
      <c r="F523" s="200">
        <v>50.16</v>
      </c>
      <c r="G523" s="200">
        <v>53.86</v>
      </c>
      <c r="H523" s="200">
        <v>48.94</v>
      </c>
      <c r="I523" s="200">
        <v>45</v>
      </c>
      <c r="J523" s="201">
        <v>47.14</v>
      </c>
      <c r="K523" s="201">
        <v>44.74</v>
      </c>
    </row>
    <row r="524" spans="1:11" x14ac:dyDescent="0.2">
      <c r="A524" s="197" t="s">
        <v>209</v>
      </c>
      <c r="B524" s="198" t="s">
        <v>583</v>
      </c>
      <c r="C524" s="198" t="s">
        <v>232</v>
      </c>
      <c r="D524" s="202" t="s">
        <v>61</v>
      </c>
      <c r="E524" s="204">
        <v>42.18</v>
      </c>
      <c r="F524" s="200">
        <v>49.76</v>
      </c>
      <c r="G524" s="200">
        <v>49.98</v>
      </c>
      <c r="H524" s="200">
        <v>48.31</v>
      </c>
      <c r="I524" s="200">
        <v>42.87</v>
      </c>
      <c r="J524" s="201">
        <v>43.24</v>
      </c>
      <c r="K524" s="201">
        <v>41.18</v>
      </c>
    </row>
    <row r="525" spans="1:11" x14ac:dyDescent="0.2">
      <c r="A525" s="197" t="s">
        <v>209</v>
      </c>
      <c r="B525" s="198" t="s">
        <v>583</v>
      </c>
      <c r="C525" s="198" t="s">
        <v>232</v>
      </c>
      <c r="D525" s="203" t="s">
        <v>62</v>
      </c>
      <c r="E525" s="200">
        <v>50.57</v>
      </c>
      <c r="F525" s="200">
        <v>50.44</v>
      </c>
      <c r="G525" s="200">
        <v>56.48</v>
      </c>
      <c r="H525" s="200">
        <v>49.35</v>
      </c>
      <c r="I525" s="200">
        <v>46.35</v>
      </c>
      <c r="J525" s="201">
        <v>49.57</v>
      </c>
      <c r="K525" s="201">
        <v>46.91</v>
      </c>
    </row>
    <row r="526" spans="1:11" x14ac:dyDescent="0.2">
      <c r="A526" s="197" t="s">
        <v>209</v>
      </c>
      <c r="B526" s="198" t="s">
        <v>586</v>
      </c>
      <c r="C526" s="198" t="s">
        <v>547</v>
      </c>
      <c r="D526" s="199" t="s">
        <v>60</v>
      </c>
      <c r="E526" s="200">
        <v>41.6</v>
      </c>
      <c r="F526" s="200">
        <v>44.13</v>
      </c>
      <c r="G526" s="200">
        <v>46.18</v>
      </c>
      <c r="H526" s="200">
        <v>45.92</v>
      </c>
      <c r="I526" s="200">
        <v>42.03</v>
      </c>
      <c r="J526" s="201">
        <v>42.42</v>
      </c>
      <c r="K526" s="201">
        <v>40.74</v>
      </c>
    </row>
    <row r="527" spans="1:11" x14ac:dyDescent="0.2">
      <c r="A527" s="197" t="s">
        <v>209</v>
      </c>
      <c r="B527" s="198" t="s">
        <v>586</v>
      </c>
      <c r="C527" s="198" t="s">
        <v>547</v>
      </c>
      <c r="D527" s="202" t="s">
        <v>61</v>
      </c>
      <c r="E527" s="200">
        <v>38.869999999999997</v>
      </c>
      <c r="F527" s="200">
        <v>41.35</v>
      </c>
      <c r="G527" s="200">
        <v>43.39</v>
      </c>
      <c r="H527" s="200">
        <v>42.83</v>
      </c>
      <c r="I527" s="200">
        <v>39.880000000000003</v>
      </c>
      <c r="J527" s="201">
        <v>39.619999999999997</v>
      </c>
      <c r="K527" s="201">
        <v>38.14</v>
      </c>
    </row>
    <row r="528" spans="1:11" x14ac:dyDescent="0.2">
      <c r="A528" s="197" t="s">
        <v>209</v>
      </c>
      <c r="B528" s="198" t="s">
        <v>586</v>
      </c>
      <c r="C528" s="198" t="s">
        <v>547</v>
      </c>
      <c r="D528" s="203" t="s">
        <v>62</v>
      </c>
      <c r="E528" s="200">
        <v>44.52</v>
      </c>
      <c r="F528" s="200">
        <v>47.03</v>
      </c>
      <c r="G528" s="200">
        <v>49.04</v>
      </c>
      <c r="H528" s="200">
        <v>49.04</v>
      </c>
      <c r="I528" s="200">
        <v>44.15</v>
      </c>
      <c r="J528" s="201">
        <v>45.13</v>
      </c>
      <c r="K528" s="201">
        <v>43.22</v>
      </c>
    </row>
    <row r="529" spans="1:11" x14ac:dyDescent="0.2">
      <c r="A529" s="197" t="s">
        <v>209</v>
      </c>
      <c r="B529" s="198" t="s">
        <v>586</v>
      </c>
      <c r="C529" s="198" t="s">
        <v>234</v>
      </c>
      <c r="D529" s="199" t="s">
        <v>60</v>
      </c>
      <c r="E529" s="200">
        <v>50.87</v>
      </c>
      <c r="F529" s="200">
        <v>56.23</v>
      </c>
      <c r="G529" s="200">
        <v>62.35</v>
      </c>
      <c r="H529" s="200">
        <v>51.72</v>
      </c>
      <c r="I529" s="200">
        <v>49.11</v>
      </c>
      <c r="J529" s="201">
        <v>46.72</v>
      </c>
      <c r="K529" s="201">
        <v>44.6</v>
      </c>
    </row>
    <row r="530" spans="1:11" x14ac:dyDescent="0.2">
      <c r="A530" s="197" t="s">
        <v>209</v>
      </c>
      <c r="B530" s="198" t="s">
        <v>586</v>
      </c>
      <c r="C530" s="198" t="s">
        <v>234</v>
      </c>
      <c r="D530" s="202" t="s">
        <v>61</v>
      </c>
      <c r="E530" s="204">
        <v>53.46</v>
      </c>
      <c r="F530" s="200">
        <v>61.44</v>
      </c>
      <c r="G530" s="200">
        <v>53.97</v>
      </c>
      <c r="H530" s="200">
        <v>38.76</v>
      </c>
      <c r="I530" s="200">
        <v>46.7</v>
      </c>
      <c r="J530" s="201">
        <v>53.24</v>
      </c>
      <c r="K530" s="201">
        <v>45.14</v>
      </c>
    </row>
    <row r="531" spans="1:11" x14ac:dyDescent="0.2">
      <c r="A531" s="197" t="s">
        <v>209</v>
      </c>
      <c r="B531" s="198" t="s">
        <v>586</v>
      </c>
      <c r="C531" s="198" t="s">
        <v>234</v>
      </c>
      <c r="D531" s="203" t="s">
        <v>62</v>
      </c>
      <c r="E531" s="200">
        <v>50.01</v>
      </c>
      <c r="F531" s="200">
        <v>54.52</v>
      </c>
      <c r="G531" s="200">
        <v>65.03</v>
      </c>
      <c r="H531" s="200">
        <v>55.85</v>
      </c>
      <c r="I531" s="200">
        <v>49.86</v>
      </c>
      <c r="J531" s="201">
        <v>44.71</v>
      </c>
      <c r="K531" s="201">
        <v>44.44</v>
      </c>
    </row>
    <row r="532" spans="1:11" x14ac:dyDescent="0.2">
      <c r="A532" s="197" t="s">
        <v>209</v>
      </c>
      <c r="B532" s="198" t="s">
        <v>586</v>
      </c>
      <c r="C532" s="198" t="s">
        <v>235</v>
      </c>
      <c r="D532" s="199" t="s">
        <v>60</v>
      </c>
      <c r="E532" s="200">
        <v>42.23</v>
      </c>
      <c r="F532" s="200">
        <v>45.08</v>
      </c>
      <c r="G532" s="200">
        <v>45.8</v>
      </c>
      <c r="H532" s="200">
        <v>46.48</v>
      </c>
      <c r="I532" s="200">
        <v>43.55</v>
      </c>
      <c r="J532" s="201">
        <v>42.98</v>
      </c>
      <c r="K532" s="201">
        <v>43.83</v>
      </c>
    </row>
    <row r="533" spans="1:11" x14ac:dyDescent="0.2">
      <c r="A533" s="197" t="s">
        <v>209</v>
      </c>
      <c r="B533" s="198" t="s">
        <v>586</v>
      </c>
      <c r="C533" s="198" t="s">
        <v>235</v>
      </c>
      <c r="D533" s="202" t="s">
        <v>61</v>
      </c>
      <c r="E533" s="204">
        <v>37.5</v>
      </c>
      <c r="F533" s="200">
        <v>40.32</v>
      </c>
      <c r="G533" s="200">
        <v>44.28</v>
      </c>
      <c r="H533" s="200">
        <v>44.52</v>
      </c>
      <c r="I533" s="200">
        <v>40.21</v>
      </c>
      <c r="J533" s="201">
        <v>40.79</v>
      </c>
      <c r="K533" s="201">
        <v>42.91</v>
      </c>
    </row>
    <row r="534" spans="1:11" x14ac:dyDescent="0.2">
      <c r="A534" s="197" t="s">
        <v>209</v>
      </c>
      <c r="B534" s="198" t="s">
        <v>586</v>
      </c>
      <c r="C534" s="198" t="s">
        <v>235</v>
      </c>
      <c r="D534" s="203" t="s">
        <v>62</v>
      </c>
      <c r="E534" s="200">
        <v>44.27</v>
      </c>
      <c r="F534" s="200">
        <v>47.05</v>
      </c>
      <c r="G534" s="200">
        <v>46.41</v>
      </c>
      <c r="H534" s="200">
        <v>47.31</v>
      </c>
      <c r="I534" s="200">
        <v>44.93</v>
      </c>
      <c r="J534" s="201">
        <v>43.86</v>
      </c>
      <c r="K534" s="201">
        <v>44.19</v>
      </c>
    </row>
    <row r="535" spans="1:11" x14ac:dyDescent="0.2">
      <c r="A535" s="197" t="s">
        <v>209</v>
      </c>
      <c r="B535" s="198" t="s">
        <v>586</v>
      </c>
      <c r="C535" s="198" t="s">
        <v>236</v>
      </c>
      <c r="D535" s="199" t="s">
        <v>60</v>
      </c>
      <c r="E535" s="200">
        <v>35.69</v>
      </c>
      <c r="F535" s="200">
        <v>42.48</v>
      </c>
      <c r="G535" s="200">
        <v>46.13</v>
      </c>
      <c r="H535" s="200">
        <v>43.48</v>
      </c>
      <c r="I535" s="200">
        <v>39.81</v>
      </c>
      <c r="J535" s="201">
        <v>46.59</v>
      </c>
      <c r="K535" s="201">
        <v>38.26</v>
      </c>
    </row>
    <row r="536" spans="1:11" x14ac:dyDescent="0.2">
      <c r="A536" s="197" t="s">
        <v>209</v>
      </c>
      <c r="B536" s="198" t="s">
        <v>586</v>
      </c>
      <c r="C536" s="198" t="s">
        <v>236</v>
      </c>
      <c r="D536" s="202" t="s">
        <v>61</v>
      </c>
      <c r="E536" s="204">
        <v>33.6</v>
      </c>
      <c r="F536" s="200">
        <v>39.46</v>
      </c>
      <c r="G536" s="200">
        <v>33.72</v>
      </c>
      <c r="H536" s="200">
        <v>42.28</v>
      </c>
      <c r="I536" s="200">
        <v>30.41</v>
      </c>
      <c r="J536" s="201">
        <v>35.51</v>
      </c>
      <c r="K536" s="201">
        <v>28.47</v>
      </c>
    </row>
    <row r="537" spans="1:11" x14ac:dyDescent="0.2">
      <c r="A537" s="197" t="s">
        <v>209</v>
      </c>
      <c r="B537" s="198" t="s">
        <v>586</v>
      </c>
      <c r="C537" s="198" t="s">
        <v>236</v>
      </c>
      <c r="D537" s="203" t="s">
        <v>62</v>
      </c>
      <c r="E537" s="200">
        <v>36.14</v>
      </c>
      <c r="F537" s="200">
        <v>43.13</v>
      </c>
      <c r="G537" s="200">
        <v>48.75</v>
      </c>
      <c r="H537" s="200">
        <v>43.75</v>
      </c>
      <c r="I537" s="200">
        <v>41.84</v>
      </c>
      <c r="J537" s="201">
        <v>48.94</v>
      </c>
      <c r="K537" s="201">
        <v>40.31</v>
      </c>
    </row>
    <row r="538" spans="1:11" x14ac:dyDescent="0.2">
      <c r="A538" s="197" t="s">
        <v>209</v>
      </c>
      <c r="B538" s="198" t="s">
        <v>586</v>
      </c>
      <c r="C538" s="198" t="s">
        <v>587</v>
      </c>
      <c r="D538" s="199" t="s">
        <v>71</v>
      </c>
      <c r="E538" s="200">
        <v>39.24</v>
      </c>
      <c r="F538" s="200">
        <v>41.04</v>
      </c>
      <c r="G538" s="200">
        <v>43.09</v>
      </c>
      <c r="H538" s="200">
        <v>42.89</v>
      </c>
      <c r="I538" s="200">
        <v>40.11</v>
      </c>
      <c r="J538" s="201">
        <v>38.590000000000003</v>
      </c>
      <c r="K538" s="201">
        <v>38.15</v>
      </c>
    </row>
    <row r="539" spans="1:11" x14ac:dyDescent="0.2">
      <c r="A539" s="197" t="s">
        <v>209</v>
      </c>
      <c r="B539" s="198" t="s">
        <v>586</v>
      </c>
      <c r="C539" s="198" t="s">
        <v>238</v>
      </c>
      <c r="D539" s="199" t="s">
        <v>60</v>
      </c>
      <c r="E539" s="200">
        <v>37.68</v>
      </c>
      <c r="F539" s="200">
        <v>42.36</v>
      </c>
      <c r="G539" s="200">
        <v>48.4</v>
      </c>
      <c r="H539" s="200">
        <v>46.07</v>
      </c>
      <c r="I539" s="200">
        <v>39.06</v>
      </c>
      <c r="J539" s="201">
        <v>42.94</v>
      </c>
      <c r="K539" s="201">
        <v>40.409999999999997</v>
      </c>
    </row>
    <row r="540" spans="1:11" x14ac:dyDescent="0.2">
      <c r="A540" s="197" t="s">
        <v>209</v>
      </c>
      <c r="B540" s="198" t="s">
        <v>586</v>
      </c>
      <c r="C540" s="198" t="s">
        <v>238</v>
      </c>
      <c r="D540" s="202" t="s">
        <v>61</v>
      </c>
      <c r="E540" s="204">
        <v>24.8</v>
      </c>
      <c r="F540" s="200">
        <v>37.700000000000003</v>
      </c>
      <c r="G540" s="200">
        <v>50.45</v>
      </c>
      <c r="H540" s="200">
        <v>42.05</v>
      </c>
      <c r="I540" s="200">
        <v>26.25</v>
      </c>
      <c r="J540" s="201">
        <v>50.89</v>
      </c>
      <c r="K540" s="201">
        <v>35.69</v>
      </c>
    </row>
    <row r="541" spans="1:11" x14ac:dyDescent="0.2">
      <c r="A541" s="197" t="s">
        <v>209</v>
      </c>
      <c r="B541" s="198" t="s">
        <v>586</v>
      </c>
      <c r="C541" s="198" t="s">
        <v>238</v>
      </c>
      <c r="D541" s="203" t="s">
        <v>62</v>
      </c>
      <c r="E541" s="200">
        <v>40.159999999999997</v>
      </c>
      <c r="F541" s="200">
        <v>43.24</v>
      </c>
      <c r="G541" s="200">
        <v>48.02</v>
      </c>
      <c r="H541" s="200">
        <v>46.82</v>
      </c>
      <c r="I541" s="200">
        <v>41.4</v>
      </c>
      <c r="J541" s="201">
        <v>41.53</v>
      </c>
      <c r="K541" s="201">
        <v>41.19</v>
      </c>
    </row>
    <row r="542" spans="1:11" x14ac:dyDescent="0.2">
      <c r="A542" s="197" t="s">
        <v>209</v>
      </c>
      <c r="B542" s="198" t="s">
        <v>586</v>
      </c>
      <c r="C542" s="198" t="s">
        <v>233</v>
      </c>
      <c r="D542" s="199" t="s">
        <v>60</v>
      </c>
      <c r="E542" s="200">
        <v>45.55</v>
      </c>
      <c r="F542" s="200">
        <v>46.2</v>
      </c>
      <c r="G542" s="200">
        <v>46.42</v>
      </c>
      <c r="H542" s="200">
        <v>49.07</v>
      </c>
      <c r="I542" s="200">
        <v>43.1</v>
      </c>
      <c r="J542" s="201">
        <v>44.69</v>
      </c>
      <c r="K542" s="201">
        <v>43.13</v>
      </c>
    </row>
    <row r="543" spans="1:11" x14ac:dyDescent="0.2">
      <c r="A543" s="197" t="s">
        <v>209</v>
      </c>
      <c r="B543" s="198" t="s">
        <v>586</v>
      </c>
      <c r="C543" s="198" t="s">
        <v>233</v>
      </c>
      <c r="D543" s="202" t="s">
        <v>61</v>
      </c>
      <c r="E543" s="204">
        <v>38.68</v>
      </c>
      <c r="F543" s="200">
        <v>38.57</v>
      </c>
      <c r="G543" s="200">
        <v>41.85</v>
      </c>
      <c r="H543" s="200">
        <v>42.48</v>
      </c>
      <c r="I543" s="200">
        <v>41.33</v>
      </c>
      <c r="J543" s="201">
        <v>39.909999999999997</v>
      </c>
      <c r="K543" s="201">
        <v>39.39</v>
      </c>
    </row>
    <row r="544" spans="1:11" x14ac:dyDescent="0.2">
      <c r="A544" s="197" t="s">
        <v>209</v>
      </c>
      <c r="B544" s="198" t="s">
        <v>586</v>
      </c>
      <c r="C544" s="198" t="s">
        <v>233</v>
      </c>
      <c r="D544" s="203" t="s">
        <v>62</v>
      </c>
      <c r="E544" s="200">
        <v>47.29</v>
      </c>
      <c r="F544" s="200">
        <v>48.07</v>
      </c>
      <c r="G544" s="200">
        <v>47.5</v>
      </c>
      <c r="H544" s="200">
        <v>50.64</v>
      </c>
      <c r="I544" s="200">
        <v>43.51</v>
      </c>
      <c r="J544" s="201">
        <v>45.78</v>
      </c>
      <c r="K544" s="201">
        <v>43.96</v>
      </c>
    </row>
    <row r="545" spans="1:11" x14ac:dyDescent="0.2">
      <c r="A545" s="197" t="s">
        <v>209</v>
      </c>
      <c r="B545" s="198" t="s">
        <v>586</v>
      </c>
      <c r="C545" s="198" t="s">
        <v>239</v>
      </c>
      <c r="D545" s="199" t="s">
        <v>60</v>
      </c>
      <c r="E545" s="200">
        <v>40.67</v>
      </c>
      <c r="F545" s="200">
        <v>43.56</v>
      </c>
      <c r="G545" s="200">
        <v>47</v>
      </c>
      <c r="H545" s="200">
        <v>43.78</v>
      </c>
      <c r="I545" s="200">
        <v>45.13</v>
      </c>
      <c r="J545" s="201">
        <v>42.91</v>
      </c>
      <c r="K545" s="201">
        <v>39.590000000000003</v>
      </c>
    </row>
    <row r="546" spans="1:11" x14ac:dyDescent="0.2">
      <c r="A546" s="197" t="s">
        <v>209</v>
      </c>
      <c r="B546" s="198" t="s">
        <v>586</v>
      </c>
      <c r="C546" s="198" t="s">
        <v>239</v>
      </c>
      <c r="D546" s="202" t="s">
        <v>61</v>
      </c>
      <c r="E546" s="204">
        <v>40.43</v>
      </c>
      <c r="F546" s="200">
        <v>44.03</v>
      </c>
      <c r="G546" s="200">
        <v>43.39</v>
      </c>
      <c r="H546" s="200">
        <v>44.61</v>
      </c>
      <c r="I546" s="200">
        <v>41.46</v>
      </c>
      <c r="J546" s="201">
        <v>41.48</v>
      </c>
      <c r="K546" s="201">
        <v>37.42</v>
      </c>
    </row>
    <row r="547" spans="1:11" x14ac:dyDescent="0.2">
      <c r="A547" s="197" t="s">
        <v>209</v>
      </c>
      <c r="B547" s="198" t="s">
        <v>586</v>
      </c>
      <c r="C547" s="198" t="s">
        <v>239</v>
      </c>
      <c r="D547" s="203" t="s">
        <v>62</v>
      </c>
      <c r="E547" s="200">
        <v>40.78</v>
      </c>
      <c r="F547" s="200">
        <v>43.34</v>
      </c>
      <c r="G547" s="200">
        <v>48.61</v>
      </c>
      <c r="H547" s="200">
        <v>43.41</v>
      </c>
      <c r="I547" s="200">
        <v>46.73</v>
      </c>
      <c r="J547" s="201">
        <v>43.52</v>
      </c>
      <c r="K547" s="201">
        <v>40.5</v>
      </c>
    </row>
    <row r="548" spans="1:11" x14ac:dyDescent="0.2">
      <c r="A548" s="197" t="s">
        <v>209</v>
      </c>
      <c r="B548" s="198" t="s">
        <v>586</v>
      </c>
      <c r="C548" s="198" t="s">
        <v>240</v>
      </c>
      <c r="D548" s="199" t="s">
        <v>60</v>
      </c>
      <c r="E548" s="200">
        <v>42.08</v>
      </c>
      <c r="F548" s="200">
        <v>46.85</v>
      </c>
      <c r="G548" s="200">
        <v>47.2</v>
      </c>
      <c r="H548" s="200">
        <v>49.55</v>
      </c>
      <c r="I548" s="200">
        <v>42.15</v>
      </c>
      <c r="J548" s="201">
        <v>45.88</v>
      </c>
      <c r="K548" s="201">
        <v>41.29</v>
      </c>
    </row>
    <row r="549" spans="1:11" x14ac:dyDescent="0.2">
      <c r="A549" s="197" t="s">
        <v>209</v>
      </c>
      <c r="B549" s="198" t="s">
        <v>586</v>
      </c>
      <c r="C549" s="198" t="s">
        <v>240</v>
      </c>
      <c r="D549" s="202" t="s">
        <v>61</v>
      </c>
      <c r="E549" s="204">
        <v>30.44</v>
      </c>
      <c r="F549" s="200">
        <v>42.5</v>
      </c>
      <c r="G549" s="200">
        <v>46.53</v>
      </c>
      <c r="H549" s="200">
        <v>41.29</v>
      </c>
      <c r="I549" s="200">
        <v>36.75</v>
      </c>
      <c r="J549" s="201">
        <v>42.16</v>
      </c>
      <c r="K549" s="201">
        <v>26.86</v>
      </c>
    </row>
    <row r="550" spans="1:11" x14ac:dyDescent="0.2">
      <c r="A550" s="197" t="s">
        <v>209</v>
      </c>
      <c r="B550" s="198" t="s">
        <v>586</v>
      </c>
      <c r="C550" s="198" t="s">
        <v>240</v>
      </c>
      <c r="D550" s="203" t="s">
        <v>62</v>
      </c>
      <c r="E550" s="200">
        <v>45.71</v>
      </c>
      <c r="F550" s="200">
        <v>48.18</v>
      </c>
      <c r="G550" s="200">
        <v>47.4</v>
      </c>
      <c r="H550" s="200">
        <v>52.08</v>
      </c>
      <c r="I550" s="200">
        <v>43.77</v>
      </c>
      <c r="J550" s="201">
        <v>46.99</v>
      </c>
      <c r="K550" s="201">
        <v>45.49</v>
      </c>
    </row>
    <row r="551" spans="1:11" x14ac:dyDescent="0.2">
      <c r="A551" s="197" t="s">
        <v>209</v>
      </c>
      <c r="B551" s="198" t="s">
        <v>588</v>
      </c>
      <c r="C551" s="198" t="s">
        <v>547</v>
      </c>
      <c r="D551" s="199" t="s">
        <v>60</v>
      </c>
      <c r="E551" s="200">
        <v>46.21</v>
      </c>
      <c r="F551" s="200">
        <v>47.9</v>
      </c>
      <c r="G551" s="200">
        <v>48.73</v>
      </c>
      <c r="H551" s="200">
        <v>49.49</v>
      </c>
      <c r="I551" s="200">
        <v>46.79</v>
      </c>
      <c r="J551" s="201">
        <v>47.19</v>
      </c>
      <c r="K551" s="201">
        <v>45.32</v>
      </c>
    </row>
    <row r="552" spans="1:11" x14ac:dyDescent="0.2">
      <c r="A552" s="197" t="s">
        <v>209</v>
      </c>
      <c r="B552" s="198" t="s">
        <v>588</v>
      </c>
      <c r="C552" s="198" t="s">
        <v>547</v>
      </c>
      <c r="D552" s="202" t="s">
        <v>61</v>
      </c>
      <c r="E552" s="200">
        <v>48.07</v>
      </c>
      <c r="F552" s="200">
        <v>49.8</v>
      </c>
      <c r="G552" s="200">
        <v>49.7</v>
      </c>
      <c r="H552" s="200">
        <v>49.08</v>
      </c>
      <c r="I552" s="200">
        <v>47.11</v>
      </c>
      <c r="J552" s="201">
        <v>47</v>
      </c>
      <c r="K552" s="201">
        <v>44.14</v>
      </c>
    </row>
    <row r="553" spans="1:11" x14ac:dyDescent="0.2">
      <c r="A553" s="197" t="s">
        <v>209</v>
      </c>
      <c r="B553" s="198" t="s">
        <v>588</v>
      </c>
      <c r="C553" s="198" t="s">
        <v>547</v>
      </c>
      <c r="D553" s="203" t="s">
        <v>62</v>
      </c>
      <c r="E553" s="200">
        <v>44.02</v>
      </c>
      <c r="F553" s="200">
        <v>45.7</v>
      </c>
      <c r="G553" s="200">
        <v>47.62</v>
      </c>
      <c r="H553" s="200">
        <v>49.96</v>
      </c>
      <c r="I553" s="200">
        <v>46.41</v>
      </c>
      <c r="J553" s="201">
        <v>47.41</v>
      </c>
      <c r="K553" s="201">
        <v>46.7</v>
      </c>
    </row>
    <row r="554" spans="1:11" x14ac:dyDescent="0.2">
      <c r="A554" s="197" t="s">
        <v>209</v>
      </c>
      <c r="B554" s="198" t="s">
        <v>588</v>
      </c>
      <c r="C554" s="198" t="s">
        <v>242</v>
      </c>
      <c r="D554" s="199" t="s">
        <v>60</v>
      </c>
      <c r="E554" s="200">
        <v>52.58</v>
      </c>
      <c r="F554" s="200">
        <v>50.5</v>
      </c>
      <c r="G554" s="200">
        <v>52.92</v>
      </c>
      <c r="H554" s="200">
        <v>51</v>
      </c>
      <c r="I554" s="200">
        <v>50.98</v>
      </c>
      <c r="J554" s="201">
        <v>48.86</v>
      </c>
      <c r="K554" s="201">
        <v>49.77</v>
      </c>
    </row>
    <row r="555" spans="1:11" x14ac:dyDescent="0.2">
      <c r="A555" s="197" t="s">
        <v>209</v>
      </c>
      <c r="B555" s="198" t="s">
        <v>588</v>
      </c>
      <c r="C555" s="198" t="s">
        <v>242</v>
      </c>
      <c r="D555" s="202" t="s">
        <v>61</v>
      </c>
      <c r="E555" s="204">
        <v>58.24</v>
      </c>
      <c r="F555" s="200">
        <v>56.95</v>
      </c>
      <c r="G555" s="200">
        <v>53.99</v>
      </c>
      <c r="H555" s="200">
        <v>46.98</v>
      </c>
      <c r="I555" s="200">
        <v>49.97</v>
      </c>
      <c r="J555" s="201">
        <v>46.98</v>
      </c>
      <c r="K555" s="201">
        <v>46.1</v>
      </c>
    </row>
    <row r="556" spans="1:11" x14ac:dyDescent="0.2">
      <c r="A556" s="197" t="s">
        <v>209</v>
      </c>
      <c r="B556" s="198" t="s">
        <v>588</v>
      </c>
      <c r="C556" s="198" t="s">
        <v>242</v>
      </c>
      <c r="D556" s="203" t="s">
        <v>62</v>
      </c>
      <c r="E556" s="200">
        <v>50.25</v>
      </c>
      <c r="F556" s="200">
        <v>47.88</v>
      </c>
      <c r="G556" s="200">
        <v>52.49</v>
      </c>
      <c r="H556" s="200">
        <v>52.65</v>
      </c>
      <c r="I556" s="200">
        <v>51.4</v>
      </c>
      <c r="J556" s="201">
        <v>49.64</v>
      </c>
      <c r="K556" s="201">
        <v>51.26</v>
      </c>
    </row>
    <row r="557" spans="1:11" x14ac:dyDescent="0.2">
      <c r="A557" s="197" t="s">
        <v>209</v>
      </c>
      <c r="B557" s="198" t="s">
        <v>588</v>
      </c>
      <c r="C557" s="198" t="s">
        <v>243</v>
      </c>
      <c r="D557" s="199" t="s">
        <v>60</v>
      </c>
      <c r="E557" s="200">
        <v>42.72</v>
      </c>
      <c r="F557" s="200">
        <v>44.29</v>
      </c>
      <c r="G557" s="200">
        <v>46.78</v>
      </c>
      <c r="H557" s="200">
        <v>50.23</v>
      </c>
      <c r="I557" s="200">
        <v>44.48</v>
      </c>
      <c r="J557" s="201">
        <v>46.44</v>
      </c>
      <c r="K557" s="201">
        <v>41.61</v>
      </c>
    </row>
    <row r="558" spans="1:11" x14ac:dyDescent="0.2">
      <c r="A558" s="197" t="s">
        <v>209</v>
      </c>
      <c r="B558" s="198" t="s">
        <v>588</v>
      </c>
      <c r="C558" s="198" t="s">
        <v>243</v>
      </c>
      <c r="D558" s="202" t="s">
        <v>61</v>
      </c>
      <c r="E558" s="204">
        <v>48.44</v>
      </c>
      <c r="F558" s="200">
        <v>48.5</v>
      </c>
      <c r="G558" s="200">
        <v>49.45</v>
      </c>
      <c r="H558" s="200">
        <v>49.9</v>
      </c>
      <c r="I558" s="200">
        <v>45.73</v>
      </c>
      <c r="J558" s="201">
        <v>47.37</v>
      </c>
      <c r="K558" s="201">
        <v>41.93</v>
      </c>
    </row>
    <row r="559" spans="1:11" x14ac:dyDescent="0.2">
      <c r="A559" s="197" t="s">
        <v>209</v>
      </c>
      <c r="B559" s="198" t="s">
        <v>588</v>
      </c>
      <c r="C559" s="198" t="s">
        <v>243</v>
      </c>
      <c r="D559" s="203" t="s">
        <v>62</v>
      </c>
      <c r="E559" s="200">
        <v>35.97</v>
      </c>
      <c r="F559" s="200">
        <v>39.549999999999997</v>
      </c>
      <c r="G559" s="200">
        <v>43.87</v>
      </c>
      <c r="H559" s="200">
        <v>50.59</v>
      </c>
      <c r="I559" s="200">
        <v>43.15</v>
      </c>
      <c r="J559" s="201">
        <v>45.45</v>
      </c>
      <c r="K559" s="201">
        <v>41.28</v>
      </c>
    </row>
    <row r="560" spans="1:11" x14ac:dyDescent="0.2">
      <c r="A560" s="197" t="s">
        <v>209</v>
      </c>
      <c r="B560" s="198" t="s">
        <v>588</v>
      </c>
      <c r="C560" s="198" t="s">
        <v>244</v>
      </c>
      <c r="D560" s="199" t="s">
        <v>60</v>
      </c>
      <c r="E560" s="200">
        <v>46.88</v>
      </c>
      <c r="F560" s="200">
        <v>48.7</v>
      </c>
      <c r="G560" s="200">
        <v>50.61</v>
      </c>
      <c r="H560" s="200">
        <v>48.32</v>
      </c>
      <c r="I560" s="200">
        <v>47.71</v>
      </c>
      <c r="J560" s="201">
        <v>47.27</v>
      </c>
      <c r="K560" s="201">
        <v>47.69</v>
      </c>
    </row>
    <row r="561" spans="1:11" x14ac:dyDescent="0.2">
      <c r="A561" s="197" t="s">
        <v>209</v>
      </c>
      <c r="B561" s="198" t="s">
        <v>588</v>
      </c>
      <c r="C561" s="198" t="s">
        <v>244</v>
      </c>
      <c r="D561" s="202" t="s">
        <v>61</v>
      </c>
      <c r="E561" s="204">
        <v>48.81</v>
      </c>
      <c r="F561" s="200">
        <v>49.23</v>
      </c>
      <c r="G561" s="200">
        <v>49.22</v>
      </c>
      <c r="H561" s="200">
        <v>47.39</v>
      </c>
      <c r="I561" s="200">
        <v>46.91</v>
      </c>
      <c r="J561" s="201">
        <v>48.31</v>
      </c>
      <c r="K561" s="201">
        <v>45.58</v>
      </c>
    </row>
    <row r="562" spans="1:11" x14ac:dyDescent="0.2">
      <c r="A562" s="197" t="s">
        <v>209</v>
      </c>
      <c r="B562" s="198" t="s">
        <v>588</v>
      </c>
      <c r="C562" s="198" t="s">
        <v>244</v>
      </c>
      <c r="D562" s="203" t="s">
        <v>62</v>
      </c>
      <c r="E562" s="200">
        <v>45.25</v>
      </c>
      <c r="F562" s="200">
        <v>48.25</v>
      </c>
      <c r="G562" s="200">
        <v>51.76</v>
      </c>
      <c r="H562" s="200">
        <v>49.1</v>
      </c>
      <c r="I562" s="200">
        <v>48.37</v>
      </c>
      <c r="J562" s="201">
        <v>46.42</v>
      </c>
      <c r="K562" s="201">
        <v>49.38</v>
      </c>
    </row>
    <row r="563" spans="1:11" x14ac:dyDescent="0.2">
      <c r="A563" s="197" t="s">
        <v>209</v>
      </c>
      <c r="B563" s="198" t="s">
        <v>588</v>
      </c>
      <c r="C563" s="198" t="s">
        <v>245</v>
      </c>
      <c r="D563" s="199" t="s">
        <v>60</v>
      </c>
      <c r="E563" s="200">
        <v>45.88</v>
      </c>
      <c r="F563" s="200">
        <v>47.2</v>
      </c>
      <c r="G563" s="200">
        <v>44.26</v>
      </c>
      <c r="H563" s="200">
        <v>48.41</v>
      </c>
      <c r="I563" s="200">
        <v>45.74</v>
      </c>
      <c r="J563" s="201">
        <v>43.28</v>
      </c>
      <c r="K563" s="201">
        <v>39.93</v>
      </c>
    </row>
    <row r="564" spans="1:11" x14ac:dyDescent="0.2">
      <c r="A564" s="197" t="s">
        <v>209</v>
      </c>
      <c r="B564" s="198" t="s">
        <v>588</v>
      </c>
      <c r="C564" s="198" t="s">
        <v>245</v>
      </c>
      <c r="D564" s="202" t="s">
        <v>61</v>
      </c>
      <c r="E564" s="204">
        <v>47.18</v>
      </c>
      <c r="F564" s="200">
        <v>49.65</v>
      </c>
      <c r="G564" s="200">
        <v>44.95</v>
      </c>
      <c r="H564" s="200">
        <v>51.25</v>
      </c>
      <c r="I564" s="200">
        <v>47.27</v>
      </c>
      <c r="J564" s="201">
        <v>43.87</v>
      </c>
      <c r="K564" s="201">
        <v>39.04</v>
      </c>
    </row>
    <row r="565" spans="1:11" x14ac:dyDescent="0.2">
      <c r="A565" s="197" t="s">
        <v>209</v>
      </c>
      <c r="B565" s="198" t="s">
        <v>588</v>
      </c>
      <c r="C565" s="198" t="s">
        <v>245</v>
      </c>
      <c r="D565" s="203" t="s">
        <v>62</v>
      </c>
      <c r="E565" s="200">
        <v>44.52</v>
      </c>
      <c r="F565" s="200">
        <v>44.69</v>
      </c>
      <c r="G565" s="200">
        <v>43.56</v>
      </c>
      <c r="H565" s="200">
        <v>45.48</v>
      </c>
      <c r="I565" s="200">
        <v>44.19</v>
      </c>
      <c r="J565" s="201">
        <v>42.68</v>
      </c>
      <c r="K565" s="201">
        <v>40.81</v>
      </c>
    </row>
    <row r="566" spans="1:11" x14ac:dyDescent="0.2">
      <c r="A566" s="197" t="s">
        <v>209</v>
      </c>
      <c r="B566" s="198" t="s">
        <v>588</v>
      </c>
      <c r="C566" s="198" t="s">
        <v>246</v>
      </c>
      <c r="D566" s="199" t="s">
        <v>60</v>
      </c>
      <c r="E566" s="200">
        <v>42.46</v>
      </c>
      <c r="F566" s="200">
        <v>44.76</v>
      </c>
      <c r="G566" s="200">
        <v>45.78</v>
      </c>
      <c r="H566" s="200">
        <v>47.14</v>
      </c>
      <c r="I566" s="200">
        <v>43.81</v>
      </c>
      <c r="J566" s="201">
        <v>45.96</v>
      </c>
      <c r="K566" s="201">
        <v>42.45</v>
      </c>
    </row>
    <row r="567" spans="1:11" x14ac:dyDescent="0.2">
      <c r="A567" s="197" t="s">
        <v>209</v>
      </c>
      <c r="B567" s="198" t="s">
        <v>588</v>
      </c>
      <c r="C567" s="198" t="s">
        <v>246</v>
      </c>
      <c r="D567" s="202" t="s">
        <v>61</v>
      </c>
      <c r="E567" s="204">
        <v>43.67</v>
      </c>
      <c r="F567" s="200">
        <v>45.97</v>
      </c>
      <c r="G567" s="200">
        <v>46.2</v>
      </c>
      <c r="H567" s="200">
        <v>45.95</v>
      </c>
      <c r="I567" s="200">
        <v>43.76</v>
      </c>
      <c r="J567" s="201">
        <v>43.88</v>
      </c>
      <c r="K567" s="201">
        <v>39.340000000000003</v>
      </c>
    </row>
    <row r="568" spans="1:11" x14ac:dyDescent="0.2">
      <c r="A568" s="197" t="s">
        <v>209</v>
      </c>
      <c r="B568" s="198" t="s">
        <v>588</v>
      </c>
      <c r="C568" s="198" t="s">
        <v>246</v>
      </c>
      <c r="D568" s="203" t="s">
        <v>62</v>
      </c>
      <c r="E568" s="200">
        <v>40.520000000000003</v>
      </c>
      <c r="F568" s="200">
        <v>42.83</v>
      </c>
      <c r="G568" s="200">
        <v>45.11</v>
      </c>
      <c r="H568" s="200">
        <v>49.03</v>
      </c>
      <c r="I568" s="200">
        <v>43.88</v>
      </c>
      <c r="J568" s="201">
        <v>49.23</v>
      </c>
      <c r="K568" s="201">
        <v>47.26</v>
      </c>
    </row>
    <row r="569" spans="1:11" x14ac:dyDescent="0.2">
      <c r="A569" s="197" t="s">
        <v>209</v>
      </c>
      <c r="B569" s="198" t="s">
        <v>588</v>
      </c>
      <c r="C569" s="198" t="s">
        <v>247</v>
      </c>
      <c r="D569" s="199" t="s">
        <v>60</v>
      </c>
      <c r="E569" s="200">
        <v>46.45</v>
      </c>
      <c r="F569" s="200">
        <v>49.75</v>
      </c>
      <c r="G569" s="200">
        <v>49.57</v>
      </c>
      <c r="H569" s="200">
        <v>50.77</v>
      </c>
      <c r="I569" s="200">
        <v>47.23</v>
      </c>
      <c r="J569" s="201">
        <v>48.65</v>
      </c>
      <c r="K569" s="201">
        <v>46.79</v>
      </c>
    </row>
    <row r="570" spans="1:11" x14ac:dyDescent="0.2">
      <c r="A570" s="197" t="s">
        <v>209</v>
      </c>
      <c r="B570" s="198" t="s">
        <v>588</v>
      </c>
      <c r="C570" s="198" t="s">
        <v>247</v>
      </c>
      <c r="D570" s="202" t="s">
        <v>61</v>
      </c>
      <c r="E570" s="204">
        <v>47.9</v>
      </c>
      <c r="F570" s="200">
        <v>50.96</v>
      </c>
      <c r="G570" s="200">
        <v>52.02</v>
      </c>
      <c r="H570" s="200">
        <v>50.83</v>
      </c>
      <c r="I570" s="200">
        <v>48.62</v>
      </c>
      <c r="J570" s="201">
        <v>48.49</v>
      </c>
      <c r="K570" s="201">
        <v>47.24</v>
      </c>
    </row>
    <row r="571" spans="1:11" x14ac:dyDescent="0.2">
      <c r="A571" s="197" t="s">
        <v>209</v>
      </c>
      <c r="B571" s="198" t="s">
        <v>588</v>
      </c>
      <c r="C571" s="198" t="s">
        <v>247</v>
      </c>
      <c r="D571" s="203" t="s">
        <v>62</v>
      </c>
      <c r="E571" s="200">
        <v>43.37</v>
      </c>
      <c r="F571" s="200">
        <v>47.16</v>
      </c>
      <c r="G571" s="200">
        <v>44.3</v>
      </c>
      <c r="H571" s="200">
        <v>50.64</v>
      </c>
      <c r="I571" s="200">
        <v>44.17</v>
      </c>
      <c r="J571" s="201">
        <v>49</v>
      </c>
      <c r="K571" s="201">
        <v>45.77</v>
      </c>
    </row>
    <row r="572" spans="1:11" x14ac:dyDescent="0.2">
      <c r="A572" s="197" t="s">
        <v>209</v>
      </c>
      <c r="B572" s="198" t="s">
        <v>589</v>
      </c>
      <c r="C572" s="198" t="s">
        <v>547</v>
      </c>
      <c r="D572" s="199" t="s">
        <v>60</v>
      </c>
      <c r="E572" s="200">
        <v>41.16</v>
      </c>
      <c r="F572" s="200">
        <v>45.3</v>
      </c>
      <c r="G572" s="200">
        <v>47.06</v>
      </c>
      <c r="H572" s="200">
        <v>46.52</v>
      </c>
      <c r="I572" s="200">
        <v>43.6</v>
      </c>
      <c r="J572" s="201">
        <v>43.25</v>
      </c>
      <c r="K572" s="201">
        <v>41.69</v>
      </c>
    </row>
    <row r="573" spans="1:11" x14ac:dyDescent="0.2">
      <c r="A573" s="197" t="s">
        <v>209</v>
      </c>
      <c r="B573" s="198" t="s">
        <v>589</v>
      </c>
      <c r="C573" s="198" t="s">
        <v>547</v>
      </c>
      <c r="D573" s="202" t="s">
        <v>61</v>
      </c>
      <c r="E573" s="200">
        <v>44.23</v>
      </c>
      <c r="F573" s="200">
        <v>50.16</v>
      </c>
      <c r="G573" s="200">
        <v>49.3</v>
      </c>
      <c r="H573" s="200">
        <v>48.22</v>
      </c>
      <c r="I573" s="200">
        <v>45.43</v>
      </c>
      <c r="J573" s="201">
        <v>44.77</v>
      </c>
      <c r="K573" s="201">
        <v>42.96</v>
      </c>
    </row>
    <row r="574" spans="1:11" x14ac:dyDescent="0.2">
      <c r="A574" s="197" t="s">
        <v>209</v>
      </c>
      <c r="B574" s="198" t="s">
        <v>589</v>
      </c>
      <c r="C574" s="198" t="s">
        <v>547</v>
      </c>
      <c r="D574" s="203" t="s">
        <v>62</v>
      </c>
      <c r="E574" s="200">
        <v>38.119999999999997</v>
      </c>
      <c r="F574" s="200">
        <v>40.590000000000003</v>
      </c>
      <c r="G574" s="200">
        <v>44.92</v>
      </c>
      <c r="H574" s="200">
        <v>44.87</v>
      </c>
      <c r="I574" s="200">
        <v>41.85</v>
      </c>
      <c r="J574" s="201">
        <v>41.8</v>
      </c>
      <c r="K574" s="201">
        <v>40.49</v>
      </c>
    </row>
    <row r="575" spans="1:11" x14ac:dyDescent="0.2">
      <c r="A575" s="197" t="s">
        <v>209</v>
      </c>
      <c r="B575" s="198" t="s">
        <v>589</v>
      </c>
      <c r="C575" s="198" t="s">
        <v>249</v>
      </c>
      <c r="D575" s="199" t="s">
        <v>60</v>
      </c>
      <c r="E575" s="200">
        <v>38.78</v>
      </c>
      <c r="F575" s="200">
        <v>45.22</v>
      </c>
      <c r="G575" s="200">
        <v>48.98</v>
      </c>
      <c r="H575" s="200">
        <v>46.17</v>
      </c>
      <c r="I575" s="200">
        <v>41.85</v>
      </c>
      <c r="J575" s="201">
        <v>42.6</v>
      </c>
      <c r="K575" s="201">
        <v>40.82</v>
      </c>
    </row>
    <row r="576" spans="1:11" x14ac:dyDescent="0.2">
      <c r="A576" s="197" t="s">
        <v>209</v>
      </c>
      <c r="B576" s="198" t="s">
        <v>589</v>
      </c>
      <c r="C576" s="198" t="s">
        <v>249</v>
      </c>
      <c r="D576" s="202" t="s">
        <v>61</v>
      </c>
      <c r="E576" s="204">
        <v>43.07</v>
      </c>
      <c r="F576" s="200">
        <v>48.59</v>
      </c>
      <c r="G576" s="200">
        <v>49.27</v>
      </c>
      <c r="H576" s="200">
        <v>45.46</v>
      </c>
      <c r="I576" s="200">
        <v>42.02</v>
      </c>
      <c r="J576" s="201">
        <v>41.25</v>
      </c>
      <c r="K576" s="201">
        <v>39.01</v>
      </c>
    </row>
    <row r="577" spans="1:11" x14ac:dyDescent="0.2">
      <c r="A577" s="197" t="s">
        <v>209</v>
      </c>
      <c r="B577" s="198" t="s">
        <v>589</v>
      </c>
      <c r="C577" s="198" t="s">
        <v>249</v>
      </c>
      <c r="D577" s="203" t="s">
        <v>62</v>
      </c>
      <c r="E577" s="200">
        <v>32.72</v>
      </c>
      <c r="F577" s="200">
        <v>40.6</v>
      </c>
      <c r="G577" s="200">
        <v>48.59</v>
      </c>
      <c r="H577" s="200">
        <v>47.13</v>
      </c>
      <c r="I577" s="200">
        <v>41.63</v>
      </c>
      <c r="J577" s="201">
        <v>44.36</v>
      </c>
      <c r="K577" s="201">
        <v>43.11</v>
      </c>
    </row>
    <row r="578" spans="1:11" x14ac:dyDescent="0.2">
      <c r="A578" s="197" t="s">
        <v>209</v>
      </c>
      <c r="B578" s="198" t="s">
        <v>589</v>
      </c>
      <c r="C578" s="198" t="s">
        <v>250</v>
      </c>
      <c r="D578" s="199" t="s">
        <v>60</v>
      </c>
      <c r="E578" s="200">
        <v>42.62</v>
      </c>
      <c r="F578" s="200">
        <v>48.56</v>
      </c>
      <c r="G578" s="200">
        <v>51.47</v>
      </c>
      <c r="H578" s="200">
        <v>44.6</v>
      </c>
      <c r="I578" s="200">
        <v>44.15</v>
      </c>
      <c r="J578" s="201">
        <v>44.07</v>
      </c>
      <c r="K578" s="201">
        <v>44.36</v>
      </c>
    </row>
    <row r="579" spans="1:11" x14ac:dyDescent="0.2">
      <c r="A579" s="197" t="s">
        <v>209</v>
      </c>
      <c r="B579" s="198" t="s">
        <v>589</v>
      </c>
      <c r="C579" s="198" t="s">
        <v>250</v>
      </c>
      <c r="D579" s="202" t="s">
        <v>61</v>
      </c>
      <c r="E579" s="204">
        <v>45.21</v>
      </c>
      <c r="F579" s="200">
        <v>48.01</v>
      </c>
      <c r="G579" s="200">
        <v>49.08</v>
      </c>
      <c r="H579" s="200">
        <v>46.4</v>
      </c>
      <c r="I579" s="200">
        <v>44</v>
      </c>
      <c r="J579" s="201">
        <v>46.39</v>
      </c>
      <c r="K579" s="201">
        <v>46.28</v>
      </c>
    </row>
    <row r="580" spans="1:11" x14ac:dyDescent="0.2">
      <c r="A580" s="197" t="s">
        <v>209</v>
      </c>
      <c r="B580" s="198" t="s">
        <v>589</v>
      </c>
      <c r="C580" s="198" t="s">
        <v>250</v>
      </c>
      <c r="D580" s="203" t="s">
        <v>62</v>
      </c>
      <c r="E580" s="200">
        <v>41.17</v>
      </c>
      <c r="F580" s="200">
        <v>48.87</v>
      </c>
      <c r="G580" s="200">
        <v>52.78</v>
      </c>
      <c r="H580" s="200">
        <v>43.59</v>
      </c>
      <c r="I580" s="200">
        <v>44.24</v>
      </c>
      <c r="J580" s="201">
        <v>42.78</v>
      </c>
      <c r="K580" s="201">
        <v>43.29</v>
      </c>
    </row>
    <row r="581" spans="1:11" x14ac:dyDescent="0.2">
      <c r="A581" s="197" t="s">
        <v>209</v>
      </c>
      <c r="B581" s="198" t="s">
        <v>589</v>
      </c>
      <c r="C581" s="198" t="s">
        <v>251</v>
      </c>
      <c r="D581" s="199" t="s">
        <v>60</v>
      </c>
      <c r="E581" s="200">
        <v>43.69</v>
      </c>
      <c r="F581" s="200">
        <v>49.21</v>
      </c>
      <c r="G581" s="200">
        <v>47.47</v>
      </c>
      <c r="H581" s="200">
        <v>49.35</v>
      </c>
      <c r="I581" s="200">
        <v>45.02</v>
      </c>
      <c r="J581" s="201">
        <v>44.28</v>
      </c>
      <c r="K581" s="201">
        <v>42.06</v>
      </c>
    </row>
    <row r="582" spans="1:11" x14ac:dyDescent="0.2">
      <c r="A582" s="197" t="s">
        <v>209</v>
      </c>
      <c r="B582" s="198" t="s">
        <v>589</v>
      </c>
      <c r="C582" s="198" t="s">
        <v>251</v>
      </c>
      <c r="D582" s="202" t="s">
        <v>61</v>
      </c>
      <c r="E582" s="204">
        <v>50.81</v>
      </c>
      <c r="F582" s="200">
        <v>60.53</v>
      </c>
      <c r="G582" s="200">
        <v>51.96</v>
      </c>
      <c r="H582" s="200">
        <v>51.86</v>
      </c>
      <c r="I582" s="200">
        <v>49.02</v>
      </c>
      <c r="J582" s="201">
        <v>45.56</v>
      </c>
      <c r="K582" s="201">
        <v>44.99</v>
      </c>
    </row>
    <row r="583" spans="1:11" x14ac:dyDescent="0.2">
      <c r="A583" s="197" t="s">
        <v>209</v>
      </c>
      <c r="B583" s="198" t="s">
        <v>589</v>
      </c>
      <c r="C583" s="198" t="s">
        <v>251</v>
      </c>
      <c r="D583" s="203" t="s">
        <v>62</v>
      </c>
      <c r="E583" s="200">
        <v>37.49</v>
      </c>
      <c r="F583" s="200">
        <v>39.53</v>
      </c>
      <c r="G583" s="200">
        <v>43.68</v>
      </c>
      <c r="H583" s="200">
        <v>47.2</v>
      </c>
      <c r="I583" s="200">
        <v>41.61</v>
      </c>
      <c r="J583" s="201">
        <v>43.2</v>
      </c>
      <c r="K583" s="201">
        <v>39.619999999999997</v>
      </c>
    </row>
    <row r="584" spans="1:11" x14ac:dyDescent="0.2">
      <c r="A584" s="197" t="s">
        <v>209</v>
      </c>
      <c r="B584" s="198" t="s">
        <v>589</v>
      </c>
      <c r="C584" s="198" t="s">
        <v>252</v>
      </c>
      <c r="D584" s="199" t="s">
        <v>60</v>
      </c>
      <c r="E584" s="200">
        <v>39.909999999999997</v>
      </c>
      <c r="F584" s="200">
        <v>43.08</v>
      </c>
      <c r="G584" s="200">
        <v>44.64</v>
      </c>
      <c r="H584" s="200">
        <v>46.44</v>
      </c>
      <c r="I584" s="200">
        <v>46.01</v>
      </c>
      <c r="J584" s="201">
        <v>43.75</v>
      </c>
      <c r="K584" s="201">
        <v>43.37</v>
      </c>
    </row>
    <row r="585" spans="1:11" x14ac:dyDescent="0.2">
      <c r="A585" s="197" t="s">
        <v>209</v>
      </c>
      <c r="B585" s="198" t="s">
        <v>589</v>
      </c>
      <c r="C585" s="198" t="s">
        <v>252</v>
      </c>
      <c r="D585" s="202" t="s">
        <v>61</v>
      </c>
      <c r="E585" s="204">
        <v>41.43</v>
      </c>
      <c r="F585" s="200">
        <v>47.29</v>
      </c>
      <c r="G585" s="200">
        <v>47.97</v>
      </c>
      <c r="H585" s="200">
        <v>48.24</v>
      </c>
      <c r="I585" s="200">
        <v>48.08</v>
      </c>
      <c r="J585" s="201">
        <v>46.54</v>
      </c>
      <c r="K585" s="201">
        <v>46.29</v>
      </c>
    </row>
    <row r="586" spans="1:11" x14ac:dyDescent="0.2">
      <c r="A586" s="197" t="s">
        <v>209</v>
      </c>
      <c r="B586" s="198" t="s">
        <v>589</v>
      </c>
      <c r="C586" s="198" t="s">
        <v>252</v>
      </c>
      <c r="D586" s="203" t="s">
        <v>62</v>
      </c>
      <c r="E586" s="200">
        <v>37.43</v>
      </c>
      <c r="F586" s="200">
        <v>36.409999999999997</v>
      </c>
      <c r="G586" s="200">
        <v>39.450000000000003</v>
      </c>
      <c r="H586" s="200">
        <v>43.66</v>
      </c>
      <c r="I586" s="200">
        <v>42.83</v>
      </c>
      <c r="J586" s="201">
        <v>39.479999999999997</v>
      </c>
      <c r="K586" s="201">
        <v>38.93</v>
      </c>
    </row>
    <row r="587" spans="1:11" x14ac:dyDescent="0.2">
      <c r="A587" s="197" t="s">
        <v>209</v>
      </c>
      <c r="B587" s="198" t="s">
        <v>589</v>
      </c>
      <c r="C587" s="198" t="s">
        <v>253</v>
      </c>
      <c r="D587" s="199" t="s">
        <v>60</v>
      </c>
      <c r="E587" s="200">
        <v>42.37</v>
      </c>
      <c r="F587" s="200">
        <v>43.88</v>
      </c>
      <c r="G587" s="200">
        <v>45.74</v>
      </c>
      <c r="H587" s="200">
        <v>46.06</v>
      </c>
      <c r="I587" s="200">
        <v>42.58</v>
      </c>
      <c r="J587" s="201">
        <v>43.11</v>
      </c>
      <c r="K587" s="201">
        <v>41.15</v>
      </c>
    </row>
    <row r="588" spans="1:11" x14ac:dyDescent="0.2">
      <c r="A588" s="197" t="s">
        <v>209</v>
      </c>
      <c r="B588" s="198" t="s">
        <v>589</v>
      </c>
      <c r="C588" s="198" t="s">
        <v>253</v>
      </c>
      <c r="D588" s="202" t="s">
        <v>61</v>
      </c>
      <c r="E588" s="204">
        <v>36.78</v>
      </c>
      <c r="F588" s="200">
        <v>42.65</v>
      </c>
      <c r="G588" s="200">
        <v>44.83</v>
      </c>
      <c r="H588" s="200">
        <v>48.9</v>
      </c>
      <c r="I588" s="200">
        <v>40.729999999999997</v>
      </c>
      <c r="J588" s="201">
        <v>43.87</v>
      </c>
      <c r="K588" s="201">
        <v>40.03</v>
      </c>
    </row>
    <row r="589" spans="1:11" x14ac:dyDescent="0.2">
      <c r="A589" s="197" t="s">
        <v>209</v>
      </c>
      <c r="B589" s="198" t="s">
        <v>589</v>
      </c>
      <c r="C589" s="198" t="s">
        <v>253</v>
      </c>
      <c r="D589" s="203" t="s">
        <v>62</v>
      </c>
      <c r="E589" s="200">
        <v>47.26</v>
      </c>
      <c r="F589" s="200">
        <v>44.95</v>
      </c>
      <c r="G589" s="200">
        <v>46.5</v>
      </c>
      <c r="H589" s="200">
        <v>43.7</v>
      </c>
      <c r="I589" s="200">
        <v>44.08</v>
      </c>
      <c r="J589" s="201">
        <v>42.5</v>
      </c>
      <c r="K589" s="201">
        <v>42.02</v>
      </c>
    </row>
    <row r="590" spans="1:11" x14ac:dyDescent="0.2">
      <c r="A590" s="197" t="s">
        <v>209</v>
      </c>
      <c r="B590" s="198" t="s">
        <v>589</v>
      </c>
      <c r="C590" s="198" t="s">
        <v>248</v>
      </c>
      <c r="D590" s="199" t="s">
        <v>60</v>
      </c>
      <c r="E590" s="200">
        <v>37.65</v>
      </c>
      <c r="F590" s="200">
        <v>39.69</v>
      </c>
      <c r="G590" s="200">
        <v>41.33</v>
      </c>
      <c r="H590" s="200">
        <v>42.64</v>
      </c>
      <c r="I590" s="200">
        <v>38.770000000000003</v>
      </c>
      <c r="J590" s="201">
        <v>39.85</v>
      </c>
      <c r="K590" s="201">
        <v>37.64</v>
      </c>
    </row>
    <row r="591" spans="1:11" x14ac:dyDescent="0.2">
      <c r="A591" s="197" t="s">
        <v>209</v>
      </c>
      <c r="B591" s="198" t="s">
        <v>589</v>
      </c>
      <c r="C591" s="198" t="s">
        <v>248</v>
      </c>
      <c r="D591" s="202" t="s">
        <v>61</v>
      </c>
      <c r="E591" s="204">
        <v>48.23</v>
      </c>
      <c r="F591" s="200">
        <v>49.52</v>
      </c>
      <c r="G591" s="200">
        <v>46.16</v>
      </c>
      <c r="H591" s="200">
        <v>43.79</v>
      </c>
      <c r="I591" s="200">
        <v>39.74</v>
      </c>
      <c r="J591" s="201">
        <v>43.03</v>
      </c>
      <c r="K591" s="201">
        <v>36.72</v>
      </c>
    </row>
    <row r="592" spans="1:11" x14ac:dyDescent="0.2">
      <c r="A592" s="197" t="s">
        <v>209</v>
      </c>
      <c r="B592" s="198" t="s">
        <v>589</v>
      </c>
      <c r="C592" s="198" t="s">
        <v>248</v>
      </c>
      <c r="D592" s="203" t="s">
        <v>62</v>
      </c>
      <c r="E592" s="200">
        <v>31.97</v>
      </c>
      <c r="F592" s="200">
        <v>34.46</v>
      </c>
      <c r="G592" s="200">
        <v>38.75</v>
      </c>
      <c r="H592" s="200">
        <v>41.99</v>
      </c>
      <c r="I592" s="200">
        <v>38.22</v>
      </c>
      <c r="J592" s="201">
        <v>38.07</v>
      </c>
      <c r="K592" s="201">
        <v>38.159999999999997</v>
      </c>
    </row>
    <row r="593" spans="1:11" x14ac:dyDescent="0.2">
      <c r="A593" s="197" t="s">
        <v>209</v>
      </c>
      <c r="B593" s="198" t="s">
        <v>589</v>
      </c>
      <c r="C593" s="198" t="s">
        <v>254</v>
      </c>
      <c r="D593" s="199" t="s">
        <v>60</v>
      </c>
      <c r="E593" s="200">
        <v>42.65</v>
      </c>
      <c r="F593" s="200">
        <v>46.92</v>
      </c>
      <c r="G593" s="200">
        <v>53.14</v>
      </c>
      <c r="H593" s="200">
        <v>49.15</v>
      </c>
      <c r="I593" s="200">
        <v>44.74</v>
      </c>
      <c r="J593" s="201">
        <v>44.59</v>
      </c>
      <c r="K593" s="201">
        <v>41.44</v>
      </c>
    </row>
    <row r="594" spans="1:11" x14ac:dyDescent="0.2">
      <c r="A594" s="197" t="s">
        <v>209</v>
      </c>
      <c r="B594" s="198" t="s">
        <v>589</v>
      </c>
      <c r="C594" s="198" t="s">
        <v>254</v>
      </c>
      <c r="D594" s="202" t="s">
        <v>61</v>
      </c>
      <c r="E594" s="204">
        <v>43.29</v>
      </c>
      <c r="F594" s="200">
        <v>49.36</v>
      </c>
      <c r="G594" s="200">
        <v>54.04</v>
      </c>
      <c r="H594" s="200">
        <v>49.37</v>
      </c>
      <c r="I594" s="200">
        <v>47.1</v>
      </c>
      <c r="J594" s="201">
        <v>44.53</v>
      </c>
      <c r="K594" s="201">
        <v>41.91</v>
      </c>
    </row>
    <row r="595" spans="1:11" x14ac:dyDescent="0.2">
      <c r="A595" s="197" t="s">
        <v>209</v>
      </c>
      <c r="B595" s="198" t="s">
        <v>589</v>
      </c>
      <c r="C595" s="198" t="s">
        <v>254</v>
      </c>
      <c r="D595" s="203" t="s">
        <v>62</v>
      </c>
      <c r="E595" s="200">
        <v>41.49</v>
      </c>
      <c r="F595" s="200">
        <v>42.65</v>
      </c>
      <c r="G595" s="200">
        <v>51.61</v>
      </c>
      <c r="H595" s="200">
        <v>48.76</v>
      </c>
      <c r="I595" s="200">
        <v>40.770000000000003</v>
      </c>
      <c r="J595" s="201">
        <v>44.69</v>
      </c>
      <c r="K595" s="201">
        <v>40.67</v>
      </c>
    </row>
    <row r="596" spans="1:11" s="11" customFormat="1" x14ac:dyDescent="0.2">
      <c r="A596" s="189" t="s">
        <v>255</v>
      </c>
      <c r="B596" s="190" t="s">
        <v>547</v>
      </c>
      <c r="C596" s="190" t="s">
        <v>547</v>
      </c>
      <c r="D596" s="196" t="s">
        <v>60</v>
      </c>
      <c r="E596" s="193">
        <v>31.06</v>
      </c>
      <c r="F596" s="193">
        <v>34.020000000000003</v>
      </c>
      <c r="G596" s="193">
        <v>34.85</v>
      </c>
      <c r="H596" s="193">
        <v>35.35</v>
      </c>
      <c r="I596" s="193">
        <v>33.96</v>
      </c>
      <c r="J596" s="194">
        <v>35.409999999999997</v>
      </c>
      <c r="K596" s="194">
        <v>33.08</v>
      </c>
    </row>
    <row r="597" spans="1:11" s="11" customFormat="1" x14ac:dyDescent="0.2">
      <c r="A597" s="189" t="s">
        <v>255</v>
      </c>
      <c r="B597" s="190" t="s">
        <v>547</v>
      </c>
      <c r="C597" s="190" t="s">
        <v>547</v>
      </c>
      <c r="D597" s="191" t="s">
        <v>61</v>
      </c>
      <c r="E597" s="192">
        <v>31.65</v>
      </c>
      <c r="F597" s="193">
        <v>34.21</v>
      </c>
      <c r="G597" s="193">
        <v>35.43</v>
      </c>
      <c r="H597" s="193">
        <v>35.590000000000003</v>
      </c>
      <c r="I597" s="193">
        <v>33.729999999999997</v>
      </c>
      <c r="J597" s="194">
        <v>35.21</v>
      </c>
      <c r="K597" s="194">
        <v>32.520000000000003</v>
      </c>
    </row>
    <row r="598" spans="1:11" s="11" customFormat="1" x14ac:dyDescent="0.2">
      <c r="A598" s="189" t="s">
        <v>255</v>
      </c>
      <c r="B598" s="190" t="s">
        <v>547</v>
      </c>
      <c r="C598" s="190" t="s">
        <v>547</v>
      </c>
      <c r="D598" s="195" t="s">
        <v>62</v>
      </c>
      <c r="E598" s="193">
        <v>30.42</v>
      </c>
      <c r="F598" s="193">
        <v>33.82</v>
      </c>
      <c r="G598" s="193">
        <v>34.24</v>
      </c>
      <c r="H598" s="193">
        <v>35.1</v>
      </c>
      <c r="I598" s="193">
        <v>34.200000000000003</v>
      </c>
      <c r="J598" s="194">
        <v>35.619999999999997</v>
      </c>
      <c r="K598" s="194">
        <v>33.659999999999997</v>
      </c>
    </row>
    <row r="599" spans="1:11" x14ac:dyDescent="0.2">
      <c r="A599" s="197" t="s">
        <v>255</v>
      </c>
      <c r="B599" s="198" t="s">
        <v>590</v>
      </c>
      <c r="C599" s="198" t="s">
        <v>547</v>
      </c>
      <c r="D599" s="199" t="s">
        <v>60</v>
      </c>
      <c r="E599" s="200">
        <v>34.25</v>
      </c>
      <c r="F599" s="200">
        <v>36.770000000000003</v>
      </c>
      <c r="G599" s="200">
        <v>38.049999999999997</v>
      </c>
      <c r="H599" s="200">
        <v>37.909999999999997</v>
      </c>
      <c r="I599" s="200">
        <v>36.479999999999997</v>
      </c>
      <c r="J599" s="201">
        <v>36.909999999999997</v>
      </c>
      <c r="K599" s="201">
        <v>33.049999999999997</v>
      </c>
    </row>
    <row r="600" spans="1:11" x14ac:dyDescent="0.2">
      <c r="A600" s="197" t="s">
        <v>255</v>
      </c>
      <c r="B600" s="198" t="s">
        <v>590</v>
      </c>
      <c r="C600" s="198" t="s">
        <v>547</v>
      </c>
      <c r="D600" s="202" t="s">
        <v>61</v>
      </c>
      <c r="E600" s="200">
        <v>33.11</v>
      </c>
      <c r="F600" s="200">
        <v>34.57</v>
      </c>
      <c r="G600" s="200">
        <v>36.090000000000003</v>
      </c>
      <c r="H600" s="200">
        <v>36.32</v>
      </c>
      <c r="I600" s="200">
        <v>34.729999999999997</v>
      </c>
      <c r="J600" s="201">
        <v>36.31</v>
      </c>
      <c r="K600" s="201">
        <v>31.99</v>
      </c>
    </row>
    <row r="601" spans="1:11" x14ac:dyDescent="0.2">
      <c r="A601" s="197" t="s">
        <v>255</v>
      </c>
      <c r="B601" s="198" t="s">
        <v>590</v>
      </c>
      <c r="C601" s="198" t="s">
        <v>547</v>
      </c>
      <c r="D601" s="203" t="s">
        <v>62</v>
      </c>
      <c r="E601" s="200">
        <v>35.49</v>
      </c>
      <c r="F601" s="200">
        <v>39.130000000000003</v>
      </c>
      <c r="G601" s="200">
        <v>40.11</v>
      </c>
      <c r="H601" s="200">
        <v>39.57</v>
      </c>
      <c r="I601" s="200">
        <v>38.299999999999997</v>
      </c>
      <c r="J601" s="201">
        <v>37.520000000000003</v>
      </c>
      <c r="K601" s="201">
        <v>34.15</v>
      </c>
    </row>
    <row r="602" spans="1:11" x14ac:dyDescent="0.2">
      <c r="A602" s="197" t="s">
        <v>255</v>
      </c>
      <c r="B602" s="198" t="s">
        <v>590</v>
      </c>
      <c r="C602" s="198" t="s">
        <v>206</v>
      </c>
      <c r="D602" s="199" t="s">
        <v>60</v>
      </c>
      <c r="E602" s="200">
        <v>39.049999999999997</v>
      </c>
      <c r="F602" s="200">
        <v>43.09</v>
      </c>
      <c r="G602" s="200">
        <v>43.1</v>
      </c>
      <c r="H602" s="200">
        <v>42.13</v>
      </c>
      <c r="I602" s="200">
        <v>39.18</v>
      </c>
      <c r="J602" s="201">
        <v>41.52</v>
      </c>
      <c r="K602" s="201">
        <v>34.979999999999997</v>
      </c>
    </row>
    <row r="603" spans="1:11" x14ac:dyDescent="0.2">
      <c r="A603" s="197" t="s">
        <v>255</v>
      </c>
      <c r="B603" s="198" t="s">
        <v>590</v>
      </c>
      <c r="C603" s="198" t="s">
        <v>206</v>
      </c>
      <c r="D603" s="202" t="s">
        <v>61</v>
      </c>
      <c r="E603" s="204">
        <v>36.9</v>
      </c>
      <c r="F603" s="200">
        <v>39.31</v>
      </c>
      <c r="G603" s="200">
        <v>42.38</v>
      </c>
      <c r="H603" s="200">
        <v>39.270000000000003</v>
      </c>
      <c r="I603" s="200">
        <v>38.35</v>
      </c>
      <c r="J603" s="201">
        <v>42.16</v>
      </c>
      <c r="K603" s="201">
        <v>33.76</v>
      </c>
    </row>
    <row r="604" spans="1:11" x14ac:dyDescent="0.2">
      <c r="A604" s="197" t="s">
        <v>255</v>
      </c>
      <c r="B604" s="198" t="s">
        <v>590</v>
      </c>
      <c r="C604" s="198" t="s">
        <v>206</v>
      </c>
      <c r="D604" s="203" t="s">
        <v>62</v>
      </c>
      <c r="E604" s="200">
        <v>41.97</v>
      </c>
      <c r="F604" s="200">
        <v>48.11</v>
      </c>
      <c r="G604" s="200">
        <v>44.03</v>
      </c>
      <c r="H604" s="200">
        <v>45.89</v>
      </c>
      <c r="I604" s="200">
        <v>40.26</v>
      </c>
      <c r="J604" s="201">
        <v>40.700000000000003</v>
      </c>
      <c r="K604" s="201">
        <v>36.520000000000003</v>
      </c>
    </row>
    <row r="605" spans="1:11" x14ac:dyDescent="0.2">
      <c r="A605" s="197" t="s">
        <v>255</v>
      </c>
      <c r="B605" s="198" t="s">
        <v>590</v>
      </c>
      <c r="C605" s="198" t="s">
        <v>257</v>
      </c>
      <c r="D605" s="199" t="s">
        <v>60</v>
      </c>
      <c r="E605" s="200">
        <v>31.54</v>
      </c>
      <c r="F605" s="200">
        <v>29.75</v>
      </c>
      <c r="G605" s="200">
        <v>32.75</v>
      </c>
      <c r="H605" s="200">
        <v>33.76</v>
      </c>
      <c r="I605" s="200">
        <v>32.340000000000003</v>
      </c>
      <c r="J605" s="201">
        <v>33.18</v>
      </c>
      <c r="K605" s="201">
        <v>31.72</v>
      </c>
    </row>
    <row r="606" spans="1:11" x14ac:dyDescent="0.2">
      <c r="A606" s="197" t="s">
        <v>255</v>
      </c>
      <c r="B606" s="198" t="s">
        <v>590</v>
      </c>
      <c r="C606" s="198" t="s">
        <v>257</v>
      </c>
      <c r="D606" s="202" t="s">
        <v>61</v>
      </c>
      <c r="E606" s="204">
        <v>32.14</v>
      </c>
      <c r="F606" s="200">
        <v>31.14</v>
      </c>
      <c r="G606" s="200">
        <v>33.54</v>
      </c>
      <c r="H606" s="200">
        <v>32.65</v>
      </c>
      <c r="I606" s="200">
        <v>32.49</v>
      </c>
      <c r="J606" s="201">
        <v>32.6</v>
      </c>
      <c r="K606" s="201">
        <v>33.03</v>
      </c>
    </row>
    <row r="607" spans="1:11" x14ac:dyDescent="0.2">
      <c r="A607" s="197" t="s">
        <v>255</v>
      </c>
      <c r="B607" s="198" t="s">
        <v>590</v>
      </c>
      <c r="C607" s="198" t="s">
        <v>257</v>
      </c>
      <c r="D607" s="203" t="s">
        <v>62</v>
      </c>
      <c r="E607" s="200">
        <v>30.92</v>
      </c>
      <c r="F607" s="200">
        <v>28.32</v>
      </c>
      <c r="G607" s="200">
        <v>31.96</v>
      </c>
      <c r="H607" s="200">
        <v>34.89</v>
      </c>
      <c r="I607" s="200">
        <v>32.19</v>
      </c>
      <c r="J607" s="201">
        <v>33.75</v>
      </c>
      <c r="K607" s="201">
        <v>30.43</v>
      </c>
    </row>
    <row r="608" spans="1:11" x14ac:dyDescent="0.2">
      <c r="A608" s="197" t="s">
        <v>255</v>
      </c>
      <c r="B608" s="198" t="s">
        <v>590</v>
      </c>
      <c r="C608" s="198" t="s">
        <v>258</v>
      </c>
      <c r="D608" s="199" t="s">
        <v>60</v>
      </c>
      <c r="E608" s="200">
        <v>35.229999999999997</v>
      </c>
      <c r="F608" s="200">
        <v>41.67</v>
      </c>
      <c r="G608" s="200">
        <v>42.61</v>
      </c>
      <c r="H608" s="200">
        <v>41.62</v>
      </c>
      <c r="I608" s="200">
        <v>38.979999999999997</v>
      </c>
      <c r="J608" s="201">
        <v>38.46</v>
      </c>
      <c r="K608" s="201">
        <v>36.229999999999997</v>
      </c>
    </row>
    <row r="609" spans="1:11" x14ac:dyDescent="0.2">
      <c r="A609" s="197" t="s">
        <v>255</v>
      </c>
      <c r="B609" s="198" t="s">
        <v>590</v>
      </c>
      <c r="C609" s="198" t="s">
        <v>258</v>
      </c>
      <c r="D609" s="202" t="s">
        <v>61</v>
      </c>
      <c r="E609" s="204">
        <v>33.6</v>
      </c>
      <c r="F609" s="200">
        <v>35.630000000000003</v>
      </c>
      <c r="G609" s="200">
        <v>33.119999999999997</v>
      </c>
      <c r="H609" s="200">
        <v>40.46</v>
      </c>
      <c r="I609" s="200">
        <v>37.229999999999997</v>
      </c>
      <c r="J609" s="201">
        <v>39.799999999999997</v>
      </c>
      <c r="K609" s="201">
        <v>34.479999999999997</v>
      </c>
    </row>
    <row r="610" spans="1:11" x14ac:dyDescent="0.2">
      <c r="A610" s="197" t="s">
        <v>255</v>
      </c>
      <c r="B610" s="198" t="s">
        <v>590</v>
      </c>
      <c r="C610" s="198" t="s">
        <v>258</v>
      </c>
      <c r="D610" s="203" t="s">
        <v>62</v>
      </c>
      <c r="E610" s="200">
        <v>36.21</v>
      </c>
      <c r="F610" s="200">
        <v>45.24</v>
      </c>
      <c r="G610" s="200">
        <v>48.19</v>
      </c>
      <c r="H610" s="200">
        <v>42.3</v>
      </c>
      <c r="I610" s="200">
        <v>39.99</v>
      </c>
      <c r="J610" s="201">
        <v>37.68</v>
      </c>
      <c r="K610" s="201">
        <v>37.270000000000003</v>
      </c>
    </row>
    <row r="611" spans="1:11" x14ac:dyDescent="0.2">
      <c r="A611" s="197" t="s">
        <v>255</v>
      </c>
      <c r="B611" s="198" t="s">
        <v>590</v>
      </c>
      <c r="C611" s="198" t="s">
        <v>256</v>
      </c>
      <c r="D611" s="199" t="s">
        <v>60</v>
      </c>
      <c r="E611" s="200">
        <v>32.880000000000003</v>
      </c>
      <c r="F611" s="200">
        <v>35.93</v>
      </c>
      <c r="G611" s="200">
        <v>37.22</v>
      </c>
      <c r="H611" s="200">
        <v>36.299999999999997</v>
      </c>
      <c r="I611" s="200">
        <v>35.229999999999997</v>
      </c>
      <c r="J611" s="201">
        <v>36.36</v>
      </c>
      <c r="K611" s="201">
        <v>31.36</v>
      </c>
    </row>
    <row r="612" spans="1:11" x14ac:dyDescent="0.2">
      <c r="A612" s="197" t="s">
        <v>255</v>
      </c>
      <c r="B612" s="198" t="s">
        <v>590</v>
      </c>
      <c r="C612" s="198" t="s">
        <v>256</v>
      </c>
      <c r="D612" s="202" t="s">
        <v>61</v>
      </c>
      <c r="E612" s="204">
        <v>30.55</v>
      </c>
      <c r="F612" s="200">
        <v>32.85</v>
      </c>
      <c r="G612" s="200">
        <v>34.18</v>
      </c>
      <c r="H612" s="200">
        <v>36.159999999999997</v>
      </c>
      <c r="I612" s="200">
        <v>31.53</v>
      </c>
      <c r="J612" s="201">
        <v>33.700000000000003</v>
      </c>
      <c r="K612" s="201">
        <v>29.97</v>
      </c>
    </row>
    <row r="613" spans="1:11" x14ac:dyDescent="0.2">
      <c r="A613" s="197" t="s">
        <v>255</v>
      </c>
      <c r="B613" s="198" t="s">
        <v>590</v>
      </c>
      <c r="C613" s="198" t="s">
        <v>256</v>
      </c>
      <c r="D613" s="203" t="s">
        <v>62</v>
      </c>
      <c r="E613" s="200">
        <v>35.53</v>
      </c>
      <c r="F613" s="200">
        <v>39.369999999999997</v>
      </c>
      <c r="G613" s="200">
        <v>40.56</v>
      </c>
      <c r="H613" s="200">
        <v>36.450000000000003</v>
      </c>
      <c r="I613" s="200">
        <v>39.21</v>
      </c>
      <c r="J613" s="201">
        <v>39.19</v>
      </c>
      <c r="K613" s="201">
        <v>32.83</v>
      </c>
    </row>
    <row r="614" spans="1:11" x14ac:dyDescent="0.2">
      <c r="A614" s="197" t="s">
        <v>255</v>
      </c>
      <c r="B614" s="198" t="s">
        <v>590</v>
      </c>
      <c r="C614" s="198" t="s">
        <v>259</v>
      </c>
      <c r="D614" s="199" t="s">
        <v>60</v>
      </c>
      <c r="E614" s="200">
        <v>32.81</v>
      </c>
      <c r="F614" s="200">
        <v>33.99</v>
      </c>
      <c r="G614" s="200">
        <v>35.25</v>
      </c>
      <c r="H614" s="200">
        <v>37.42</v>
      </c>
      <c r="I614" s="200">
        <v>38.42</v>
      </c>
      <c r="J614" s="201">
        <v>34.28</v>
      </c>
      <c r="K614" s="201">
        <v>33.32</v>
      </c>
    </row>
    <row r="615" spans="1:11" x14ac:dyDescent="0.2">
      <c r="A615" s="197" t="s">
        <v>255</v>
      </c>
      <c r="B615" s="198" t="s">
        <v>590</v>
      </c>
      <c r="C615" s="198" t="s">
        <v>259</v>
      </c>
      <c r="D615" s="202" t="s">
        <v>61</v>
      </c>
      <c r="E615" s="204">
        <v>33.92</v>
      </c>
      <c r="F615" s="200">
        <v>34.28</v>
      </c>
      <c r="G615" s="200">
        <v>34.76</v>
      </c>
      <c r="H615" s="200">
        <v>33.799999999999997</v>
      </c>
      <c r="I615" s="200">
        <v>37.58</v>
      </c>
      <c r="J615" s="201">
        <v>35.03</v>
      </c>
      <c r="K615" s="201">
        <v>31.25</v>
      </c>
    </row>
    <row r="616" spans="1:11" x14ac:dyDescent="0.2">
      <c r="A616" s="197" t="s">
        <v>255</v>
      </c>
      <c r="B616" s="198" t="s">
        <v>590</v>
      </c>
      <c r="C616" s="198" t="s">
        <v>259</v>
      </c>
      <c r="D616" s="203" t="s">
        <v>62</v>
      </c>
      <c r="E616" s="200">
        <v>31.57</v>
      </c>
      <c r="F616" s="200">
        <v>33.67</v>
      </c>
      <c r="G616" s="200">
        <v>35.79</v>
      </c>
      <c r="H616" s="200">
        <v>41.39</v>
      </c>
      <c r="I616" s="200">
        <v>39.340000000000003</v>
      </c>
      <c r="J616" s="201">
        <v>33.46</v>
      </c>
      <c r="K616" s="201">
        <v>35.57</v>
      </c>
    </row>
    <row r="617" spans="1:11" x14ac:dyDescent="0.2">
      <c r="A617" s="197" t="s">
        <v>255</v>
      </c>
      <c r="B617" s="198" t="s">
        <v>591</v>
      </c>
      <c r="C617" s="198" t="s">
        <v>547</v>
      </c>
      <c r="D617" s="199" t="s">
        <v>60</v>
      </c>
      <c r="E617" s="200">
        <v>29.03</v>
      </c>
      <c r="F617" s="200">
        <v>32.270000000000003</v>
      </c>
      <c r="G617" s="200">
        <v>32.81</v>
      </c>
      <c r="H617" s="200">
        <v>33.74</v>
      </c>
      <c r="I617" s="200">
        <v>32.36</v>
      </c>
      <c r="J617" s="201">
        <v>34.46</v>
      </c>
      <c r="K617" s="201">
        <v>33.090000000000003</v>
      </c>
    </row>
    <row r="618" spans="1:11" x14ac:dyDescent="0.2">
      <c r="A618" s="197" t="s">
        <v>255</v>
      </c>
      <c r="B618" s="198" t="s">
        <v>591</v>
      </c>
      <c r="C618" s="198" t="s">
        <v>547</v>
      </c>
      <c r="D618" s="202" t="s">
        <v>61</v>
      </c>
      <c r="E618" s="200">
        <v>30.73</v>
      </c>
      <c r="F618" s="200">
        <v>33.99</v>
      </c>
      <c r="G618" s="200">
        <v>35.01</v>
      </c>
      <c r="H618" s="200">
        <v>35.14</v>
      </c>
      <c r="I618" s="200">
        <v>33.11</v>
      </c>
      <c r="J618" s="201">
        <v>34.520000000000003</v>
      </c>
      <c r="K618" s="201">
        <v>32.85</v>
      </c>
    </row>
    <row r="619" spans="1:11" x14ac:dyDescent="0.2">
      <c r="A619" s="197" t="s">
        <v>255</v>
      </c>
      <c r="B619" s="198" t="s">
        <v>591</v>
      </c>
      <c r="C619" s="198" t="s">
        <v>547</v>
      </c>
      <c r="D619" s="203" t="s">
        <v>62</v>
      </c>
      <c r="E619" s="200">
        <v>27.16</v>
      </c>
      <c r="F619" s="200">
        <v>30.4</v>
      </c>
      <c r="G619" s="200">
        <v>30.46</v>
      </c>
      <c r="H619" s="200">
        <v>32.229999999999997</v>
      </c>
      <c r="I619" s="200">
        <v>31.56</v>
      </c>
      <c r="J619" s="201">
        <v>34.4</v>
      </c>
      <c r="K619" s="201">
        <v>33.35</v>
      </c>
    </row>
    <row r="620" spans="1:11" x14ac:dyDescent="0.2">
      <c r="A620" s="197" t="s">
        <v>255</v>
      </c>
      <c r="B620" s="198" t="s">
        <v>591</v>
      </c>
      <c r="C620" s="198" t="s">
        <v>260</v>
      </c>
      <c r="D620" s="199" t="s">
        <v>60</v>
      </c>
      <c r="E620" s="200">
        <v>33.99</v>
      </c>
      <c r="F620" s="200">
        <v>39.25</v>
      </c>
      <c r="G620" s="200">
        <v>38.17</v>
      </c>
      <c r="H620" s="200">
        <v>39.299999999999997</v>
      </c>
      <c r="I620" s="200">
        <v>34.89</v>
      </c>
      <c r="J620" s="201">
        <v>36.74</v>
      </c>
      <c r="K620" s="201">
        <v>34.65</v>
      </c>
    </row>
    <row r="621" spans="1:11" x14ac:dyDescent="0.2">
      <c r="A621" s="197" t="s">
        <v>255</v>
      </c>
      <c r="B621" s="198" t="s">
        <v>591</v>
      </c>
      <c r="C621" s="198" t="s">
        <v>260</v>
      </c>
      <c r="D621" s="202" t="s">
        <v>61</v>
      </c>
      <c r="E621" s="204">
        <v>33.119999999999997</v>
      </c>
      <c r="F621" s="200">
        <v>38.950000000000003</v>
      </c>
      <c r="G621" s="200">
        <v>38.020000000000003</v>
      </c>
      <c r="H621" s="200">
        <v>42.39</v>
      </c>
      <c r="I621" s="200">
        <v>39.18</v>
      </c>
      <c r="J621" s="201">
        <v>37.090000000000003</v>
      </c>
      <c r="K621" s="201">
        <v>33.86</v>
      </c>
    </row>
    <row r="622" spans="1:11" x14ac:dyDescent="0.2">
      <c r="A622" s="197" t="s">
        <v>255</v>
      </c>
      <c r="B622" s="198" t="s">
        <v>591</v>
      </c>
      <c r="C622" s="198" t="s">
        <v>260</v>
      </c>
      <c r="D622" s="203" t="s">
        <v>62</v>
      </c>
      <c r="E622" s="200">
        <v>34.76</v>
      </c>
      <c r="F622" s="200">
        <v>39.5</v>
      </c>
      <c r="G622" s="200">
        <v>38.31</v>
      </c>
      <c r="H622" s="200">
        <v>36.56</v>
      </c>
      <c r="I622" s="200">
        <v>31.1</v>
      </c>
      <c r="J622" s="201">
        <v>36.43</v>
      </c>
      <c r="K622" s="201">
        <v>35.36</v>
      </c>
    </row>
    <row r="623" spans="1:11" x14ac:dyDescent="0.2">
      <c r="A623" s="197" t="s">
        <v>255</v>
      </c>
      <c r="B623" s="198" t="s">
        <v>591</v>
      </c>
      <c r="C623" s="198" t="s">
        <v>261</v>
      </c>
      <c r="D623" s="199" t="s">
        <v>60</v>
      </c>
      <c r="E623" s="200">
        <v>29.41</v>
      </c>
      <c r="F623" s="200">
        <v>33.5</v>
      </c>
      <c r="G623" s="200">
        <v>31.56</v>
      </c>
      <c r="H623" s="200">
        <v>33.450000000000003</v>
      </c>
      <c r="I623" s="200">
        <v>30.95</v>
      </c>
      <c r="J623" s="201">
        <v>34.51</v>
      </c>
      <c r="K623" s="201">
        <v>30.98</v>
      </c>
    </row>
    <row r="624" spans="1:11" x14ac:dyDescent="0.2">
      <c r="A624" s="197" t="s">
        <v>255</v>
      </c>
      <c r="B624" s="198" t="s">
        <v>591</v>
      </c>
      <c r="C624" s="198" t="s">
        <v>261</v>
      </c>
      <c r="D624" s="202" t="s">
        <v>61</v>
      </c>
      <c r="E624" s="204">
        <v>31.62</v>
      </c>
      <c r="F624" s="200">
        <v>36.18</v>
      </c>
      <c r="G624" s="200">
        <v>33.369999999999997</v>
      </c>
      <c r="H624" s="200">
        <v>34.979999999999997</v>
      </c>
      <c r="I624" s="200">
        <v>31.91</v>
      </c>
      <c r="J624" s="201">
        <v>34.93</v>
      </c>
      <c r="K624" s="201">
        <v>32.19</v>
      </c>
    </row>
    <row r="625" spans="1:11" x14ac:dyDescent="0.2">
      <c r="A625" s="197" t="s">
        <v>255</v>
      </c>
      <c r="B625" s="198" t="s">
        <v>591</v>
      </c>
      <c r="C625" s="198" t="s">
        <v>261</v>
      </c>
      <c r="D625" s="203" t="s">
        <v>62</v>
      </c>
      <c r="E625" s="200">
        <v>25.55</v>
      </c>
      <c r="F625" s="200">
        <v>28.8</v>
      </c>
      <c r="G625" s="200">
        <v>28.44</v>
      </c>
      <c r="H625" s="200">
        <v>30.8</v>
      </c>
      <c r="I625" s="200">
        <v>29.28</v>
      </c>
      <c r="J625" s="201">
        <v>33.76</v>
      </c>
      <c r="K625" s="201">
        <v>28.86</v>
      </c>
    </row>
    <row r="626" spans="1:11" x14ac:dyDescent="0.2">
      <c r="A626" s="197" t="s">
        <v>255</v>
      </c>
      <c r="B626" s="198" t="s">
        <v>591</v>
      </c>
      <c r="C626" s="198" t="s">
        <v>262</v>
      </c>
      <c r="D626" s="199" t="s">
        <v>60</v>
      </c>
      <c r="E626" s="200">
        <v>27.65</v>
      </c>
      <c r="F626" s="200">
        <v>30.38</v>
      </c>
      <c r="G626" s="200">
        <v>31.35</v>
      </c>
      <c r="H626" s="200">
        <v>30.16</v>
      </c>
      <c r="I626" s="200">
        <v>31.91</v>
      </c>
      <c r="J626" s="201">
        <v>33.520000000000003</v>
      </c>
      <c r="K626" s="201">
        <v>33.369999999999997</v>
      </c>
    </row>
    <row r="627" spans="1:11" x14ac:dyDescent="0.2">
      <c r="A627" s="197" t="s">
        <v>255</v>
      </c>
      <c r="B627" s="198" t="s">
        <v>591</v>
      </c>
      <c r="C627" s="198" t="s">
        <v>262</v>
      </c>
      <c r="D627" s="202" t="s">
        <v>61</v>
      </c>
      <c r="E627" s="204">
        <v>26.41</v>
      </c>
      <c r="F627" s="200">
        <v>32.21</v>
      </c>
      <c r="G627" s="200">
        <v>33.049999999999997</v>
      </c>
      <c r="H627" s="200">
        <v>29.9</v>
      </c>
      <c r="I627" s="200">
        <v>33.72</v>
      </c>
      <c r="J627" s="201">
        <v>33.08</v>
      </c>
      <c r="K627" s="201">
        <v>33.72</v>
      </c>
    </row>
    <row r="628" spans="1:11" x14ac:dyDescent="0.2">
      <c r="A628" s="197" t="s">
        <v>255</v>
      </c>
      <c r="B628" s="198" t="s">
        <v>591</v>
      </c>
      <c r="C628" s="198" t="s">
        <v>262</v>
      </c>
      <c r="D628" s="203" t="s">
        <v>62</v>
      </c>
      <c r="E628" s="200">
        <v>29.17</v>
      </c>
      <c r="F628" s="200">
        <v>28.13</v>
      </c>
      <c r="G628" s="200">
        <v>29.29</v>
      </c>
      <c r="H628" s="200">
        <v>30.46</v>
      </c>
      <c r="I628" s="200">
        <v>29.82</v>
      </c>
      <c r="J628" s="201">
        <v>34.020000000000003</v>
      </c>
      <c r="K628" s="201">
        <v>32.96</v>
      </c>
    </row>
    <row r="629" spans="1:11" x14ac:dyDescent="0.2">
      <c r="A629" s="197" t="s">
        <v>255</v>
      </c>
      <c r="B629" s="198" t="s">
        <v>591</v>
      </c>
      <c r="C629" s="198" t="s">
        <v>592</v>
      </c>
      <c r="D629" s="199" t="s">
        <v>71</v>
      </c>
      <c r="E629" s="200">
        <v>31.79</v>
      </c>
      <c r="F629" s="200">
        <v>34.65</v>
      </c>
      <c r="G629" s="200">
        <v>37.28</v>
      </c>
      <c r="H629" s="200">
        <v>36.24</v>
      </c>
      <c r="I629" s="200">
        <v>32.450000000000003</v>
      </c>
      <c r="J629" s="201">
        <v>34.909999999999997</v>
      </c>
      <c r="K629" s="201">
        <v>32.49</v>
      </c>
    </row>
    <row r="630" spans="1:11" x14ac:dyDescent="0.2">
      <c r="A630" s="197" t="s">
        <v>255</v>
      </c>
      <c r="B630" s="198" t="s">
        <v>591</v>
      </c>
      <c r="C630" s="198" t="s">
        <v>264</v>
      </c>
      <c r="D630" s="199" t="s">
        <v>60</v>
      </c>
      <c r="E630" s="200">
        <v>30.36</v>
      </c>
      <c r="F630" s="200">
        <v>32.35</v>
      </c>
      <c r="G630" s="200">
        <v>33.39</v>
      </c>
      <c r="H630" s="200">
        <v>34.229999999999997</v>
      </c>
      <c r="I630" s="200">
        <v>33.35</v>
      </c>
      <c r="J630" s="201">
        <v>35.909999999999997</v>
      </c>
      <c r="K630" s="201">
        <v>35.19</v>
      </c>
    </row>
    <row r="631" spans="1:11" x14ac:dyDescent="0.2">
      <c r="A631" s="197" t="s">
        <v>255</v>
      </c>
      <c r="B631" s="198" t="s">
        <v>591</v>
      </c>
      <c r="C631" s="198" t="s">
        <v>264</v>
      </c>
      <c r="D631" s="202" t="s">
        <v>61</v>
      </c>
      <c r="E631" s="204">
        <v>28.28</v>
      </c>
      <c r="F631" s="200">
        <v>28.91</v>
      </c>
      <c r="G631" s="200">
        <v>34.08</v>
      </c>
      <c r="H631" s="200">
        <v>34.32</v>
      </c>
      <c r="I631" s="200">
        <v>32.99</v>
      </c>
      <c r="J631" s="201">
        <v>31.51</v>
      </c>
      <c r="K631" s="201">
        <v>31.08</v>
      </c>
    </row>
    <row r="632" spans="1:11" x14ac:dyDescent="0.2">
      <c r="A632" s="197" t="s">
        <v>255</v>
      </c>
      <c r="B632" s="198" t="s">
        <v>591</v>
      </c>
      <c r="C632" s="198" t="s">
        <v>264</v>
      </c>
      <c r="D632" s="203" t="s">
        <v>62</v>
      </c>
      <c r="E632" s="200">
        <v>31.64</v>
      </c>
      <c r="F632" s="200">
        <v>34.44</v>
      </c>
      <c r="G632" s="200">
        <v>32.979999999999997</v>
      </c>
      <c r="H632" s="200">
        <v>34.17</v>
      </c>
      <c r="I632" s="200">
        <v>33.549999999999997</v>
      </c>
      <c r="J632" s="201">
        <v>38.380000000000003</v>
      </c>
      <c r="K632" s="201">
        <v>37.450000000000003</v>
      </c>
    </row>
    <row r="633" spans="1:11" x14ac:dyDescent="0.2">
      <c r="A633" s="197" t="s">
        <v>255</v>
      </c>
      <c r="B633" s="198" t="s">
        <v>591</v>
      </c>
      <c r="C633" s="198" t="s">
        <v>143</v>
      </c>
      <c r="D633" s="199" t="s">
        <v>60</v>
      </c>
      <c r="E633" s="200">
        <v>25.52</v>
      </c>
      <c r="F633" s="200">
        <v>29.55</v>
      </c>
      <c r="G633" s="200">
        <v>29.93</v>
      </c>
      <c r="H633" s="200">
        <v>31.4</v>
      </c>
      <c r="I633" s="200">
        <v>32.22</v>
      </c>
      <c r="J633" s="201">
        <v>32.46</v>
      </c>
      <c r="K633" s="201">
        <v>31.46</v>
      </c>
    </row>
    <row r="634" spans="1:11" x14ac:dyDescent="0.2">
      <c r="A634" s="197" t="s">
        <v>255</v>
      </c>
      <c r="B634" s="198" t="s">
        <v>591</v>
      </c>
      <c r="C634" s="198" t="s">
        <v>143</v>
      </c>
      <c r="D634" s="202" t="s">
        <v>61</v>
      </c>
      <c r="E634" s="204">
        <v>31.4</v>
      </c>
      <c r="F634" s="200">
        <v>36.4</v>
      </c>
      <c r="G634" s="200">
        <v>33.82</v>
      </c>
      <c r="H634" s="200">
        <v>34.67</v>
      </c>
      <c r="I634" s="200">
        <v>33.86</v>
      </c>
      <c r="J634" s="201">
        <v>28.25</v>
      </c>
      <c r="K634" s="201">
        <v>31.8</v>
      </c>
    </row>
    <row r="635" spans="1:11" x14ac:dyDescent="0.2">
      <c r="A635" s="197" t="s">
        <v>255</v>
      </c>
      <c r="B635" s="198" t="s">
        <v>591</v>
      </c>
      <c r="C635" s="198" t="s">
        <v>143</v>
      </c>
      <c r="D635" s="203" t="s">
        <v>62</v>
      </c>
      <c r="E635" s="200">
        <v>24.5</v>
      </c>
      <c r="F635" s="200">
        <v>28.37</v>
      </c>
      <c r="G635" s="200">
        <v>29.27</v>
      </c>
      <c r="H635" s="200">
        <v>30.87</v>
      </c>
      <c r="I635" s="200">
        <v>31.96</v>
      </c>
      <c r="J635" s="201">
        <v>33.130000000000003</v>
      </c>
      <c r="K635" s="201">
        <v>31.41</v>
      </c>
    </row>
    <row r="636" spans="1:11" x14ac:dyDescent="0.2">
      <c r="A636" s="197" t="s">
        <v>255</v>
      </c>
      <c r="B636" s="198" t="s">
        <v>591</v>
      </c>
      <c r="C636" s="198" t="s">
        <v>265</v>
      </c>
      <c r="D636" s="199" t="s">
        <v>60</v>
      </c>
      <c r="E636" s="200">
        <v>27.71</v>
      </c>
      <c r="F636" s="200">
        <v>29.47</v>
      </c>
      <c r="G636" s="200">
        <v>30.56</v>
      </c>
      <c r="H636" s="200">
        <v>33.840000000000003</v>
      </c>
      <c r="I636" s="200">
        <v>32.33</v>
      </c>
      <c r="J636" s="201">
        <v>35.54</v>
      </c>
      <c r="K636" s="201">
        <v>36.64</v>
      </c>
    </row>
    <row r="637" spans="1:11" x14ac:dyDescent="0.2">
      <c r="A637" s="197" t="s">
        <v>255</v>
      </c>
      <c r="B637" s="198" t="s">
        <v>591</v>
      </c>
      <c r="C637" s="198" t="s">
        <v>265</v>
      </c>
      <c r="D637" s="202" t="s">
        <v>61</v>
      </c>
      <c r="E637" s="204">
        <v>30.15</v>
      </c>
      <c r="F637" s="200">
        <v>29.07</v>
      </c>
      <c r="G637" s="200">
        <v>32.06</v>
      </c>
      <c r="H637" s="200">
        <v>33.46</v>
      </c>
      <c r="I637" s="200">
        <v>32.86</v>
      </c>
      <c r="J637" s="201">
        <v>37.869999999999997</v>
      </c>
      <c r="K637" s="201">
        <v>35.56</v>
      </c>
    </row>
    <row r="638" spans="1:11" x14ac:dyDescent="0.2">
      <c r="A638" s="197" t="s">
        <v>255</v>
      </c>
      <c r="B638" s="198" t="s">
        <v>591</v>
      </c>
      <c r="C638" s="198" t="s">
        <v>265</v>
      </c>
      <c r="D638" s="203" t="s">
        <v>62</v>
      </c>
      <c r="E638" s="200">
        <v>25.75</v>
      </c>
      <c r="F638" s="200">
        <v>29.79</v>
      </c>
      <c r="G638" s="200">
        <v>29.37</v>
      </c>
      <c r="H638" s="200">
        <v>34.14</v>
      </c>
      <c r="I638" s="200">
        <v>31.91</v>
      </c>
      <c r="J638" s="201">
        <v>33.75</v>
      </c>
      <c r="K638" s="201">
        <v>37.46</v>
      </c>
    </row>
    <row r="639" spans="1:11" s="11" customFormat="1" x14ac:dyDescent="0.2">
      <c r="A639" s="189" t="s">
        <v>266</v>
      </c>
      <c r="B639" s="190" t="s">
        <v>547</v>
      </c>
      <c r="C639" s="190" t="s">
        <v>547</v>
      </c>
      <c r="D639" s="196" t="s">
        <v>60</v>
      </c>
      <c r="E639" s="193">
        <v>38.25</v>
      </c>
      <c r="F639" s="193">
        <v>40.659999999999997</v>
      </c>
      <c r="G639" s="193">
        <v>41.12</v>
      </c>
      <c r="H639" s="193">
        <v>40.71</v>
      </c>
      <c r="I639" s="193">
        <v>39.35</v>
      </c>
      <c r="J639" s="194">
        <v>39.450000000000003</v>
      </c>
      <c r="K639" s="194">
        <v>38.380000000000003</v>
      </c>
    </row>
    <row r="640" spans="1:11" s="11" customFormat="1" x14ac:dyDescent="0.2">
      <c r="A640" s="189" t="s">
        <v>266</v>
      </c>
      <c r="B640" s="190" t="s">
        <v>547</v>
      </c>
      <c r="C640" s="190" t="s">
        <v>547</v>
      </c>
      <c r="D640" s="191" t="s">
        <v>61</v>
      </c>
      <c r="E640" s="192">
        <v>34.619999999999997</v>
      </c>
      <c r="F640" s="193">
        <v>37.409999999999997</v>
      </c>
      <c r="G640" s="193">
        <v>39.19</v>
      </c>
      <c r="H640" s="193">
        <v>37.74</v>
      </c>
      <c r="I640" s="193">
        <v>36.78</v>
      </c>
      <c r="J640" s="194">
        <v>37.14</v>
      </c>
      <c r="K640" s="194">
        <v>36.5</v>
      </c>
    </row>
    <row r="641" spans="1:11" s="11" customFormat="1" x14ac:dyDescent="0.2">
      <c r="A641" s="189" t="s">
        <v>266</v>
      </c>
      <c r="B641" s="190" t="s">
        <v>547</v>
      </c>
      <c r="C641" s="190" t="s">
        <v>547</v>
      </c>
      <c r="D641" s="195" t="s">
        <v>62</v>
      </c>
      <c r="E641" s="193">
        <v>40.85</v>
      </c>
      <c r="F641" s="193">
        <v>42.98</v>
      </c>
      <c r="G641" s="193">
        <v>42.48</v>
      </c>
      <c r="H641" s="193">
        <v>42.88</v>
      </c>
      <c r="I641" s="193">
        <v>41.19</v>
      </c>
      <c r="J641" s="194">
        <v>41.07</v>
      </c>
      <c r="K641" s="194">
        <v>39.69</v>
      </c>
    </row>
    <row r="642" spans="1:11" x14ac:dyDescent="0.2">
      <c r="A642" s="197" t="s">
        <v>266</v>
      </c>
      <c r="B642" s="198" t="s">
        <v>593</v>
      </c>
      <c r="C642" s="198" t="s">
        <v>547</v>
      </c>
      <c r="D642" s="199" t="s">
        <v>60</v>
      </c>
      <c r="E642" s="200">
        <v>38.799999999999997</v>
      </c>
      <c r="F642" s="200">
        <v>41.22</v>
      </c>
      <c r="G642" s="200">
        <v>40.82</v>
      </c>
      <c r="H642" s="200">
        <v>42.31</v>
      </c>
      <c r="I642" s="200">
        <v>39.44</v>
      </c>
      <c r="J642" s="201">
        <v>39.880000000000003</v>
      </c>
      <c r="K642" s="201">
        <v>39.04</v>
      </c>
    </row>
    <row r="643" spans="1:11" x14ac:dyDescent="0.2">
      <c r="A643" s="197" t="s">
        <v>266</v>
      </c>
      <c r="B643" s="198" t="s">
        <v>593</v>
      </c>
      <c r="C643" s="198" t="s">
        <v>547</v>
      </c>
      <c r="D643" s="202" t="s">
        <v>61</v>
      </c>
      <c r="E643" s="200">
        <v>34.94</v>
      </c>
      <c r="F643" s="200">
        <v>37.56</v>
      </c>
      <c r="G643" s="200">
        <v>38.840000000000003</v>
      </c>
      <c r="H643" s="200">
        <v>38.93</v>
      </c>
      <c r="I643" s="200">
        <v>35.19</v>
      </c>
      <c r="J643" s="201">
        <v>36.71</v>
      </c>
      <c r="K643" s="201">
        <v>35.78</v>
      </c>
    </row>
    <row r="644" spans="1:11" x14ac:dyDescent="0.2">
      <c r="A644" s="197" t="s">
        <v>266</v>
      </c>
      <c r="B644" s="198" t="s">
        <v>593</v>
      </c>
      <c r="C644" s="198" t="s">
        <v>547</v>
      </c>
      <c r="D644" s="203" t="s">
        <v>62</v>
      </c>
      <c r="E644" s="200">
        <v>40.909999999999997</v>
      </c>
      <c r="F644" s="200">
        <v>43.17</v>
      </c>
      <c r="G644" s="200">
        <v>41.85</v>
      </c>
      <c r="H644" s="200">
        <v>44.08</v>
      </c>
      <c r="I644" s="200">
        <v>41.63</v>
      </c>
      <c r="J644" s="201">
        <v>41.48</v>
      </c>
      <c r="K644" s="201">
        <v>40.67</v>
      </c>
    </row>
    <row r="645" spans="1:11" x14ac:dyDescent="0.2">
      <c r="A645" s="197" t="s">
        <v>266</v>
      </c>
      <c r="B645" s="198" t="s">
        <v>593</v>
      </c>
      <c r="C645" s="198" t="s">
        <v>267</v>
      </c>
      <c r="D645" s="199" t="s">
        <v>60</v>
      </c>
      <c r="E645" s="200">
        <v>37.1</v>
      </c>
      <c r="F645" s="200">
        <v>38.130000000000003</v>
      </c>
      <c r="G645" s="200">
        <v>43.08</v>
      </c>
      <c r="H645" s="200">
        <v>41.93</v>
      </c>
      <c r="I645" s="200">
        <v>36.869999999999997</v>
      </c>
      <c r="J645" s="201">
        <v>35.36</v>
      </c>
      <c r="K645" s="201">
        <v>38.17</v>
      </c>
    </row>
    <row r="646" spans="1:11" x14ac:dyDescent="0.2">
      <c r="A646" s="197" t="s">
        <v>266</v>
      </c>
      <c r="B646" s="198" t="s">
        <v>593</v>
      </c>
      <c r="C646" s="198" t="s">
        <v>267</v>
      </c>
      <c r="D646" s="202" t="s">
        <v>61</v>
      </c>
      <c r="E646" s="204">
        <v>37.159999999999997</v>
      </c>
      <c r="F646" s="200">
        <v>38.42</v>
      </c>
      <c r="G646" s="200">
        <v>53.38</v>
      </c>
      <c r="H646" s="200">
        <v>38.14</v>
      </c>
      <c r="I646" s="200">
        <v>38.01</v>
      </c>
      <c r="J646" s="201">
        <v>32.39</v>
      </c>
      <c r="K646" s="201">
        <v>41.9</v>
      </c>
    </row>
    <row r="647" spans="1:11" x14ac:dyDescent="0.2">
      <c r="A647" s="197" t="s">
        <v>266</v>
      </c>
      <c r="B647" s="198" t="s">
        <v>593</v>
      </c>
      <c r="C647" s="198" t="s">
        <v>267</v>
      </c>
      <c r="D647" s="203" t="s">
        <v>62</v>
      </c>
      <c r="E647" s="200">
        <v>37.049999999999997</v>
      </c>
      <c r="F647" s="200">
        <v>37.89</v>
      </c>
      <c r="G647" s="200">
        <v>35.03</v>
      </c>
      <c r="H647" s="200">
        <v>44.88</v>
      </c>
      <c r="I647" s="200">
        <v>36</v>
      </c>
      <c r="J647" s="201">
        <v>37.54</v>
      </c>
      <c r="K647" s="201">
        <v>35.44</v>
      </c>
    </row>
    <row r="648" spans="1:11" x14ac:dyDescent="0.2">
      <c r="A648" s="197" t="s">
        <v>266</v>
      </c>
      <c r="B648" s="198" t="s">
        <v>593</v>
      </c>
      <c r="C648" s="198" t="s">
        <v>268</v>
      </c>
      <c r="D648" s="199" t="s">
        <v>60</v>
      </c>
      <c r="E648" s="200">
        <v>42.92</v>
      </c>
      <c r="F648" s="200">
        <v>47.75</v>
      </c>
      <c r="G648" s="200">
        <v>46.97</v>
      </c>
      <c r="H648" s="200">
        <v>45.66</v>
      </c>
      <c r="I648" s="200">
        <v>41.2</v>
      </c>
      <c r="J648" s="201">
        <v>46.01</v>
      </c>
      <c r="K648" s="201">
        <v>42.92</v>
      </c>
    </row>
    <row r="649" spans="1:11" x14ac:dyDescent="0.2">
      <c r="A649" s="197" t="s">
        <v>266</v>
      </c>
      <c r="B649" s="198" t="s">
        <v>593</v>
      </c>
      <c r="C649" s="198" t="s">
        <v>268</v>
      </c>
      <c r="D649" s="202" t="s">
        <v>61</v>
      </c>
      <c r="E649" s="204">
        <v>47.64</v>
      </c>
      <c r="F649" s="200">
        <v>43.94</v>
      </c>
      <c r="G649" s="200">
        <v>37.53</v>
      </c>
      <c r="H649" s="200">
        <v>45.36</v>
      </c>
      <c r="I649" s="200">
        <v>36.26</v>
      </c>
      <c r="J649" s="201">
        <v>49.67</v>
      </c>
      <c r="K649" s="201">
        <v>43.65</v>
      </c>
    </row>
    <row r="650" spans="1:11" x14ac:dyDescent="0.2">
      <c r="A650" s="197" t="s">
        <v>266</v>
      </c>
      <c r="B650" s="198" t="s">
        <v>593</v>
      </c>
      <c r="C650" s="198" t="s">
        <v>268</v>
      </c>
      <c r="D650" s="203" t="s">
        <v>62</v>
      </c>
      <c r="E650" s="200">
        <v>42.27</v>
      </c>
      <c r="F650" s="200">
        <v>48.26</v>
      </c>
      <c r="G650" s="200">
        <v>48.21</v>
      </c>
      <c r="H650" s="200">
        <v>45.7</v>
      </c>
      <c r="I650" s="200">
        <v>41.82</v>
      </c>
      <c r="J650" s="201">
        <v>45.56</v>
      </c>
      <c r="K650" s="201">
        <v>42.83</v>
      </c>
    </row>
    <row r="651" spans="1:11" x14ac:dyDescent="0.2">
      <c r="A651" s="197" t="s">
        <v>266</v>
      </c>
      <c r="B651" s="198" t="s">
        <v>593</v>
      </c>
      <c r="C651" s="198" t="s">
        <v>269</v>
      </c>
      <c r="D651" s="199" t="s">
        <v>60</v>
      </c>
      <c r="E651" s="200">
        <v>37.58</v>
      </c>
      <c r="F651" s="200">
        <v>38.31</v>
      </c>
      <c r="G651" s="200">
        <v>39.549999999999997</v>
      </c>
      <c r="H651" s="200">
        <v>41.9</v>
      </c>
      <c r="I651" s="200">
        <v>40.36</v>
      </c>
      <c r="J651" s="201">
        <v>39.770000000000003</v>
      </c>
      <c r="K651" s="201">
        <v>36.86</v>
      </c>
    </row>
    <row r="652" spans="1:11" x14ac:dyDescent="0.2">
      <c r="A652" s="197" t="s">
        <v>266</v>
      </c>
      <c r="B652" s="198" t="s">
        <v>593</v>
      </c>
      <c r="C652" s="198" t="s">
        <v>269</v>
      </c>
      <c r="D652" s="202" t="s">
        <v>61</v>
      </c>
      <c r="E652" s="204">
        <v>32.409999999999997</v>
      </c>
      <c r="F652" s="200">
        <v>36.81</v>
      </c>
      <c r="G652" s="200">
        <v>35.65</v>
      </c>
      <c r="H652" s="200">
        <v>37.53</v>
      </c>
      <c r="I652" s="200">
        <v>37.409999999999997</v>
      </c>
      <c r="J652" s="201">
        <v>34.83</v>
      </c>
      <c r="K652" s="201">
        <v>34.549999999999997</v>
      </c>
    </row>
    <row r="653" spans="1:11" x14ac:dyDescent="0.2">
      <c r="A653" s="197" t="s">
        <v>266</v>
      </c>
      <c r="B653" s="198" t="s">
        <v>593</v>
      </c>
      <c r="C653" s="198" t="s">
        <v>269</v>
      </c>
      <c r="D653" s="203" t="s">
        <v>62</v>
      </c>
      <c r="E653" s="200">
        <v>40.159999999999997</v>
      </c>
      <c r="F653" s="200">
        <v>39.04</v>
      </c>
      <c r="G653" s="200">
        <v>41.42</v>
      </c>
      <c r="H653" s="200">
        <v>44.06</v>
      </c>
      <c r="I653" s="200">
        <v>41.8</v>
      </c>
      <c r="J653" s="201">
        <v>42.15</v>
      </c>
      <c r="K653" s="201">
        <v>37.94</v>
      </c>
    </row>
    <row r="654" spans="1:11" x14ac:dyDescent="0.2">
      <c r="A654" s="197" t="s">
        <v>266</v>
      </c>
      <c r="B654" s="198" t="s">
        <v>593</v>
      </c>
      <c r="C654" s="198" t="s">
        <v>153</v>
      </c>
      <c r="D654" s="199" t="s">
        <v>60</v>
      </c>
      <c r="E654" s="200">
        <v>41.82</v>
      </c>
      <c r="F654" s="200">
        <v>44.94</v>
      </c>
      <c r="G654" s="200">
        <v>43.65</v>
      </c>
      <c r="H654" s="200">
        <v>43.44</v>
      </c>
      <c r="I654" s="200">
        <v>41.62</v>
      </c>
      <c r="J654" s="201">
        <v>41.34</v>
      </c>
      <c r="K654" s="201">
        <v>40.93</v>
      </c>
    </row>
    <row r="655" spans="1:11" x14ac:dyDescent="0.2">
      <c r="A655" s="197" t="s">
        <v>266</v>
      </c>
      <c r="B655" s="198" t="s">
        <v>593</v>
      </c>
      <c r="C655" s="198" t="s">
        <v>153</v>
      </c>
      <c r="D655" s="202" t="s">
        <v>61</v>
      </c>
      <c r="E655" s="204">
        <v>39.51</v>
      </c>
      <c r="F655" s="200">
        <v>39.56</v>
      </c>
      <c r="G655" s="200">
        <v>40.42</v>
      </c>
      <c r="H655" s="200">
        <v>34.74</v>
      </c>
      <c r="I655" s="200">
        <v>34.14</v>
      </c>
      <c r="J655" s="201">
        <v>40.1</v>
      </c>
      <c r="K655" s="201">
        <v>32.74</v>
      </c>
    </row>
    <row r="656" spans="1:11" x14ac:dyDescent="0.2">
      <c r="A656" s="197" t="s">
        <v>266</v>
      </c>
      <c r="B656" s="198" t="s">
        <v>593</v>
      </c>
      <c r="C656" s="198" t="s">
        <v>153</v>
      </c>
      <c r="D656" s="203" t="s">
        <v>62</v>
      </c>
      <c r="E656" s="200">
        <v>42.15</v>
      </c>
      <c r="F656" s="200">
        <v>45.69</v>
      </c>
      <c r="G656" s="200">
        <v>44.1</v>
      </c>
      <c r="H656" s="200">
        <v>44.66</v>
      </c>
      <c r="I656" s="200">
        <v>42.65</v>
      </c>
      <c r="J656" s="201">
        <v>41.51</v>
      </c>
      <c r="K656" s="201">
        <v>42.04</v>
      </c>
    </row>
    <row r="657" spans="1:11" x14ac:dyDescent="0.2">
      <c r="A657" s="197" t="s">
        <v>266</v>
      </c>
      <c r="B657" s="198" t="s">
        <v>593</v>
      </c>
      <c r="C657" s="198" t="s">
        <v>270</v>
      </c>
      <c r="D657" s="199" t="s">
        <v>60</v>
      </c>
      <c r="E657" s="200">
        <v>36.18</v>
      </c>
      <c r="F657" s="200">
        <v>38.299999999999997</v>
      </c>
      <c r="G657" s="200">
        <v>35.25</v>
      </c>
      <c r="H657" s="200">
        <v>40.630000000000003</v>
      </c>
      <c r="I657" s="200">
        <v>37.44</v>
      </c>
      <c r="J657" s="201">
        <v>33.07</v>
      </c>
      <c r="K657" s="201">
        <v>36.770000000000003</v>
      </c>
    </row>
    <row r="658" spans="1:11" x14ac:dyDescent="0.2">
      <c r="A658" s="197" t="s">
        <v>266</v>
      </c>
      <c r="B658" s="198" t="s">
        <v>593</v>
      </c>
      <c r="C658" s="198" t="s">
        <v>270</v>
      </c>
      <c r="D658" s="202" t="s">
        <v>61</v>
      </c>
      <c r="E658" s="204">
        <v>35.64</v>
      </c>
      <c r="F658" s="200">
        <v>38.93</v>
      </c>
      <c r="G658" s="200">
        <v>38.06</v>
      </c>
      <c r="H658" s="200">
        <v>50.92</v>
      </c>
      <c r="I658" s="200">
        <v>39.15</v>
      </c>
      <c r="J658" s="201">
        <v>27.97</v>
      </c>
      <c r="K658" s="201">
        <v>42.82</v>
      </c>
    </row>
    <row r="659" spans="1:11" x14ac:dyDescent="0.2">
      <c r="A659" s="197" t="s">
        <v>266</v>
      </c>
      <c r="B659" s="198" t="s">
        <v>593</v>
      </c>
      <c r="C659" s="198" t="s">
        <v>270</v>
      </c>
      <c r="D659" s="203" t="s">
        <v>62</v>
      </c>
      <c r="E659" s="200">
        <v>36.32</v>
      </c>
      <c r="F659" s="200">
        <v>38.130000000000003</v>
      </c>
      <c r="G659" s="200">
        <v>34.51</v>
      </c>
      <c r="H659" s="200">
        <v>37.799999999999997</v>
      </c>
      <c r="I659" s="200">
        <v>36.97</v>
      </c>
      <c r="J659" s="201">
        <v>34.44</v>
      </c>
      <c r="K659" s="201">
        <v>35.19</v>
      </c>
    </row>
    <row r="660" spans="1:11" x14ac:dyDescent="0.2">
      <c r="A660" s="197" t="s">
        <v>266</v>
      </c>
      <c r="B660" s="198" t="s">
        <v>593</v>
      </c>
      <c r="C660" s="198" t="s">
        <v>594</v>
      </c>
      <c r="D660" s="199" t="s">
        <v>71</v>
      </c>
      <c r="E660" s="200">
        <v>34.479999999999997</v>
      </c>
      <c r="F660" s="200">
        <v>38.049999999999997</v>
      </c>
      <c r="G660" s="200">
        <v>35.82</v>
      </c>
      <c r="H660" s="200">
        <v>39.880000000000003</v>
      </c>
      <c r="I660" s="200">
        <v>36.57</v>
      </c>
      <c r="J660" s="201">
        <v>39.07</v>
      </c>
      <c r="K660" s="201">
        <v>36.19</v>
      </c>
    </row>
    <row r="661" spans="1:11" x14ac:dyDescent="0.2">
      <c r="A661" s="197" t="s">
        <v>266</v>
      </c>
      <c r="B661" s="198" t="s">
        <v>593</v>
      </c>
      <c r="C661" s="198" t="s">
        <v>272</v>
      </c>
      <c r="D661" s="199" t="s">
        <v>60</v>
      </c>
      <c r="E661" s="200">
        <v>37.4</v>
      </c>
      <c r="F661" s="200">
        <v>39.200000000000003</v>
      </c>
      <c r="G661" s="200">
        <v>38.4</v>
      </c>
      <c r="H661" s="200">
        <v>40.96</v>
      </c>
      <c r="I661" s="200">
        <v>37.159999999999997</v>
      </c>
      <c r="J661" s="201">
        <v>37.42</v>
      </c>
      <c r="K661" s="201">
        <v>38.96</v>
      </c>
    </row>
    <row r="662" spans="1:11" x14ac:dyDescent="0.2">
      <c r="A662" s="197" t="s">
        <v>266</v>
      </c>
      <c r="B662" s="198" t="s">
        <v>593</v>
      </c>
      <c r="C662" s="198" t="s">
        <v>272</v>
      </c>
      <c r="D662" s="202" t="s">
        <v>61</v>
      </c>
      <c r="E662" s="204">
        <v>33.43</v>
      </c>
      <c r="F662" s="200">
        <v>35.630000000000003</v>
      </c>
      <c r="G662" s="200">
        <v>41.27</v>
      </c>
      <c r="H662" s="200">
        <v>37.94</v>
      </c>
      <c r="I662" s="200">
        <v>30.81</v>
      </c>
      <c r="J662" s="201">
        <v>34.770000000000003</v>
      </c>
      <c r="K662" s="201">
        <v>33.770000000000003</v>
      </c>
    </row>
    <row r="663" spans="1:11" x14ac:dyDescent="0.2">
      <c r="A663" s="197" t="s">
        <v>266</v>
      </c>
      <c r="B663" s="198" t="s">
        <v>593</v>
      </c>
      <c r="C663" s="198" t="s">
        <v>272</v>
      </c>
      <c r="D663" s="203" t="s">
        <v>62</v>
      </c>
      <c r="E663" s="200">
        <v>41.07</v>
      </c>
      <c r="F663" s="200">
        <v>42.4</v>
      </c>
      <c r="G663" s="200">
        <v>35.869999999999997</v>
      </c>
      <c r="H663" s="200">
        <v>43.59</v>
      </c>
      <c r="I663" s="200">
        <v>42.6</v>
      </c>
      <c r="J663" s="201">
        <v>39.659999999999997</v>
      </c>
      <c r="K663" s="201">
        <v>43.25</v>
      </c>
    </row>
    <row r="664" spans="1:11" x14ac:dyDescent="0.2">
      <c r="A664" s="197" t="s">
        <v>266</v>
      </c>
      <c r="B664" s="198" t="s">
        <v>595</v>
      </c>
      <c r="C664" s="198" t="s">
        <v>547</v>
      </c>
      <c r="D664" s="199" t="s">
        <v>60</v>
      </c>
      <c r="E664" s="200">
        <v>38.68</v>
      </c>
      <c r="F664" s="200">
        <v>41.47</v>
      </c>
      <c r="G664" s="200">
        <v>41.7</v>
      </c>
      <c r="H664" s="200">
        <v>40.31</v>
      </c>
      <c r="I664" s="200">
        <v>39.06</v>
      </c>
      <c r="J664" s="201">
        <v>38.049999999999997</v>
      </c>
      <c r="K664" s="201">
        <v>37.619999999999997</v>
      </c>
    </row>
    <row r="665" spans="1:11" x14ac:dyDescent="0.2">
      <c r="A665" s="197" t="s">
        <v>266</v>
      </c>
      <c r="B665" s="198" t="s">
        <v>595</v>
      </c>
      <c r="C665" s="198" t="s">
        <v>547</v>
      </c>
      <c r="D665" s="202" t="s">
        <v>61</v>
      </c>
      <c r="E665" s="200">
        <v>34.74</v>
      </c>
      <c r="F665" s="200">
        <v>36.47</v>
      </c>
      <c r="G665" s="200">
        <v>38.549999999999997</v>
      </c>
      <c r="H665" s="200">
        <v>34.200000000000003</v>
      </c>
      <c r="I665" s="200">
        <v>34.450000000000003</v>
      </c>
      <c r="J665" s="201">
        <v>34.76</v>
      </c>
      <c r="K665" s="201">
        <v>33.6</v>
      </c>
    </row>
    <row r="666" spans="1:11" x14ac:dyDescent="0.2">
      <c r="A666" s="197" t="s">
        <v>266</v>
      </c>
      <c r="B666" s="198" t="s">
        <v>595</v>
      </c>
      <c r="C666" s="198" t="s">
        <v>547</v>
      </c>
      <c r="D666" s="203" t="s">
        <v>62</v>
      </c>
      <c r="E666" s="200">
        <v>41.32</v>
      </c>
      <c r="F666" s="200">
        <v>44.75</v>
      </c>
      <c r="G666" s="200">
        <v>43.73</v>
      </c>
      <c r="H666" s="200">
        <v>44.36</v>
      </c>
      <c r="I666" s="200">
        <v>42.04</v>
      </c>
      <c r="J666" s="201">
        <v>40.14</v>
      </c>
      <c r="K666" s="201">
        <v>40.119999999999997</v>
      </c>
    </row>
    <row r="667" spans="1:11" x14ac:dyDescent="0.2">
      <c r="A667" s="197" t="s">
        <v>266</v>
      </c>
      <c r="B667" s="198" t="s">
        <v>595</v>
      </c>
      <c r="C667" s="198" t="s">
        <v>274</v>
      </c>
      <c r="D667" s="199" t="s">
        <v>60</v>
      </c>
      <c r="E667" s="200">
        <v>37.99</v>
      </c>
      <c r="F667" s="200">
        <v>41.15</v>
      </c>
      <c r="G667" s="200">
        <v>41.44</v>
      </c>
      <c r="H667" s="200">
        <v>40.08</v>
      </c>
      <c r="I667" s="200">
        <v>39.18</v>
      </c>
      <c r="J667" s="201">
        <v>37.39</v>
      </c>
      <c r="K667" s="201">
        <v>37.44</v>
      </c>
    </row>
    <row r="668" spans="1:11" x14ac:dyDescent="0.2">
      <c r="A668" s="197" t="s">
        <v>266</v>
      </c>
      <c r="B668" s="198" t="s">
        <v>595</v>
      </c>
      <c r="C668" s="198" t="s">
        <v>274</v>
      </c>
      <c r="D668" s="202" t="s">
        <v>61</v>
      </c>
      <c r="E668" s="204">
        <v>34.020000000000003</v>
      </c>
      <c r="F668" s="200">
        <v>33.630000000000003</v>
      </c>
      <c r="G668" s="200">
        <v>34.69</v>
      </c>
      <c r="H668" s="200">
        <v>32.270000000000003</v>
      </c>
      <c r="I668" s="200">
        <v>33.44</v>
      </c>
      <c r="J668" s="201">
        <v>33.299999999999997</v>
      </c>
      <c r="K668" s="201">
        <v>35.21</v>
      </c>
    </row>
    <row r="669" spans="1:11" x14ac:dyDescent="0.2">
      <c r="A669" s="197" t="s">
        <v>266</v>
      </c>
      <c r="B669" s="198" t="s">
        <v>595</v>
      </c>
      <c r="C669" s="198" t="s">
        <v>274</v>
      </c>
      <c r="D669" s="203" t="s">
        <v>62</v>
      </c>
      <c r="E669" s="200">
        <v>40.47</v>
      </c>
      <c r="F669" s="200">
        <v>45.74</v>
      </c>
      <c r="G669" s="200">
        <v>45.49</v>
      </c>
      <c r="H669" s="200">
        <v>45.44</v>
      </c>
      <c r="I669" s="200">
        <v>43.06</v>
      </c>
      <c r="J669" s="201">
        <v>40.11</v>
      </c>
      <c r="K669" s="201">
        <v>38.909999999999997</v>
      </c>
    </row>
    <row r="670" spans="1:11" x14ac:dyDescent="0.2">
      <c r="A670" s="197" t="s">
        <v>266</v>
      </c>
      <c r="B670" s="198" t="s">
        <v>595</v>
      </c>
      <c r="C670" s="198" t="s">
        <v>275</v>
      </c>
      <c r="D670" s="199" t="s">
        <v>60</v>
      </c>
      <c r="E670" s="200">
        <v>37.450000000000003</v>
      </c>
      <c r="F670" s="200">
        <v>41.27</v>
      </c>
      <c r="G670" s="200">
        <v>41.08</v>
      </c>
      <c r="H670" s="200">
        <v>40.380000000000003</v>
      </c>
      <c r="I670" s="200">
        <v>41.06</v>
      </c>
      <c r="J670" s="201">
        <v>36.11</v>
      </c>
      <c r="K670" s="201">
        <v>36.31</v>
      </c>
    </row>
    <row r="671" spans="1:11" x14ac:dyDescent="0.2">
      <c r="A671" s="197" t="s">
        <v>266</v>
      </c>
      <c r="B671" s="198" t="s">
        <v>595</v>
      </c>
      <c r="C671" s="198" t="s">
        <v>275</v>
      </c>
      <c r="D671" s="202" t="s">
        <v>61</v>
      </c>
      <c r="E671" s="204">
        <v>30.32</v>
      </c>
      <c r="F671" s="200">
        <v>37.49</v>
      </c>
      <c r="G671" s="200">
        <v>40.15</v>
      </c>
      <c r="H671" s="200">
        <v>32.700000000000003</v>
      </c>
      <c r="I671" s="200">
        <v>37.93</v>
      </c>
      <c r="J671" s="201">
        <v>39.08</v>
      </c>
      <c r="K671" s="201">
        <v>33.36</v>
      </c>
    </row>
    <row r="672" spans="1:11" x14ac:dyDescent="0.2">
      <c r="A672" s="197" t="s">
        <v>266</v>
      </c>
      <c r="B672" s="198" t="s">
        <v>595</v>
      </c>
      <c r="C672" s="198" t="s">
        <v>275</v>
      </c>
      <c r="D672" s="203" t="s">
        <v>62</v>
      </c>
      <c r="E672" s="200">
        <v>41.69</v>
      </c>
      <c r="F672" s="200">
        <v>43.47</v>
      </c>
      <c r="G672" s="200">
        <v>41.62</v>
      </c>
      <c r="H672" s="200">
        <v>44.79</v>
      </c>
      <c r="I672" s="200">
        <v>42.8</v>
      </c>
      <c r="J672" s="201">
        <v>34.49</v>
      </c>
      <c r="K672" s="201">
        <v>37.89</v>
      </c>
    </row>
    <row r="673" spans="1:11" x14ac:dyDescent="0.2">
      <c r="A673" s="197" t="s">
        <v>266</v>
      </c>
      <c r="B673" s="198" t="s">
        <v>595</v>
      </c>
      <c r="C673" s="198" t="s">
        <v>596</v>
      </c>
      <c r="D673" s="199" t="s">
        <v>71</v>
      </c>
      <c r="E673" s="200">
        <v>34.82</v>
      </c>
      <c r="F673" s="200">
        <v>36.92</v>
      </c>
      <c r="G673" s="200">
        <v>38.67</v>
      </c>
      <c r="H673" s="200">
        <v>35.01</v>
      </c>
      <c r="I673" s="200">
        <v>32.36</v>
      </c>
      <c r="J673" s="201">
        <v>34.25</v>
      </c>
      <c r="K673" s="201">
        <v>33.92</v>
      </c>
    </row>
    <row r="674" spans="1:11" x14ac:dyDescent="0.2">
      <c r="A674" s="197" t="s">
        <v>266</v>
      </c>
      <c r="B674" s="198" t="s">
        <v>595</v>
      </c>
      <c r="C674" s="198" t="s">
        <v>273</v>
      </c>
      <c r="D674" s="199" t="s">
        <v>185</v>
      </c>
      <c r="E674" s="200">
        <v>42.6</v>
      </c>
      <c r="F674" s="200">
        <v>43.07</v>
      </c>
      <c r="G674" s="200">
        <v>41.97</v>
      </c>
      <c r="H674" s="200">
        <v>41.59</v>
      </c>
      <c r="I674" s="200">
        <v>39.43</v>
      </c>
      <c r="J674" s="201">
        <v>40.21</v>
      </c>
      <c r="K674" s="201">
        <v>41.81</v>
      </c>
    </row>
    <row r="675" spans="1:11" x14ac:dyDescent="0.2">
      <c r="A675" s="197" t="s">
        <v>266</v>
      </c>
      <c r="B675" s="198" t="s">
        <v>595</v>
      </c>
      <c r="C675" s="198" t="s">
        <v>277</v>
      </c>
      <c r="D675" s="199" t="s">
        <v>60</v>
      </c>
      <c r="E675" s="200">
        <v>40.44</v>
      </c>
      <c r="F675" s="200">
        <v>44.56</v>
      </c>
      <c r="G675" s="200">
        <v>44.87</v>
      </c>
      <c r="H675" s="200">
        <v>43.83</v>
      </c>
      <c r="I675" s="200">
        <v>42.5</v>
      </c>
      <c r="J675" s="201">
        <v>41.47</v>
      </c>
      <c r="K675" s="201">
        <v>37.72</v>
      </c>
    </row>
    <row r="676" spans="1:11" x14ac:dyDescent="0.2">
      <c r="A676" s="197" t="s">
        <v>266</v>
      </c>
      <c r="B676" s="198" t="s">
        <v>595</v>
      </c>
      <c r="C676" s="198" t="s">
        <v>277</v>
      </c>
      <c r="D676" s="202" t="s">
        <v>61</v>
      </c>
      <c r="E676" s="204">
        <v>40.1</v>
      </c>
      <c r="F676" s="200">
        <v>40.03</v>
      </c>
      <c r="G676" s="200">
        <v>44.66</v>
      </c>
      <c r="H676" s="200">
        <v>37.65</v>
      </c>
      <c r="I676" s="200">
        <v>39.57</v>
      </c>
      <c r="J676" s="201">
        <v>35.6</v>
      </c>
      <c r="K676" s="201">
        <v>29.22</v>
      </c>
    </row>
    <row r="677" spans="1:11" x14ac:dyDescent="0.2">
      <c r="A677" s="197" t="s">
        <v>266</v>
      </c>
      <c r="B677" s="198" t="s">
        <v>595</v>
      </c>
      <c r="C677" s="198" t="s">
        <v>277</v>
      </c>
      <c r="D677" s="203" t="s">
        <v>62</v>
      </c>
      <c r="E677" s="200">
        <v>40.58</v>
      </c>
      <c r="F677" s="200">
        <v>46.41</v>
      </c>
      <c r="G677" s="200">
        <v>44.95</v>
      </c>
      <c r="H677" s="200">
        <v>46.29</v>
      </c>
      <c r="I677" s="200">
        <v>43.65</v>
      </c>
      <c r="J677" s="201">
        <v>43.71</v>
      </c>
      <c r="K677" s="201">
        <v>40.93</v>
      </c>
    </row>
    <row r="678" spans="1:11" x14ac:dyDescent="0.2">
      <c r="A678" s="197" t="s">
        <v>266</v>
      </c>
      <c r="B678" s="198" t="s">
        <v>597</v>
      </c>
      <c r="C678" s="198" t="s">
        <v>547</v>
      </c>
      <c r="D678" s="199" t="s">
        <v>60</v>
      </c>
      <c r="E678" s="200">
        <v>39.26</v>
      </c>
      <c r="F678" s="200">
        <v>41.87</v>
      </c>
      <c r="G678" s="200">
        <v>43.02</v>
      </c>
      <c r="H678" s="200">
        <v>41.57</v>
      </c>
      <c r="I678" s="200">
        <v>41.08</v>
      </c>
      <c r="J678" s="201">
        <v>42.6</v>
      </c>
      <c r="K678" s="201">
        <v>40.64</v>
      </c>
    </row>
    <row r="679" spans="1:11" x14ac:dyDescent="0.2">
      <c r="A679" s="197" t="s">
        <v>266</v>
      </c>
      <c r="B679" s="198" t="s">
        <v>597</v>
      </c>
      <c r="C679" s="198" t="s">
        <v>547</v>
      </c>
      <c r="D679" s="202" t="s">
        <v>61</v>
      </c>
      <c r="E679" s="200">
        <v>36.729999999999997</v>
      </c>
      <c r="F679" s="200">
        <v>39.81</v>
      </c>
      <c r="G679" s="200">
        <v>42.68</v>
      </c>
      <c r="H679" s="200">
        <v>39.799999999999997</v>
      </c>
      <c r="I679" s="200">
        <v>40.799999999999997</v>
      </c>
      <c r="J679" s="201">
        <v>41.13</v>
      </c>
      <c r="K679" s="201">
        <v>41.15</v>
      </c>
    </row>
    <row r="680" spans="1:11" x14ac:dyDescent="0.2">
      <c r="A680" s="197" t="s">
        <v>266</v>
      </c>
      <c r="B680" s="198" t="s">
        <v>597</v>
      </c>
      <c r="C680" s="198" t="s">
        <v>547</v>
      </c>
      <c r="D680" s="203" t="s">
        <v>62</v>
      </c>
      <c r="E680" s="200">
        <v>41.02</v>
      </c>
      <c r="F680" s="200">
        <v>43.37</v>
      </c>
      <c r="G680" s="200">
        <v>43.26</v>
      </c>
      <c r="H680" s="200">
        <v>42.96</v>
      </c>
      <c r="I680" s="200">
        <v>41.29</v>
      </c>
      <c r="J680" s="201">
        <v>43.73</v>
      </c>
      <c r="K680" s="201">
        <v>40.25</v>
      </c>
    </row>
    <row r="681" spans="1:11" x14ac:dyDescent="0.2">
      <c r="A681" s="197" t="s">
        <v>266</v>
      </c>
      <c r="B681" s="198" t="s">
        <v>597</v>
      </c>
      <c r="C681" s="198" t="s">
        <v>279</v>
      </c>
      <c r="D681" s="199" t="s">
        <v>60</v>
      </c>
      <c r="E681" s="200">
        <v>36.24</v>
      </c>
      <c r="F681" s="200">
        <v>37.22</v>
      </c>
      <c r="G681" s="200">
        <v>37.89</v>
      </c>
      <c r="H681" s="200">
        <v>38.04</v>
      </c>
      <c r="I681" s="200">
        <v>34.549999999999997</v>
      </c>
      <c r="J681" s="201">
        <v>38.229999999999997</v>
      </c>
      <c r="K681" s="201">
        <v>34.76</v>
      </c>
    </row>
    <row r="682" spans="1:11" x14ac:dyDescent="0.2">
      <c r="A682" s="197" t="s">
        <v>266</v>
      </c>
      <c r="B682" s="198" t="s">
        <v>597</v>
      </c>
      <c r="C682" s="198" t="s">
        <v>279</v>
      </c>
      <c r="D682" s="202" t="s">
        <v>61</v>
      </c>
      <c r="E682" s="204">
        <v>39.74</v>
      </c>
      <c r="F682" s="200">
        <v>34.020000000000003</v>
      </c>
      <c r="G682" s="200">
        <v>41.26</v>
      </c>
      <c r="H682" s="200">
        <v>37.869999999999997</v>
      </c>
      <c r="I682" s="200">
        <v>43.7</v>
      </c>
      <c r="J682" s="201">
        <v>25.61</v>
      </c>
      <c r="K682" s="201">
        <v>40.17</v>
      </c>
    </row>
    <row r="683" spans="1:11" x14ac:dyDescent="0.2">
      <c r="A683" s="197" t="s">
        <v>266</v>
      </c>
      <c r="B683" s="198" t="s">
        <v>597</v>
      </c>
      <c r="C683" s="198" t="s">
        <v>279</v>
      </c>
      <c r="D683" s="203" t="s">
        <v>62</v>
      </c>
      <c r="E683" s="200">
        <v>35.549999999999997</v>
      </c>
      <c r="F683" s="200">
        <v>37.83</v>
      </c>
      <c r="G683" s="200">
        <v>37.25</v>
      </c>
      <c r="H683" s="200">
        <v>38.07</v>
      </c>
      <c r="I683" s="200">
        <v>32.89</v>
      </c>
      <c r="J683" s="201">
        <v>40.450000000000003</v>
      </c>
      <c r="K683" s="201">
        <v>33.83</v>
      </c>
    </row>
    <row r="684" spans="1:11" x14ac:dyDescent="0.2">
      <c r="A684" s="197" t="s">
        <v>266</v>
      </c>
      <c r="B684" s="198" t="s">
        <v>597</v>
      </c>
      <c r="C684" s="198" t="s">
        <v>280</v>
      </c>
      <c r="D684" s="199" t="s">
        <v>60</v>
      </c>
      <c r="E684" s="200">
        <v>40.159999999999997</v>
      </c>
      <c r="F684" s="200">
        <v>45.53</v>
      </c>
      <c r="G684" s="200">
        <v>47.52</v>
      </c>
      <c r="H684" s="200">
        <v>47.29</v>
      </c>
      <c r="I684" s="200">
        <v>45.22</v>
      </c>
      <c r="J684" s="201">
        <v>43.31</v>
      </c>
      <c r="K684" s="201">
        <v>43.97</v>
      </c>
    </row>
    <row r="685" spans="1:11" x14ac:dyDescent="0.2">
      <c r="A685" s="197" t="s">
        <v>266</v>
      </c>
      <c r="B685" s="198" t="s">
        <v>597</v>
      </c>
      <c r="C685" s="198" t="s">
        <v>280</v>
      </c>
      <c r="D685" s="202" t="s">
        <v>61</v>
      </c>
      <c r="E685" s="204">
        <v>36.93</v>
      </c>
      <c r="F685" s="200">
        <v>40.909999999999997</v>
      </c>
      <c r="G685" s="200">
        <v>37.47</v>
      </c>
      <c r="H685" s="200">
        <v>41.82</v>
      </c>
      <c r="I685" s="200">
        <v>41.92</v>
      </c>
      <c r="J685" s="201">
        <v>33.049999999999997</v>
      </c>
      <c r="K685" s="201">
        <v>40.36</v>
      </c>
    </row>
    <row r="686" spans="1:11" x14ac:dyDescent="0.2">
      <c r="A686" s="197" t="s">
        <v>266</v>
      </c>
      <c r="B686" s="198" t="s">
        <v>597</v>
      </c>
      <c r="C686" s="198" t="s">
        <v>280</v>
      </c>
      <c r="D686" s="203" t="s">
        <v>62</v>
      </c>
      <c r="E686" s="200">
        <v>41.14</v>
      </c>
      <c r="F686" s="200">
        <v>46.9</v>
      </c>
      <c r="G686" s="200">
        <v>50.47</v>
      </c>
      <c r="H686" s="200">
        <v>48.92</v>
      </c>
      <c r="I686" s="200">
        <v>46.2</v>
      </c>
      <c r="J686" s="201">
        <v>46.3</v>
      </c>
      <c r="K686" s="201">
        <v>45.01</v>
      </c>
    </row>
    <row r="687" spans="1:11" x14ac:dyDescent="0.2">
      <c r="A687" s="197" t="s">
        <v>266</v>
      </c>
      <c r="B687" s="198" t="s">
        <v>597</v>
      </c>
      <c r="C687" s="198" t="s">
        <v>598</v>
      </c>
      <c r="D687" s="199" t="s">
        <v>71</v>
      </c>
      <c r="E687" s="200">
        <v>36.14</v>
      </c>
      <c r="F687" s="200">
        <v>40.549999999999997</v>
      </c>
      <c r="G687" s="200">
        <v>42.65</v>
      </c>
      <c r="H687" s="200">
        <v>38.729999999999997</v>
      </c>
      <c r="I687" s="200">
        <v>40.020000000000003</v>
      </c>
      <c r="J687" s="201">
        <v>42.16</v>
      </c>
      <c r="K687" s="201">
        <v>41.41</v>
      </c>
    </row>
    <row r="688" spans="1:11" x14ac:dyDescent="0.2">
      <c r="A688" s="197" t="s">
        <v>266</v>
      </c>
      <c r="B688" s="198" t="s">
        <v>597</v>
      </c>
      <c r="C688" s="198" t="s">
        <v>282</v>
      </c>
      <c r="D688" s="199" t="s">
        <v>60</v>
      </c>
      <c r="E688" s="200">
        <v>42.37</v>
      </c>
      <c r="F688" s="200">
        <v>43.7</v>
      </c>
      <c r="G688" s="200">
        <v>45.05</v>
      </c>
      <c r="H688" s="200">
        <v>46.9</v>
      </c>
      <c r="I688" s="200">
        <v>42.94</v>
      </c>
      <c r="J688" s="201">
        <v>46.09</v>
      </c>
      <c r="K688" s="201">
        <v>42.81</v>
      </c>
    </row>
    <row r="689" spans="1:11" x14ac:dyDescent="0.2">
      <c r="A689" s="197" t="s">
        <v>266</v>
      </c>
      <c r="B689" s="198" t="s">
        <v>597</v>
      </c>
      <c r="C689" s="198" t="s">
        <v>282</v>
      </c>
      <c r="D689" s="202" t="s">
        <v>61</v>
      </c>
      <c r="E689" s="204">
        <v>34.56</v>
      </c>
      <c r="F689" s="200">
        <v>37.58</v>
      </c>
      <c r="G689" s="200">
        <v>50.38</v>
      </c>
      <c r="H689" s="200">
        <v>46.66</v>
      </c>
      <c r="I689" s="200">
        <v>41.93</v>
      </c>
      <c r="J689" s="201">
        <v>45.08</v>
      </c>
      <c r="K689" s="201">
        <v>43.03</v>
      </c>
    </row>
    <row r="690" spans="1:11" x14ac:dyDescent="0.2">
      <c r="A690" s="197" t="s">
        <v>266</v>
      </c>
      <c r="B690" s="198" t="s">
        <v>597</v>
      </c>
      <c r="C690" s="198" t="s">
        <v>282</v>
      </c>
      <c r="D690" s="203" t="s">
        <v>62</v>
      </c>
      <c r="E690" s="200">
        <v>46.18</v>
      </c>
      <c r="F690" s="200">
        <v>46.62</v>
      </c>
      <c r="G690" s="200">
        <v>42.52</v>
      </c>
      <c r="H690" s="200">
        <v>47.01</v>
      </c>
      <c r="I690" s="200">
        <v>43.41</v>
      </c>
      <c r="J690" s="201">
        <v>46.55</v>
      </c>
      <c r="K690" s="201">
        <v>42.71</v>
      </c>
    </row>
    <row r="691" spans="1:11" x14ac:dyDescent="0.2">
      <c r="A691" s="197" t="s">
        <v>266</v>
      </c>
      <c r="B691" s="198" t="s">
        <v>597</v>
      </c>
      <c r="C691" s="198" t="s">
        <v>278</v>
      </c>
      <c r="D691" s="199" t="s">
        <v>60</v>
      </c>
      <c r="E691" s="200">
        <v>41.54</v>
      </c>
      <c r="F691" s="200">
        <v>42.71</v>
      </c>
      <c r="G691" s="200">
        <v>43.15</v>
      </c>
      <c r="H691" s="200">
        <v>41.03</v>
      </c>
      <c r="I691" s="200">
        <v>42.9</v>
      </c>
      <c r="J691" s="201">
        <v>42.35</v>
      </c>
      <c r="K691" s="201">
        <v>40.799999999999997</v>
      </c>
    </row>
    <row r="692" spans="1:11" x14ac:dyDescent="0.2">
      <c r="A692" s="197" t="s">
        <v>266</v>
      </c>
      <c r="B692" s="198" t="s">
        <v>597</v>
      </c>
      <c r="C692" s="198" t="s">
        <v>278</v>
      </c>
      <c r="D692" s="202" t="s">
        <v>61</v>
      </c>
      <c r="E692" s="204">
        <v>42.23</v>
      </c>
      <c r="F692" s="200">
        <v>40.119999999999997</v>
      </c>
      <c r="G692" s="200">
        <v>41.11</v>
      </c>
      <c r="H692" s="200">
        <v>40.08</v>
      </c>
      <c r="I692" s="200">
        <v>44.05</v>
      </c>
      <c r="J692" s="201">
        <v>43.35</v>
      </c>
      <c r="K692" s="201">
        <v>41.07</v>
      </c>
    </row>
    <row r="693" spans="1:11" x14ac:dyDescent="0.2">
      <c r="A693" s="197" t="s">
        <v>266</v>
      </c>
      <c r="B693" s="198" t="s">
        <v>597</v>
      </c>
      <c r="C693" s="198" t="s">
        <v>278</v>
      </c>
      <c r="D693" s="203" t="s">
        <v>62</v>
      </c>
      <c r="E693" s="200">
        <v>41.44</v>
      </c>
      <c r="F693" s="200">
        <v>43.24</v>
      </c>
      <c r="G693" s="200">
        <v>43.58</v>
      </c>
      <c r="H693" s="200">
        <v>41.24</v>
      </c>
      <c r="I693" s="200">
        <v>42.66</v>
      </c>
      <c r="J693" s="201">
        <v>42.14</v>
      </c>
      <c r="K693" s="201">
        <v>40.75</v>
      </c>
    </row>
    <row r="694" spans="1:11" x14ac:dyDescent="0.2">
      <c r="A694" s="197" t="s">
        <v>266</v>
      </c>
      <c r="B694" s="198" t="s">
        <v>597</v>
      </c>
      <c r="C694" s="198" t="s">
        <v>283</v>
      </c>
      <c r="D694" s="199" t="s">
        <v>60</v>
      </c>
      <c r="E694" s="200">
        <v>39.74</v>
      </c>
      <c r="F694" s="200">
        <v>41.18</v>
      </c>
      <c r="G694" s="200">
        <v>40.82</v>
      </c>
      <c r="H694" s="200">
        <v>41.67</v>
      </c>
      <c r="I694" s="200">
        <v>38.659999999999997</v>
      </c>
      <c r="J694" s="201">
        <v>44.08</v>
      </c>
      <c r="K694" s="201">
        <v>37.130000000000003</v>
      </c>
    </row>
    <row r="695" spans="1:11" x14ac:dyDescent="0.2">
      <c r="A695" s="197" t="s">
        <v>266</v>
      </c>
      <c r="B695" s="198" t="s">
        <v>597</v>
      </c>
      <c r="C695" s="198" t="s">
        <v>283</v>
      </c>
      <c r="D695" s="202" t="s">
        <v>61</v>
      </c>
      <c r="E695" s="204">
        <v>35.94</v>
      </c>
      <c r="F695" s="200">
        <v>35.24</v>
      </c>
      <c r="G695" s="200">
        <v>39.950000000000003</v>
      </c>
      <c r="H695" s="200">
        <v>41.34</v>
      </c>
      <c r="I695" s="200">
        <v>38.36</v>
      </c>
      <c r="J695" s="201">
        <v>35.020000000000003</v>
      </c>
      <c r="K695" s="201">
        <v>33.36</v>
      </c>
    </row>
    <row r="696" spans="1:11" x14ac:dyDescent="0.2">
      <c r="A696" s="197" t="s">
        <v>266</v>
      </c>
      <c r="B696" s="198" t="s">
        <v>597</v>
      </c>
      <c r="C696" s="198" t="s">
        <v>283</v>
      </c>
      <c r="D696" s="203" t="s">
        <v>62</v>
      </c>
      <c r="E696" s="200">
        <v>40.42</v>
      </c>
      <c r="F696" s="200">
        <v>42.21</v>
      </c>
      <c r="G696" s="200">
        <v>40.97</v>
      </c>
      <c r="H696" s="200">
        <v>41.73</v>
      </c>
      <c r="I696" s="200">
        <v>38.71</v>
      </c>
      <c r="J696" s="201">
        <v>45.59</v>
      </c>
      <c r="K696" s="201">
        <v>37.75</v>
      </c>
    </row>
    <row r="697" spans="1:11" x14ac:dyDescent="0.2">
      <c r="A697" s="197" t="s">
        <v>266</v>
      </c>
      <c r="B697" s="198" t="s">
        <v>599</v>
      </c>
      <c r="C697" s="198" t="s">
        <v>547</v>
      </c>
      <c r="D697" s="199" t="s">
        <v>60</v>
      </c>
      <c r="E697" s="200">
        <v>36.57</v>
      </c>
      <c r="F697" s="200">
        <v>38.53</v>
      </c>
      <c r="G697" s="200">
        <v>39.130000000000003</v>
      </c>
      <c r="H697" s="200">
        <v>38.86</v>
      </c>
      <c r="I697" s="200">
        <v>37.71</v>
      </c>
      <c r="J697" s="201">
        <v>36.76</v>
      </c>
      <c r="K697" s="201">
        <v>36.020000000000003</v>
      </c>
    </row>
    <row r="698" spans="1:11" x14ac:dyDescent="0.2">
      <c r="A698" s="197" t="s">
        <v>266</v>
      </c>
      <c r="B698" s="198" t="s">
        <v>599</v>
      </c>
      <c r="C698" s="198" t="s">
        <v>547</v>
      </c>
      <c r="D698" s="202" t="s">
        <v>61</v>
      </c>
      <c r="E698" s="200">
        <v>32.630000000000003</v>
      </c>
      <c r="F698" s="200">
        <v>35.74</v>
      </c>
      <c r="G698" s="200">
        <v>36.700000000000003</v>
      </c>
      <c r="H698" s="200">
        <v>37.01</v>
      </c>
      <c r="I698" s="200">
        <v>35.1</v>
      </c>
      <c r="J698" s="201">
        <v>34.799999999999997</v>
      </c>
      <c r="K698" s="201">
        <v>33.9</v>
      </c>
    </row>
    <row r="699" spans="1:11" x14ac:dyDescent="0.2">
      <c r="A699" s="197" t="s">
        <v>266</v>
      </c>
      <c r="B699" s="198" t="s">
        <v>599</v>
      </c>
      <c r="C699" s="198" t="s">
        <v>547</v>
      </c>
      <c r="D699" s="203" t="s">
        <v>62</v>
      </c>
      <c r="E699" s="200">
        <v>40.26</v>
      </c>
      <c r="F699" s="200">
        <v>41.09</v>
      </c>
      <c r="G699" s="200">
        <v>41.32</v>
      </c>
      <c r="H699" s="200">
        <v>40.54</v>
      </c>
      <c r="I699" s="200">
        <v>40.04</v>
      </c>
      <c r="J699" s="201">
        <v>38.46</v>
      </c>
      <c r="K699" s="201">
        <v>37.83</v>
      </c>
    </row>
    <row r="700" spans="1:11" x14ac:dyDescent="0.2">
      <c r="A700" s="197" t="s">
        <v>266</v>
      </c>
      <c r="B700" s="198" t="s">
        <v>599</v>
      </c>
      <c r="C700" s="198" t="s">
        <v>285</v>
      </c>
      <c r="D700" s="199" t="s">
        <v>60</v>
      </c>
      <c r="E700" s="200">
        <v>39.700000000000003</v>
      </c>
      <c r="F700" s="200">
        <v>40.15</v>
      </c>
      <c r="G700" s="200">
        <v>44.27</v>
      </c>
      <c r="H700" s="200">
        <v>44.84</v>
      </c>
      <c r="I700" s="200">
        <v>43.22</v>
      </c>
      <c r="J700" s="201">
        <v>40.79</v>
      </c>
      <c r="K700" s="201">
        <v>39.33</v>
      </c>
    </row>
    <row r="701" spans="1:11" x14ac:dyDescent="0.2">
      <c r="A701" s="197" t="s">
        <v>266</v>
      </c>
      <c r="B701" s="198" t="s">
        <v>599</v>
      </c>
      <c r="C701" s="198" t="s">
        <v>285</v>
      </c>
      <c r="D701" s="202" t="s">
        <v>61</v>
      </c>
      <c r="E701" s="204">
        <v>35.28</v>
      </c>
      <c r="F701" s="200">
        <v>38.47</v>
      </c>
      <c r="G701" s="200">
        <v>42.23</v>
      </c>
      <c r="H701" s="200">
        <v>43.5</v>
      </c>
      <c r="I701" s="200">
        <v>40.65</v>
      </c>
      <c r="J701" s="201">
        <v>40.81</v>
      </c>
      <c r="K701" s="201">
        <v>37.33</v>
      </c>
    </row>
    <row r="702" spans="1:11" x14ac:dyDescent="0.2">
      <c r="A702" s="197" t="s">
        <v>266</v>
      </c>
      <c r="B702" s="198" t="s">
        <v>599</v>
      </c>
      <c r="C702" s="198" t="s">
        <v>285</v>
      </c>
      <c r="D702" s="203" t="s">
        <v>62</v>
      </c>
      <c r="E702" s="200">
        <v>42.71</v>
      </c>
      <c r="F702" s="200">
        <v>41.27</v>
      </c>
      <c r="G702" s="200">
        <v>45.7</v>
      </c>
      <c r="H702" s="200">
        <v>45.78</v>
      </c>
      <c r="I702" s="200">
        <v>44.98</v>
      </c>
      <c r="J702" s="201">
        <v>40.78</v>
      </c>
      <c r="K702" s="201">
        <v>40.65</v>
      </c>
    </row>
    <row r="703" spans="1:11" x14ac:dyDescent="0.2">
      <c r="A703" s="197" t="s">
        <v>266</v>
      </c>
      <c r="B703" s="198" t="s">
        <v>599</v>
      </c>
      <c r="C703" s="198" t="s">
        <v>286</v>
      </c>
      <c r="D703" s="199" t="s">
        <v>60</v>
      </c>
      <c r="E703" s="200">
        <v>38.07</v>
      </c>
      <c r="F703" s="200">
        <v>39.51</v>
      </c>
      <c r="G703" s="200">
        <v>40.54</v>
      </c>
      <c r="H703" s="200">
        <v>38.74</v>
      </c>
      <c r="I703" s="200">
        <v>39.36</v>
      </c>
      <c r="J703" s="201">
        <v>38.4</v>
      </c>
      <c r="K703" s="201">
        <v>39.58</v>
      </c>
    </row>
    <row r="704" spans="1:11" x14ac:dyDescent="0.2">
      <c r="A704" s="197" t="s">
        <v>266</v>
      </c>
      <c r="B704" s="198" t="s">
        <v>599</v>
      </c>
      <c r="C704" s="198" t="s">
        <v>286</v>
      </c>
      <c r="D704" s="202" t="s">
        <v>61</v>
      </c>
      <c r="E704" s="204">
        <v>27.77</v>
      </c>
      <c r="F704" s="200">
        <v>33.549999999999997</v>
      </c>
      <c r="G704" s="200">
        <v>35.54</v>
      </c>
      <c r="H704" s="200">
        <v>36.42</v>
      </c>
      <c r="I704" s="200">
        <v>32.68</v>
      </c>
      <c r="J704" s="201">
        <v>32.64</v>
      </c>
      <c r="K704" s="201">
        <v>32.950000000000003</v>
      </c>
    </row>
    <row r="705" spans="1:11" x14ac:dyDescent="0.2">
      <c r="A705" s="197" t="s">
        <v>266</v>
      </c>
      <c r="B705" s="198" t="s">
        <v>599</v>
      </c>
      <c r="C705" s="198" t="s">
        <v>286</v>
      </c>
      <c r="D705" s="203" t="s">
        <v>62</v>
      </c>
      <c r="E705" s="200">
        <v>42.71</v>
      </c>
      <c r="F705" s="200">
        <v>42.11</v>
      </c>
      <c r="G705" s="200">
        <v>42.68</v>
      </c>
      <c r="H705" s="200">
        <v>39.74</v>
      </c>
      <c r="I705" s="200">
        <v>42.18</v>
      </c>
      <c r="J705" s="201">
        <v>40.799999999999997</v>
      </c>
      <c r="K705" s="201">
        <v>42.31</v>
      </c>
    </row>
    <row r="706" spans="1:11" x14ac:dyDescent="0.2">
      <c r="A706" s="197" t="s">
        <v>266</v>
      </c>
      <c r="B706" s="198" t="s">
        <v>599</v>
      </c>
      <c r="C706" s="198" t="s">
        <v>600</v>
      </c>
      <c r="D706" s="199" t="s">
        <v>71</v>
      </c>
      <c r="E706" s="200">
        <v>31.17</v>
      </c>
      <c r="F706" s="200">
        <v>35.520000000000003</v>
      </c>
      <c r="G706" s="200">
        <v>32.51</v>
      </c>
      <c r="H706" s="200">
        <v>36.979999999999997</v>
      </c>
      <c r="I706" s="200">
        <v>33.82</v>
      </c>
      <c r="J706" s="201">
        <v>33.93</v>
      </c>
      <c r="K706" s="201">
        <v>28.21</v>
      </c>
    </row>
    <row r="707" spans="1:11" x14ac:dyDescent="0.2">
      <c r="A707" s="197" t="s">
        <v>266</v>
      </c>
      <c r="B707" s="198" t="s">
        <v>599</v>
      </c>
      <c r="C707" s="198" t="s">
        <v>288</v>
      </c>
      <c r="D707" s="199" t="s">
        <v>60</v>
      </c>
      <c r="E707" s="200">
        <v>38.409999999999997</v>
      </c>
      <c r="F707" s="200">
        <v>41.39</v>
      </c>
      <c r="G707" s="200">
        <v>42.77</v>
      </c>
      <c r="H707" s="200">
        <v>38.72</v>
      </c>
      <c r="I707" s="200">
        <v>38.6</v>
      </c>
      <c r="J707" s="201">
        <v>38.03</v>
      </c>
      <c r="K707" s="201">
        <v>38.65</v>
      </c>
    </row>
    <row r="708" spans="1:11" x14ac:dyDescent="0.2">
      <c r="A708" s="197" t="s">
        <v>266</v>
      </c>
      <c r="B708" s="198" t="s">
        <v>599</v>
      </c>
      <c r="C708" s="198" t="s">
        <v>288</v>
      </c>
      <c r="D708" s="202" t="s">
        <v>61</v>
      </c>
      <c r="E708" s="204">
        <v>35.950000000000003</v>
      </c>
      <c r="F708" s="200">
        <v>39.29</v>
      </c>
      <c r="G708" s="200">
        <v>38.880000000000003</v>
      </c>
      <c r="H708" s="200">
        <v>36.51</v>
      </c>
      <c r="I708" s="200">
        <v>35.770000000000003</v>
      </c>
      <c r="J708" s="201">
        <v>35.22</v>
      </c>
      <c r="K708" s="201">
        <v>37.5</v>
      </c>
    </row>
    <row r="709" spans="1:11" x14ac:dyDescent="0.2">
      <c r="A709" s="197" t="s">
        <v>266</v>
      </c>
      <c r="B709" s="198" t="s">
        <v>599</v>
      </c>
      <c r="C709" s="198" t="s">
        <v>288</v>
      </c>
      <c r="D709" s="203" t="s">
        <v>62</v>
      </c>
      <c r="E709" s="200">
        <v>40.86</v>
      </c>
      <c r="F709" s="200">
        <v>43.43</v>
      </c>
      <c r="G709" s="200">
        <v>46.43</v>
      </c>
      <c r="H709" s="200">
        <v>40.869999999999997</v>
      </c>
      <c r="I709" s="200">
        <v>41.3</v>
      </c>
      <c r="J709" s="201">
        <v>40.65</v>
      </c>
      <c r="K709" s="201">
        <v>39.700000000000003</v>
      </c>
    </row>
    <row r="710" spans="1:11" x14ac:dyDescent="0.2">
      <c r="A710" s="197" t="s">
        <v>266</v>
      </c>
      <c r="B710" s="198" t="s">
        <v>599</v>
      </c>
      <c r="C710" s="198" t="s">
        <v>289</v>
      </c>
      <c r="D710" s="199" t="s">
        <v>60</v>
      </c>
      <c r="E710" s="200">
        <v>35.4</v>
      </c>
      <c r="F710" s="200">
        <v>37.33</v>
      </c>
      <c r="G710" s="200">
        <v>33.729999999999997</v>
      </c>
      <c r="H710" s="200">
        <v>35.369999999999997</v>
      </c>
      <c r="I710" s="200">
        <v>33.020000000000003</v>
      </c>
      <c r="J710" s="201">
        <v>33.24</v>
      </c>
      <c r="K710" s="201">
        <v>32.21</v>
      </c>
    </row>
    <row r="711" spans="1:11" x14ac:dyDescent="0.2">
      <c r="A711" s="197" t="s">
        <v>266</v>
      </c>
      <c r="B711" s="198" t="s">
        <v>599</v>
      </c>
      <c r="C711" s="198" t="s">
        <v>289</v>
      </c>
      <c r="D711" s="202" t="s">
        <v>61</v>
      </c>
      <c r="E711" s="204">
        <v>29.29</v>
      </c>
      <c r="F711" s="200">
        <v>31.84</v>
      </c>
      <c r="G711" s="200">
        <v>30.46</v>
      </c>
      <c r="H711" s="200">
        <v>33.14</v>
      </c>
      <c r="I711" s="200">
        <v>31.79</v>
      </c>
      <c r="J711" s="201">
        <v>27.38</v>
      </c>
      <c r="K711" s="201">
        <v>29.98</v>
      </c>
    </row>
    <row r="712" spans="1:11" x14ac:dyDescent="0.2">
      <c r="A712" s="197" t="s">
        <v>266</v>
      </c>
      <c r="B712" s="198" t="s">
        <v>599</v>
      </c>
      <c r="C712" s="198" t="s">
        <v>289</v>
      </c>
      <c r="D712" s="203" t="s">
        <v>62</v>
      </c>
      <c r="E712" s="200">
        <v>39.15</v>
      </c>
      <c r="F712" s="200">
        <v>40.65</v>
      </c>
      <c r="G712" s="200">
        <v>35.68</v>
      </c>
      <c r="H712" s="200">
        <v>36.67</v>
      </c>
      <c r="I712" s="200">
        <v>33.72</v>
      </c>
      <c r="J712" s="201">
        <v>36.54</v>
      </c>
      <c r="K712" s="201">
        <v>33.450000000000003</v>
      </c>
    </row>
    <row r="713" spans="1:11" x14ac:dyDescent="0.2">
      <c r="A713" s="197" t="s">
        <v>266</v>
      </c>
      <c r="B713" s="198" t="s">
        <v>599</v>
      </c>
      <c r="C713" s="198" t="s">
        <v>290</v>
      </c>
      <c r="D713" s="199" t="s">
        <v>60</v>
      </c>
      <c r="E713" s="200">
        <v>33.200000000000003</v>
      </c>
      <c r="F713" s="200">
        <v>35.64</v>
      </c>
      <c r="G713" s="200">
        <v>36.74</v>
      </c>
      <c r="H713" s="200">
        <v>34.96</v>
      </c>
      <c r="I713" s="200">
        <v>34.630000000000003</v>
      </c>
      <c r="J713" s="201">
        <v>33.840000000000003</v>
      </c>
      <c r="K713" s="201">
        <v>33.82</v>
      </c>
    </row>
    <row r="714" spans="1:11" x14ac:dyDescent="0.2">
      <c r="A714" s="197" t="s">
        <v>266</v>
      </c>
      <c r="B714" s="198" t="s">
        <v>599</v>
      </c>
      <c r="C714" s="198" t="s">
        <v>290</v>
      </c>
      <c r="D714" s="202" t="s">
        <v>61</v>
      </c>
      <c r="E714" s="204">
        <v>32.74</v>
      </c>
      <c r="F714" s="200">
        <v>33.520000000000003</v>
      </c>
      <c r="G714" s="200">
        <v>36.520000000000003</v>
      </c>
      <c r="H714" s="200">
        <v>34.26</v>
      </c>
      <c r="I714" s="200">
        <v>33.07</v>
      </c>
      <c r="J714" s="201">
        <v>33.770000000000003</v>
      </c>
      <c r="K714" s="201">
        <v>33.869999999999997</v>
      </c>
    </row>
    <row r="715" spans="1:11" x14ac:dyDescent="0.2">
      <c r="A715" s="197" t="s">
        <v>266</v>
      </c>
      <c r="B715" s="198" t="s">
        <v>599</v>
      </c>
      <c r="C715" s="198" t="s">
        <v>290</v>
      </c>
      <c r="D715" s="203" t="s">
        <v>62</v>
      </c>
      <c r="E715" s="200">
        <v>33.93</v>
      </c>
      <c r="F715" s="200">
        <v>38.880000000000003</v>
      </c>
      <c r="G715" s="200">
        <v>37.07</v>
      </c>
      <c r="H715" s="200">
        <v>35.979999999999997</v>
      </c>
      <c r="I715" s="200">
        <v>36.869999999999997</v>
      </c>
      <c r="J715" s="201">
        <v>33.93</v>
      </c>
      <c r="K715" s="201">
        <v>33.75</v>
      </c>
    </row>
    <row r="716" spans="1:11" x14ac:dyDescent="0.2">
      <c r="A716" s="197" t="s">
        <v>266</v>
      </c>
      <c r="B716" s="198" t="s">
        <v>599</v>
      </c>
      <c r="C716" s="198" t="s">
        <v>284</v>
      </c>
      <c r="D716" s="199" t="s">
        <v>60</v>
      </c>
      <c r="E716" s="200">
        <v>35.549999999999997</v>
      </c>
      <c r="F716" s="200">
        <v>36.200000000000003</v>
      </c>
      <c r="G716" s="200">
        <v>32.86</v>
      </c>
      <c r="H716" s="200">
        <v>38.299999999999997</v>
      </c>
      <c r="I716" s="200">
        <v>35.090000000000003</v>
      </c>
      <c r="J716" s="201">
        <v>34.07</v>
      </c>
      <c r="K716" s="201">
        <v>32.44</v>
      </c>
    </row>
    <row r="717" spans="1:11" x14ac:dyDescent="0.2">
      <c r="A717" s="197" t="s">
        <v>266</v>
      </c>
      <c r="B717" s="198" t="s">
        <v>599</v>
      </c>
      <c r="C717" s="198" t="s">
        <v>284</v>
      </c>
      <c r="D717" s="202" t="s">
        <v>61</v>
      </c>
      <c r="E717" s="204">
        <v>24.56</v>
      </c>
      <c r="F717" s="200">
        <v>29.65</v>
      </c>
      <c r="G717" s="200">
        <v>32.92</v>
      </c>
      <c r="H717" s="200">
        <v>33.94</v>
      </c>
      <c r="I717" s="200">
        <v>32.86</v>
      </c>
      <c r="J717" s="201">
        <v>33.19</v>
      </c>
      <c r="K717" s="201">
        <v>31.24</v>
      </c>
    </row>
    <row r="718" spans="1:11" x14ac:dyDescent="0.2">
      <c r="A718" s="197" t="s">
        <v>266</v>
      </c>
      <c r="B718" s="198" t="s">
        <v>599</v>
      </c>
      <c r="C718" s="198" t="s">
        <v>284</v>
      </c>
      <c r="D718" s="203" t="s">
        <v>62</v>
      </c>
      <c r="E718" s="200">
        <v>39.22</v>
      </c>
      <c r="F718" s="200">
        <v>38.35</v>
      </c>
      <c r="G718" s="200">
        <v>32.85</v>
      </c>
      <c r="H718" s="200">
        <v>39.700000000000003</v>
      </c>
      <c r="I718" s="200">
        <v>35.79</v>
      </c>
      <c r="J718" s="201">
        <v>34.340000000000003</v>
      </c>
      <c r="K718" s="201">
        <v>32.81</v>
      </c>
    </row>
    <row r="719" spans="1:11" s="11" customFormat="1" x14ac:dyDescent="0.2">
      <c r="A719" s="189" t="s">
        <v>291</v>
      </c>
      <c r="B719" s="190" t="s">
        <v>547</v>
      </c>
      <c r="C719" s="190" t="s">
        <v>547</v>
      </c>
      <c r="D719" s="196" t="s">
        <v>60</v>
      </c>
      <c r="E719" s="193">
        <v>36.47</v>
      </c>
      <c r="F719" s="193">
        <v>39.229999999999997</v>
      </c>
      <c r="G719" s="193">
        <v>40.4</v>
      </c>
      <c r="H719" s="193">
        <v>39.76</v>
      </c>
      <c r="I719" s="193">
        <v>37.54</v>
      </c>
      <c r="J719" s="194">
        <v>37.92</v>
      </c>
      <c r="K719" s="194">
        <v>36.46</v>
      </c>
    </row>
    <row r="720" spans="1:11" s="11" customFormat="1" x14ac:dyDescent="0.2">
      <c r="A720" s="189" t="s">
        <v>291</v>
      </c>
      <c r="B720" s="190" t="s">
        <v>547</v>
      </c>
      <c r="C720" s="190" t="s">
        <v>547</v>
      </c>
      <c r="D720" s="191" t="s">
        <v>61</v>
      </c>
      <c r="E720" s="192">
        <v>33.159999999999997</v>
      </c>
      <c r="F720" s="193">
        <v>35.79</v>
      </c>
      <c r="G720" s="193">
        <v>38.08</v>
      </c>
      <c r="H720" s="193">
        <v>37.340000000000003</v>
      </c>
      <c r="I720" s="193">
        <v>35.119999999999997</v>
      </c>
      <c r="J720" s="194">
        <v>36.07</v>
      </c>
      <c r="K720" s="194">
        <v>34.909999999999997</v>
      </c>
    </row>
    <row r="721" spans="1:11" s="11" customFormat="1" x14ac:dyDescent="0.2">
      <c r="A721" s="189" t="s">
        <v>291</v>
      </c>
      <c r="B721" s="190" t="s">
        <v>547</v>
      </c>
      <c r="C721" s="190" t="s">
        <v>547</v>
      </c>
      <c r="D721" s="195" t="s">
        <v>62</v>
      </c>
      <c r="E721" s="193">
        <v>42.31</v>
      </c>
      <c r="F721" s="193">
        <v>45.19</v>
      </c>
      <c r="G721" s="193">
        <v>44.43</v>
      </c>
      <c r="H721" s="193">
        <v>43.99</v>
      </c>
      <c r="I721" s="193">
        <v>41.73</v>
      </c>
      <c r="J721" s="194">
        <v>41.07</v>
      </c>
      <c r="K721" s="194">
        <v>39.08</v>
      </c>
    </row>
    <row r="722" spans="1:11" x14ac:dyDescent="0.2">
      <c r="A722" s="197" t="s">
        <v>291</v>
      </c>
      <c r="B722" s="198" t="s">
        <v>601</v>
      </c>
      <c r="C722" s="198" t="s">
        <v>547</v>
      </c>
      <c r="D722" s="199" t="s">
        <v>60</v>
      </c>
      <c r="E722" s="200">
        <v>34.25</v>
      </c>
      <c r="F722" s="200">
        <v>37.880000000000003</v>
      </c>
      <c r="G722" s="200">
        <v>39.28</v>
      </c>
      <c r="H722" s="200">
        <v>38.72</v>
      </c>
      <c r="I722" s="200">
        <v>36.950000000000003</v>
      </c>
      <c r="J722" s="201">
        <v>37.15</v>
      </c>
      <c r="K722" s="201">
        <v>36.56</v>
      </c>
    </row>
    <row r="723" spans="1:11" x14ac:dyDescent="0.2">
      <c r="A723" s="197" t="s">
        <v>291</v>
      </c>
      <c r="B723" s="198" t="s">
        <v>601</v>
      </c>
      <c r="C723" s="198" t="s">
        <v>547</v>
      </c>
      <c r="D723" s="202" t="s">
        <v>61</v>
      </c>
      <c r="E723" s="200">
        <v>33.21</v>
      </c>
      <c r="F723" s="200">
        <v>36.270000000000003</v>
      </c>
      <c r="G723" s="200">
        <v>38.49</v>
      </c>
      <c r="H723" s="200">
        <v>37.71</v>
      </c>
      <c r="I723" s="200">
        <v>36.03</v>
      </c>
      <c r="J723" s="201">
        <v>36.590000000000003</v>
      </c>
      <c r="K723" s="201">
        <v>35.96</v>
      </c>
    </row>
    <row r="724" spans="1:11" x14ac:dyDescent="0.2">
      <c r="A724" s="197" t="s">
        <v>291</v>
      </c>
      <c r="B724" s="198" t="s">
        <v>601</v>
      </c>
      <c r="C724" s="198" t="s">
        <v>547</v>
      </c>
      <c r="D724" s="203" t="s">
        <v>62</v>
      </c>
      <c r="E724" s="200">
        <v>37.630000000000003</v>
      </c>
      <c r="F724" s="200">
        <v>43.03</v>
      </c>
      <c r="G724" s="200">
        <v>41.91</v>
      </c>
      <c r="H724" s="200">
        <v>42.06</v>
      </c>
      <c r="I724" s="200">
        <v>39.92</v>
      </c>
      <c r="J724" s="201">
        <v>38.96</v>
      </c>
      <c r="K724" s="201">
        <v>38.479999999999997</v>
      </c>
    </row>
    <row r="725" spans="1:11" x14ac:dyDescent="0.2">
      <c r="A725" s="197" t="s">
        <v>291</v>
      </c>
      <c r="B725" s="198" t="s">
        <v>601</v>
      </c>
      <c r="C725" s="198" t="s">
        <v>292</v>
      </c>
      <c r="D725" s="199" t="s">
        <v>60</v>
      </c>
      <c r="E725" s="200">
        <v>35.380000000000003</v>
      </c>
      <c r="F725" s="200">
        <v>39.479999999999997</v>
      </c>
      <c r="G725" s="200">
        <v>40.28</v>
      </c>
      <c r="H725" s="200">
        <v>38.909999999999997</v>
      </c>
      <c r="I725" s="200">
        <v>37.840000000000003</v>
      </c>
      <c r="J725" s="201">
        <v>37.520000000000003</v>
      </c>
      <c r="K725" s="201">
        <v>35.99</v>
      </c>
    </row>
    <row r="726" spans="1:11" x14ac:dyDescent="0.2">
      <c r="A726" s="197" t="s">
        <v>291</v>
      </c>
      <c r="B726" s="198" t="s">
        <v>601</v>
      </c>
      <c r="C726" s="198" t="s">
        <v>292</v>
      </c>
      <c r="D726" s="202" t="s">
        <v>61</v>
      </c>
      <c r="E726" s="204">
        <v>33.06</v>
      </c>
      <c r="F726" s="200">
        <v>36.1</v>
      </c>
      <c r="G726" s="200">
        <v>38.56</v>
      </c>
      <c r="H726" s="200">
        <v>35.04</v>
      </c>
      <c r="I726" s="200">
        <v>33.049999999999997</v>
      </c>
      <c r="J726" s="201">
        <v>35.15</v>
      </c>
      <c r="K726" s="201">
        <v>34.450000000000003</v>
      </c>
    </row>
    <row r="727" spans="1:11" x14ac:dyDescent="0.2">
      <c r="A727" s="197" t="s">
        <v>291</v>
      </c>
      <c r="B727" s="198" t="s">
        <v>601</v>
      </c>
      <c r="C727" s="198" t="s">
        <v>292</v>
      </c>
      <c r="D727" s="203" t="s">
        <v>62</v>
      </c>
      <c r="E727" s="200">
        <v>36.840000000000003</v>
      </c>
      <c r="F727" s="200">
        <v>41.57</v>
      </c>
      <c r="G727" s="200">
        <v>41.41</v>
      </c>
      <c r="H727" s="200">
        <v>41.5</v>
      </c>
      <c r="I727" s="200">
        <v>41</v>
      </c>
      <c r="J727" s="201">
        <v>39.06</v>
      </c>
      <c r="K727" s="201">
        <v>36.97</v>
      </c>
    </row>
    <row r="728" spans="1:11" x14ac:dyDescent="0.2">
      <c r="A728" s="197" t="s">
        <v>291</v>
      </c>
      <c r="B728" s="198" t="s">
        <v>601</v>
      </c>
      <c r="C728" s="198" t="s">
        <v>602</v>
      </c>
      <c r="D728" s="199" t="s">
        <v>71</v>
      </c>
      <c r="E728" s="200">
        <v>33.43</v>
      </c>
      <c r="F728" s="200">
        <v>36.58</v>
      </c>
      <c r="G728" s="200">
        <v>38.840000000000003</v>
      </c>
      <c r="H728" s="200">
        <v>38.450000000000003</v>
      </c>
      <c r="I728" s="200">
        <v>36.72</v>
      </c>
      <c r="J728" s="201">
        <v>37.04</v>
      </c>
      <c r="K728" s="201">
        <v>36.54</v>
      </c>
    </row>
    <row r="729" spans="1:11" x14ac:dyDescent="0.2">
      <c r="A729" s="197" t="s">
        <v>291</v>
      </c>
      <c r="B729" s="198" t="s">
        <v>601</v>
      </c>
      <c r="C729" s="198" t="s">
        <v>294</v>
      </c>
      <c r="D729" s="199" t="s">
        <v>60</v>
      </c>
      <c r="E729" s="200">
        <v>35.81</v>
      </c>
      <c r="F729" s="200">
        <v>40.74</v>
      </c>
      <c r="G729" s="200">
        <v>39.299999999999997</v>
      </c>
      <c r="H729" s="200">
        <v>39.56</v>
      </c>
      <c r="I729" s="200">
        <v>36.11</v>
      </c>
      <c r="J729" s="201">
        <v>36.880000000000003</v>
      </c>
      <c r="K729" s="201">
        <v>37.93</v>
      </c>
    </row>
    <row r="730" spans="1:11" x14ac:dyDescent="0.2">
      <c r="A730" s="197" t="s">
        <v>291</v>
      </c>
      <c r="B730" s="198" t="s">
        <v>601</v>
      </c>
      <c r="C730" s="198" t="s">
        <v>294</v>
      </c>
      <c r="D730" s="202" t="s">
        <v>61</v>
      </c>
      <c r="E730" s="204">
        <v>31</v>
      </c>
      <c r="F730" s="200">
        <v>33.130000000000003</v>
      </c>
      <c r="G730" s="200">
        <v>34.729999999999997</v>
      </c>
      <c r="H730" s="200">
        <v>34.979999999999997</v>
      </c>
      <c r="I730" s="200">
        <v>34.5</v>
      </c>
      <c r="J730" s="201">
        <v>34.590000000000003</v>
      </c>
      <c r="K730" s="201">
        <v>32.69</v>
      </c>
    </row>
    <row r="731" spans="1:11" x14ac:dyDescent="0.2">
      <c r="A731" s="197" t="s">
        <v>291</v>
      </c>
      <c r="B731" s="198" t="s">
        <v>601</v>
      </c>
      <c r="C731" s="198" t="s">
        <v>294</v>
      </c>
      <c r="D731" s="203" t="s">
        <v>62</v>
      </c>
      <c r="E731" s="200">
        <v>39.299999999999997</v>
      </c>
      <c r="F731" s="200">
        <v>46.21</v>
      </c>
      <c r="G731" s="200">
        <v>43.04</v>
      </c>
      <c r="H731" s="200">
        <v>43.35</v>
      </c>
      <c r="I731" s="200">
        <v>37.42</v>
      </c>
      <c r="J731" s="201">
        <v>38.72</v>
      </c>
      <c r="K731" s="201">
        <v>42.08</v>
      </c>
    </row>
    <row r="732" spans="1:11" x14ac:dyDescent="0.2">
      <c r="A732" s="197" t="s">
        <v>291</v>
      </c>
      <c r="B732" s="198" t="s">
        <v>603</v>
      </c>
      <c r="C732" s="198" t="s">
        <v>547</v>
      </c>
      <c r="D732" s="199" t="s">
        <v>60</v>
      </c>
      <c r="E732" s="200">
        <v>37.43</v>
      </c>
      <c r="F732" s="200">
        <v>39.89</v>
      </c>
      <c r="G732" s="200">
        <v>42.42</v>
      </c>
      <c r="H732" s="200">
        <v>40.729999999999997</v>
      </c>
      <c r="I732" s="200">
        <v>38.700000000000003</v>
      </c>
      <c r="J732" s="201">
        <v>39.020000000000003</v>
      </c>
      <c r="K732" s="201">
        <v>36.26</v>
      </c>
    </row>
    <row r="733" spans="1:11" x14ac:dyDescent="0.2">
      <c r="A733" s="197" t="s">
        <v>291</v>
      </c>
      <c r="B733" s="198" t="s">
        <v>603</v>
      </c>
      <c r="C733" s="198" t="s">
        <v>547</v>
      </c>
      <c r="D733" s="202" t="s">
        <v>61</v>
      </c>
      <c r="E733" s="200">
        <v>32.58</v>
      </c>
      <c r="F733" s="200">
        <v>35.17</v>
      </c>
      <c r="G733" s="200">
        <v>38.630000000000003</v>
      </c>
      <c r="H733" s="200">
        <v>37.28</v>
      </c>
      <c r="I733" s="200">
        <v>34.81</v>
      </c>
      <c r="J733" s="201">
        <v>35.94</v>
      </c>
      <c r="K733" s="201">
        <v>33.64</v>
      </c>
    </row>
    <row r="734" spans="1:11" x14ac:dyDescent="0.2">
      <c r="A734" s="197" t="s">
        <v>291</v>
      </c>
      <c r="B734" s="198" t="s">
        <v>603</v>
      </c>
      <c r="C734" s="198" t="s">
        <v>547</v>
      </c>
      <c r="D734" s="203" t="s">
        <v>62</v>
      </c>
      <c r="E734" s="200">
        <v>42.46</v>
      </c>
      <c r="F734" s="200">
        <v>44.69</v>
      </c>
      <c r="G734" s="200">
        <v>46.2</v>
      </c>
      <c r="H734" s="200">
        <v>44.31</v>
      </c>
      <c r="I734" s="200">
        <v>42.66</v>
      </c>
      <c r="J734" s="201">
        <v>42.11</v>
      </c>
      <c r="K734" s="201">
        <v>38.840000000000003</v>
      </c>
    </row>
    <row r="735" spans="1:11" x14ac:dyDescent="0.2">
      <c r="A735" s="197" t="s">
        <v>291</v>
      </c>
      <c r="B735" s="198" t="s">
        <v>603</v>
      </c>
      <c r="C735" s="198" t="s">
        <v>296</v>
      </c>
      <c r="D735" s="199" t="s">
        <v>60</v>
      </c>
      <c r="E735" s="200">
        <v>35.950000000000003</v>
      </c>
      <c r="F735" s="200">
        <v>40.26</v>
      </c>
      <c r="G735" s="200">
        <v>42.14</v>
      </c>
      <c r="H735" s="200">
        <v>42.53</v>
      </c>
      <c r="I735" s="200">
        <v>41.09</v>
      </c>
      <c r="J735" s="201">
        <v>39.659999999999997</v>
      </c>
      <c r="K735" s="201">
        <v>38.53</v>
      </c>
    </row>
    <row r="736" spans="1:11" x14ac:dyDescent="0.2">
      <c r="A736" s="197" t="s">
        <v>291</v>
      </c>
      <c r="B736" s="198" t="s">
        <v>603</v>
      </c>
      <c r="C736" s="198" t="s">
        <v>296</v>
      </c>
      <c r="D736" s="202" t="s">
        <v>61</v>
      </c>
      <c r="E736" s="204">
        <v>30.62</v>
      </c>
      <c r="F736" s="200">
        <v>35.53</v>
      </c>
      <c r="G736" s="200">
        <v>38.340000000000003</v>
      </c>
      <c r="H736" s="200">
        <v>41.62</v>
      </c>
      <c r="I736" s="200">
        <v>36.75</v>
      </c>
      <c r="J736" s="201">
        <v>37.11</v>
      </c>
      <c r="K736" s="201">
        <v>36.340000000000003</v>
      </c>
    </row>
    <row r="737" spans="1:11" x14ac:dyDescent="0.2">
      <c r="A737" s="197" t="s">
        <v>291</v>
      </c>
      <c r="B737" s="198" t="s">
        <v>603</v>
      </c>
      <c r="C737" s="198" t="s">
        <v>296</v>
      </c>
      <c r="D737" s="203" t="s">
        <v>62</v>
      </c>
      <c r="E737" s="200">
        <v>44.18</v>
      </c>
      <c r="F737" s="200">
        <v>47.48</v>
      </c>
      <c r="G737" s="200">
        <v>47.86</v>
      </c>
      <c r="H737" s="200">
        <v>43.89</v>
      </c>
      <c r="I737" s="200">
        <v>47.4</v>
      </c>
      <c r="J737" s="201">
        <v>43.3</v>
      </c>
      <c r="K737" s="201">
        <v>41.6</v>
      </c>
    </row>
    <row r="738" spans="1:11" x14ac:dyDescent="0.2">
      <c r="A738" s="197" t="s">
        <v>291</v>
      </c>
      <c r="B738" s="198" t="s">
        <v>603</v>
      </c>
      <c r="C738" s="198" t="s">
        <v>297</v>
      </c>
      <c r="D738" s="199" t="s">
        <v>60</v>
      </c>
      <c r="E738" s="200">
        <v>32.26</v>
      </c>
      <c r="F738" s="200">
        <v>36.1</v>
      </c>
      <c r="G738" s="200">
        <v>38.67</v>
      </c>
      <c r="H738" s="200">
        <v>39.15</v>
      </c>
      <c r="I738" s="200">
        <v>35.86</v>
      </c>
      <c r="J738" s="201">
        <v>37.25</v>
      </c>
      <c r="K738" s="201">
        <v>33.14</v>
      </c>
    </row>
    <row r="739" spans="1:11" x14ac:dyDescent="0.2">
      <c r="A739" s="197" t="s">
        <v>291</v>
      </c>
      <c r="B739" s="198" t="s">
        <v>603</v>
      </c>
      <c r="C739" s="198" t="s">
        <v>297</v>
      </c>
      <c r="D739" s="202" t="s">
        <v>61</v>
      </c>
      <c r="E739" s="204">
        <v>30.32</v>
      </c>
      <c r="F739" s="200">
        <v>38.25</v>
      </c>
      <c r="G739" s="200">
        <v>40.54</v>
      </c>
      <c r="H739" s="200">
        <v>38.86</v>
      </c>
      <c r="I739" s="200">
        <v>36.04</v>
      </c>
      <c r="J739" s="201">
        <v>35.35</v>
      </c>
      <c r="K739" s="201">
        <v>33.9</v>
      </c>
    </row>
    <row r="740" spans="1:11" x14ac:dyDescent="0.2">
      <c r="A740" s="197" t="s">
        <v>291</v>
      </c>
      <c r="B740" s="198" t="s">
        <v>603</v>
      </c>
      <c r="C740" s="198" t="s">
        <v>297</v>
      </c>
      <c r="D740" s="203" t="s">
        <v>62</v>
      </c>
      <c r="E740" s="200">
        <v>34.78</v>
      </c>
      <c r="F740" s="200">
        <v>33.299999999999997</v>
      </c>
      <c r="G740" s="200">
        <v>36.26</v>
      </c>
      <c r="H740" s="200">
        <v>39.53</v>
      </c>
      <c r="I740" s="200">
        <v>35.630000000000003</v>
      </c>
      <c r="J740" s="201">
        <v>39.69</v>
      </c>
      <c r="K740" s="201">
        <v>32.19</v>
      </c>
    </row>
    <row r="741" spans="1:11" x14ac:dyDescent="0.2">
      <c r="A741" s="197" t="s">
        <v>291</v>
      </c>
      <c r="B741" s="198" t="s">
        <v>603</v>
      </c>
      <c r="C741" s="198" t="s">
        <v>298</v>
      </c>
      <c r="D741" s="199" t="s">
        <v>60</v>
      </c>
      <c r="E741" s="200">
        <v>41.57</v>
      </c>
      <c r="F741" s="200">
        <v>43.57</v>
      </c>
      <c r="G741" s="200">
        <v>42.92</v>
      </c>
      <c r="H741" s="200">
        <v>42.02</v>
      </c>
      <c r="I741" s="200">
        <v>43.03</v>
      </c>
      <c r="J741" s="201">
        <v>38.94</v>
      </c>
      <c r="K741" s="201">
        <v>34.79</v>
      </c>
    </row>
    <row r="742" spans="1:11" x14ac:dyDescent="0.2">
      <c r="A742" s="197" t="s">
        <v>291</v>
      </c>
      <c r="B742" s="198" t="s">
        <v>603</v>
      </c>
      <c r="C742" s="198" t="s">
        <v>298</v>
      </c>
      <c r="D742" s="202" t="s">
        <v>61</v>
      </c>
      <c r="E742" s="204">
        <v>32.700000000000003</v>
      </c>
      <c r="F742" s="200">
        <v>27.82</v>
      </c>
      <c r="G742" s="200">
        <v>40.01</v>
      </c>
      <c r="H742" s="200">
        <v>34.74</v>
      </c>
      <c r="I742" s="200">
        <v>29.51</v>
      </c>
      <c r="J742" s="201">
        <v>35.380000000000003</v>
      </c>
      <c r="K742" s="201">
        <v>25.5</v>
      </c>
    </row>
    <row r="743" spans="1:11" x14ac:dyDescent="0.2">
      <c r="A743" s="197" t="s">
        <v>291</v>
      </c>
      <c r="B743" s="198" t="s">
        <v>603</v>
      </c>
      <c r="C743" s="198" t="s">
        <v>298</v>
      </c>
      <c r="D743" s="203" t="s">
        <v>62</v>
      </c>
      <c r="E743" s="200">
        <v>46.85</v>
      </c>
      <c r="F743" s="200">
        <v>52.71</v>
      </c>
      <c r="G743" s="200">
        <v>44.58</v>
      </c>
      <c r="H743" s="200">
        <v>46.1</v>
      </c>
      <c r="I743" s="200">
        <v>50.36</v>
      </c>
      <c r="J743" s="201">
        <v>40.83</v>
      </c>
      <c r="K743" s="201">
        <v>39.64</v>
      </c>
    </row>
    <row r="744" spans="1:11" x14ac:dyDescent="0.2">
      <c r="A744" s="197" t="s">
        <v>291</v>
      </c>
      <c r="B744" s="198" t="s">
        <v>603</v>
      </c>
      <c r="C744" s="198" t="s">
        <v>295</v>
      </c>
      <c r="D744" s="199" t="s">
        <v>60</v>
      </c>
      <c r="E744" s="200">
        <v>42.16</v>
      </c>
      <c r="F744" s="200">
        <v>43.26</v>
      </c>
      <c r="G744" s="200">
        <v>48.08</v>
      </c>
      <c r="H744" s="200">
        <v>46.1</v>
      </c>
      <c r="I744" s="200">
        <v>39.43</v>
      </c>
      <c r="J744" s="201">
        <v>43.31</v>
      </c>
      <c r="K744" s="201">
        <v>42.09</v>
      </c>
    </row>
    <row r="745" spans="1:11" x14ac:dyDescent="0.2">
      <c r="A745" s="197" t="s">
        <v>291</v>
      </c>
      <c r="B745" s="198" t="s">
        <v>603</v>
      </c>
      <c r="C745" s="198" t="s">
        <v>295</v>
      </c>
      <c r="D745" s="202" t="s">
        <v>61</v>
      </c>
      <c r="E745" s="204">
        <v>37.81</v>
      </c>
      <c r="F745" s="200">
        <v>34.58</v>
      </c>
      <c r="G745" s="200">
        <v>51.79</v>
      </c>
      <c r="H745" s="200">
        <v>41.86</v>
      </c>
      <c r="I745" s="200">
        <v>33.520000000000003</v>
      </c>
      <c r="J745" s="201">
        <v>41.98</v>
      </c>
      <c r="K745" s="201">
        <v>36.43</v>
      </c>
    </row>
    <row r="746" spans="1:11" x14ac:dyDescent="0.2">
      <c r="A746" s="197" t="s">
        <v>291</v>
      </c>
      <c r="B746" s="198" t="s">
        <v>603</v>
      </c>
      <c r="C746" s="198" t="s">
        <v>295</v>
      </c>
      <c r="D746" s="203" t="s">
        <v>62</v>
      </c>
      <c r="E746" s="200">
        <v>42.56</v>
      </c>
      <c r="F746" s="200">
        <v>44.08</v>
      </c>
      <c r="G746" s="200">
        <v>47.74</v>
      </c>
      <c r="H746" s="200">
        <v>46.49</v>
      </c>
      <c r="I746" s="200">
        <v>39.979999999999997</v>
      </c>
      <c r="J746" s="201">
        <v>43.43</v>
      </c>
      <c r="K746" s="201">
        <v>42.6</v>
      </c>
    </row>
    <row r="747" spans="1:11" x14ac:dyDescent="0.2">
      <c r="A747" s="197" t="s">
        <v>291</v>
      </c>
      <c r="B747" s="198" t="s">
        <v>603</v>
      </c>
      <c r="C747" s="198" t="s">
        <v>604</v>
      </c>
      <c r="D747" s="199" t="s">
        <v>71</v>
      </c>
      <c r="E747" s="200">
        <v>34.42</v>
      </c>
      <c r="F747" s="200">
        <v>34.340000000000003</v>
      </c>
      <c r="G747" s="200">
        <v>38.020000000000003</v>
      </c>
      <c r="H747" s="200">
        <v>37.200000000000003</v>
      </c>
      <c r="I747" s="200">
        <v>35.01</v>
      </c>
      <c r="J747" s="201">
        <v>33.770000000000003</v>
      </c>
      <c r="K747" s="201">
        <v>33.21</v>
      </c>
    </row>
    <row r="748" spans="1:11" x14ac:dyDescent="0.2">
      <c r="A748" s="197" t="s">
        <v>291</v>
      </c>
      <c r="B748" s="198" t="s">
        <v>603</v>
      </c>
      <c r="C748" s="198" t="s">
        <v>300</v>
      </c>
      <c r="D748" s="199" t="s">
        <v>60</v>
      </c>
      <c r="E748" s="200">
        <v>31.2</v>
      </c>
      <c r="F748" s="200">
        <v>35.630000000000003</v>
      </c>
      <c r="G748" s="200">
        <v>39.85</v>
      </c>
      <c r="H748" s="200">
        <v>35.15</v>
      </c>
      <c r="I748" s="200">
        <v>31.57</v>
      </c>
      <c r="J748" s="201">
        <v>33.53</v>
      </c>
      <c r="K748" s="201">
        <v>29.32</v>
      </c>
    </row>
    <row r="749" spans="1:11" x14ac:dyDescent="0.2">
      <c r="A749" s="197" t="s">
        <v>291</v>
      </c>
      <c r="B749" s="198" t="s">
        <v>603</v>
      </c>
      <c r="C749" s="198" t="s">
        <v>300</v>
      </c>
      <c r="D749" s="202" t="s">
        <v>61</v>
      </c>
      <c r="E749" s="204">
        <v>27.51</v>
      </c>
      <c r="F749" s="200">
        <v>31.31</v>
      </c>
      <c r="G749" s="200">
        <v>34.5</v>
      </c>
      <c r="H749" s="200">
        <v>33.1</v>
      </c>
      <c r="I749" s="200">
        <v>25.94</v>
      </c>
      <c r="J749" s="201">
        <v>33.19</v>
      </c>
      <c r="K749" s="201">
        <v>31.14</v>
      </c>
    </row>
    <row r="750" spans="1:11" x14ac:dyDescent="0.2">
      <c r="A750" s="197" t="s">
        <v>291</v>
      </c>
      <c r="B750" s="198" t="s">
        <v>603</v>
      </c>
      <c r="C750" s="198" t="s">
        <v>300</v>
      </c>
      <c r="D750" s="203" t="s">
        <v>62</v>
      </c>
      <c r="E750" s="200">
        <v>33.880000000000003</v>
      </c>
      <c r="F750" s="200">
        <v>38.71</v>
      </c>
      <c r="G750" s="200">
        <v>43.56</v>
      </c>
      <c r="H750" s="200">
        <v>36.520000000000003</v>
      </c>
      <c r="I750" s="200">
        <v>35.24</v>
      </c>
      <c r="J750" s="201">
        <v>33.75</v>
      </c>
      <c r="K750" s="201">
        <v>28.17</v>
      </c>
    </row>
    <row r="751" spans="1:11" x14ac:dyDescent="0.2">
      <c r="A751" s="197" t="s">
        <v>291</v>
      </c>
      <c r="B751" s="198" t="s">
        <v>603</v>
      </c>
      <c r="C751" s="198" t="s">
        <v>301</v>
      </c>
      <c r="D751" s="199" t="s">
        <v>60</v>
      </c>
      <c r="E751" s="200">
        <v>42.44</v>
      </c>
      <c r="F751" s="200">
        <v>45.73</v>
      </c>
      <c r="G751" s="200">
        <v>45.95</v>
      </c>
      <c r="H751" s="200">
        <v>42.45</v>
      </c>
      <c r="I751" s="200">
        <v>42.91</v>
      </c>
      <c r="J751" s="201">
        <v>43.9</v>
      </c>
      <c r="K751" s="201">
        <v>40.369999999999997</v>
      </c>
    </row>
    <row r="752" spans="1:11" x14ac:dyDescent="0.2">
      <c r="A752" s="197" t="s">
        <v>291</v>
      </c>
      <c r="B752" s="198" t="s">
        <v>603</v>
      </c>
      <c r="C752" s="198" t="s">
        <v>301</v>
      </c>
      <c r="D752" s="202" t="s">
        <v>61</v>
      </c>
      <c r="E752" s="204">
        <v>32.89</v>
      </c>
      <c r="F752" s="200">
        <v>41.26</v>
      </c>
      <c r="G752" s="200">
        <v>42.17</v>
      </c>
      <c r="H752" s="200">
        <v>32.97</v>
      </c>
      <c r="I752" s="200">
        <v>39.299999999999997</v>
      </c>
      <c r="J752" s="201">
        <v>40.08</v>
      </c>
      <c r="K752" s="201">
        <v>37.58</v>
      </c>
    </row>
    <row r="753" spans="1:11" x14ac:dyDescent="0.2">
      <c r="A753" s="197" t="s">
        <v>291</v>
      </c>
      <c r="B753" s="198" t="s">
        <v>603</v>
      </c>
      <c r="C753" s="198" t="s">
        <v>301</v>
      </c>
      <c r="D753" s="203" t="s">
        <v>62</v>
      </c>
      <c r="E753" s="200">
        <v>46.07</v>
      </c>
      <c r="F753" s="200">
        <v>47.39</v>
      </c>
      <c r="G753" s="200">
        <v>47.33</v>
      </c>
      <c r="H753" s="200">
        <v>47.63</v>
      </c>
      <c r="I753" s="200">
        <v>44.9</v>
      </c>
      <c r="J753" s="201">
        <v>45.98</v>
      </c>
      <c r="K753" s="201">
        <v>41.87</v>
      </c>
    </row>
    <row r="754" spans="1:11" x14ac:dyDescent="0.2">
      <c r="A754" s="197" t="s">
        <v>291</v>
      </c>
      <c r="B754" s="198" t="s">
        <v>603</v>
      </c>
      <c r="C754" s="198" t="s">
        <v>302</v>
      </c>
      <c r="D754" s="199" t="s">
        <v>60</v>
      </c>
      <c r="E754" s="200">
        <v>39.840000000000003</v>
      </c>
      <c r="F754" s="200">
        <v>41.25</v>
      </c>
      <c r="G754" s="200">
        <v>44.08</v>
      </c>
      <c r="H754" s="200">
        <v>41.59</v>
      </c>
      <c r="I754" s="200">
        <v>41.06</v>
      </c>
      <c r="J754" s="201">
        <v>42.16</v>
      </c>
      <c r="K754" s="201">
        <v>37.090000000000003</v>
      </c>
    </row>
    <row r="755" spans="1:11" x14ac:dyDescent="0.2">
      <c r="A755" s="197" t="s">
        <v>291</v>
      </c>
      <c r="B755" s="198" t="s">
        <v>603</v>
      </c>
      <c r="C755" s="198" t="s">
        <v>302</v>
      </c>
      <c r="D755" s="202" t="s">
        <v>61</v>
      </c>
      <c r="E755" s="204">
        <v>34.93</v>
      </c>
      <c r="F755" s="200">
        <v>37.75</v>
      </c>
      <c r="G755" s="200">
        <v>36.68</v>
      </c>
      <c r="H755" s="200">
        <v>37.69</v>
      </c>
      <c r="I755" s="200">
        <v>36.78</v>
      </c>
      <c r="J755" s="201">
        <v>38.979999999999997</v>
      </c>
      <c r="K755" s="201">
        <v>33.979999999999997</v>
      </c>
    </row>
    <row r="756" spans="1:11" x14ac:dyDescent="0.2">
      <c r="A756" s="197" t="s">
        <v>291</v>
      </c>
      <c r="B756" s="198" t="s">
        <v>603</v>
      </c>
      <c r="C756" s="198" t="s">
        <v>302</v>
      </c>
      <c r="D756" s="203" t="s">
        <v>62</v>
      </c>
      <c r="E756" s="200">
        <v>45.6</v>
      </c>
      <c r="F756" s="200">
        <v>45.27</v>
      </c>
      <c r="G756" s="200">
        <v>52.35</v>
      </c>
      <c r="H756" s="200">
        <v>45.96</v>
      </c>
      <c r="I756" s="200">
        <v>45.73</v>
      </c>
      <c r="J756" s="201">
        <v>45.56</v>
      </c>
      <c r="K756" s="201">
        <v>40.36</v>
      </c>
    </row>
    <row r="757" spans="1:11" x14ac:dyDescent="0.2">
      <c r="A757" s="197" t="s">
        <v>291</v>
      </c>
      <c r="B757" s="198" t="s">
        <v>605</v>
      </c>
      <c r="C757" s="198" t="s">
        <v>547</v>
      </c>
      <c r="D757" s="199" t="s">
        <v>60</v>
      </c>
      <c r="E757" s="200">
        <v>39.229999999999997</v>
      </c>
      <c r="F757" s="200">
        <v>40.78</v>
      </c>
      <c r="G757" s="200">
        <v>39.64</v>
      </c>
      <c r="H757" s="200">
        <v>40.32</v>
      </c>
      <c r="I757" s="200">
        <v>37.020000000000003</v>
      </c>
      <c r="J757" s="201">
        <v>37.799999999999997</v>
      </c>
      <c r="K757" s="201">
        <v>36.54</v>
      </c>
    </row>
    <row r="758" spans="1:11" x14ac:dyDescent="0.2">
      <c r="A758" s="197" t="s">
        <v>291</v>
      </c>
      <c r="B758" s="198" t="s">
        <v>605</v>
      </c>
      <c r="C758" s="198" t="s">
        <v>547</v>
      </c>
      <c r="D758" s="202" t="s">
        <v>61</v>
      </c>
      <c r="E758" s="200">
        <v>33.76</v>
      </c>
      <c r="F758" s="200">
        <v>35.380000000000003</v>
      </c>
      <c r="G758" s="200">
        <v>36.44</v>
      </c>
      <c r="H758" s="200">
        <v>36.51</v>
      </c>
      <c r="I758" s="200">
        <v>33.200000000000003</v>
      </c>
      <c r="J758" s="201">
        <v>34.94</v>
      </c>
      <c r="K758" s="201">
        <v>33.799999999999997</v>
      </c>
    </row>
    <row r="759" spans="1:11" x14ac:dyDescent="0.2">
      <c r="A759" s="197" t="s">
        <v>291</v>
      </c>
      <c r="B759" s="198" t="s">
        <v>605</v>
      </c>
      <c r="C759" s="198" t="s">
        <v>547</v>
      </c>
      <c r="D759" s="203" t="s">
        <v>62</v>
      </c>
      <c r="E759" s="200">
        <v>46.97</v>
      </c>
      <c r="F759" s="200">
        <v>48.31</v>
      </c>
      <c r="G759" s="200">
        <v>44.02</v>
      </c>
      <c r="H759" s="200">
        <v>45.43</v>
      </c>
      <c r="I759" s="200">
        <v>42.07</v>
      </c>
      <c r="J759" s="201">
        <v>41.55</v>
      </c>
      <c r="K759" s="201">
        <v>40.090000000000003</v>
      </c>
    </row>
    <row r="760" spans="1:11" x14ac:dyDescent="0.2">
      <c r="A760" s="197" t="s">
        <v>291</v>
      </c>
      <c r="B760" s="198" t="s">
        <v>605</v>
      </c>
      <c r="C760" s="198" t="s">
        <v>304</v>
      </c>
      <c r="D760" s="199" t="s">
        <v>60</v>
      </c>
      <c r="E760" s="200">
        <v>39.619999999999997</v>
      </c>
      <c r="F760" s="200">
        <v>39.92</v>
      </c>
      <c r="G760" s="200">
        <v>41.55</v>
      </c>
      <c r="H760" s="200">
        <v>36.729999999999997</v>
      </c>
      <c r="I760" s="200">
        <v>34.97</v>
      </c>
      <c r="J760" s="201">
        <v>39.6</v>
      </c>
      <c r="K760" s="201">
        <v>35.659999999999997</v>
      </c>
    </row>
    <row r="761" spans="1:11" x14ac:dyDescent="0.2">
      <c r="A761" s="197" t="s">
        <v>291</v>
      </c>
      <c r="B761" s="198" t="s">
        <v>605</v>
      </c>
      <c r="C761" s="198" t="s">
        <v>304</v>
      </c>
      <c r="D761" s="202" t="s">
        <v>61</v>
      </c>
      <c r="E761" s="204">
        <v>31.59</v>
      </c>
      <c r="F761" s="200">
        <v>33.9</v>
      </c>
      <c r="G761" s="200">
        <v>35.64</v>
      </c>
      <c r="H761" s="200">
        <v>32.729999999999997</v>
      </c>
      <c r="I761" s="200">
        <v>29.48</v>
      </c>
      <c r="J761" s="201">
        <v>35.520000000000003</v>
      </c>
      <c r="K761" s="201">
        <v>31.73</v>
      </c>
    </row>
    <row r="762" spans="1:11" x14ac:dyDescent="0.2">
      <c r="A762" s="197" t="s">
        <v>291</v>
      </c>
      <c r="B762" s="198" t="s">
        <v>605</v>
      </c>
      <c r="C762" s="198" t="s">
        <v>304</v>
      </c>
      <c r="D762" s="203" t="s">
        <v>62</v>
      </c>
      <c r="E762" s="200">
        <v>51.53</v>
      </c>
      <c r="F762" s="200">
        <v>48.82</v>
      </c>
      <c r="G762" s="200">
        <v>50.25</v>
      </c>
      <c r="H762" s="200">
        <v>42.41</v>
      </c>
      <c r="I762" s="200">
        <v>42.63</v>
      </c>
      <c r="J762" s="201">
        <v>45.19</v>
      </c>
      <c r="K762" s="201">
        <v>41</v>
      </c>
    </row>
    <row r="763" spans="1:11" x14ac:dyDescent="0.2">
      <c r="A763" s="197" t="s">
        <v>291</v>
      </c>
      <c r="B763" s="198" t="s">
        <v>605</v>
      </c>
      <c r="C763" s="198" t="s">
        <v>305</v>
      </c>
      <c r="D763" s="199" t="s">
        <v>60</v>
      </c>
      <c r="E763" s="200">
        <v>38.799999999999997</v>
      </c>
      <c r="F763" s="200">
        <v>40.81</v>
      </c>
      <c r="G763" s="200">
        <v>40.75</v>
      </c>
      <c r="H763" s="200">
        <v>39.36</v>
      </c>
      <c r="I763" s="200">
        <v>37.43</v>
      </c>
      <c r="J763" s="201">
        <v>39.35</v>
      </c>
      <c r="K763" s="201">
        <v>35.909999999999997</v>
      </c>
    </row>
    <row r="764" spans="1:11" x14ac:dyDescent="0.2">
      <c r="A764" s="197" t="s">
        <v>291</v>
      </c>
      <c r="B764" s="198" t="s">
        <v>605</v>
      </c>
      <c r="C764" s="198" t="s">
        <v>305</v>
      </c>
      <c r="D764" s="202" t="s">
        <v>61</v>
      </c>
      <c r="E764" s="204">
        <v>32.69</v>
      </c>
      <c r="F764" s="200">
        <v>34.619999999999997</v>
      </c>
      <c r="G764" s="200">
        <v>36.869999999999997</v>
      </c>
      <c r="H764" s="200">
        <v>32.96</v>
      </c>
      <c r="I764" s="200">
        <v>33.46</v>
      </c>
      <c r="J764" s="201">
        <v>35.29</v>
      </c>
      <c r="K764" s="201">
        <v>32.35</v>
      </c>
    </row>
    <row r="765" spans="1:11" x14ac:dyDescent="0.2">
      <c r="A765" s="197" t="s">
        <v>291</v>
      </c>
      <c r="B765" s="198" t="s">
        <v>605</v>
      </c>
      <c r="C765" s="198" t="s">
        <v>305</v>
      </c>
      <c r="D765" s="203" t="s">
        <v>62</v>
      </c>
      <c r="E765" s="200">
        <v>47.78</v>
      </c>
      <c r="F765" s="200">
        <v>49.69</v>
      </c>
      <c r="G765" s="200">
        <v>46.23</v>
      </c>
      <c r="H765" s="200">
        <v>48.32</v>
      </c>
      <c r="I765" s="200">
        <v>42.87</v>
      </c>
      <c r="J765" s="201">
        <v>44.86</v>
      </c>
      <c r="K765" s="201">
        <v>40.659999999999997</v>
      </c>
    </row>
    <row r="766" spans="1:11" x14ac:dyDescent="0.2">
      <c r="A766" s="197" t="s">
        <v>291</v>
      </c>
      <c r="B766" s="198" t="s">
        <v>605</v>
      </c>
      <c r="C766" s="198" t="s">
        <v>606</v>
      </c>
      <c r="D766" s="199" t="s">
        <v>71</v>
      </c>
      <c r="E766" s="200">
        <v>36.49</v>
      </c>
      <c r="F766" s="200">
        <v>36.85</v>
      </c>
      <c r="G766" s="200">
        <v>37.75</v>
      </c>
      <c r="H766" s="200">
        <v>41.22</v>
      </c>
      <c r="I766" s="200">
        <v>34.19</v>
      </c>
      <c r="J766" s="201">
        <v>37.33</v>
      </c>
      <c r="K766" s="201">
        <v>35.17</v>
      </c>
    </row>
    <row r="767" spans="1:11" x14ac:dyDescent="0.2">
      <c r="A767" s="197" t="s">
        <v>291</v>
      </c>
      <c r="B767" s="198" t="s">
        <v>605</v>
      </c>
      <c r="C767" s="198" t="s">
        <v>307</v>
      </c>
      <c r="D767" s="199" t="s">
        <v>60</v>
      </c>
      <c r="E767" s="200">
        <v>32.520000000000003</v>
      </c>
      <c r="F767" s="200">
        <v>39.49</v>
      </c>
      <c r="G767" s="200">
        <v>33.770000000000003</v>
      </c>
      <c r="H767" s="200">
        <v>36.590000000000003</v>
      </c>
      <c r="I767" s="200">
        <v>36.22</v>
      </c>
      <c r="J767" s="201">
        <v>30.84</v>
      </c>
      <c r="K767" s="201">
        <v>35.76</v>
      </c>
    </row>
    <row r="768" spans="1:11" x14ac:dyDescent="0.2">
      <c r="A768" s="197" t="s">
        <v>291</v>
      </c>
      <c r="B768" s="198" t="s">
        <v>605</v>
      </c>
      <c r="C768" s="198" t="s">
        <v>307</v>
      </c>
      <c r="D768" s="202" t="s">
        <v>61</v>
      </c>
      <c r="E768" s="204">
        <v>23.71</v>
      </c>
      <c r="F768" s="200">
        <v>32.409999999999997</v>
      </c>
      <c r="G768" s="200">
        <v>30.12</v>
      </c>
      <c r="H768" s="200">
        <v>31.67</v>
      </c>
      <c r="I768" s="200">
        <v>33.36</v>
      </c>
      <c r="J768" s="201">
        <v>26.26</v>
      </c>
      <c r="K768" s="201">
        <v>33.340000000000003</v>
      </c>
    </row>
    <row r="769" spans="1:11" x14ac:dyDescent="0.2">
      <c r="A769" s="197" t="s">
        <v>291</v>
      </c>
      <c r="B769" s="198" t="s">
        <v>605</v>
      </c>
      <c r="C769" s="198" t="s">
        <v>307</v>
      </c>
      <c r="D769" s="203" t="s">
        <v>62</v>
      </c>
      <c r="E769" s="200">
        <v>38.229999999999997</v>
      </c>
      <c r="F769" s="200">
        <v>44.02</v>
      </c>
      <c r="G769" s="200">
        <v>36.08</v>
      </c>
      <c r="H769" s="200">
        <v>39.71</v>
      </c>
      <c r="I769" s="200">
        <v>38.01</v>
      </c>
      <c r="J769" s="201">
        <v>33.69</v>
      </c>
      <c r="K769" s="201">
        <v>37.24</v>
      </c>
    </row>
    <row r="770" spans="1:11" x14ac:dyDescent="0.2">
      <c r="A770" s="197" t="s">
        <v>291</v>
      </c>
      <c r="B770" s="198" t="s">
        <v>605</v>
      </c>
      <c r="C770" s="198" t="s">
        <v>308</v>
      </c>
      <c r="D770" s="199" t="s">
        <v>60</v>
      </c>
      <c r="E770" s="200">
        <v>40.44</v>
      </c>
      <c r="F770" s="200">
        <v>46.25</v>
      </c>
      <c r="G770" s="200">
        <v>42.01</v>
      </c>
      <c r="H770" s="200">
        <v>38.47</v>
      </c>
      <c r="I770" s="200">
        <v>42.66</v>
      </c>
      <c r="J770" s="201">
        <v>35.46</v>
      </c>
      <c r="K770" s="201">
        <v>38.1</v>
      </c>
    </row>
    <row r="771" spans="1:11" x14ac:dyDescent="0.2">
      <c r="A771" s="197" t="s">
        <v>291</v>
      </c>
      <c r="B771" s="198" t="s">
        <v>605</v>
      </c>
      <c r="C771" s="198" t="s">
        <v>308</v>
      </c>
      <c r="D771" s="202" t="s">
        <v>61</v>
      </c>
      <c r="E771" s="204">
        <v>43.98</v>
      </c>
      <c r="F771" s="200">
        <v>37.11</v>
      </c>
      <c r="G771" s="200">
        <v>39.44</v>
      </c>
      <c r="H771" s="200">
        <v>29.99</v>
      </c>
      <c r="I771" s="200">
        <v>41.37</v>
      </c>
      <c r="J771" s="201">
        <v>22.69</v>
      </c>
      <c r="K771" s="201">
        <v>37.229999999999997</v>
      </c>
    </row>
    <row r="772" spans="1:11" x14ac:dyDescent="0.2">
      <c r="A772" s="197" t="s">
        <v>291</v>
      </c>
      <c r="B772" s="198" t="s">
        <v>605</v>
      </c>
      <c r="C772" s="198" t="s">
        <v>308</v>
      </c>
      <c r="D772" s="203" t="s">
        <v>62</v>
      </c>
      <c r="E772" s="200">
        <v>38.89</v>
      </c>
      <c r="F772" s="200">
        <v>50.18</v>
      </c>
      <c r="G772" s="200">
        <v>43.08</v>
      </c>
      <c r="H772" s="200">
        <v>41.86</v>
      </c>
      <c r="I772" s="200">
        <v>43.17</v>
      </c>
      <c r="J772" s="201">
        <v>40.42</v>
      </c>
      <c r="K772" s="201">
        <v>38.43</v>
      </c>
    </row>
    <row r="773" spans="1:11" x14ac:dyDescent="0.2">
      <c r="A773" s="197" t="s">
        <v>291</v>
      </c>
      <c r="B773" s="198" t="s">
        <v>605</v>
      </c>
      <c r="C773" s="198" t="s">
        <v>303</v>
      </c>
      <c r="D773" s="199" t="s">
        <v>185</v>
      </c>
      <c r="E773" s="200">
        <v>53.23</v>
      </c>
      <c r="F773" s="200">
        <v>49.54</v>
      </c>
      <c r="G773" s="200">
        <v>44.66</v>
      </c>
      <c r="H773" s="200">
        <v>51.58</v>
      </c>
      <c r="I773" s="200">
        <v>43.72</v>
      </c>
      <c r="J773" s="201">
        <v>43.17</v>
      </c>
      <c r="K773" s="201">
        <v>41.85</v>
      </c>
    </row>
    <row r="774" spans="1:11" s="11" customFormat="1" x14ac:dyDescent="0.2">
      <c r="A774" s="189" t="s">
        <v>309</v>
      </c>
      <c r="B774" s="190" t="s">
        <v>547</v>
      </c>
      <c r="C774" s="190" t="s">
        <v>547</v>
      </c>
      <c r="D774" s="196" t="s">
        <v>60</v>
      </c>
      <c r="E774" s="193">
        <v>44.73</v>
      </c>
      <c r="F774" s="193">
        <v>48.46</v>
      </c>
      <c r="G774" s="193">
        <v>48.57</v>
      </c>
      <c r="H774" s="193">
        <v>47.18</v>
      </c>
      <c r="I774" s="193">
        <v>44.15</v>
      </c>
      <c r="J774" s="194">
        <v>44.29</v>
      </c>
      <c r="K774" s="194">
        <v>42.45</v>
      </c>
    </row>
    <row r="775" spans="1:11" s="11" customFormat="1" x14ac:dyDescent="0.2">
      <c r="A775" s="189" t="s">
        <v>309</v>
      </c>
      <c r="B775" s="190" t="s">
        <v>547</v>
      </c>
      <c r="C775" s="190" t="s">
        <v>547</v>
      </c>
      <c r="D775" s="191" t="s">
        <v>61</v>
      </c>
      <c r="E775" s="192">
        <v>40.950000000000003</v>
      </c>
      <c r="F775" s="193">
        <v>44.48</v>
      </c>
      <c r="G775" s="193">
        <v>45.61</v>
      </c>
      <c r="H775" s="193">
        <v>43.73</v>
      </c>
      <c r="I775" s="193">
        <v>40.51</v>
      </c>
      <c r="J775" s="194">
        <v>40.81</v>
      </c>
      <c r="K775" s="194">
        <v>39.35</v>
      </c>
    </row>
    <row r="776" spans="1:11" s="11" customFormat="1" x14ac:dyDescent="0.2">
      <c r="A776" s="189" t="s">
        <v>309</v>
      </c>
      <c r="B776" s="190" t="s">
        <v>547</v>
      </c>
      <c r="C776" s="190" t="s">
        <v>547</v>
      </c>
      <c r="D776" s="195" t="s">
        <v>62</v>
      </c>
      <c r="E776" s="193">
        <v>52.04</v>
      </c>
      <c r="F776" s="193">
        <v>55.98</v>
      </c>
      <c r="G776" s="193">
        <v>54.04</v>
      </c>
      <c r="H776" s="193">
        <v>53.63</v>
      </c>
      <c r="I776" s="193">
        <v>50.86</v>
      </c>
      <c r="J776" s="194">
        <v>50.6</v>
      </c>
      <c r="K776" s="194">
        <v>48.02</v>
      </c>
    </row>
    <row r="777" spans="1:11" x14ac:dyDescent="0.2">
      <c r="A777" s="197" t="s">
        <v>309</v>
      </c>
      <c r="B777" s="198" t="s">
        <v>607</v>
      </c>
      <c r="C777" s="198" t="s">
        <v>547</v>
      </c>
      <c r="D777" s="199" t="s">
        <v>60</v>
      </c>
      <c r="E777" s="200">
        <v>50.03</v>
      </c>
      <c r="F777" s="200">
        <v>54.28</v>
      </c>
      <c r="G777" s="200">
        <v>53.11</v>
      </c>
      <c r="H777" s="200">
        <v>53.84</v>
      </c>
      <c r="I777" s="200">
        <v>51.28</v>
      </c>
      <c r="J777" s="201">
        <v>51.14</v>
      </c>
      <c r="K777" s="201">
        <v>48.41</v>
      </c>
    </row>
    <row r="778" spans="1:11" x14ac:dyDescent="0.2">
      <c r="A778" s="197" t="s">
        <v>309</v>
      </c>
      <c r="B778" s="198" t="s">
        <v>607</v>
      </c>
      <c r="C778" s="198" t="s">
        <v>547</v>
      </c>
      <c r="D778" s="202" t="s">
        <v>61</v>
      </c>
      <c r="E778" s="200">
        <v>45.46</v>
      </c>
      <c r="F778" s="200">
        <v>48.81</v>
      </c>
      <c r="G778" s="200">
        <v>50.9</v>
      </c>
      <c r="H778" s="200">
        <v>50.79</v>
      </c>
      <c r="I778" s="200">
        <v>47.43</v>
      </c>
      <c r="J778" s="201">
        <v>47.46</v>
      </c>
      <c r="K778" s="201">
        <v>43.85</v>
      </c>
    </row>
    <row r="779" spans="1:11" x14ac:dyDescent="0.2">
      <c r="A779" s="197" t="s">
        <v>309</v>
      </c>
      <c r="B779" s="198" t="s">
        <v>607</v>
      </c>
      <c r="C779" s="198" t="s">
        <v>547</v>
      </c>
      <c r="D779" s="203" t="s">
        <v>62</v>
      </c>
      <c r="E779" s="200">
        <v>53.15</v>
      </c>
      <c r="F779" s="200">
        <v>57.94</v>
      </c>
      <c r="G779" s="200">
        <v>54.56</v>
      </c>
      <c r="H779" s="200">
        <v>55.88</v>
      </c>
      <c r="I779" s="200">
        <v>53.81</v>
      </c>
      <c r="J779" s="201">
        <v>53.52</v>
      </c>
      <c r="K779" s="201">
        <v>51.29</v>
      </c>
    </row>
    <row r="780" spans="1:11" x14ac:dyDescent="0.2">
      <c r="A780" s="197" t="s">
        <v>309</v>
      </c>
      <c r="B780" s="198" t="s">
        <v>607</v>
      </c>
      <c r="C780" s="198" t="s">
        <v>310</v>
      </c>
      <c r="D780" s="199" t="s">
        <v>60</v>
      </c>
      <c r="E780" s="200">
        <v>43.32</v>
      </c>
      <c r="F780" s="200">
        <v>50.55</v>
      </c>
      <c r="G780" s="200">
        <v>46.66</v>
      </c>
      <c r="H780" s="200">
        <v>47.97</v>
      </c>
      <c r="I780" s="200">
        <v>45.95</v>
      </c>
      <c r="J780" s="201">
        <v>47.48</v>
      </c>
      <c r="K780" s="201">
        <v>44.17</v>
      </c>
    </row>
    <row r="781" spans="1:11" x14ac:dyDescent="0.2">
      <c r="A781" s="197" t="s">
        <v>309</v>
      </c>
      <c r="B781" s="198" t="s">
        <v>607</v>
      </c>
      <c r="C781" s="198" t="s">
        <v>310</v>
      </c>
      <c r="D781" s="202" t="s">
        <v>61</v>
      </c>
      <c r="E781" s="204">
        <v>44.58</v>
      </c>
      <c r="F781" s="200">
        <v>48.31</v>
      </c>
      <c r="G781" s="200">
        <v>48.81</v>
      </c>
      <c r="H781" s="200">
        <v>49.83</v>
      </c>
      <c r="I781" s="200">
        <v>45.41</v>
      </c>
      <c r="J781" s="201">
        <v>46.48</v>
      </c>
      <c r="K781" s="201">
        <v>41.07</v>
      </c>
    </row>
    <row r="782" spans="1:11" x14ac:dyDescent="0.2">
      <c r="A782" s="197" t="s">
        <v>309</v>
      </c>
      <c r="B782" s="198" t="s">
        <v>607</v>
      </c>
      <c r="C782" s="198" t="s">
        <v>310</v>
      </c>
      <c r="D782" s="203" t="s">
        <v>62</v>
      </c>
      <c r="E782" s="200">
        <v>42.83</v>
      </c>
      <c r="F782" s="200">
        <v>51.42</v>
      </c>
      <c r="G782" s="200">
        <v>45.82</v>
      </c>
      <c r="H782" s="200">
        <v>47.23</v>
      </c>
      <c r="I782" s="200">
        <v>46.16</v>
      </c>
      <c r="J782" s="201">
        <v>47.87</v>
      </c>
      <c r="K782" s="201">
        <v>45.36</v>
      </c>
    </row>
    <row r="783" spans="1:11" x14ac:dyDescent="0.2">
      <c r="A783" s="197" t="s">
        <v>309</v>
      </c>
      <c r="B783" s="198" t="s">
        <v>607</v>
      </c>
      <c r="C783" s="198" t="s">
        <v>311</v>
      </c>
      <c r="D783" s="199" t="s">
        <v>60</v>
      </c>
      <c r="E783" s="200">
        <v>57.15</v>
      </c>
      <c r="F783" s="200">
        <v>58.89</v>
      </c>
      <c r="G783" s="200">
        <v>57.65</v>
      </c>
      <c r="H783" s="200">
        <v>60.95</v>
      </c>
      <c r="I783" s="200">
        <v>56.85</v>
      </c>
      <c r="J783" s="201">
        <v>57.52</v>
      </c>
      <c r="K783" s="201">
        <v>55.12</v>
      </c>
    </row>
    <row r="784" spans="1:11" x14ac:dyDescent="0.2">
      <c r="A784" s="197" t="s">
        <v>309</v>
      </c>
      <c r="B784" s="198" t="s">
        <v>607</v>
      </c>
      <c r="C784" s="198" t="s">
        <v>311</v>
      </c>
      <c r="D784" s="202" t="s">
        <v>61</v>
      </c>
      <c r="E784" s="204">
        <v>44.43</v>
      </c>
      <c r="F784" s="200">
        <v>44.93</v>
      </c>
      <c r="G784" s="200">
        <v>57.15</v>
      </c>
      <c r="H784" s="200">
        <v>53.33</v>
      </c>
      <c r="I784" s="200">
        <v>48.77</v>
      </c>
      <c r="J784" s="201">
        <v>49.17</v>
      </c>
      <c r="K784" s="201">
        <v>42.68</v>
      </c>
    </row>
    <row r="785" spans="1:11" x14ac:dyDescent="0.2">
      <c r="A785" s="197" t="s">
        <v>309</v>
      </c>
      <c r="B785" s="198" t="s">
        <v>607</v>
      </c>
      <c r="C785" s="198" t="s">
        <v>311</v>
      </c>
      <c r="D785" s="203" t="s">
        <v>62</v>
      </c>
      <c r="E785" s="200">
        <v>60.22</v>
      </c>
      <c r="F785" s="200">
        <v>62.11</v>
      </c>
      <c r="G785" s="200">
        <v>57.76</v>
      </c>
      <c r="H785" s="200">
        <v>62.6</v>
      </c>
      <c r="I785" s="200">
        <v>58.56</v>
      </c>
      <c r="J785" s="201">
        <v>59.23</v>
      </c>
      <c r="K785" s="201">
        <v>57.58</v>
      </c>
    </row>
    <row r="786" spans="1:11" x14ac:dyDescent="0.2">
      <c r="A786" s="197" t="s">
        <v>309</v>
      </c>
      <c r="B786" s="198" t="s">
        <v>607</v>
      </c>
      <c r="C786" s="198" t="s">
        <v>245</v>
      </c>
      <c r="D786" s="199" t="s">
        <v>60</v>
      </c>
      <c r="E786" s="200">
        <v>43.3</v>
      </c>
      <c r="F786" s="200">
        <v>44.19</v>
      </c>
      <c r="G786" s="200">
        <v>46.7</v>
      </c>
      <c r="H786" s="200">
        <v>47.93</v>
      </c>
      <c r="I786" s="200">
        <v>40.82</v>
      </c>
      <c r="J786" s="201">
        <v>44.62</v>
      </c>
      <c r="K786" s="201">
        <v>39.520000000000003</v>
      </c>
    </row>
    <row r="787" spans="1:11" x14ac:dyDescent="0.2">
      <c r="A787" s="197" t="s">
        <v>309</v>
      </c>
      <c r="B787" s="198" t="s">
        <v>607</v>
      </c>
      <c r="C787" s="198" t="s">
        <v>245</v>
      </c>
      <c r="D787" s="202" t="s">
        <v>61</v>
      </c>
      <c r="E787" s="204">
        <v>47.62</v>
      </c>
      <c r="F787" s="200">
        <v>43.42</v>
      </c>
      <c r="G787" s="200">
        <v>42.36</v>
      </c>
      <c r="H787" s="200">
        <v>38.53</v>
      </c>
      <c r="I787" s="200">
        <v>33.369999999999997</v>
      </c>
      <c r="J787" s="201">
        <v>43.33</v>
      </c>
      <c r="K787" s="201">
        <v>28.6</v>
      </c>
    </row>
    <row r="788" spans="1:11" x14ac:dyDescent="0.2">
      <c r="A788" s="197" t="s">
        <v>309</v>
      </c>
      <c r="B788" s="198" t="s">
        <v>607</v>
      </c>
      <c r="C788" s="198" t="s">
        <v>245</v>
      </c>
      <c r="D788" s="203" t="s">
        <v>62</v>
      </c>
      <c r="E788" s="200">
        <v>41.25</v>
      </c>
      <c r="F788" s="200">
        <v>44.56</v>
      </c>
      <c r="G788" s="200">
        <v>48.77</v>
      </c>
      <c r="H788" s="200">
        <v>52.49</v>
      </c>
      <c r="I788" s="200">
        <v>44.4</v>
      </c>
      <c r="J788" s="201">
        <v>45.24</v>
      </c>
      <c r="K788" s="201">
        <v>44.75</v>
      </c>
    </row>
    <row r="789" spans="1:11" x14ac:dyDescent="0.2">
      <c r="A789" s="197" t="s">
        <v>309</v>
      </c>
      <c r="B789" s="198" t="s">
        <v>607</v>
      </c>
      <c r="C789" s="198" t="s">
        <v>312</v>
      </c>
      <c r="D789" s="199" t="s">
        <v>60</v>
      </c>
      <c r="E789" s="200">
        <v>51.07</v>
      </c>
      <c r="F789" s="200">
        <v>52.75</v>
      </c>
      <c r="G789" s="200">
        <v>51.01</v>
      </c>
      <c r="H789" s="200">
        <v>49.59</v>
      </c>
      <c r="I789" s="200">
        <v>50.13</v>
      </c>
      <c r="J789" s="201">
        <v>48.53</v>
      </c>
      <c r="K789" s="201">
        <v>43.51</v>
      </c>
    </row>
    <row r="790" spans="1:11" x14ac:dyDescent="0.2">
      <c r="A790" s="197" t="s">
        <v>309</v>
      </c>
      <c r="B790" s="198" t="s">
        <v>607</v>
      </c>
      <c r="C790" s="198" t="s">
        <v>312</v>
      </c>
      <c r="D790" s="202" t="s">
        <v>61</v>
      </c>
      <c r="E790" s="204">
        <v>49.22</v>
      </c>
      <c r="F790" s="200">
        <v>47.3</v>
      </c>
      <c r="G790" s="200">
        <v>48.39</v>
      </c>
      <c r="H790" s="200">
        <v>47.37</v>
      </c>
      <c r="I790" s="200">
        <v>48.56</v>
      </c>
      <c r="J790" s="201">
        <v>43.4</v>
      </c>
      <c r="K790" s="201">
        <v>41.15</v>
      </c>
    </row>
    <row r="791" spans="1:11" x14ac:dyDescent="0.2">
      <c r="A791" s="197" t="s">
        <v>309</v>
      </c>
      <c r="B791" s="198" t="s">
        <v>607</v>
      </c>
      <c r="C791" s="198" t="s">
        <v>312</v>
      </c>
      <c r="D791" s="203" t="s">
        <v>62</v>
      </c>
      <c r="E791" s="200">
        <v>52.58</v>
      </c>
      <c r="F791" s="200">
        <v>57.09</v>
      </c>
      <c r="G791" s="200">
        <v>53.03</v>
      </c>
      <c r="H791" s="200">
        <v>51.27</v>
      </c>
      <c r="I791" s="200">
        <v>51.27</v>
      </c>
      <c r="J791" s="201">
        <v>52.14</v>
      </c>
      <c r="K791" s="201">
        <v>45.11</v>
      </c>
    </row>
    <row r="792" spans="1:11" x14ac:dyDescent="0.2">
      <c r="A792" s="197" t="s">
        <v>309</v>
      </c>
      <c r="B792" s="198" t="s">
        <v>607</v>
      </c>
      <c r="C792" s="198" t="s">
        <v>313</v>
      </c>
      <c r="D792" s="199" t="s">
        <v>60</v>
      </c>
      <c r="E792" s="200">
        <v>49.87</v>
      </c>
      <c r="F792" s="200">
        <v>55.81</v>
      </c>
      <c r="G792" s="200">
        <v>55.56</v>
      </c>
      <c r="H792" s="200">
        <v>55.27</v>
      </c>
      <c r="I792" s="200">
        <v>52.94</v>
      </c>
      <c r="J792" s="201">
        <v>51.36</v>
      </c>
      <c r="K792" s="201">
        <v>49.99</v>
      </c>
    </row>
    <row r="793" spans="1:11" x14ac:dyDescent="0.2">
      <c r="A793" s="197" t="s">
        <v>309</v>
      </c>
      <c r="B793" s="198" t="s">
        <v>607</v>
      </c>
      <c r="C793" s="198" t="s">
        <v>313</v>
      </c>
      <c r="D793" s="202" t="s">
        <v>61</v>
      </c>
      <c r="E793" s="204">
        <v>44.48</v>
      </c>
      <c r="F793" s="200">
        <v>50.68</v>
      </c>
      <c r="G793" s="200">
        <v>51.84</v>
      </c>
      <c r="H793" s="200">
        <v>52.71</v>
      </c>
      <c r="I793" s="200">
        <v>48.7</v>
      </c>
      <c r="J793" s="201">
        <v>48.9</v>
      </c>
      <c r="K793" s="201">
        <v>46.87</v>
      </c>
    </row>
    <row r="794" spans="1:11" x14ac:dyDescent="0.2">
      <c r="A794" s="197" t="s">
        <v>309</v>
      </c>
      <c r="B794" s="198" t="s">
        <v>607</v>
      </c>
      <c r="C794" s="198" t="s">
        <v>313</v>
      </c>
      <c r="D794" s="203" t="s">
        <v>62</v>
      </c>
      <c r="E794" s="200">
        <v>57.59</v>
      </c>
      <c r="F794" s="200">
        <v>63.09</v>
      </c>
      <c r="G794" s="200">
        <v>60.76</v>
      </c>
      <c r="H794" s="200">
        <v>58.99</v>
      </c>
      <c r="I794" s="200">
        <v>59.04</v>
      </c>
      <c r="J794" s="201">
        <v>54.86</v>
      </c>
      <c r="K794" s="201">
        <v>54.39</v>
      </c>
    </row>
    <row r="795" spans="1:11" x14ac:dyDescent="0.2">
      <c r="A795" s="197" t="s">
        <v>309</v>
      </c>
      <c r="B795" s="198" t="s">
        <v>608</v>
      </c>
      <c r="C795" s="198" t="s">
        <v>547</v>
      </c>
      <c r="D795" s="199" t="s">
        <v>60</v>
      </c>
      <c r="E795" s="200">
        <v>43.81</v>
      </c>
      <c r="F795" s="200">
        <v>48.6</v>
      </c>
      <c r="G795" s="200">
        <v>47.48</v>
      </c>
      <c r="H795" s="200">
        <v>46.4</v>
      </c>
      <c r="I795" s="200">
        <v>43.31</v>
      </c>
      <c r="J795" s="201">
        <v>42.04</v>
      </c>
      <c r="K795" s="201">
        <v>41.74</v>
      </c>
    </row>
    <row r="796" spans="1:11" x14ac:dyDescent="0.2">
      <c r="A796" s="197" t="s">
        <v>309</v>
      </c>
      <c r="B796" s="198" t="s">
        <v>608</v>
      </c>
      <c r="C796" s="198" t="s">
        <v>547</v>
      </c>
      <c r="D796" s="202" t="s">
        <v>61</v>
      </c>
      <c r="E796" s="200">
        <v>38.35</v>
      </c>
      <c r="F796" s="200">
        <v>43.72</v>
      </c>
      <c r="G796" s="200">
        <v>41.94</v>
      </c>
      <c r="H796" s="200">
        <v>42.33</v>
      </c>
      <c r="I796" s="200">
        <v>38.29</v>
      </c>
      <c r="J796" s="201">
        <v>37.799999999999997</v>
      </c>
      <c r="K796" s="201">
        <v>37.08</v>
      </c>
    </row>
    <row r="797" spans="1:11" x14ac:dyDescent="0.2">
      <c r="A797" s="197" t="s">
        <v>309</v>
      </c>
      <c r="B797" s="198" t="s">
        <v>608</v>
      </c>
      <c r="C797" s="198" t="s">
        <v>547</v>
      </c>
      <c r="D797" s="203" t="s">
        <v>62</v>
      </c>
      <c r="E797" s="200">
        <v>50.44</v>
      </c>
      <c r="F797" s="200">
        <v>54.41</v>
      </c>
      <c r="G797" s="200">
        <v>53.94</v>
      </c>
      <c r="H797" s="200">
        <v>51.13</v>
      </c>
      <c r="I797" s="200">
        <v>49.08</v>
      </c>
      <c r="J797" s="201">
        <v>46.84</v>
      </c>
      <c r="K797" s="201">
        <v>46.94</v>
      </c>
    </row>
    <row r="798" spans="1:11" x14ac:dyDescent="0.2">
      <c r="A798" s="197" t="s">
        <v>309</v>
      </c>
      <c r="B798" s="198" t="s">
        <v>608</v>
      </c>
      <c r="C798" s="198" t="s">
        <v>315</v>
      </c>
      <c r="D798" s="199" t="s">
        <v>60</v>
      </c>
      <c r="E798" s="200">
        <v>46.45</v>
      </c>
      <c r="F798" s="200">
        <v>50.64</v>
      </c>
      <c r="G798" s="200">
        <v>52.19</v>
      </c>
      <c r="H798" s="200">
        <v>49.3</v>
      </c>
      <c r="I798" s="200">
        <v>45.49</v>
      </c>
      <c r="J798" s="201">
        <v>46.41</v>
      </c>
      <c r="K798" s="201">
        <v>47.54</v>
      </c>
    </row>
    <row r="799" spans="1:11" x14ac:dyDescent="0.2">
      <c r="A799" s="197" t="s">
        <v>309</v>
      </c>
      <c r="B799" s="198" t="s">
        <v>608</v>
      </c>
      <c r="C799" s="198" t="s">
        <v>315</v>
      </c>
      <c r="D799" s="202" t="s">
        <v>61</v>
      </c>
      <c r="E799" s="204">
        <v>40.42</v>
      </c>
      <c r="F799" s="200">
        <v>47.7</v>
      </c>
      <c r="G799" s="200">
        <v>45.03</v>
      </c>
      <c r="H799" s="200">
        <v>44.95</v>
      </c>
      <c r="I799" s="200">
        <v>39.909999999999997</v>
      </c>
      <c r="J799" s="201">
        <v>41.18</v>
      </c>
      <c r="K799" s="201">
        <v>42.1</v>
      </c>
    </row>
    <row r="800" spans="1:11" x14ac:dyDescent="0.2">
      <c r="A800" s="197" t="s">
        <v>309</v>
      </c>
      <c r="B800" s="198" t="s">
        <v>608</v>
      </c>
      <c r="C800" s="198" t="s">
        <v>315</v>
      </c>
      <c r="D800" s="203" t="s">
        <v>62</v>
      </c>
      <c r="E800" s="200">
        <v>49.95</v>
      </c>
      <c r="F800" s="200">
        <v>52.29</v>
      </c>
      <c r="G800" s="200">
        <v>56.12</v>
      </c>
      <c r="H800" s="200">
        <v>51.7</v>
      </c>
      <c r="I800" s="200">
        <v>48.5</v>
      </c>
      <c r="J800" s="201">
        <v>49.17</v>
      </c>
      <c r="K800" s="201">
        <v>50.36</v>
      </c>
    </row>
    <row r="801" spans="1:11" x14ac:dyDescent="0.2">
      <c r="A801" s="197" t="s">
        <v>309</v>
      </c>
      <c r="B801" s="198" t="s">
        <v>608</v>
      </c>
      <c r="C801" s="198" t="s">
        <v>316</v>
      </c>
      <c r="D801" s="199" t="s">
        <v>60</v>
      </c>
      <c r="E801" s="200">
        <v>49.13</v>
      </c>
      <c r="F801" s="200">
        <v>55.26</v>
      </c>
      <c r="G801" s="200">
        <v>54.53</v>
      </c>
      <c r="H801" s="200">
        <v>51.79</v>
      </c>
      <c r="I801" s="200">
        <v>48.84</v>
      </c>
      <c r="J801" s="201">
        <v>43.24</v>
      </c>
      <c r="K801" s="201">
        <v>42.03</v>
      </c>
    </row>
    <row r="802" spans="1:11" x14ac:dyDescent="0.2">
      <c r="A802" s="197" t="s">
        <v>309</v>
      </c>
      <c r="B802" s="198" t="s">
        <v>608</v>
      </c>
      <c r="C802" s="198" t="s">
        <v>316</v>
      </c>
      <c r="D802" s="202" t="s">
        <v>61</v>
      </c>
      <c r="E802" s="204">
        <v>43.21</v>
      </c>
      <c r="F802" s="200">
        <v>51.7</v>
      </c>
      <c r="G802" s="200">
        <v>47.63</v>
      </c>
      <c r="H802" s="200">
        <v>48.45</v>
      </c>
      <c r="I802" s="200">
        <v>44.55</v>
      </c>
      <c r="J802" s="201">
        <v>39.26</v>
      </c>
      <c r="K802" s="201">
        <v>37.159999999999997</v>
      </c>
    </row>
    <row r="803" spans="1:11" x14ac:dyDescent="0.2">
      <c r="A803" s="197" t="s">
        <v>309</v>
      </c>
      <c r="B803" s="198" t="s">
        <v>608</v>
      </c>
      <c r="C803" s="198" t="s">
        <v>316</v>
      </c>
      <c r="D803" s="203" t="s">
        <v>62</v>
      </c>
      <c r="E803" s="200">
        <v>57.7</v>
      </c>
      <c r="F803" s="200">
        <v>60.33</v>
      </c>
      <c r="G803" s="200">
        <v>64.17</v>
      </c>
      <c r="H803" s="200">
        <v>56.48</v>
      </c>
      <c r="I803" s="200">
        <v>54.79</v>
      </c>
      <c r="J803" s="201">
        <v>48.68</v>
      </c>
      <c r="K803" s="201">
        <v>48.66</v>
      </c>
    </row>
    <row r="804" spans="1:11" x14ac:dyDescent="0.2">
      <c r="A804" s="197" t="s">
        <v>309</v>
      </c>
      <c r="B804" s="198" t="s">
        <v>608</v>
      </c>
      <c r="C804" s="198" t="s">
        <v>317</v>
      </c>
      <c r="D804" s="199" t="s">
        <v>60</v>
      </c>
      <c r="E804" s="200">
        <v>41.8</v>
      </c>
      <c r="F804" s="200">
        <v>46.68</v>
      </c>
      <c r="G804" s="200">
        <v>45.87</v>
      </c>
      <c r="H804" s="200">
        <v>47.2</v>
      </c>
      <c r="I804" s="200">
        <v>41.21</v>
      </c>
      <c r="J804" s="201">
        <v>43.17</v>
      </c>
      <c r="K804" s="201">
        <v>43.75</v>
      </c>
    </row>
    <row r="805" spans="1:11" x14ac:dyDescent="0.2">
      <c r="A805" s="197" t="s">
        <v>309</v>
      </c>
      <c r="B805" s="198" t="s">
        <v>608</v>
      </c>
      <c r="C805" s="198" t="s">
        <v>317</v>
      </c>
      <c r="D805" s="202" t="s">
        <v>61</v>
      </c>
      <c r="E805" s="204">
        <v>36.47</v>
      </c>
      <c r="F805" s="200">
        <v>43.07</v>
      </c>
      <c r="G805" s="200">
        <v>38.93</v>
      </c>
      <c r="H805" s="200">
        <v>43.02</v>
      </c>
      <c r="I805" s="200">
        <v>34.81</v>
      </c>
      <c r="J805" s="201">
        <v>40.840000000000003</v>
      </c>
      <c r="K805" s="201">
        <v>40.58</v>
      </c>
    </row>
    <row r="806" spans="1:11" x14ac:dyDescent="0.2">
      <c r="A806" s="197" t="s">
        <v>309</v>
      </c>
      <c r="B806" s="198" t="s">
        <v>608</v>
      </c>
      <c r="C806" s="198" t="s">
        <v>317</v>
      </c>
      <c r="D806" s="203" t="s">
        <v>62</v>
      </c>
      <c r="E806" s="200">
        <v>46.29</v>
      </c>
      <c r="F806" s="200">
        <v>49.65</v>
      </c>
      <c r="G806" s="200">
        <v>51.51</v>
      </c>
      <c r="H806" s="200">
        <v>50.65</v>
      </c>
      <c r="I806" s="200">
        <v>46.4</v>
      </c>
      <c r="J806" s="201">
        <v>45.03</v>
      </c>
      <c r="K806" s="201">
        <v>46.25</v>
      </c>
    </row>
    <row r="807" spans="1:11" x14ac:dyDescent="0.2">
      <c r="A807" s="197" t="s">
        <v>309</v>
      </c>
      <c r="B807" s="198" t="s">
        <v>608</v>
      </c>
      <c r="C807" s="198" t="s">
        <v>318</v>
      </c>
      <c r="D807" s="199" t="s">
        <v>60</v>
      </c>
      <c r="E807" s="200">
        <v>45.95</v>
      </c>
      <c r="F807" s="200">
        <v>49.11</v>
      </c>
      <c r="G807" s="200">
        <v>48.8</v>
      </c>
      <c r="H807" s="200">
        <v>47.95</v>
      </c>
      <c r="I807" s="200">
        <v>44.56</v>
      </c>
      <c r="J807" s="201">
        <v>44.59</v>
      </c>
      <c r="K807" s="201">
        <v>43.25</v>
      </c>
    </row>
    <row r="808" spans="1:11" x14ac:dyDescent="0.2">
      <c r="A808" s="197" t="s">
        <v>309</v>
      </c>
      <c r="B808" s="198" t="s">
        <v>608</v>
      </c>
      <c r="C808" s="198" t="s">
        <v>318</v>
      </c>
      <c r="D808" s="202" t="s">
        <v>61</v>
      </c>
      <c r="E808" s="204">
        <v>41.72</v>
      </c>
      <c r="F808" s="200">
        <v>44.46</v>
      </c>
      <c r="G808" s="200">
        <v>46.6</v>
      </c>
      <c r="H808" s="200">
        <v>45.11</v>
      </c>
      <c r="I808" s="200">
        <v>40.200000000000003</v>
      </c>
      <c r="J808" s="201">
        <v>40.26</v>
      </c>
      <c r="K808" s="201">
        <v>38.049999999999997</v>
      </c>
    </row>
    <row r="809" spans="1:11" x14ac:dyDescent="0.2">
      <c r="A809" s="197" t="s">
        <v>309</v>
      </c>
      <c r="B809" s="198" t="s">
        <v>608</v>
      </c>
      <c r="C809" s="198" t="s">
        <v>318</v>
      </c>
      <c r="D809" s="203" t="s">
        <v>62</v>
      </c>
      <c r="E809" s="200">
        <v>52.4</v>
      </c>
      <c r="F809" s="200">
        <v>56.04</v>
      </c>
      <c r="G809" s="200">
        <v>52</v>
      </c>
      <c r="H809" s="200">
        <v>52.08</v>
      </c>
      <c r="I809" s="200">
        <v>50.81</v>
      </c>
      <c r="J809" s="201">
        <v>50.72</v>
      </c>
      <c r="K809" s="201">
        <v>50.56</v>
      </c>
    </row>
    <row r="810" spans="1:11" x14ac:dyDescent="0.2">
      <c r="A810" s="197" t="s">
        <v>309</v>
      </c>
      <c r="B810" s="198" t="s">
        <v>608</v>
      </c>
      <c r="C810" s="198" t="s">
        <v>609</v>
      </c>
      <c r="D810" s="199" t="s">
        <v>71</v>
      </c>
      <c r="E810" s="200">
        <v>34.409999999999997</v>
      </c>
      <c r="F810" s="200">
        <v>38.99</v>
      </c>
      <c r="G810" s="200">
        <v>36.909999999999997</v>
      </c>
      <c r="H810" s="200">
        <v>36.409999999999997</v>
      </c>
      <c r="I810" s="200">
        <v>34.86</v>
      </c>
      <c r="J810" s="201">
        <v>34.380000000000003</v>
      </c>
      <c r="K810" s="201">
        <v>34.42</v>
      </c>
    </row>
    <row r="811" spans="1:11" x14ac:dyDescent="0.2">
      <c r="A811" s="197" t="s">
        <v>309</v>
      </c>
      <c r="B811" s="198" t="s">
        <v>608</v>
      </c>
      <c r="C811" s="198" t="s">
        <v>314</v>
      </c>
      <c r="D811" s="199" t="s">
        <v>60</v>
      </c>
      <c r="E811" s="200">
        <v>45.9</v>
      </c>
      <c r="F811" s="200">
        <v>50.97</v>
      </c>
      <c r="G811" s="200">
        <v>47.29</v>
      </c>
      <c r="H811" s="200">
        <v>46.96</v>
      </c>
      <c r="I811" s="200">
        <v>44.68</v>
      </c>
      <c r="J811" s="201">
        <v>42.26</v>
      </c>
      <c r="K811" s="201">
        <v>41.45</v>
      </c>
    </row>
    <row r="812" spans="1:11" x14ac:dyDescent="0.2">
      <c r="A812" s="197" t="s">
        <v>309</v>
      </c>
      <c r="B812" s="198" t="s">
        <v>608</v>
      </c>
      <c r="C812" s="198" t="s">
        <v>314</v>
      </c>
      <c r="D812" s="202" t="s">
        <v>61</v>
      </c>
      <c r="E812" s="204">
        <v>37.200000000000003</v>
      </c>
      <c r="F812" s="200">
        <v>38.07</v>
      </c>
      <c r="G812" s="200">
        <v>40.89</v>
      </c>
      <c r="H812" s="200">
        <v>43.33</v>
      </c>
      <c r="I812" s="200">
        <v>35.270000000000003</v>
      </c>
      <c r="J812" s="201">
        <v>36.4</v>
      </c>
      <c r="K812" s="201">
        <v>35.950000000000003</v>
      </c>
    </row>
    <row r="813" spans="1:11" x14ac:dyDescent="0.2">
      <c r="A813" s="197" t="s">
        <v>309</v>
      </c>
      <c r="B813" s="198" t="s">
        <v>608</v>
      </c>
      <c r="C813" s="198" t="s">
        <v>314</v>
      </c>
      <c r="D813" s="203" t="s">
        <v>62</v>
      </c>
      <c r="E813" s="200">
        <v>48.19</v>
      </c>
      <c r="F813" s="200">
        <v>54.25</v>
      </c>
      <c r="G813" s="200">
        <v>48.88</v>
      </c>
      <c r="H813" s="200">
        <v>47.85</v>
      </c>
      <c r="I813" s="200">
        <v>46.97</v>
      </c>
      <c r="J813" s="201">
        <v>43.66</v>
      </c>
      <c r="K813" s="201">
        <v>42.74</v>
      </c>
    </row>
    <row r="814" spans="1:11" x14ac:dyDescent="0.2">
      <c r="A814" s="197" t="s">
        <v>309</v>
      </c>
      <c r="B814" s="198" t="s">
        <v>610</v>
      </c>
      <c r="C814" s="198" t="s">
        <v>547</v>
      </c>
      <c r="D814" s="199" t="s">
        <v>60</v>
      </c>
      <c r="E814" s="200">
        <v>48.15</v>
      </c>
      <c r="F814" s="200">
        <v>50.63</v>
      </c>
      <c r="G814" s="200">
        <v>51.96</v>
      </c>
      <c r="H814" s="200">
        <v>49.13</v>
      </c>
      <c r="I814" s="200">
        <v>45.39</v>
      </c>
      <c r="J814" s="201">
        <v>46.24</v>
      </c>
      <c r="K814" s="201">
        <v>42.25</v>
      </c>
    </row>
    <row r="815" spans="1:11" x14ac:dyDescent="0.2">
      <c r="A815" s="197" t="s">
        <v>309</v>
      </c>
      <c r="B815" s="198" t="s">
        <v>610</v>
      </c>
      <c r="C815" s="198" t="s">
        <v>547</v>
      </c>
      <c r="D815" s="202" t="s">
        <v>61</v>
      </c>
      <c r="E815" s="200">
        <v>44.76</v>
      </c>
      <c r="F815" s="200">
        <v>46.95</v>
      </c>
      <c r="G815" s="200">
        <v>50.65</v>
      </c>
      <c r="H815" s="200">
        <v>45.84</v>
      </c>
      <c r="I815" s="200">
        <v>42.73</v>
      </c>
      <c r="J815" s="201">
        <v>42.86</v>
      </c>
      <c r="K815" s="201">
        <v>40.4</v>
      </c>
    </row>
    <row r="816" spans="1:11" x14ac:dyDescent="0.2">
      <c r="A816" s="197" t="s">
        <v>309</v>
      </c>
      <c r="B816" s="198" t="s">
        <v>610</v>
      </c>
      <c r="C816" s="198" t="s">
        <v>547</v>
      </c>
      <c r="D816" s="203" t="s">
        <v>62</v>
      </c>
      <c r="E816" s="200">
        <v>52.11</v>
      </c>
      <c r="F816" s="200">
        <v>54.86</v>
      </c>
      <c r="G816" s="200">
        <v>53.44</v>
      </c>
      <c r="H816" s="200">
        <v>52.88</v>
      </c>
      <c r="I816" s="200">
        <v>48.4</v>
      </c>
      <c r="J816" s="201">
        <v>50.01</v>
      </c>
      <c r="K816" s="201">
        <v>44.29</v>
      </c>
    </row>
    <row r="817" spans="1:11" x14ac:dyDescent="0.2">
      <c r="A817" s="197" t="s">
        <v>309</v>
      </c>
      <c r="B817" s="198" t="s">
        <v>610</v>
      </c>
      <c r="C817" s="198" t="s">
        <v>321</v>
      </c>
      <c r="D817" s="199" t="s">
        <v>60</v>
      </c>
      <c r="E817" s="200">
        <v>55.75</v>
      </c>
      <c r="F817" s="200">
        <v>57.08</v>
      </c>
      <c r="G817" s="200">
        <v>59.47</v>
      </c>
      <c r="H817" s="200">
        <v>55.77</v>
      </c>
      <c r="I817" s="200">
        <v>52.04</v>
      </c>
      <c r="J817" s="201">
        <v>53.48</v>
      </c>
      <c r="K817" s="201">
        <v>47.63</v>
      </c>
    </row>
    <row r="818" spans="1:11" x14ac:dyDescent="0.2">
      <c r="A818" s="197" t="s">
        <v>309</v>
      </c>
      <c r="B818" s="198" t="s">
        <v>610</v>
      </c>
      <c r="C818" s="198" t="s">
        <v>321</v>
      </c>
      <c r="D818" s="202" t="s">
        <v>61</v>
      </c>
      <c r="E818" s="204">
        <v>50.97</v>
      </c>
      <c r="F818" s="200">
        <v>55.36</v>
      </c>
      <c r="G818" s="200">
        <v>63.47</v>
      </c>
      <c r="H818" s="200">
        <v>51.85</v>
      </c>
      <c r="I818" s="200">
        <v>51.92</v>
      </c>
      <c r="J818" s="201">
        <v>48.95</v>
      </c>
      <c r="K818" s="201">
        <v>47.4</v>
      </c>
    </row>
    <row r="819" spans="1:11" x14ac:dyDescent="0.2">
      <c r="A819" s="197" t="s">
        <v>309</v>
      </c>
      <c r="B819" s="198" t="s">
        <v>610</v>
      </c>
      <c r="C819" s="198" t="s">
        <v>321</v>
      </c>
      <c r="D819" s="203" t="s">
        <v>62</v>
      </c>
      <c r="E819" s="200">
        <v>58.29</v>
      </c>
      <c r="F819" s="200">
        <v>57.98</v>
      </c>
      <c r="G819" s="200">
        <v>57.41</v>
      </c>
      <c r="H819" s="200">
        <v>57.78</v>
      </c>
      <c r="I819" s="200">
        <v>52.1</v>
      </c>
      <c r="J819" s="201">
        <v>55.76</v>
      </c>
      <c r="K819" s="201">
        <v>47.75</v>
      </c>
    </row>
    <row r="820" spans="1:11" x14ac:dyDescent="0.2">
      <c r="A820" s="197" t="s">
        <v>309</v>
      </c>
      <c r="B820" s="198" t="s">
        <v>610</v>
      </c>
      <c r="C820" s="198" t="s">
        <v>322</v>
      </c>
      <c r="D820" s="199" t="s">
        <v>60</v>
      </c>
      <c r="E820" s="200">
        <v>45.1</v>
      </c>
      <c r="F820" s="200">
        <v>49.06</v>
      </c>
      <c r="G820" s="200">
        <v>52.64</v>
      </c>
      <c r="H820" s="200">
        <v>45.38</v>
      </c>
      <c r="I820" s="200">
        <v>44.41</v>
      </c>
      <c r="J820" s="201">
        <v>43.2</v>
      </c>
      <c r="K820" s="201">
        <v>39.43</v>
      </c>
    </row>
    <row r="821" spans="1:11" x14ac:dyDescent="0.2">
      <c r="A821" s="197" t="s">
        <v>309</v>
      </c>
      <c r="B821" s="198" t="s">
        <v>610</v>
      </c>
      <c r="C821" s="198" t="s">
        <v>322</v>
      </c>
      <c r="D821" s="202" t="s">
        <v>61</v>
      </c>
      <c r="E821" s="204">
        <v>41.13</v>
      </c>
      <c r="F821" s="200">
        <v>44.1</v>
      </c>
      <c r="G821" s="200">
        <v>50.47</v>
      </c>
      <c r="H821" s="200">
        <v>44.12</v>
      </c>
      <c r="I821" s="200">
        <v>42.16</v>
      </c>
      <c r="J821" s="201">
        <v>39.72</v>
      </c>
      <c r="K821" s="201">
        <v>37.729999999999997</v>
      </c>
    </row>
    <row r="822" spans="1:11" x14ac:dyDescent="0.2">
      <c r="A822" s="197" t="s">
        <v>309</v>
      </c>
      <c r="B822" s="198" t="s">
        <v>610</v>
      </c>
      <c r="C822" s="198" t="s">
        <v>322</v>
      </c>
      <c r="D822" s="203" t="s">
        <v>62</v>
      </c>
      <c r="E822" s="200">
        <v>50.61</v>
      </c>
      <c r="F822" s="200">
        <v>55.85</v>
      </c>
      <c r="G822" s="200">
        <v>55.57</v>
      </c>
      <c r="H822" s="200">
        <v>47.07</v>
      </c>
      <c r="I822" s="200">
        <v>47.39</v>
      </c>
      <c r="J822" s="201">
        <v>47.76</v>
      </c>
      <c r="K822" s="201">
        <v>41.65</v>
      </c>
    </row>
    <row r="823" spans="1:11" x14ac:dyDescent="0.2">
      <c r="A823" s="197" t="s">
        <v>309</v>
      </c>
      <c r="B823" s="198" t="s">
        <v>610</v>
      </c>
      <c r="C823" s="198" t="s">
        <v>323</v>
      </c>
      <c r="D823" s="199" t="s">
        <v>60</v>
      </c>
      <c r="E823" s="200">
        <v>42.49</v>
      </c>
      <c r="F823" s="200">
        <v>45.49</v>
      </c>
      <c r="G823" s="200">
        <v>44.65</v>
      </c>
      <c r="H823" s="200">
        <v>45.65</v>
      </c>
      <c r="I823" s="200">
        <v>40.57</v>
      </c>
      <c r="J823" s="201">
        <v>41.04</v>
      </c>
      <c r="K823" s="201">
        <v>35.44</v>
      </c>
    </row>
    <row r="824" spans="1:11" x14ac:dyDescent="0.2">
      <c r="A824" s="197" t="s">
        <v>309</v>
      </c>
      <c r="B824" s="198" t="s">
        <v>610</v>
      </c>
      <c r="C824" s="198" t="s">
        <v>323</v>
      </c>
      <c r="D824" s="202" t="s">
        <v>61</v>
      </c>
      <c r="E824" s="204">
        <v>39.25</v>
      </c>
      <c r="F824" s="200">
        <v>45</v>
      </c>
      <c r="G824" s="200">
        <v>43.91</v>
      </c>
      <c r="H824" s="200">
        <v>42.99</v>
      </c>
      <c r="I824" s="200">
        <v>37.159999999999997</v>
      </c>
      <c r="J824" s="201">
        <v>40.98</v>
      </c>
      <c r="K824" s="201">
        <v>35.61</v>
      </c>
    </row>
    <row r="825" spans="1:11" x14ac:dyDescent="0.2">
      <c r="A825" s="197" t="s">
        <v>309</v>
      </c>
      <c r="B825" s="198" t="s">
        <v>610</v>
      </c>
      <c r="C825" s="198" t="s">
        <v>323</v>
      </c>
      <c r="D825" s="203" t="s">
        <v>62</v>
      </c>
      <c r="E825" s="200">
        <v>49.21</v>
      </c>
      <c r="F825" s="200">
        <v>46.49</v>
      </c>
      <c r="G825" s="200">
        <v>46.14</v>
      </c>
      <c r="H825" s="200">
        <v>51</v>
      </c>
      <c r="I825" s="200">
        <v>47.41</v>
      </c>
      <c r="J825" s="201">
        <v>41.16</v>
      </c>
      <c r="K825" s="201">
        <v>35.1</v>
      </c>
    </row>
    <row r="826" spans="1:11" x14ac:dyDescent="0.2">
      <c r="A826" s="197" t="s">
        <v>309</v>
      </c>
      <c r="B826" s="198" t="s">
        <v>610</v>
      </c>
      <c r="C826" s="198" t="s">
        <v>320</v>
      </c>
      <c r="D826" s="199" t="s">
        <v>60</v>
      </c>
      <c r="E826" s="200">
        <v>48.63</v>
      </c>
      <c r="F826" s="200">
        <v>52.66</v>
      </c>
      <c r="G826" s="200">
        <v>49.84</v>
      </c>
      <c r="H826" s="200">
        <v>50.19</v>
      </c>
      <c r="I826" s="200">
        <v>47.33</v>
      </c>
      <c r="J826" s="201">
        <v>47.61</v>
      </c>
      <c r="K826" s="201">
        <v>42.98</v>
      </c>
    </row>
    <row r="827" spans="1:11" x14ac:dyDescent="0.2">
      <c r="A827" s="197" t="s">
        <v>309</v>
      </c>
      <c r="B827" s="198" t="s">
        <v>610</v>
      </c>
      <c r="C827" s="198" t="s">
        <v>320</v>
      </c>
      <c r="D827" s="202" t="s">
        <v>61</v>
      </c>
      <c r="E827" s="204">
        <v>45.56</v>
      </c>
      <c r="F827" s="200">
        <v>50.32</v>
      </c>
      <c r="G827" s="200">
        <v>49.14</v>
      </c>
      <c r="H827" s="200">
        <v>47.25</v>
      </c>
      <c r="I827" s="200">
        <v>45.36</v>
      </c>
      <c r="J827" s="201">
        <v>44.14</v>
      </c>
      <c r="K827" s="201">
        <v>41.36</v>
      </c>
    </row>
    <row r="828" spans="1:11" x14ac:dyDescent="0.2">
      <c r="A828" s="197" t="s">
        <v>309</v>
      </c>
      <c r="B828" s="198" t="s">
        <v>610</v>
      </c>
      <c r="C828" s="198" t="s">
        <v>320</v>
      </c>
      <c r="D828" s="203" t="s">
        <v>62</v>
      </c>
      <c r="E828" s="200">
        <v>51.66</v>
      </c>
      <c r="F828" s="200">
        <v>54.91</v>
      </c>
      <c r="G828" s="200">
        <v>50.49</v>
      </c>
      <c r="H828" s="200">
        <v>53.05</v>
      </c>
      <c r="I828" s="200">
        <v>49.22</v>
      </c>
      <c r="J828" s="201">
        <v>50.89</v>
      </c>
      <c r="K828" s="201">
        <v>44.48</v>
      </c>
    </row>
    <row r="829" spans="1:11" x14ac:dyDescent="0.2">
      <c r="A829" s="198" t="s">
        <v>309</v>
      </c>
      <c r="B829" s="198" t="s">
        <v>610</v>
      </c>
      <c r="C829" s="198" t="s">
        <v>324</v>
      </c>
      <c r="D829" s="199" t="s">
        <v>60</v>
      </c>
      <c r="E829" s="198">
        <v>45.27</v>
      </c>
      <c r="F829" s="198">
        <v>46.51</v>
      </c>
      <c r="G829" s="198">
        <v>51.72</v>
      </c>
      <c r="H829" s="198">
        <v>46.67</v>
      </c>
      <c r="I829" s="198">
        <v>41.56</v>
      </c>
      <c r="J829" s="198">
        <v>46.46</v>
      </c>
      <c r="K829" s="205">
        <v>44.1</v>
      </c>
    </row>
    <row r="830" spans="1:11" x14ac:dyDescent="0.2">
      <c r="A830" s="198" t="s">
        <v>309</v>
      </c>
      <c r="B830" s="198" t="s">
        <v>610</v>
      </c>
      <c r="C830" s="198" t="s">
        <v>324</v>
      </c>
      <c r="D830" s="199" t="s">
        <v>61</v>
      </c>
      <c r="E830" s="198">
        <v>40.25</v>
      </c>
      <c r="F830" s="198">
        <v>36.380000000000003</v>
      </c>
      <c r="G830" s="198">
        <v>46.4</v>
      </c>
      <c r="H830" s="198">
        <v>36.51</v>
      </c>
      <c r="I830" s="198">
        <v>37.64</v>
      </c>
      <c r="J830" s="198">
        <v>38.200000000000003</v>
      </c>
      <c r="K830" s="205">
        <v>38.96</v>
      </c>
    </row>
    <row r="831" spans="1:11" x14ac:dyDescent="0.2">
      <c r="A831" s="198" t="s">
        <v>309</v>
      </c>
      <c r="B831" s="198" t="s">
        <v>610</v>
      </c>
      <c r="C831" s="198" t="s">
        <v>324</v>
      </c>
      <c r="D831" s="199" t="s">
        <v>62</v>
      </c>
      <c r="E831" s="198">
        <v>48.25</v>
      </c>
      <c r="F831" s="198">
        <v>52.44</v>
      </c>
      <c r="G831" s="198">
        <v>54.8</v>
      </c>
      <c r="H831" s="198">
        <v>52.92</v>
      </c>
      <c r="I831" s="198">
        <v>43.95</v>
      </c>
      <c r="J831" s="198">
        <v>51.46</v>
      </c>
      <c r="K831" s="205">
        <v>47.2</v>
      </c>
    </row>
    <row r="832" spans="1:11" x14ac:dyDescent="0.2">
      <c r="A832" s="198" t="s">
        <v>309</v>
      </c>
      <c r="B832" s="198" t="s">
        <v>610</v>
      </c>
      <c r="C832" s="198" t="s">
        <v>325</v>
      </c>
      <c r="D832" s="199" t="s">
        <v>60</v>
      </c>
      <c r="E832" s="198">
        <v>49.56</v>
      </c>
      <c r="F832" s="198">
        <v>50.1</v>
      </c>
      <c r="G832" s="198">
        <v>53.41</v>
      </c>
      <c r="H832" s="198">
        <v>49.49</v>
      </c>
      <c r="I832" s="198">
        <v>44.01</v>
      </c>
      <c r="J832" s="198">
        <v>45.3</v>
      </c>
      <c r="K832" s="205">
        <v>43.28</v>
      </c>
    </row>
    <row r="833" spans="1:11" x14ac:dyDescent="0.2">
      <c r="A833" s="197" t="s">
        <v>309</v>
      </c>
      <c r="B833" s="198" t="s">
        <v>610</v>
      </c>
      <c r="C833" s="198" t="s">
        <v>325</v>
      </c>
      <c r="D833" s="202" t="s">
        <v>61</v>
      </c>
      <c r="E833" s="204">
        <v>48.58</v>
      </c>
      <c r="F833" s="200">
        <v>46.73</v>
      </c>
      <c r="G833" s="200">
        <v>52.72</v>
      </c>
      <c r="H833" s="200">
        <v>47.51</v>
      </c>
      <c r="I833" s="200">
        <v>42.26</v>
      </c>
      <c r="J833" s="201">
        <v>43.96</v>
      </c>
      <c r="K833" s="201">
        <v>42.14</v>
      </c>
    </row>
    <row r="834" spans="1:11" x14ac:dyDescent="0.2">
      <c r="A834" s="197" t="s">
        <v>309</v>
      </c>
      <c r="B834" s="198" t="s">
        <v>610</v>
      </c>
      <c r="C834" s="198" t="s">
        <v>325</v>
      </c>
      <c r="D834" s="203" t="s">
        <v>62</v>
      </c>
      <c r="E834" s="200">
        <v>51.43</v>
      </c>
      <c r="F834" s="200">
        <v>56.42</v>
      </c>
      <c r="G834" s="200">
        <v>54.68</v>
      </c>
      <c r="H834" s="200">
        <v>53.15</v>
      </c>
      <c r="I834" s="200">
        <v>47.2</v>
      </c>
      <c r="J834" s="201">
        <v>47.7</v>
      </c>
      <c r="K834" s="201">
        <v>45.29</v>
      </c>
    </row>
    <row r="835" spans="1:11" x14ac:dyDescent="0.2">
      <c r="A835" s="197" t="s">
        <v>309</v>
      </c>
      <c r="B835" s="198" t="s">
        <v>611</v>
      </c>
      <c r="C835" s="198" t="s">
        <v>547</v>
      </c>
      <c r="D835" s="199" t="s">
        <v>71</v>
      </c>
      <c r="E835" s="200">
        <v>39.17</v>
      </c>
      <c r="F835" s="200">
        <v>42.55</v>
      </c>
      <c r="G835" s="200">
        <v>43.49</v>
      </c>
      <c r="H835" s="200">
        <v>41.33</v>
      </c>
      <c r="I835" s="200">
        <v>38.369999999999997</v>
      </c>
      <c r="J835" s="201">
        <v>39.090000000000003</v>
      </c>
      <c r="K835" s="201">
        <v>38.39</v>
      </c>
    </row>
    <row r="836" spans="1:11" x14ac:dyDescent="0.2">
      <c r="A836" s="197" t="s">
        <v>309</v>
      </c>
      <c r="B836" s="198" t="s">
        <v>611</v>
      </c>
      <c r="C836" s="198" t="s">
        <v>612</v>
      </c>
      <c r="D836" s="199" t="s">
        <v>71</v>
      </c>
      <c r="E836" s="200">
        <v>40.409999999999997</v>
      </c>
      <c r="F836" s="200">
        <v>43.59</v>
      </c>
      <c r="G836" s="200">
        <v>45.44</v>
      </c>
      <c r="H836" s="200">
        <v>42.68</v>
      </c>
      <c r="I836" s="200">
        <v>39.26</v>
      </c>
      <c r="J836" s="201">
        <v>40.24</v>
      </c>
      <c r="K836" s="201">
        <v>39.56</v>
      </c>
    </row>
    <row r="837" spans="1:11" x14ac:dyDescent="0.2">
      <c r="A837" s="197" t="s">
        <v>309</v>
      </c>
      <c r="B837" s="198" t="s">
        <v>611</v>
      </c>
      <c r="C837" s="198" t="s">
        <v>613</v>
      </c>
      <c r="D837" s="199" t="s">
        <v>71</v>
      </c>
      <c r="E837" s="200">
        <v>38.01</v>
      </c>
      <c r="F837" s="200">
        <v>41.9</v>
      </c>
      <c r="G837" s="200">
        <v>41.24</v>
      </c>
      <c r="H837" s="200">
        <v>39.659999999999997</v>
      </c>
      <c r="I837" s="200">
        <v>37.57</v>
      </c>
      <c r="J837" s="201">
        <v>38.31</v>
      </c>
      <c r="K837" s="201">
        <v>36.61</v>
      </c>
    </row>
    <row r="838" spans="1:11" x14ac:dyDescent="0.2">
      <c r="A838" s="197" t="s">
        <v>309</v>
      </c>
      <c r="B838" s="198" t="s">
        <v>611</v>
      </c>
      <c r="C838" s="198" t="s">
        <v>614</v>
      </c>
      <c r="D838" s="199" t="s">
        <v>71</v>
      </c>
      <c r="E838" s="200">
        <v>31.58</v>
      </c>
      <c r="F838" s="200">
        <v>33.78</v>
      </c>
      <c r="G838" s="200">
        <v>34.26</v>
      </c>
      <c r="H838" s="200">
        <v>35.409999999999997</v>
      </c>
      <c r="I838" s="200">
        <v>32.49</v>
      </c>
      <c r="J838" s="201">
        <v>29.42</v>
      </c>
      <c r="K838" s="201">
        <v>35.369999999999997</v>
      </c>
    </row>
    <row r="839" spans="1:11" s="11" customFormat="1" x14ac:dyDescent="0.2">
      <c r="A839" s="189" t="s">
        <v>330</v>
      </c>
      <c r="B839" s="190" t="s">
        <v>547</v>
      </c>
      <c r="C839" s="190" t="s">
        <v>547</v>
      </c>
      <c r="D839" s="196" t="s">
        <v>60</v>
      </c>
      <c r="E839" s="193">
        <v>36.479999999999997</v>
      </c>
      <c r="F839" s="193">
        <v>39.69</v>
      </c>
      <c r="G839" s="193">
        <v>41.02</v>
      </c>
      <c r="H839" s="193">
        <v>41.73</v>
      </c>
      <c r="I839" s="193">
        <v>39.61</v>
      </c>
      <c r="J839" s="194">
        <v>39.869999999999997</v>
      </c>
      <c r="K839" s="194">
        <v>38.82</v>
      </c>
    </row>
    <row r="840" spans="1:11" s="11" customFormat="1" x14ac:dyDescent="0.2">
      <c r="A840" s="189" t="s">
        <v>330</v>
      </c>
      <c r="B840" s="190" t="s">
        <v>547</v>
      </c>
      <c r="C840" s="190" t="s">
        <v>547</v>
      </c>
      <c r="D840" s="191" t="s">
        <v>61</v>
      </c>
      <c r="E840" s="192">
        <v>36.229999999999997</v>
      </c>
      <c r="F840" s="193">
        <v>39.51</v>
      </c>
      <c r="G840" s="193">
        <v>40.92</v>
      </c>
      <c r="H840" s="193">
        <v>41.4</v>
      </c>
      <c r="I840" s="193">
        <v>39.020000000000003</v>
      </c>
      <c r="J840" s="194">
        <v>39.46</v>
      </c>
      <c r="K840" s="194">
        <v>38.340000000000003</v>
      </c>
    </row>
    <row r="841" spans="1:11" s="11" customFormat="1" x14ac:dyDescent="0.2">
      <c r="A841" s="189" t="s">
        <v>330</v>
      </c>
      <c r="B841" s="190" t="s">
        <v>547</v>
      </c>
      <c r="C841" s="190" t="s">
        <v>547</v>
      </c>
      <c r="D841" s="195" t="s">
        <v>62</v>
      </c>
      <c r="E841" s="193">
        <v>37.4</v>
      </c>
      <c r="F841" s="193">
        <v>40.32</v>
      </c>
      <c r="G841" s="193">
        <v>41.35</v>
      </c>
      <c r="H841" s="193">
        <v>42.86</v>
      </c>
      <c r="I841" s="193">
        <v>41.6</v>
      </c>
      <c r="J841" s="194">
        <v>41.24</v>
      </c>
      <c r="K841" s="194">
        <v>40.42</v>
      </c>
    </row>
    <row r="842" spans="1:11" x14ac:dyDescent="0.2">
      <c r="A842" s="197" t="s">
        <v>330</v>
      </c>
      <c r="B842" s="198" t="s">
        <v>615</v>
      </c>
      <c r="C842" s="198" t="s">
        <v>547</v>
      </c>
      <c r="D842" s="199" t="s">
        <v>60</v>
      </c>
      <c r="E842" s="200">
        <v>40.39</v>
      </c>
      <c r="F842" s="200">
        <v>42.91</v>
      </c>
      <c r="G842" s="200">
        <v>44.18</v>
      </c>
      <c r="H842" s="200">
        <v>44.24</v>
      </c>
      <c r="I842" s="200">
        <v>42.97</v>
      </c>
      <c r="J842" s="201">
        <v>42.5</v>
      </c>
      <c r="K842" s="201">
        <v>41.34</v>
      </c>
    </row>
    <row r="843" spans="1:11" x14ac:dyDescent="0.2">
      <c r="A843" s="197" t="s">
        <v>330</v>
      </c>
      <c r="B843" s="198" t="s">
        <v>615</v>
      </c>
      <c r="C843" s="198" t="s">
        <v>547</v>
      </c>
      <c r="D843" s="202" t="s">
        <v>61</v>
      </c>
      <c r="E843" s="200">
        <v>39.67</v>
      </c>
      <c r="F843" s="200">
        <v>41.16</v>
      </c>
      <c r="G843" s="200">
        <v>42.99</v>
      </c>
      <c r="H843" s="200">
        <v>42.64</v>
      </c>
      <c r="I843" s="200">
        <v>41.5</v>
      </c>
      <c r="J843" s="201">
        <v>41.89</v>
      </c>
      <c r="K843" s="201">
        <v>40.28</v>
      </c>
    </row>
    <row r="844" spans="1:11" x14ac:dyDescent="0.2">
      <c r="A844" s="197" t="s">
        <v>330</v>
      </c>
      <c r="B844" s="198" t="s">
        <v>615</v>
      </c>
      <c r="C844" s="198" t="s">
        <v>547</v>
      </c>
      <c r="D844" s="203" t="s">
        <v>62</v>
      </c>
      <c r="E844" s="200">
        <v>41.12</v>
      </c>
      <c r="F844" s="200">
        <v>44.66</v>
      </c>
      <c r="G844" s="200">
        <v>45.34</v>
      </c>
      <c r="H844" s="200">
        <v>45.83</v>
      </c>
      <c r="I844" s="200">
        <v>44.4</v>
      </c>
      <c r="J844" s="201">
        <v>43.09</v>
      </c>
      <c r="K844" s="201">
        <v>42.35</v>
      </c>
    </row>
    <row r="845" spans="1:11" x14ac:dyDescent="0.2">
      <c r="A845" s="197" t="s">
        <v>330</v>
      </c>
      <c r="B845" s="198" t="s">
        <v>615</v>
      </c>
      <c r="C845" s="198" t="s">
        <v>296</v>
      </c>
      <c r="D845" s="199" t="s">
        <v>60</v>
      </c>
      <c r="E845" s="200">
        <v>40.36</v>
      </c>
      <c r="F845" s="200">
        <v>43.49</v>
      </c>
      <c r="G845" s="200">
        <v>46.39</v>
      </c>
      <c r="H845" s="200">
        <v>43.25</v>
      </c>
      <c r="I845" s="200">
        <v>43.04</v>
      </c>
      <c r="J845" s="201">
        <v>42.79</v>
      </c>
      <c r="K845" s="201">
        <v>41.16</v>
      </c>
    </row>
    <row r="846" spans="1:11" x14ac:dyDescent="0.2">
      <c r="A846" s="197" t="s">
        <v>330</v>
      </c>
      <c r="B846" s="198" t="s">
        <v>615</v>
      </c>
      <c r="C846" s="198" t="s">
        <v>296</v>
      </c>
      <c r="D846" s="202" t="s">
        <v>61</v>
      </c>
      <c r="E846" s="204">
        <v>43.48</v>
      </c>
      <c r="F846" s="200">
        <v>43.36</v>
      </c>
      <c r="G846" s="200">
        <v>46.37</v>
      </c>
      <c r="H846" s="200">
        <v>40.659999999999997</v>
      </c>
      <c r="I846" s="200">
        <v>41.54</v>
      </c>
      <c r="J846" s="201">
        <v>45.15</v>
      </c>
      <c r="K846" s="201">
        <v>42.02</v>
      </c>
    </row>
    <row r="847" spans="1:11" x14ac:dyDescent="0.2">
      <c r="A847" s="197" t="s">
        <v>330</v>
      </c>
      <c r="B847" s="198" t="s">
        <v>615</v>
      </c>
      <c r="C847" s="198" t="s">
        <v>296</v>
      </c>
      <c r="D847" s="203" t="s">
        <v>62</v>
      </c>
      <c r="E847" s="200">
        <v>39.119999999999997</v>
      </c>
      <c r="F847" s="200">
        <v>43.54</v>
      </c>
      <c r="G847" s="200">
        <v>46.39</v>
      </c>
      <c r="H847" s="200">
        <v>44.24</v>
      </c>
      <c r="I847" s="200">
        <v>43.61</v>
      </c>
      <c r="J847" s="201">
        <v>41.91</v>
      </c>
      <c r="K847" s="201">
        <v>40.840000000000003</v>
      </c>
    </row>
    <row r="848" spans="1:11" x14ac:dyDescent="0.2">
      <c r="A848" s="197" t="s">
        <v>330</v>
      </c>
      <c r="B848" s="198" t="s">
        <v>615</v>
      </c>
      <c r="C848" s="198" t="s">
        <v>331</v>
      </c>
      <c r="D848" s="199" t="s">
        <v>60</v>
      </c>
      <c r="E848" s="200">
        <v>41.03</v>
      </c>
      <c r="F848" s="200">
        <v>42.94</v>
      </c>
      <c r="G848" s="200">
        <v>44.13</v>
      </c>
      <c r="H848" s="200">
        <v>46.61</v>
      </c>
      <c r="I848" s="200">
        <v>44.42</v>
      </c>
      <c r="J848" s="201">
        <v>43.15</v>
      </c>
      <c r="K848" s="201">
        <v>44.36</v>
      </c>
    </row>
    <row r="849" spans="1:11" x14ac:dyDescent="0.2">
      <c r="A849" s="197" t="s">
        <v>330</v>
      </c>
      <c r="B849" s="198" t="s">
        <v>615</v>
      </c>
      <c r="C849" s="198" t="s">
        <v>331</v>
      </c>
      <c r="D849" s="202" t="s">
        <v>61</v>
      </c>
      <c r="E849" s="204">
        <v>39.33</v>
      </c>
      <c r="F849" s="200">
        <v>39.770000000000003</v>
      </c>
      <c r="G849" s="200">
        <v>41.04</v>
      </c>
      <c r="H849" s="200">
        <v>44.26</v>
      </c>
      <c r="I849" s="200">
        <v>39.770000000000003</v>
      </c>
      <c r="J849" s="201">
        <v>39.36</v>
      </c>
      <c r="K849" s="201">
        <v>40.5</v>
      </c>
    </row>
    <row r="850" spans="1:11" x14ac:dyDescent="0.2">
      <c r="A850" s="197" t="s">
        <v>330</v>
      </c>
      <c r="B850" s="198" t="s">
        <v>615</v>
      </c>
      <c r="C850" s="198" t="s">
        <v>331</v>
      </c>
      <c r="D850" s="203" t="s">
        <v>62</v>
      </c>
      <c r="E850" s="200">
        <v>42.47</v>
      </c>
      <c r="F850" s="200">
        <v>45.58</v>
      </c>
      <c r="G850" s="200">
        <v>46.64</v>
      </c>
      <c r="H850" s="200">
        <v>48.6</v>
      </c>
      <c r="I850" s="200">
        <v>48.32</v>
      </c>
      <c r="J850" s="201">
        <v>46.3</v>
      </c>
      <c r="K850" s="201">
        <v>47.56</v>
      </c>
    </row>
    <row r="851" spans="1:11" x14ac:dyDescent="0.2">
      <c r="A851" s="197" t="s">
        <v>330</v>
      </c>
      <c r="B851" s="198" t="s">
        <v>615</v>
      </c>
      <c r="C851" s="198" t="s">
        <v>616</v>
      </c>
      <c r="D851" s="199" t="s">
        <v>71</v>
      </c>
      <c r="E851" s="200">
        <v>38.729999999999997</v>
      </c>
      <c r="F851" s="200">
        <v>41.03</v>
      </c>
      <c r="G851" s="200">
        <v>43.1</v>
      </c>
      <c r="H851" s="200">
        <v>41.51</v>
      </c>
      <c r="I851" s="200">
        <v>42.24</v>
      </c>
      <c r="J851" s="201">
        <v>43.02</v>
      </c>
      <c r="K851" s="201">
        <v>40.93</v>
      </c>
    </row>
    <row r="852" spans="1:11" x14ac:dyDescent="0.2">
      <c r="A852" s="197" t="s">
        <v>330</v>
      </c>
      <c r="B852" s="198" t="s">
        <v>615</v>
      </c>
      <c r="C852" s="198" t="s">
        <v>333</v>
      </c>
      <c r="D852" s="199" t="s">
        <v>60</v>
      </c>
      <c r="E852" s="200">
        <v>41.63</v>
      </c>
      <c r="F852" s="200">
        <v>44.41</v>
      </c>
      <c r="G852" s="200">
        <v>43.13</v>
      </c>
      <c r="H852" s="200">
        <v>45.58</v>
      </c>
      <c r="I852" s="200">
        <v>42.02</v>
      </c>
      <c r="J852" s="201">
        <v>40.869999999999997</v>
      </c>
      <c r="K852" s="201">
        <v>38.49</v>
      </c>
    </row>
    <row r="853" spans="1:11" x14ac:dyDescent="0.2">
      <c r="A853" s="197" t="s">
        <v>330</v>
      </c>
      <c r="B853" s="198" t="s">
        <v>615</v>
      </c>
      <c r="C853" s="198" t="s">
        <v>333</v>
      </c>
      <c r="D853" s="202" t="s">
        <v>61</v>
      </c>
      <c r="E853" s="204">
        <v>40.4</v>
      </c>
      <c r="F853" s="200">
        <v>42.19</v>
      </c>
      <c r="G853" s="200">
        <v>42.46</v>
      </c>
      <c r="H853" s="200">
        <v>47.23</v>
      </c>
      <c r="I853" s="200">
        <v>41.89</v>
      </c>
      <c r="J853" s="201">
        <v>37.79</v>
      </c>
      <c r="K853" s="201">
        <v>33.869999999999997</v>
      </c>
    </row>
    <row r="854" spans="1:11" x14ac:dyDescent="0.2">
      <c r="A854" s="197" t="s">
        <v>330</v>
      </c>
      <c r="B854" s="198" t="s">
        <v>615</v>
      </c>
      <c r="C854" s="198" t="s">
        <v>333</v>
      </c>
      <c r="D854" s="203" t="s">
        <v>62</v>
      </c>
      <c r="E854" s="200">
        <v>41.97</v>
      </c>
      <c r="F854" s="200">
        <v>45</v>
      </c>
      <c r="G854" s="200">
        <v>43.3</v>
      </c>
      <c r="H854" s="200">
        <v>45.15</v>
      </c>
      <c r="I854" s="200">
        <v>42.06</v>
      </c>
      <c r="J854" s="201">
        <v>41.67</v>
      </c>
      <c r="K854" s="201">
        <v>39.68</v>
      </c>
    </row>
    <row r="855" spans="1:11" x14ac:dyDescent="0.2">
      <c r="A855" s="197" t="s">
        <v>330</v>
      </c>
      <c r="B855" s="198" t="s">
        <v>617</v>
      </c>
      <c r="C855" s="198" t="s">
        <v>547</v>
      </c>
      <c r="D855" s="199" t="s">
        <v>60</v>
      </c>
      <c r="E855" s="200">
        <v>34.630000000000003</v>
      </c>
      <c r="F855" s="200">
        <v>37.450000000000003</v>
      </c>
      <c r="G855" s="200">
        <v>39.56</v>
      </c>
      <c r="H855" s="200">
        <v>40.49</v>
      </c>
      <c r="I855" s="200">
        <v>38.159999999999997</v>
      </c>
      <c r="J855" s="201">
        <v>39.15</v>
      </c>
      <c r="K855" s="201">
        <v>37.770000000000003</v>
      </c>
    </row>
    <row r="856" spans="1:11" x14ac:dyDescent="0.2">
      <c r="A856" s="197" t="s">
        <v>330</v>
      </c>
      <c r="B856" s="198" t="s">
        <v>617</v>
      </c>
      <c r="C856" s="198" t="s">
        <v>547</v>
      </c>
      <c r="D856" s="202" t="s">
        <v>61</v>
      </c>
      <c r="E856" s="200">
        <v>35.07</v>
      </c>
      <c r="F856" s="200">
        <v>38.53</v>
      </c>
      <c r="G856" s="200">
        <v>40.409999999999997</v>
      </c>
      <c r="H856" s="200">
        <v>41.08</v>
      </c>
      <c r="I856" s="200">
        <v>38.14</v>
      </c>
      <c r="J856" s="201">
        <v>39.049999999999997</v>
      </c>
      <c r="K856" s="201">
        <v>38.14</v>
      </c>
    </row>
    <row r="857" spans="1:11" x14ac:dyDescent="0.2">
      <c r="A857" s="197" t="s">
        <v>330</v>
      </c>
      <c r="B857" s="198" t="s">
        <v>617</v>
      </c>
      <c r="C857" s="198" t="s">
        <v>547</v>
      </c>
      <c r="D857" s="203" t="s">
        <v>62</v>
      </c>
      <c r="E857" s="200">
        <v>32.89</v>
      </c>
      <c r="F857" s="200">
        <v>33.32</v>
      </c>
      <c r="G857" s="200">
        <v>36.33</v>
      </c>
      <c r="H857" s="200">
        <v>38.28</v>
      </c>
      <c r="I857" s="200">
        <v>38.22</v>
      </c>
      <c r="J857" s="201">
        <v>39.51</v>
      </c>
      <c r="K857" s="201">
        <v>36.409999999999997</v>
      </c>
    </row>
    <row r="858" spans="1:11" x14ac:dyDescent="0.2">
      <c r="A858" s="197" t="s">
        <v>330</v>
      </c>
      <c r="B858" s="198" t="s">
        <v>617</v>
      </c>
      <c r="C858" s="198" t="s">
        <v>335</v>
      </c>
      <c r="D858" s="199" t="s">
        <v>60</v>
      </c>
      <c r="E858" s="200">
        <v>35.380000000000003</v>
      </c>
      <c r="F858" s="200">
        <v>36.729999999999997</v>
      </c>
      <c r="G858" s="200">
        <v>39.200000000000003</v>
      </c>
      <c r="H858" s="200">
        <v>40.94</v>
      </c>
      <c r="I858" s="200">
        <v>39.43</v>
      </c>
      <c r="J858" s="201">
        <v>39.22</v>
      </c>
      <c r="K858" s="201">
        <v>36.61</v>
      </c>
    </row>
    <row r="859" spans="1:11" x14ac:dyDescent="0.2">
      <c r="A859" s="197" t="s">
        <v>330</v>
      </c>
      <c r="B859" s="198" t="s">
        <v>617</v>
      </c>
      <c r="C859" s="198" t="s">
        <v>335</v>
      </c>
      <c r="D859" s="202" t="s">
        <v>61</v>
      </c>
      <c r="E859" s="204">
        <v>34.94</v>
      </c>
      <c r="F859" s="200">
        <v>41.35</v>
      </c>
      <c r="G859" s="200">
        <v>39.24</v>
      </c>
      <c r="H859" s="200">
        <v>39.340000000000003</v>
      </c>
      <c r="I859" s="200">
        <v>37.25</v>
      </c>
      <c r="J859" s="201">
        <v>35.340000000000003</v>
      </c>
      <c r="K859" s="201">
        <v>35.479999999999997</v>
      </c>
    </row>
    <row r="860" spans="1:11" x14ac:dyDescent="0.2">
      <c r="A860" s="197" t="s">
        <v>330</v>
      </c>
      <c r="B860" s="198" t="s">
        <v>617</v>
      </c>
      <c r="C860" s="198" t="s">
        <v>335</v>
      </c>
      <c r="D860" s="203" t="s">
        <v>62</v>
      </c>
      <c r="E860" s="200">
        <v>35.64</v>
      </c>
      <c r="F860" s="200">
        <v>34.14</v>
      </c>
      <c r="G860" s="200">
        <v>39.18</v>
      </c>
      <c r="H860" s="200">
        <v>41.85</v>
      </c>
      <c r="I860" s="200">
        <v>40.68</v>
      </c>
      <c r="J860" s="201">
        <v>41.43</v>
      </c>
      <c r="K860" s="201">
        <v>37.26</v>
      </c>
    </row>
    <row r="861" spans="1:11" x14ac:dyDescent="0.2">
      <c r="A861" s="197" t="s">
        <v>330</v>
      </c>
      <c r="B861" s="198" t="s">
        <v>617</v>
      </c>
      <c r="C861" s="198" t="s">
        <v>618</v>
      </c>
      <c r="D861" s="199" t="s">
        <v>71</v>
      </c>
      <c r="E861" s="200">
        <v>35.950000000000003</v>
      </c>
      <c r="F861" s="200">
        <v>38.1</v>
      </c>
      <c r="G861" s="200">
        <v>39.89</v>
      </c>
      <c r="H861" s="200">
        <v>40.75</v>
      </c>
      <c r="I861" s="200">
        <v>36.94</v>
      </c>
      <c r="J861" s="201">
        <v>37.83</v>
      </c>
      <c r="K861" s="201">
        <v>38.76</v>
      </c>
    </row>
    <row r="862" spans="1:11" x14ac:dyDescent="0.2">
      <c r="A862" s="197" t="s">
        <v>330</v>
      </c>
      <c r="B862" s="198" t="s">
        <v>617</v>
      </c>
      <c r="C862" s="198" t="s">
        <v>619</v>
      </c>
      <c r="D862" s="199" t="s">
        <v>71</v>
      </c>
      <c r="E862" s="200">
        <v>33.82</v>
      </c>
      <c r="F862" s="200">
        <v>37.94</v>
      </c>
      <c r="G862" s="200">
        <v>41.73</v>
      </c>
      <c r="H862" s="200">
        <v>39.869999999999997</v>
      </c>
      <c r="I862" s="200">
        <v>40.49</v>
      </c>
      <c r="J862" s="201">
        <v>41.7</v>
      </c>
      <c r="K862" s="201">
        <v>40.58</v>
      </c>
    </row>
    <row r="863" spans="1:11" x14ac:dyDescent="0.2">
      <c r="A863" s="197" t="s">
        <v>330</v>
      </c>
      <c r="B863" s="198" t="s">
        <v>617</v>
      </c>
      <c r="C863" s="198" t="s">
        <v>338</v>
      </c>
      <c r="D863" s="199" t="s">
        <v>60</v>
      </c>
      <c r="E863" s="200">
        <v>32.770000000000003</v>
      </c>
      <c r="F863" s="200">
        <v>36.799999999999997</v>
      </c>
      <c r="G863" s="200">
        <v>38.43</v>
      </c>
      <c r="H863" s="200">
        <v>40.17</v>
      </c>
      <c r="I863" s="200">
        <v>38.01</v>
      </c>
      <c r="J863" s="201">
        <v>39.71</v>
      </c>
      <c r="K863" s="201">
        <v>36.07</v>
      </c>
    </row>
    <row r="864" spans="1:11" x14ac:dyDescent="0.2">
      <c r="A864" s="197" t="s">
        <v>330</v>
      </c>
      <c r="B864" s="198" t="s">
        <v>617</v>
      </c>
      <c r="C864" s="198" t="s">
        <v>338</v>
      </c>
      <c r="D864" s="202" t="s">
        <v>61</v>
      </c>
      <c r="E864" s="204">
        <v>34.159999999999997</v>
      </c>
      <c r="F864" s="200">
        <v>38.880000000000003</v>
      </c>
      <c r="G864" s="200">
        <v>40.950000000000003</v>
      </c>
      <c r="H864" s="200">
        <v>42.97</v>
      </c>
      <c r="I864" s="200">
        <v>39.24</v>
      </c>
      <c r="J864" s="201">
        <v>40.840000000000003</v>
      </c>
      <c r="K864" s="201">
        <v>36.369999999999997</v>
      </c>
    </row>
    <row r="865" spans="1:11" x14ac:dyDescent="0.2">
      <c r="A865" s="197" t="s">
        <v>330</v>
      </c>
      <c r="B865" s="198" t="s">
        <v>617</v>
      </c>
      <c r="C865" s="198" t="s">
        <v>338</v>
      </c>
      <c r="D865" s="203" t="s">
        <v>62</v>
      </c>
      <c r="E865" s="200">
        <v>29.77</v>
      </c>
      <c r="F865" s="200">
        <v>32.369999999999997</v>
      </c>
      <c r="G865" s="200">
        <v>33.08</v>
      </c>
      <c r="H865" s="200">
        <v>34.229999999999997</v>
      </c>
      <c r="I865" s="200">
        <v>35.44</v>
      </c>
      <c r="J865" s="201">
        <v>37.35</v>
      </c>
      <c r="K865" s="201">
        <v>35.46</v>
      </c>
    </row>
    <row r="866" spans="1:11" x14ac:dyDescent="0.2">
      <c r="A866" s="197" t="s">
        <v>330</v>
      </c>
      <c r="B866" s="198" t="s">
        <v>620</v>
      </c>
      <c r="C866" s="198" t="s">
        <v>547</v>
      </c>
      <c r="D866" s="199" t="s">
        <v>60</v>
      </c>
      <c r="E866" s="200">
        <v>35.159999999999997</v>
      </c>
      <c r="F866" s="200">
        <v>37.700000000000003</v>
      </c>
      <c r="G866" s="200">
        <v>39.86</v>
      </c>
      <c r="H866" s="200">
        <v>40.049999999999997</v>
      </c>
      <c r="I866" s="200">
        <v>37.47</v>
      </c>
      <c r="J866" s="201">
        <v>36.94</v>
      </c>
      <c r="K866" s="201">
        <v>36.299999999999997</v>
      </c>
    </row>
    <row r="867" spans="1:11" x14ac:dyDescent="0.2">
      <c r="A867" s="197" t="s">
        <v>330</v>
      </c>
      <c r="B867" s="198" t="s">
        <v>620</v>
      </c>
      <c r="C867" s="198" t="s">
        <v>547</v>
      </c>
      <c r="D867" s="202" t="s">
        <v>61</v>
      </c>
      <c r="E867" s="200">
        <v>33.479999999999997</v>
      </c>
      <c r="F867" s="200">
        <v>36.840000000000003</v>
      </c>
      <c r="G867" s="200">
        <v>40.33</v>
      </c>
      <c r="H867" s="200">
        <v>39.36</v>
      </c>
      <c r="I867" s="200">
        <v>37.82</v>
      </c>
      <c r="J867" s="201">
        <v>36.659999999999997</v>
      </c>
      <c r="K867" s="201">
        <v>35.130000000000003</v>
      </c>
    </row>
    <row r="868" spans="1:11" x14ac:dyDescent="0.2">
      <c r="A868" s="197" t="s">
        <v>330</v>
      </c>
      <c r="B868" s="198" t="s">
        <v>620</v>
      </c>
      <c r="C868" s="198" t="s">
        <v>547</v>
      </c>
      <c r="D868" s="203" t="s">
        <v>62</v>
      </c>
      <c r="E868" s="200">
        <v>37.630000000000003</v>
      </c>
      <c r="F868" s="200">
        <v>38.94</v>
      </c>
      <c r="G868" s="200">
        <v>39.200000000000003</v>
      </c>
      <c r="H868" s="200">
        <v>41.01</v>
      </c>
      <c r="I868" s="200">
        <v>37</v>
      </c>
      <c r="J868" s="201">
        <v>37.32</v>
      </c>
      <c r="K868" s="201">
        <v>37.880000000000003</v>
      </c>
    </row>
    <row r="869" spans="1:11" x14ac:dyDescent="0.2">
      <c r="A869" s="197" t="s">
        <v>330</v>
      </c>
      <c r="B869" s="198" t="s">
        <v>620</v>
      </c>
      <c r="C869" s="198" t="s">
        <v>339</v>
      </c>
      <c r="D869" s="199" t="s">
        <v>60</v>
      </c>
      <c r="E869" s="200">
        <v>37.29</v>
      </c>
      <c r="F869" s="200">
        <v>39.49</v>
      </c>
      <c r="G869" s="200">
        <v>39.18</v>
      </c>
      <c r="H869" s="200">
        <v>40.950000000000003</v>
      </c>
      <c r="I869" s="200">
        <v>37.1</v>
      </c>
      <c r="J869" s="201">
        <v>37.57</v>
      </c>
      <c r="K869" s="201">
        <v>35.32</v>
      </c>
    </row>
    <row r="870" spans="1:11" x14ac:dyDescent="0.2">
      <c r="A870" s="197" t="s">
        <v>330</v>
      </c>
      <c r="B870" s="198" t="s">
        <v>620</v>
      </c>
      <c r="C870" s="198" t="s">
        <v>339</v>
      </c>
      <c r="D870" s="202" t="s">
        <v>61</v>
      </c>
      <c r="E870" s="204">
        <v>35.57</v>
      </c>
      <c r="F870" s="200">
        <v>37.11</v>
      </c>
      <c r="G870" s="200">
        <v>41</v>
      </c>
      <c r="H870" s="200">
        <v>38.75</v>
      </c>
      <c r="I870" s="200">
        <v>38.340000000000003</v>
      </c>
      <c r="J870" s="201">
        <v>34.06</v>
      </c>
      <c r="K870" s="201">
        <v>29.41</v>
      </c>
    </row>
    <row r="871" spans="1:11" x14ac:dyDescent="0.2">
      <c r="A871" s="197" t="s">
        <v>330</v>
      </c>
      <c r="B871" s="198" t="s">
        <v>620</v>
      </c>
      <c r="C871" s="198" t="s">
        <v>339</v>
      </c>
      <c r="D871" s="203" t="s">
        <v>62</v>
      </c>
      <c r="E871" s="200">
        <v>37.53</v>
      </c>
      <c r="F871" s="200">
        <v>39.82</v>
      </c>
      <c r="G871" s="200">
        <v>38.94</v>
      </c>
      <c r="H871" s="200">
        <v>41.24</v>
      </c>
      <c r="I871" s="200">
        <v>36.94</v>
      </c>
      <c r="J871" s="201">
        <v>38.020000000000003</v>
      </c>
      <c r="K871" s="201">
        <v>36.08</v>
      </c>
    </row>
    <row r="872" spans="1:11" x14ac:dyDescent="0.2">
      <c r="A872" s="197" t="s">
        <v>330</v>
      </c>
      <c r="B872" s="198" t="s">
        <v>620</v>
      </c>
      <c r="C872" s="198" t="s">
        <v>340</v>
      </c>
      <c r="D872" s="199" t="s">
        <v>60</v>
      </c>
      <c r="E872" s="200">
        <v>36.869999999999997</v>
      </c>
      <c r="F872" s="200">
        <v>38.4</v>
      </c>
      <c r="G872" s="200">
        <v>37.78</v>
      </c>
      <c r="H872" s="200">
        <v>42.31</v>
      </c>
      <c r="I872" s="200">
        <v>36.65</v>
      </c>
      <c r="J872" s="201">
        <v>37.26</v>
      </c>
      <c r="K872" s="201">
        <v>38.07</v>
      </c>
    </row>
    <row r="873" spans="1:11" x14ac:dyDescent="0.2">
      <c r="A873" s="197" t="s">
        <v>330</v>
      </c>
      <c r="B873" s="198" t="s">
        <v>620</v>
      </c>
      <c r="C873" s="198" t="s">
        <v>340</v>
      </c>
      <c r="D873" s="202" t="s">
        <v>61</v>
      </c>
      <c r="E873" s="204">
        <v>32.6</v>
      </c>
      <c r="F873" s="200">
        <v>37.18</v>
      </c>
      <c r="G873" s="200">
        <v>35.79</v>
      </c>
      <c r="H873" s="200">
        <v>42.57</v>
      </c>
      <c r="I873" s="200">
        <v>39.06</v>
      </c>
      <c r="J873" s="201">
        <v>43.04</v>
      </c>
      <c r="K873" s="201">
        <v>35.74</v>
      </c>
    </row>
    <row r="874" spans="1:11" x14ac:dyDescent="0.2">
      <c r="A874" s="197" t="s">
        <v>330</v>
      </c>
      <c r="B874" s="198" t="s">
        <v>620</v>
      </c>
      <c r="C874" s="198" t="s">
        <v>340</v>
      </c>
      <c r="D874" s="203" t="s">
        <v>62</v>
      </c>
      <c r="E874" s="200">
        <v>38</v>
      </c>
      <c r="F874" s="200">
        <v>38.71</v>
      </c>
      <c r="G874" s="200">
        <v>38.29</v>
      </c>
      <c r="H874" s="200">
        <v>42.24</v>
      </c>
      <c r="I874" s="200">
        <v>36.03</v>
      </c>
      <c r="J874" s="201">
        <v>35.81</v>
      </c>
      <c r="K874" s="201">
        <v>38.65</v>
      </c>
    </row>
    <row r="875" spans="1:11" x14ac:dyDescent="0.2">
      <c r="A875" s="197" t="s">
        <v>330</v>
      </c>
      <c r="B875" s="198" t="s">
        <v>620</v>
      </c>
      <c r="C875" s="198" t="s">
        <v>621</v>
      </c>
      <c r="D875" s="199" t="s">
        <v>71</v>
      </c>
      <c r="E875" s="200">
        <v>33.01</v>
      </c>
      <c r="F875" s="200">
        <v>37</v>
      </c>
      <c r="G875" s="200">
        <v>41.02</v>
      </c>
      <c r="H875" s="200">
        <v>38.79</v>
      </c>
      <c r="I875" s="200">
        <v>37.26</v>
      </c>
      <c r="J875" s="201">
        <v>36.26</v>
      </c>
      <c r="K875" s="201">
        <v>34.96</v>
      </c>
    </row>
    <row r="876" spans="1:11" x14ac:dyDescent="0.2">
      <c r="A876" s="197" t="s">
        <v>330</v>
      </c>
      <c r="B876" s="198" t="s">
        <v>620</v>
      </c>
      <c r="C876" s="198" t="s">
        <v>342</v>
      </c>
      <c r="D876" s="199" t="s">
        <v>60</v>
      </c>
      <c r="E876" s="200">
        <v>36.4</v>
      </c>
      <c r="F876" s="200">
        <v>35.909999999999997</v>
      </c>
      <c r="G876" s="200">
        <v>39.85</v>
      </c>
      <c r="H876" s="200">
        <v>39.729999999999997</v>
      </c>
      <c r="I876" s="200">
        <v>39.9</v>
      </c>
      <c r="J876" s="201">
        <v>37.51</v>
      </c>
      <c r="K876" s="201">
        <v>40.33</v>
      </c>
    </row>
    <row r="877" spans="1:11" x14ac:dyDescent="0.2">
      <c r="A877" s="197" t="s">
        <v>330</v>
      </c>
      <c r="B877" s="198" t="s">
        <v>620</v>
      </c>
      <c r="C877" s="198" t="s">
        <v>342</v>
      </c>
      <c r="D877" s="202" t="s">
        <v>61</v>
      </c>
      <c r="E877" s="204">
        <v>35.79</v>
      </c>
      <c r="F877" s="200">
        <v>35.729999999999997</v>
      </c>
      <c r="G877" s="200">
        <v>38.04</v>
      </c>
      <c r="H877" s="200">
        <v>41.49</v>
      </c>
      <c r="I877" s="200">
        <v>40.28</v>
      </c>
      <c r="J877" s="201">
        <v>37.15</v>
      </c>
      <c r="K877" s="201">
        <v>38.06</v>
      </c>
    </row>
    <row r="878" spans="1:11" x14ac:dyDescent="0.2">
      <c r="A878" s="197" t="s">
        <v>330</v>
      </c>
      <c r="B878" s="198" t="s">
        <v>620</v>
      </c>
      <c r="C878" s="198" t="s">
        <v>342</v>
      </c>
      <c r="D878" s="203" t="s">
        <v>62</v>
      </c>
      <c r="E878" s="200">
        <v>37.229999999999997</v>
      </c>
      <c r="F878" s="200">
        <v>36.159999999999997</v>
      </c>
      <c r="G878" s="200">
        <v>42.24</v>
      </c>
      <c r="H878" s="200">
        <v>37.44</v>
      </c>
      <c r="I878" s="200">
        <v>39.4</v>
      </c>
      <c r="J878" s="201">
        <v>37.96</v>
      </c>
      <c r="K878" s="201">
        <v>43.18</v>
      </c>
    </row>
    <row r="879" spans="1:11" x14ac:dyDescent="0.2">
      <c r="A879" s="197" t="s">
        <v>330</v>
      </c>
      <c r="B879" s="198" t="s">
        <v>622</v>
      </c>
      <c r="C879" s="198" t="s">
        <v>547</v>
      </c>
      <c r="D879" s="199" t="s">
        <v>60</v>
      </c>
      <c r="E879" s="200">
        <v>33.69</v>
      </c>
      <c r="F879" s="200">
        <v>37.729999999999997</v>
      </c>
      <c r="G879" s="200">
        <v>38.39</v>
      </c>
      <c r="H879" s="200">
        <v>39.950000000000003</v>
      </c>
      <c r="I879" s="200">
        <v>37.380000000000003</v>
      </c>
      <c r="J879" s="201">
        <v>38.590000000000003</v>
      </c>
      <c r="K879" s="201">
        <v>37.53</v>
      </c>
    </row>
    <row r="880" spans="1:11" x14ac:dyDescent="0.2">
      <c r="A880" s="197" t="s">
        <v>330</v>
      </c>
      <c r="B880" s="198" t="s">
        <v>622</v>
      </c>
      <c r="C880" s="198" t="s">
        <v>547</v>
      </c>
      <c r="D880" s="202" t="s">
        <v>61</v>
      </c>
      <c r="E880" s="200">
        <v>33.99</v>
      </c>
      <c r="F880" s="200">
        <v>38.090000000000003</v>
      </c>
      <c r="G880" s="200">
        <v>38.64</v>
      </c>
      <c r="H880" s="200">
        <v>40.25</v>
      </c>
      <c r="I880" s="200">
        <v>37.270000000000003</v>
      </c>
      <c r="J880" s="201">
        <v>38.29</v>
      </c>
      <c r="K880" s="201">
        <v>37.369999999999997</v>
      </c>
    </row>
    <row r="881" spans="1:11" x14ac:dyDescent="0.2">
      <c r="A881" s="197" t="s">
        <v>330</v>
      </c>
      <c r="B881" s="198" t="s">
        <v>622</v>
      </c>
      <c r="C881" s="198" t="s">
        <v>547</v>
      </c>
      <c r="D881" s="203" t="s">
        <v>62</v>
      </c>
      <c r="E881" s="200">
        <v>31.01</v>
      </c>
      <c r="F881" s="200">
        <v>34.54</v>
      </c>
      <c r="G881" s="200">
        <v>36.229999999999997</v>
      </c>
      <c r="H881" s="200">
        <v>37.47</v>
      </c>
      <c r="I881" s="200">
        <v>38.29</v>
      </c>
      <c r="J881" s="201">
        <v>40.950000000000003</v>
      </c>
      <c r="K881" s="201">
        <v>38.74</v>
      </c>
    </row>
    <row r="882" spans="1:11" x14ac:dyDescent="0.2">
      <c r="A882" s="197" t="s">
        <v>330</v>
      </c>
      <c r="B882" s="198" t="s">
        <v>622</v>
      </c>
      <c r="C882" s="198" t="s">
        <v>343</v>
      </c>
      <c r="D882" s="199" t="s">
        <v>60</v>
      </c>
      <c r="E882" s="200">
        <v>34.5</v>
      </c>
      <c r="F882" s="200">
        <v>38.35</v>
      </c>
      <c r="G882" s="200">
        <v>41.48</v>
      </c>
      <c r="H882" s="200">
        <v>41.14</v>
      </c>
      <c r="I882" s="200">
        <v>40.43</v>
      </c>
      <c r="J882" s="201">
        <v>40.51</v>
      </c>
      <c r="K882" s="201">
        <v>40.24</v>
      </c>
    </row>
    <row r="883" spans="1:11" x14ac:dyDescent="0.2">
      <c r="A883" s="197" t="s">
        <v>330</v>
      </c>
      <c r="B883" s="198" t="s">
        <v>622</v>
      </c>
      <c r="C883" s="198" t="s">
        <v>343</v>
      </c>
      <c r="D883" s="202" t="s">
        <v>61</v>
      </c>
      <c r="E883" s="204">
        <v>37.19</v>
      </c>
      <c r="F883" s="200">
        <v>41.31</v>
      </c>
      <c r="G883" s="200">
        <v>45.64</v>
      </c>
      <c r="H883" s="200">
        <v>44.1</v>
      </c>
      <c r="I883" s="200">
        <v>42.18</v>
      </c>
      <c r="J883" s="201">
        <v>40.15</v>
      </c>
      <c r="K883" s="201">
        <v>41.52</v>
      </c>
    </row>
    <row r="884" spans="1:11" x14ac:dyDescent="0.2">
      <c r="A884" s="197" t="s">
        <v>330</v>
      </c>
      <c r="B884" s="198" t="s">
        <v>622</v>
      </c>
      <c r="C884" s="198" t="s">
        <v>343</v>
      </c>
      <c r="D884" s="203" t="s">
        <v>62</v>
      </c>
      <c r="E884" s="200">
        <v>31.01</v>
      </c>
      <c r="F884" s="200">
        <v>34.54</v>
      </c>
      <c r="G884" s="200">
        <v>36.229999999999997</v>
      </c>
      <c r="H884" s="200">
        <v>37.47</v>
      </c>
      <c r="I884" s="200">
        <v>38.29</v>
      </c>
      <c r="J884" s="201">
        <v>40.950000000000003</v>
      </c>
      <c r="K884" s="201">
        <v>38.74</v>
      </c>
    </row>
    <row r="885" spans="1:11" x14ac:dyDescent="0.2">
      <c r="A885" s="197" t="s">
        <v>330</v>
      </c>
      <c r="B885" s="198" t="s">
        <v>622</v>
      </c>
      <c r="C885" s="198" t="s">
        <v>623</v>
      </c>
      <c r="D885" s="199" t="s">
        <v>71</v>
      </c>
      <c r="E885" s="200">
        <v>34.21</v>
      </c>
      <c r="F885" s="200">
        <v>39</v>
      </c>
      <c r="G885" s="200">
        <v>38.43</v>
      </c>
      <c r="H885" s="200">
        <v>40.19</v>
      </c>
      <c r="I885" s="200">
        <v>38.57</v>
      </c>
      <c r="J885" s="201">
        <v>39.65</v>
      </c>
      <c r="K885" s="201">
        <v>38.130000000000003</v>
      </c>
    </row>
    <row r="886" spans="1:11" x14ac:dyDescent="0.2">
      <c r="A886" s="197" t="s">
        <v>330</v>
      </c>
      <c r="B886" s="198" t="s">
        <v>622</v>
      </c>
      <c r="C886" s="198" t="s">
        <v>624</v>
      </c>
      <c r="D886" s="199" t="s">
        <v>71</v>
      </c>
      <c r="E886" s="200">
        <v>32.700000000000003</v>
      </c>
      <c r="F886" s="200">
        <v>36.14</v>
      </c>
      <c r="G886" s="200">
        <v>36.5</v>
      </c>
      <c r="H886" s="200">
        <v>38.96</v>
      </c>
      <c r="I886" s="200">
        <v>34.29</v>
      </c>
      <c r="J886" s="201">
        <v>36.299999999999997</v>
      </c>
      <c r="K886" s="201">
        <v>35.18</v>
      </c>
    </row>
    <row r="887" spans="1:11" x14ac:dyDescent="0.2">
      <c r="A887" s="197" t="s">
        <v>330</v>
      </c>
      <c r="B887" s="198" t="s">
        <v>625</v>
      </c>
      <c r="C887" s="198" t="s">
        <v>547</v>
      </c>
      <c r="D887" s="199" t="s">
        <v>71</v>
      </c>
      <c r="E887" s="200">
        <v>36.65</v>
      </c>
      <c r="F887" s="200">
        <v>39.61</v>
      </c>
      <c r="G887" s="200">
        <v>41.26</v>
      </c>
      <c r="H887" s="200">
        <v>41.21</v>
      </c>
      <c r="I887" s="200">
        <v>38.67</v>
      </c>
      <c r="J887" s="201">
        <v>39.200000000000003</v>
      </c>
      <c r="K887" s="201">
        <v>38.89</v>
      </c>
    </row>
    <row r="888" spans="1:11" x14ac:dyDescent="0.2">
      <c r="A888" s="197" t="s">
        <v>330</v>
      </c>
      <c r="B888" s="198" t="s">
        <v>625</v>
      </c>
      <c r="C888" s="198" t="s">
        <v>626</v>
      </c>
      <c r="D888" s="199" t="s">
        <v>71</v>
      </c>
      <c r="E888" s="200">
        <v>40.18</v>
      </c>
      <c r="F888" s="200">
        <v>42.04</v>
      </c>
      <c r="G888" s="200">
        <v>44.83</v>
      </c>
      <c r="H888" s="200">
        <v>42.81</v>
      </c>
      <c r="I888" s="200">
        <v>38.869999999999997</v>
      </c>
      <c r="J888" s="201">
        <v>40.03</v>
      </c>
      <c r="K888" s="201">
        <v>41.88</v>
      </c>
    </row>
    <row r="889" spans="1:11" x14ac:dyDescent="0.2">
      <c r="A889" s="197" t="s">
        <v>330</v>
      </c>
      <c r="B889" s="198" t="s">
        <v>625</v>
      </c>
      <c r="C889" s="198" t="s">
        <v>627</v>
      </c>
      <c r="D889" s="199" t="s">
        <v>71</v>
      </c>
      <c r="E889" s="200">
        <v>34.65</v>
      </c>
      <c r="F889" s="200">
        <v>36.380000000000003</v>
      </c>
      <c r="G889" s="200">
        <v>38.840000000000003</v>
      </c>
      <c r="H889" s="200">
        <v>39.15</v>
      </c>
      <c r="I889" s="200">
        <v>35.85</v>
      </c>
      <c r="J889" s="201">
        <v>36.96</v>
      </c>
      <c r="K889" s="201">
        <v>36.74</v>
      </c>
    </row>
    <row r="890" spans="1:11" x14ac:dyDescent="0.2">
      <c r="A890" s="197" t="s">
        <v>330</v>
      </c>
      <c r="B890" s="198" t="s">
        <v>625</v>
      </c>
      <c r="C890" s="198" t="s">
        <v>628</v>
      </c>
      <c r="D890" s="199" t="s">
        <v>71</v>
      </c>
      <c r="E890" s="200">
        <v>36.619999999999997</v>
      </c>
      <c r="F890" s="200">
        <v>40.409999999999997</v>
      </c>
      <c r="G890" s="200">
        <v>42.14</v>
      </c>
      <c r="H890" s="200">
        <v>41.46</v>
      </c>
      <c r="I890" s="200">
        <v>39.9</v>
      </c>
      <c r="J890" s="201">
        <v>39.57</v>
      </c>
      <c r="K890" s="201">
        <v>39.07</v>
      </c>
    </row>
    <row r="891" spans="1:11" x14ac:dyDescent="0.2">
      <c r="A891" s="197" t="s">
        <v>330</v>
      </c>
      <c r="B891" s="198" t="s">
        <v>625</v>
      </c>
      <c r="C891" s="198" t="s">
        <v>629</v>
      </c>
      <c r="D891" s="199" t="s">
        <v>71</v>
      </c>
      <c r="E891" s="200">
        <v>37.479999999999997</v>
      </c>
      <c r="F891" s="200">
        <v>42.86</v>
      </c>
      <c r="G891" s="200">
        <v>42.9</v>
      </c>
      <c r="H891" s="200">
        <v>43.46</v>
      </c>
      <c r="I891" s="200">
        <v>41.12</v>
      </c>
      <c r="J891" s="201">
        <v>43.23</v>
      </c>
      <c r="K891" s="201">
        <v>42.16</v>
      </c>
    </row>
    <row r="892" spans="1:11" x14ac:dyDescent="0.2">
      <c r="A892" s="197" t="s">
        <v>330</v>
      </c>
      <c r="B892" s="198" t="s">
        <v>625</v>
      </c>
      <c r="C892" s="198" t="s">
        <v>630</v>
      </c>
      <c r="D892" s="199" t="s">
        <v>71</v>
      </c>
      <c r="E892" s="200">
        <v>36.64</v>
      </c>
      <c r="F892" s="200">
        <v>39.97</v>
      </c>
      <c r="G892" s="200">
        <v>41.64</v>
      </c>
      <c r="H892" s="200">
        <v>40.42</v>
      </c>
      <c r="I892" s="200">
        <v>41.94</v>
      </c>
      <c r="J892" s="201">
        <v>39.99</v>
      </c>
      <c r="K892" s="201">
        <v>36.270000000000003</v>
      </c>
    </row>
    <row r="893" spans="1:11" x14ac:dyDescent="0.2">
      <c r="A893" s="197" t="s">
        <v>330</v>
      </c>
      <c r="B893" s="198" t="s">
        <v>625</v>
      </c>
      <c r="C893" s="198" t="s">
        <v>631</v>
      </c>
      <c r="D893" s="199" t="s">
        <v>71</v>
      </c>
      <c r="E893" s="200">
        <v>38.549999999999997</v>
      </c>
      <c r="F893" s="200">
        <v>42.26</v>
      </c>
      <c r="G893" s="200">
        <v>41.27</v>
      </c>
      <c r="H893" s="200">
        <v>44.27</v>
      </c>
      <c r="I893" s="200">
        <v>41.79</v>
      </c>
      <c r="J893" s="201">
        <v>37.65</v>
      </c>
      <c r="K893" s="201">
        <v>39.020000000000003</v>
      </c>
    </row>
    <row r="894" spans="1:11" x14ac:dyDescent="0.2">
      <c r="A894" s="197" t="s">
        <v>330</v>
      </c>
      <c r="B894" s="198" t="s">
        <v>632</v>
      </c>
      <c r="C894" s="198" t="s">
        <v>547</v>
      </c>
      <c r="D894" s="199" t="s">
        <v>60</v>
      </c>
      <c r="E894" s="200">
        <v>37.4</v>
      </c>
      <c r="F894" s="200">
        <v>40.74</v>
      </c>
      <c r="G894" s="200">
        <v>41.67</v>
      </c>
      <c r="H894" s="200">
        <v>42.61</v>
      </c>
      <c r="I894" s="200">
        <v>40.909999999999997</v>
      </c>
      <c r="J894" s="201">
        <v>40.96</v>
      </c>
      <c r="K894" s="201">
        <v>39.58</v>
      </c>
    </row>
    <row r="895" spans="1:11" x14ac:dyDescent="0.2">
      <c r="A895" s="197" t="s">
        <v>330</v>
      </c>
      <c r="B895" s="198" t="s">
        <v>632</v>
      </c>
      <c r="C895" s="198" t="s">
        <v>547</v>
      </c>
      <c r="D895" s="202" t="s">
        <v>61</v>
      </c>
      <c r="E895" s="200">
        <v>37.81</v>
      </c>
      <c r="F895" s="200">
        <v>40.98</v>
      </c>
      <c r="G895" s="200">
        <v>42.54</v>
      </c>
      <c r="H895" s="200">
        <v>42.96</v>
      </c>
      <c r="I895" s="200">
        <v>40.549999999999997</v>
      </c>
      <c r="J895" s="201">
        <v>41.03</v>
      </c>
      <c r="K895" s="201">
        <v>39.729999999999997</v>
      </c>
    </row>
    <row r="896" spans="1:11" x14ac:dyDescent="0.2">
      <c r="A896" s="197" t="s">
        <v>330</v>
      </c>
      <c r="B896" s="198" t="s">
        <v>632</v>
      </c>
      <c r="C896" s="198" t="s">
        <v>547</v>
      </c>
      <c r="D896" s="203" t="s">
        <v>62</v>
      </c>
      <c r="E896" s="200">
        <v>36.020000000000003</v>
      </c>
      <c r="F896" s="200">
        <v>39.94</v>
      </c>
      <c r="G896" s="200">
        <v>38.76</v>
      </c>
      <c r="H896" s="200">
        <v>41.43</v>
      </c>
      <c r="I896" s="200">
        <v>42.1</v>
      </c>
      <c r="J896" s="201">
        <v>40.729999999999997</v>
      </c>
      <c r="K896" s="201">
        <v>39.130000000000003</v>
      </c>
    </row>
    <row r="897" spans="1:11" x14ac:dyDescent="0.2">
      <c r="A897" s="197" t="s">
        <v>330</v>
      </c>
      <c r="B897" s="198" t="s">
        <v>632</v>
      </c>
      <c r="C897" s="198" t="s">
        <v>633</v>
      </c>
      <c r="D897" s="199" t="s">
        <v>71</v>
      </c>
      <c r="E897" s="200">
        <v>40.53</v>
      </c>
      <c r="F897" s="200">
        <v>43.18</v>
      </c>
      <c r="G897" s="200">
        <v>40.96</v>
      </c>
      <c r="H897" s="200">
        <v>41.97</v>
      </c>
      <c r="I897" s="200">
        <v>39.18</v>
      </c>
      <c r="J897" s="201">
        <v>39.229999999999997</v>
      </c>
      <c r="K897" s="201">
        <v>38.520000000000003</v>
      </c>
    </row>
    <row r="898" spans="1:11" x14ac:dyDescent="0.2">
      <c r="A898" s="197" t="s">
        <v>330</v>
      </c>
      <c r="B898" s="198" t="s">
        <v>632</v>
      </c>
      <c r="C898" s="198" t="s">
        <v>634</v>
      </c>
      <c r="D898" s="199" t="s">
        <v>71</v>
      </c>
      <c r="E898" s="200">
        <v>38</v>
      </c>
      <c r="F898" s="200">
        <v>41.35</v>
      </c>
      <c r="G898" s="200">
        <v>45.1</v>
      </c>
      <c r="H898" s="200">
        <v>45.32</v>
      </c>
      <c r="I898" s="200">
        <v>42.42</v>
      </c>
      <c r="J898" s="201">
        <v>43.55</v>
      </c>
      <c r="K898" s="201">
        <v>41.87</v>
      </c>
    </row>
    <row r="899" spans="1:11" x14ac:dyDescent="0.2">
      <c r="A899" s="197" t="s">
        <v>330</v>
      </c>
      <c r="B899" s="198" t="s">
        <v>632</v>
      </c>
      <c r="C899" s="198" t="s">
        <v>635</v>
      </c>
      <c r="D899" s="199" t="s">
        <v>71</v>
      </c>
      <c r="E899" s="200">
        <v>40.159999999999997</v>
      </c>
      <c r="F899" s="200">
        <v>45.28</v>
      </c>
      <c r="G899" s="200">
        <v>47.64</v>
      </c>
      <c r="H899" s="200">
        <v>47.91</v>
      </c>
      <c r="I899" s="200">
        <v>44.95</v>
      </c>
      <c r="J899" s="201">
        <v>44.42</v>
      </c>
      <c r="K899" s="201">
        <v>43.6</v>
      </c>
    </row>
    <row r="900" spans="1:11" x14ac:dyDescent="0.2">
      <c r="A900" s="197" t="s">
        <v>330</v>
      </c>
      <c r="B900" s="198" t="s">
        <v>632</v>
      </c>
      <c r="C900" s="198" t="s">
        <v>357</v>
      </c>
      <c r="D900" s="199" t="s">
        <v>60</v>
      </c>
      <c r="E900" s="200">
        <v>29.23</v>
      </c>
      <c r="F900" s="200">
        <v>31.84</v>
      </c>
      <c r="G900" s="200">
        <v>31.87</v>
      </c>
      <c r="H900" s="200">
        <v>34.880000000000003</v>
      </c>
      <c r="I900" s="200">
        <v>32.17</v>
      </c>
      <c r="J900" s="201">
        <v>35.5</v>
      </c>
      <c r="K900" s="201">
        <v>32.29</v>
      </c>
    </row>
    <row r="901" spans="1:11" x14ac:dyDescent="0.2">
      <c r="A901" s="197" t="s">
        <v>330</v>
      </c>
      <c r="B901" s="198" t="s">
        <v>632</v>
      </c>
      <c r="C901" s="198" t="s">
        <v>357</v>
      </c>
      <c r="D901" s="202" t="s">
        <v>61</v>
      </c>
      <c r="E901" s="204">
        <v>30.43</v>
      </c>
      <c r="F901" s="200">
        <v>34.32</v>
      </c>
      <c r="G901" s="200">
        <v>32.93</v>
      </c>
      <c r="H901" s="200">
        <v>35.15</v>
      </c>
      <c r="I901" s="200">
        <v>31.42</v>
      </c>
      <c r="J901" s="201">
        <v>34.42</v>
      </c>
      <c r="K901" s="201">
        <v>31.91</v>
      </c>
    </row>
    <row r="902" spans="1:11" x14ac:dyDescent="0.2">
      <c r="A902" s="197" t="s">
        <v>330</v>
      </c>
      <c r="B902" s="198" t="s">
        <v>632</v>
      </c>
      <c r="C902" s="198" t="s">
        <v>357</v>
      </c>
      <c r="D902" s="203" t="s">
        <v>62</v>
      </c>
      <c r="E902" s="200">
        <v>27.59</v>
      </c>
      <c r="F902" s="200">
        <v>28.47</v>
      </c>
      <c r="G902" s="200">
        <v>30.44</v>
      </c>
      <c r="H902" s="200">
        <v>34.520000000000003</v>
      </c>
      <c r="I902" s="200">
        <v>33.159999999999997</v>
      </c>
      <c r="J902" s="201">
        <v>36.94</v>
      </c>
      <c r="K902" s="201">
        <v>32.79</v>
      </c>
    </row>
    <row r="903" spans="1:11" x14ac:dyDescent="0.2">
      <c r="A903" s="197" t="s">
        <v>330</v>
      </c>
      <c r="B903" s="198" t="s">
        <v>632</v>
      </c>
      <c r="C903" s="198" t="s">
        <v>353</v>
      </c>
      <c r="D903" s="199" t="s">
        <v>60</v>
      </c>
      <c r="E903" s="200">
        <v>38.65</v>
      </c>
      <c r="F903" s="200">
        <v>44.42</v>
      </c>
      <c r="G903" s="200">
        <v>42.35</v>
      </c>
      <c r="H903" s="200">
        <v>43.69</v>
      </c>
      <c r="I903" s="200">
        <v>46.6</v>
      </c>
      <c r="J903" s="201">
        <v>43.89</v>
      </c>
      <c r="K903" s="201">
        <v>45.45</v>
      </c>
    </row>
    <row r="904" spans="1:11" x14ac:dyDescent="0.2">
      <c r="A904" s="197" t="s">
        <v>330</v>
      </c>
      <c r="B904" s="198" t="s">
        <v>632</v>
      </c>
      <c r="C904" s="198" t="s">
        <v>353</v>
      </c>
      <c r="D904" s="202" t="s">
        <v>61</v>
      </c>
      <c r="E904" s="204">
        <v>38.619999999999997</v>
      </c>
      <c r="F904" s="200">
        <v>41.98</v>
      </c>
      <c r="G904" s="200">
        <v>44.37</v>
      </c>
      <c r="H904" s="200">
        <v>45.64</v>
      </c>
      <c r="I904" s="200">
        <v>44.36</v>
      </c>
      <c r="J904" s="201">
        <v>46.14</v>
      </c>
      <c r="K904" s="201">
        <v>47.01</v>
      </c>
    </row>
    <row r="905" spans="1:11" x14ac:dyDescent="0.2">
      <c r="A905" s="197" t="s">
        <v>330</v>
      </c>
      <c r="B905" s="198" t="s">
        <v>632</v>
      </c>
      <c r="C905" s="198" t="s">
        <v>353</v>
      </c>
      <c r="D905" s="203" t="s">
        <v>62</v>
      </c>
      <c r="E905" s="200">
        <v>38.67</v>
      </c>
      <c r="F905" s="200">
        <v>45.98</v>
      </c>
      <c r="G905" s="200">
        <v>41.07</v>
      </c>
      <c r="H905" s="200">
        <v>42.49</v>
      </c>
      <c r="I905" s="200">
        <v>47.95</v>
      </c>
      <c r="J905" s="201">
        <v>42.56</v>
      </c>
      <c r="K905" s="201">
        <v>44.55</v>
      </c>
    </row>
    <row r="906" spans="1:11" x14ac:dyDescent="0.2">
      <c r="A906" s="197" t="s">
        <v>330</v>
      </c>
      <c r="B906" s="198" t="s">
        <v>632</v>
      </c>
      <c r="C906" s="198" t="s">
        <v>358</v>
      </c>
      <c r="D906" s="199" t="s">
        <v>60</v>
      </c>
      <c r="E906" s="200">
        <v>39.28</v>
      </c>
      <c r="F906" s="200">
        <v>41.68</v>
      </c>
      <c r="G906" s="200">
        <v>43.5</v>
      </c>
      <c r="H906" s="200">
        <v>43.57</v>
      </c>
      <c r="I906" s="200">
        <v>42.6</v>
      </c>
      <c r="J906" s="201">
        <v>40.85</v>
      </c>
      <c r="K906" s="201">
        <v>38.99</v>
      </c>
    </row>
    <row r="907" spans="1:11" x14ac:dyDescent="0.2">
      <c r="A907" s="197" t="s">
        <v>330</v>
      </c>
      <c r="B907" s="198" t="s">
        <v>632</v>
      </c>
      <c r="C907" s="198" t="s">
        <v>358</v>
      </c>
      <c r="D907" s="202" t="s">
        <v>61</v>
      </c>
      <c r="E907" s="204">
        <v>38.130000000000003</v>
      </c>
      <c r="F907" s="200">
        <v>39.81</v>
      </c>
      <c r="G907" s="200">
        <v>42.99</v>
      </c>
      <c r="H907" s="200">
        <v>41.89</v>
      </c>
      <c r="I907" s="200">
        <v>41.33</v>
      </c>
      <c r="J907" s="201">
        <v>39.97</v>
      </c>
      <c r="K907" s="201">
        <v>38.5</v>
      </c>
    </row>
    <row r="908" spans="1:11" x14ac:dyDescent="0.2">
      <c r="A908" s="197" t="s">
        <v>330</v>
      </c>
      <c r="B908" s="198" t="s">
        <v>632</v>
      </c>
      <c r="C908" s="198" t="s">
        <v>358</v>
      </c>
      <c r="D908" s="203" t="s">
        <v>62</v>
      </c>
      <c r="E908" s="200">
        <v>41.57</v>
      </c>
      <c r="F908" s="200">
        <v>45.37</v>
      </c>
      <c r="G908" s="200">
        <v>44.49</v>
      </c>
      <c r="H908" s="200">
        <v>46.82</v>
      </c>
      <c r="I908" s="200">
        <v>45.05</v>
      </c>
      <c r="J908" s="201">
        <v>42.51</v>
      </c>
      <c r="K908" s="201">
        <v>39.909999999999997</v>
      </c>
    </row>
    <row r="909" spans="1:11" x14ac:dyDescent="0.2">
      <c r="A909" s="197" t="s">
        <v>330</v>
      </c>
      <c r="B909" s="198" t="s">
        <v>636</v>
      </c>
      <c r="C909" s="198" t="s">
        <v>547</v>
      </c>
      <c r="D909" s="199" t="s">
        <v>60</v>
      </c>
      <c r="E909" s="200">
        <v>34.520000000000003</v>
      </c>
      <c r="F909" s="200">
        <v>38.340000000000003</v>
      </c>
      <c r="G909" s="200">
        <v>38.299999999999997</v>
      </c>
      <c r="H909" s="200">
        <v>39.54</v>
      </c>
      <c r="I909" s="200">
        <v>37.53</v>
      </c>
      <c r="J909" s="201">
        <v>38.200000000000003</v>
      </c>
      <c r="K909" s="201">
        <v>35.9</v>
      </c>
    </row>
    <row r="910" spans="1:11" x14ac:dyDescent="0.2">
      <c r="A910" s="197" t="s">
        <v>330</v>
      </c>
      <c r="B910" s="198" t="s">
        <v>636</v>
      </c>
      <c r="C910" s="198" t="s">
        <v>547</v>
      </c>
      <c r="D910" s="202" t="s">
        <v>61</v>
      </c>
      <c r="E910" s="200">
        <v>34.74</v>
      </c>
      <c r="F910" s="200">
        <v>38.53</v>
      </c>
      <c r="G910" s="200">
        <v>38.409999999999997</v>
      </c>
      <c r="H910" s="200">
        <v>39.4</v>
      </c>
      <c r="I910" s="200">
        <v>37.01</v>
      </c>
      <c r="J910" s="201">
        <v>37.93</v>
      </c>
      <c r="K910" s="201">
        <v>35.56</v>
      </c>
    </row>
    <row r="911" spans="1:11" x14ac:dyDescent="0.2">
      <c r="A911" s="197" t="s">
        <v>330</v>
      </c>
      <c r="B911" s="198" t="s">
        <v>636</v>
      </c>
      <c r="C911" s="198" t="s">
        <v>547</v>
      </c>
      <c r="D911" s="203" t="s">
        <v>62</v>
      </c>
      <c r="E911" s="200">
        <v>32.65</v>
      </c>
      <c r="F911" s="200">
        <v>36.85</v>
      </c>
      <c r="G911" s="200">
        <v>37.44</v>
      </c>
      <c r="H911" s="200">
        <v>40.65</v>
      </c>
      <c r="I911" s="200">
        <v>41.58</v>
      </c>
      <c r="J911" s="201">
        <v>40.33</v>
      </c>
      <c r="K911" s="201">
        <v>38.5</v>
      </c>
    </row>
    <row r="912" spans="1:11" x14ac:dyDescent="0.2">
      <c r="A912" s="197" t="s">
        <v>330</v>
      </c>
      <c r="B912" s="198" t="s">
        <v>636</v>
      </c>
      <c r="C912" s="198" t="s">
        <v>360</v>
      </c>
      <c r="D912" s="199" t="s">
        <v>60</v>
      </c>
      <c r="E912" s="200">
        <v>34.47</v>
      </c>
      <c r="F912" s="200">
        <v>39.130000000000003</v>
      </c>
      <c r="G912" s="200">
        <v>39.43</v>
      </c>
      <c r="H912" s="200">
        <v>40.31</v>
      </c>
      <c r="I912" s="200">
        <v>39.49</v>
      </c>
      <c r="J912" s="201">
        <v>37.86</v>
      </c>
      <c r="K912" s="201">
        <v>37.94</v>
      </c>
    </row>
    <row r="913" spans="1:11" x14ac:dyDescent="0.2">
      <c r="A913" s="197" t="s">
        <v>330</v>
      </c>
      <c r="B913" s="198" t="s">
        <v>636</v>
      </c>
      <c r="C913" s="198" t="s">
        <v>360</v>
      </c>
      <c r="D913" s="202" t="s">
        <v>61</v>
      </c>
      <c r="E913" s="204">
        <v>36.07</v>
      </c>
      <c r="F913" s="200">
        <v>40.18</v>
      </c>
      <c r="G913" s="200">
        <v>40.39</v>
      </c>
      <c r="H913" s="200">
        <v>41.04</v>
      </c>
      <c r="I913" s="200">
        <v>38.92</v>
      </c>
      <c r="J913" s="201">
        <v>38.49</v>
      </c>
      <c r="K913" s="201">
        <v>38.17</v>
      </c>
    </row>
    <row r="914" spans="1:11" x14ac:dyDescent="0.2">
      <c r="A914" s="197" t="s">
        <v>330</v>
      </c>
      <c r="B914" s="198" t="s">
        <v>636</v>
      </c>
      <c r="C914" s="198" t="s">
        <v>360</v>
      </c>
      <c r="D914" s="203" t="s">
        <v>62</v>
      </c>
      <c r="E914" s="200">
        <v>29.45</v>
      </c>
      <c r="F914" s="200">
        <v>35.89</v>
      </c>
      <c r="G914" s="200">
        <v>36.54</v>
      </c>
      <c r="H914" s="200">
        <v>38.1</v>
      </c>
      <c r="I914" s="200">
        <v>41.2</v>
      </c>
      <c r="J914" s="201">
        <v>36.020000000000003</v>
      </c>
      <c r="K914" s="201">
        <v>37.270000000000003</v>
      </c>
    </row>
    <row r="915" spans="1:11" x14ac:dyDescent="0.2">
      <c r="A915" s="197" t="s">
        <v>330</v>
      </c>
      <c r="B915" s="198" t="s">
        <v>636</v>
      </c>
      <c r="C915" s="198" t="s">
        <v>637</v>
      </c>
      <c r="D915" s="199" t="s">
        <v>71</v>
      </c>
      <c r="E915" s="200">
        <v>34.92</v>
      </c>
      <c r="F915" s="200">
        <v>39.5</v>
      </c>
      <c r="G915" s="200">
        <v>38.299999999999997</v>
      </c>
      <c r="H915" s="200">
        <v>43.62</v>
      </c>
      <c r="I915" s="200">
        <v>37.1</v>
      </c>
      <c r="J915" s="201">
        <v>38.33</v>
      </c>
      <c r="K915" s="201">
        <v>34.92</v>
      </c>
    </row>
    <row r="916" spans="1:11" x14ac:dyDescent="0.2">
      <c r="A916" s="197" t="s">
        <v>330</v>
      </c>
      <c r="B916" s="198" t="s">
        <v>636</v>
      </c>
      <c r="C916" s="198" t="s">
        <v>638</v>
      </c>
      <c r="D916" s="199" t="s">
        <v>71</v>
      </c>
      <c r="E916" s="200">
        <v>34.619999999999997</v>
      </c>
      <c r="F916" s="200">
        <v>36</v>
      </c>
      <c r="G916" s="200">
        <v>37.57</v>
      </c>
      <c r="H916" s="200">
        <v>40.08</v>
      </c>
      <c r="I916" s="200">
        <v>37.119999999999997</v>
      </c>
      <c r="J916" s="201">
        <v>39.35</v>
      </c>
      <c r="K916" s="201">
        <v>36.17</v>
      </c>
    </row>
    <row r="917" spans="1:11" x14ac:dyDescent="0.2">
      <c r="A917" s="197" t="s">
        <v>330</v>
      </c>
      <c r="B917" s="198" t="s">
        <v>636</v>
      </c>
      <c r="C917" s="198" t="s">
        <v>639</v>
      </c>
      <c r="D917" s="199" t="s">
        <v>71</v>
      </c>
      <c r="E917" s="200">
        <v>33.65</v>
      </c>
      <c r="F917" s="200">
        <v>37.270000000000003</v>
      </c>
      <c r="G917" s="200">
        <v>37.67</v>
      </c>
      <c r="H917" s="200">
        <v>36.92</v>
      </c>
      <c r="I917" s="200">
        <v>35.659999999999997</v>
      </c>
      <c r="J917" s="201">
        <v>37.28</v>
      </c>
      <c r="K917" s="201">
        <v>34.549999999999997</v>
      </c>
    </row>
    <row r="918" spans="1:11" x14ac:dyDescent="0.2">
      <c r="A918" s="197" t="s">
        <v>330</v>
      </c>
      <c r="B918" s="198" t="s">
        <v>636</v>
      </c>
      <c r="C918" s="198" t="s">
        <v>364</v>
      </c>
      <c r="D918" s="199" t="s">
        <v>60</v>
      </c>
      <c r="E918" s="200">
        <v>35.64</v>
      </c>
      <c r="F918" s="200">
        <v>40.01</v>
      </c>
      <c r="G918" s="200">
        <v>38.64</v>
      </c>
      <c r="H918" s="200">
        <v>38.549999999999997</v>
      </c>
      <c r="I918" s="200">
        <v>39.19</v>
      </c>
      <c r="J918" s="201">
        <v>39.18</v>
      </c>
      <c r="K918" s="201">
        <v>36.51</v>
      </c>
    </row>
    <row r="919" spans="1:11" x14ac:dyDescent="0.2">
      <c r="A919" s="197" t="s">
        <v>330</v>
      </c>
      <c r="B919" s="198" t="s">
        <v>636</v>
      </c>
      <c r="C919" s="198" t="s">
        <v>364</v>
      </c>
      <c r="D919" s="202" t="s">
        <v>61</v>
      </c>
      <c r="E919" s="204">
        <v>35.78</v>
      </c>
      <c r="F919" s="200">
        <v>41.27</v>
      </c>
      <c r="G919" s="200">
        <v>38.869999999999997</v>
      </c>
      <c r="H919" s="200">
        <v>36.19</v>
      </c>
      <c r="I919" s="200">
        <v>37.700000000000003</v>
      </c>
      <c r="J919" s="201">
        <v>36.42</v>
      </c>
      <c r="K919" s="201">
        <v>34.770000000000003</v>
      </c>
    </row>
    <row r="920" spans="1:11" x14ac:dyDescent="0.2">
      <c r="A920" s="197" t="s">
        <v>330</v>
      </c>
      <c r="B920" s="198" t="s">
        <v>636</v>
      </c>
      <c r="C920" s="198" t="s">
        <v>364</v>
      </c>
      <c r="D920" s="203" t="s">
        <v>62</v>
      </c>
      <c r="E920" s="200">
        <v>35.36</v>
      </c>
      <c r="F920" s="200">
        <v>37.68</v>
      </c>
      <c r="G920" s="200">
        <v>38.22</v>
      </c>
      <c r="H920" s="200">
        <v>42.88</v>
      </c>
      <c r="I920" s="200">
        <v>41.92</v>
      </c>
      <c r="J920" s="201">
        <v>44.15</v>
      </c>
      <c r="K920" s="201">
        <v>39.58</v>
      </c>
    </row>
    <row r="921" spans="1:11" x14ac:dyDescent="0.2">
      <c r="A921" s="197" t="s">
        <v>330</v>
      </c>
      <c r="B921" s="198" t="s">
        <v>640</v>
      </c>
      <c r="C921" s="198" t="s">
        <v>547</v>
      </c>
      <c r="D921" s="199" t="s">
        <v>60</v>
      </c>
      <c r="E921" s="200">
        <v>39.22</v>
      </c>
      <c r="F921" s="200">
        <v>42.79</v>
      </c>
      <c r="G921" s="200">
        <v>45.46</v>
      </c>
      <c r="H921" s="200">
        <v>46.62</v>
      </c>
      <c r="I921" s="200">
        <v>44.24</v>
      </c>
      <c r="J921" s="201">
        <v>43.9</v>
      </c>
      <c r="K921" s="201">
        <v>44.1</v>
      </c>
    </row>
    <row r="922" spans="1:11" x14ac:dyDescent="0.2">
      <c r="A922" s="197" t="s">
        <v>330</v>
      </c>
      <c r="B922" s="198" t="s">
        <v>640</v>
      </c>
      <c r="C922" s="198" t="s">
        <v>547</v>
      </c>
      <c r="D922" s="202" t="s">
        <v>61</v>
      </c>
      <c r="E922" s="200">
        <v>39.65</v>
      </c>
      <c r="F922" s="200">
        <v>43.22</v>
      </c>
      <c r="G922" s="200">
        <v>45.12</v>
      </c>
      <c r="H922" s="200">
        <v>46.36</v>
      </c>
      <c r="I922" s="200">
        <v>43.65</v>
      </c>
      <c r="J922" s="201">
        <v>43.03</v>
      </c>
      <c r="K922" s="201">
        <v>43.1</v>
      </c>
    </row>
    <row r="923" spans="1:11" x14ac:dyDescent="0.2">
      <c r="A923" s="197" t="s">
        <v>330</v>
      </c>
      <c r="B923" s="198" t="s">
        <v>640</v>
      </c>
      <c r="C923" s="198" t="s">
        <v>547</v>
      </c>
      <c r="D923" s="203" t="s">
        <v>62</v>
      </c>
      <c r="E923" s="200">
        <v>38.130000000000003</v>
      </c>
      <c r="F923" s="200">
        <v>41.72</v>
      </c>
      <c r="G923" s="200">
        <v>46.3</v>
      </c>
      <c r="H923" s="200">
        <v>47.25</v>
      </c>
      <c r="I923" s="200">
        <v>45.66</v>
      </c>
      <c r="J923" s="201">
        <v>45.98</v>
      </c>
      <c r="K923" s="201">
        <v>46.49</v>
      </c>
    </row>
    <row r="924" spans="1:11" x14ac:dyDescent="0.2">
      <c r="A924" s="197" t="s">
        <v>330</v>
      </c>
      <c r="B924" s="198" t="s">
        <v>640</v>
      </c>
      <c r="C924" s="198" t="s">
        <v>366</v>
      </c>
      <c r="D924" s="199" t="s">
        <v>60</v>
      </c>
      <c r="E924" s="200">
        <v>35.630000000000003</v>
      </c>
      <c r="F924" s="200">
        <v>41.36</v>
      </c>
      <c r="G924" s="200">
        <v>44.89</v>
      </c>
      <c r="H924" s="200">
        <v>45.18</v>
      </c>
      <c r="I924" s="200">
        <v>44.32</v>
      </c>
      <c r="J924" s="201">
        <v>42.01</v>
      </c>
      <c r="K924" s="201">
        <v>44.78</v>
      </c>
    </row>
    <row r="925" spans="1:11" x14ac:dyDescent="0.2">
      <c r="A925" s="197" t="s">
        <v>330</v>
      </c>
      <c r="B925" s="198" t="s">
        <v>640</v>
      </c>
      <c r="C925" s="198" t="s">
        <v>366</v>
      </c>
      <c r="D925" s="202" t="s">
        <v>61</v>
      </c>
      <c r="E925" s="204">
        <v>37.14</v>
      </c>
      <c r="F925" s="200">
        <v>41.49</v>
      </c>
      <c r="G925" s="200">
        <v>45.22</v>
      </c>
      <c r="H925" s="200">
        <v>44.52</v>
      </c>
      <c r="I925" s="200">
        <v>43.6</v>
      </c>
      <c r="J925" s="201">
        <v>42.34</v>
      </c>
      <c r="K925" s="201">
        <v>44.11</v>
      </c>
    </row>
    <row r="926" spans="1:11" x14ac:dyDescent="0.2">
      <c r="A926" s="197" t="s">
        <v>330</v>
      </c>
      <c r="B926" s="198" t="s">
        <v>640</v>
      </c>
      <c r="C926" s="198" t="s">
        <v>366</v>
      </c>
      <c r="D926" s="203" t="s">
        <v>62</v>
      </c>
      <c r="E926" s="200">
        <v>30.08</v>
      </c>
      <c r="F926" s="200">
        <v>40.880000000000003</v>
      </c>
      <c r="G926" s="200">
        <v>43.75</v>
      </c>
      <c r="H926" s="200">
        <v>47.45</v>
      </c>
      <c r="I926" s="200">
        <v>46.76</v>
      </c>
      <c r="J926" s="201">
        <v>40.909999999999997</v>
      </c>
      <c r="K926" s="201">
        <v>46.96</v>
      </c>
    </row>
    <row r="927" spans="1:11" x14ac:dyDescent="0.2">
      <c r="A927" s="197" t="s">
        <v>330</v>
      </c>
      <c r="B927" s="198" t="s">
        <v>640</v>
      </c>
      <c r="C927" s="198" t="s">
        <v>641</v>
      </c>
      <c r="D927" s="199" t="s">
        <v>71</v>
      </c>
      <c r="E927" s="200">
        <v>38.590000000000003</v>
      </c>
      <c r="F927" s="200">
        <v>43.71</v>
      </c>
      <c r="G927" s="200">
        <v>43.8</v>
      </c>
      <c r="H927" s="200">
        <v>46.98</v>
      </c>
      <c r="I927" s="200">
        <v>42.75</v>
      </c>
      <c r="J927" s="201">
        <v>44.24</v>
      </c>
      <c r="K927" s="201">
        <v>43.4</v>
      </c>
    </row>
    <row r="928" spans="1:11" x14ac:dyDescent="0.2">
      <c r="A928" s="197" t="s">
        <v>330</v>
      </c>
      <c r="B928" s="198" t="s">
        <v>640</v>
      </c>
      <c r="C928" s="198" t="s">
        <v>368</v>
      </c>
      <c r="D928" s="199" t="s">
        <v>60</v>
      </c>
      <c r="E928" s="200">
        <v>40.07</v>
      </c>
      <c r="F928" s="200">
        <v>42.39</v>
      </c>
      <c r="G928" s="200">
        <v>44.58</v>
      </c>
      <c r="H928" s="200">
        <v>45.85</v>
      </c>
      <c r="I928" s="200">
        <v>44.09</v>
      </c>
      <c r="J928" s="201">
        <v>41.6</v>
      </c>
      <c r="K928" s="201">
        <v>41.39</v>
      </c>
    </row>
    <row r="929" spans="1:11" x14ac:dyDescent="0.2">
      <c r="A929" s="197" t="s">
        <v>330</v>
      </c>
      <c r="B929" s="198" t="s">
        <v>640</v>
      </c>
      <c r="C929" s="198" t="s">
        <v>368</v>
      </c>
      <c r="D929" s="202" t="s">
        <v>61</v>
      </c>
      <c r="E929" s="204">
        <v>39.92</v>
      </c>
      <c r="F929" s="200">
        <v>41.98</v>
      </c>
      <c r="G929" s="200">
        <v>43.94</v>
      </c>
      <c r="H929" s="200">
        <v>46.25</v>
      </c>
      <c r="I929" s="200">
        <v>43.57</v>
      </c>
      <c r="J929" s="201">
        <v>41.3</v>
      </c>
      <c r="K929" s="201">
        <v>40.69</v>
      </c>
    </row>
    <row r="930" spans="1:11" x14ac:dyDescent="0.2">
      <c r="A930" s="197" t="s">
        <v>330</v>
      </c>
      <c r="B930" s="198" t="s">
        <v>640</v>
      </c>
      <c r="C930" s="198" t="s">
        <v>368</v>
      </c>
      <c r="D930" s="203" t="s">
        <v>62</v>
      </c>
      <c r="E930" s="200">
        <v>41.07</v>
      </c>
      <c r="F930" s="200">
        <v>44.98</v>
      </c>
      <c r="G930" s="200">
        <v>48.68</v>
      </c>
      <c r="H930" s="200">
        <v>43.41</v>
      </c>
      <c r="I930" s="200">
        <v>47.22</v>
      </c>
      <c r="J930" s="201">
        <v>43.33</v>
      </c>
      <c r="K930" s="201">
        <v>45.42</v>
      </c>
    </row>
    <row r="931" spans="1:11" x14ac:dyDescent="0.2">
      <c r="A931" s="197" t="s">
        <v>330</v>
      </c>
      <c r="B931" s="198" t="s">
        <v>640</v>
      </c>
      <c r="C931" s="198" t="s">
        <v>369</v>
      </c>
      <c r="D931" s="199" t="s">
        <v>60</v>
      </c>
      <c r="E931" s="200">
        <v>41.13</v>
      </c>
      <c r="F931" s="200">
        <v>42.83</v>
      </c>
      <c r="G931" s="200">
        <v>48.32</v>
      </c>
      <c r="H931" s="200">
        <v>47.63</v>
      </c>
      <c r="I931" s="200">
        <v>45.95</v>
      </c>
      <c r="J931" s="201">
        <v>46.46</v>
      </c>
      <c r="K931" s="201">
        <v>46.79</v>
      </c>
    </row>
    <row r="932" spans="1:11" x14ac:dyDescent="0.2">
      <c r="A932" s="197" t="s">
        <v>330</v>
      </c>
      <c r="B932" s="198" t="s">
        <v>640</v>
      </c>
      <c r="C932" s="198" t="s">
        <v>369</v>
      </c>
      <c r="D932" s="202" t="s">
        <v>61</v>
      </c>
      <c r="E932" s="204">
        <v>48.81</v>
      </c>
      <c r="F932" s="200">
        <v>47.86</v>
      </c>
      <c r="G932" s="200">
        <v>55.28</v>
      </c>
      <c r="H932" s="200">
        <v>47.06</v>
      </c>
      <c r="I932" s="200">
        <v>48.33</v>
      </c>
      <c r="J932" s="201">
        <v>43.95</v>
      </c>
      <c r="K932" s="201">
        <v>47.48</v>
      </c>
    </row>
    <row r="933" spans="1:11" x14ac:dyDescent="0.2">
      <c r="A933" s="197" t="s">
        <v>330</v>
      </c>
      <c r="B933" s="198" t="s">
        <v>640</v>
      </c>
      <c r="C933" s="198" t="s">
        <v>369</v>
      </c>
      <c r="D933" s="203" t="s">
        <v>62</v>
      </c>
      <c r="E933" s="200">
        <v>38.89</v>
      </c>
      <c r="F933" s="200">
        <v>41.38</v>
      </c>
      <c r="G933" s="200">
        <v>46.34</v>
      </c>
      <c r="H933" s="200">
        <v>47.79</v>
      </c>
      <c r="I933" s="200">
        <v>45.26</v>
      </c>
      <c r="J933" s="201">
        <v>47.19</v>
      </c>
      <c r="K933" s="201">
        <v>46.58</v>
      </c>
    </row>
    <row r="934" spans="1:11" s="11" customFormat="1" x14ac:dyDescent="0.2">
      <c r="A934" s="189" t="s">
        <v>370</v>
      </c>
      <c r="B934" s="190" t="s">
        <v>547</v>
      </c>
      <c r="C934" s="190" t="s">
        <v>547</v>
      </c>
      <c r="D934" s="196" t="s">
        <v>60</v>
      </c>
      <c r="E934" s="193">
        <v>37.79</v>
      </c>
      <c r="F934" s="193">
        <v>40.619999999999997</v>
      </c>
      <c r="G934" s="193">
        <v>41.09</v>
      </c>
      <c r="H934" s="193">
        <v>40.619999999999997</v>
      </c>
      <c r="I934" s="193">
        <v>38.270000000000003</v>
      </c>
      <c r="J934" s="194">
        <v>38.35</v>
      </c>
      <c r="K934" s="194">
        <v>36.06</v>
      </c>
    </row>
    <row r="935" spans="1:11" s="11" customFormat="1" x14ac:dyDescent="0.2">
      <c r="A935" s="189" t="s">
        <v>370</v>
      </c>
      <c r="B935" s="190" t="s">
        <v>547</v>
      </c>
      <c r="C935" s="190" t="s">
        <v>547</v>
      </c>
      <c r="D935" s="191" t="s">
        <v>61</v>
      </c>
      <c r="E935" s="192">
        <v>33.119999999999997</v>
      </c>
      <c r="F935" s="193">
        <v>36.69</v>
      </c>
      <c r="G935" s="193">
        <v>38.409999999999997</v>
      </c>
      <c r="H935" s="193">
        <v>38.06</v>
      </c>
      <c r="I935" s="193">
        <v>35.82</v>
      </c>
      <c r="J935" s="194">
        <v>36.07</v>
      </c>
      <c r="K935" s="194">
        <v>32.840000000000003</v>
      </c>
    </row>
    <row r="936" spans="1:11" s="11" customFormat="1" x14ac:dyDescent="0.2">
      <c r="A936" s="189" t="s">
        <v>370</v>
      </c>
      <c r="B936" s="190" t="s">
        <v>547</v>
      </c>
      <c r="C936" s="190" t="s">
        <v>547</v>
      </c>
      <c r="D936" s="195" t="s">
        <v>62</v>
      </c>
      <c r="E936" s="193">
        <v>41.91</v>
      </c>
      <c r="F936" s="193">
        <v>44.01</v>
      </c>
      <c r="G936" s="193">
        <v>43.36</v>
      </c>
      <c r="H936" s="193">
        <v>42.76</v>
      </c>
      <c r="I936" s="193">
        <v>40.29</v>
      </c>
      <c r="J936" s="194">
        <v>40.200000000000003</v>
      </c>
      <c r="K936" s="194">
        <v>38.630000000000003</v>
      </c>
    </row>
    <row r="937" spans="1:11" x14ac:dyDescent="0.2">
      <c r="A937" s="197" t="s">
        <v>370</v>
      </c>
      <c r="B937" s="198" t="s">
        <v>642</v>
      </c>
      <c r="C937" s="198" t="s">
        <v>547</v>
      </c>
      <c r="D937" s="199" t="s">
        <v>60</v>
      </c>
      <c r="E937" s="200">
        <v>37.39</v>
      </c>
      <c r="F937" s="200">
        <v>39.54</v>
      </c>
      <c r="G937" s="200">
        <v>41.14</v>
      </c>
      <c r="H937" s="200">
        <v>40.19</v>
      </c>
      <c r="I937" s="200">
        <v>38.03</v>
      </c>
      <c r="J937" s="201">
        <v>38.36</v>
      </c>
      <c r="K937" s="201">
        <v>36.08</v>
      </c>
    </row>
    <row r="938" spans="1:11" x14ac:dyDescent="0.2">
      <c r="A938" s="197" t="s">
        <v>370</v>
      </c>
      <c r="B938" s="198" t="s">
        <v>642</v>
      </c>
      <c r="C938" s="198" t="s">
        <v>547</v>
      </c>
      <c r="D938" s="202" t="s">
        <v>61</v>
      </c>
      <c r="E938" s="200">
        <v>32.92</v>
      </c>
      <c r="F938" s="200">
        <v>36.42</v>
      </c>
      <c r="G938" s="200">
        <v>38.65</v>
      </c>
      <c r="H938" s="200">
        <v>38.1</v>
      </c>
      <c r="I938" s="200">
        <v>35.770000000000003</v>
      </c>
      <c r="J938" s="201">
        <v>36.51</v>
      </c>
      <c r="K938" s="201">
        <v>33.58</v>
      </c>
    </row>
    <row r="939" spans="1:11" x14ac:dyDescent="0.2">
      <c r="A939" s="197" t="s">
        <v>370</v>
      </c>
      <c r="B939" s="198" t="s">
        <v>642</v>
      </c>
      <c r="C939" s="198" t="s">
        <v>547</v>
      </c>
      <c r="D939" s="203" t="s">
        <v>62</v>
      </c>
      <c r="E939" s="200">
        <v>43.27</v>
      </c>
      <c r="F939" s="200">
        <v>43.53</v>
      </c>
      <c r="G939" s="200">
        <v>44.27</v>
      </c>
      <c r="H939" s="200">
        <v>42.76</v>
      </c>
      <c r="I939" s="200">
        <v>40.76</v>
      </c>
      <c r="J939" s="201">
        <v>40.56</v>
      </c>
      <c r="K939" s="201">
        <v>39.020000000000003</v>
      </c>
    </row>
    <row r="940" spans="1:11" x14ac:dyDescent="0.2">
      <c r="A940" s="197" t="s">
        <v>370</v>
      </c>
      <c r="B940" s="198" t="s">
        <v>642</v>
      </c>
      <c r="C940" s="198" t="s">
        <v>371</v>
      </c>
      <c r="D940" s="199" t="s">
        <v>60</v>
      </c>
      <c r="E940" s="200">
        <v>42.96</v>
      </c>
      <c r="F940" s="200">
        <v>43.38</v>
      </c>
      <c r="G940" s="200">
        <v>43.6</v>
      </c>
      <c r="H940" s="200">
        <v>43.94</v>
      </c>
      <c r="I940" s="200">
        <v>41.54</v>
      </c>
      <c r="J940" s="201">
        <v>41.74</v>
      </c>
      <c r="K940" s="201">
        <v>39.590000000000003</v>
      </c>
    </row>
    <row r="941" spans="1:11" x14ac:dyDescent="0.2">
      <c r="A941" s="197" t="s">
        <v>370</v>
      </c>
      <c r="B941" s="198" t="s">
        <v>642</v>
      </c>
      <c r="C941" s="198" t="s">
        <v>371</v>
      </c>
      <c r="D941" s="202" t="s">
        <v>61</v>
      </c>
      <c r="E941" s="204">
        <v>31.86</v>
      </c>
      <c r="F941" s="200">
        <v>40.58</v>
      </c>
      <c r="G941" s="200">
        <v>41.27</v>
      </c>
      <c r="H941" s="200">
        <v>48.13</v>
      </c>
      <c r="I941" s="200">
        <v>39.89</v>
      </c>
      <c r="J941" s="201">
        <v>35.840000000000003</v>
      </c>
      <c r="K941" s="201">
        <v>35.03</v>
      </c>
    </row>
    <row r="942" spans="1:11" x14ac:dyDescent="0.2">
      <c r="A942" s="197" t="s">
        <v>370</v>
      </c>
      <c r="B942" s="198" t="s">
        <v>642</v>
      </c>
      <c r="C942" s="198" t="s">
        <v>371</v>
      </c>
      <c r="D942" s="203" t="s">
        <v>62</v>
      </c>
      <c r="E942" s="200">
        <v>43.77</v>
      </c>
      <c r="F942" s="200">
        <v>43.58</v>
      </c>
      <c r="G942" s="200">
        <v>43.76</v>
      </c>
      <c r="H942" s="200">
        <v>43.64</v>
      </c>
      <c r="I942" s="200">
        <v>41.66</v>
      </c>
      <c r="J942" s="201">
        <v>42.15</v>
      </c>
      <c r="K942" s="201">
        <v>39.9</v>
      </c>
    </row>
    <row r="943" spans="1:11" x14ac:dyDescent="0.2">
      <c r="A943" s="197" t="s">
        <v>370</v>
      </c>
      <c r="B943" s="198" t="s">
        <v>642</v>
      </c>
      <c r="C943" s="198" t="s">
        <v>372</v>
      </c>
      <c r="D943" s="199" t="s">
        <v>60</v>
      </c>
      <c r="E943" s="200">
        <v>40.159999999999997</v>
      </c>
      <c r="F943" s="200">
        <v>44.1</v>
      </c>
      <c r="G943" s="200">
        <v>41.58</v>
      </c>
      <c r="H943" s="200">
        <v>40.880000000000003</v>
      </c>
      <c r="I943" s="200">
        <v>39.090000000000003</v>
      </c>
      <c r="J943" s="201">
        <v>39.619999999999997</v>
      </c>
      <c r="K943" s="201">
        <v>37</v>
      </c>
    </row>
    <row r="944" spans="1:11" x14ac:dyDescent="0.2">
      <c r="A944" s="197" t="s">
        <v>370</v>
      </c>
      <c r="B944" s="198" t="s">
        <v>642</v>
      </c>
      <c r="C944" s="198" t="s">
        <v>372</v>
      </c>
      <c r="D944" s="202" t="s">
        <v>61</v>
      </c>
      <c r="E944" s="204">
        <v>32.81</v>
      </c>
      <c r="F944" s="200">
        <v>40.39</v>
      </c>
      <c r="G944" s="200">
        <v>38.56</v>
      </c>
      <c r="H944" s="200">
        <v>37.14</v>
      </c>
      <c r="I944" s="200">
        <v>36.74</v>
      </c>
      <c r="J944" s="201">
        <v>38.89</v>
      </c>
      <c r="K944" s="201">
        <v>30.36</v>
      </c>
    </row>
    <row r="945" spans="1:11" x14ac:dyDescent="0.2">
      <c r="A945" s="197" t="s">
        <v>370</v>
      </c>
      <c r="B945" s="198" t="s">
        <v>642</v>
      </c>
      <c r="C945" s="198" t="s">
        <v>372</v>
      </c>
      <c r="D945" s="203" t="s">
        <v>62</v>
      </c>
      <c r="E945" s="200">
        <v>43.78</v>
      </c>
      <c r="F945" s="200">
        <v>45.88</v>
      </c>
      <c r="G945" s="200">
        <v>42.99</v>
      </c>
      <c r="H945" s="200">
        <v>42.67</v>
      </c>
      <c r="I945" s="200">
        <v>40.200000000000003</v>
      </c>
      <c r="J945" s="201">
        <v>39.96</v>
      </c>
      <c r="K945" s="201">
        <v>40.020000000000003</v>
      </c>
    </row>
    <row r="946" spans="1:11" x14ac:dyDescent="0.2">
      <c r="A946" s="197" t="s">
        <v>370</v>
      </c>
      <c r="B946" s="198" t="s">
        <v>642</v>
      </c>
      <c r="C946" s="198" t="s">
        <v>643</v>
      </c>
      <c r="D946" s="199" t="s">
        <v>71</v>
      </c>
      <c r="E946" s="200">
        <v>32.700000000000003</v>
      </c>
      <c r="F946" s="200">
        <v>36.369999999999997</v>
      </c>
      <c r="G946" s="200">
        <v>39.78</v>
      </c>
      <c r="H946" s="200">
        <v>39.25</v>
      </c>
      <c r="I946" s="200">
        <v>37.770000000000003</v>
      </c>
      <c r="J946" s="201">
        <v>38.07</v>
      </c>
      <c r="K946" s="201">
        <v>35.43</v>
      </c>
    </row>
    <row r="947" spans="1:11" x14ac:dyDescent="0.2">
      <c r="A947" s="197" t="s">
        <v>370</v>
      </c>
      <c r="B947" s="198" t="s">
        <v>642</v>
      </c>
      <c r="C947" s="198" t="s">
        <v>374</v>
      </c>
      <c r="D947" s="199" t="s">
        <v>60</v>
      </c>
      <c r="E947" s="200">
        <v>34.85</v>
      </c>
      <c r="F947" s="200">
        <v>35.47</v>
      </c>
      <c r="G947" s="200">
        <v>38.950000000000003</v>
      </c>
      <c r="H947" s="200">
        <v>35.79</v>
      </c>
      <c r="I947" s="200">
        <v>33.15</v>
      </c>
      <c r="J947" s="201">
        <v>33.630000000000003</v>
      </c>
      <c r="K947" s="201">
        <v>31.72</v>
      </c>
    </row>
    <row r="948" spans="1:11" x14ac:dyDescent="0.2">
      <c r="A948" s="197" t="s">
        <v>370</v>
      </c>
      <c r="B948" s="198" t="s">
        <v>642</v>
      </c>
      <c r="C948" s="198" t="s">
        <v>374</v>
      </c>
      <c r="D948" s="202" t="s">
        <v>61</v>
      </c>
      <c r="E948" s="204">
        <v>32.42</v>
      </c>
      <c r="F948" s="200">
        <v>34.46</v>
      </c>
      <c r="G948" s="200">
        <v>38.229999999999997</v>
      </c>
      <c r="H948" s="200">
        <v>34.39</v>
      </c>
      <c r="I948" s="200">
        <v>31.81</v>
      </c>
      <c r="J948" s="201">
        <v>32.28</v>
      </c>
      <c r="K948" s="201">
        <v>29.7</v>
      </c>
    </row>
    <row r="949" spans="1:11" x14ac:dyDescent="0.2">
      <c r="A949" s="197" t="s">
        <v>370</v>
      </c>
      <c r="B949" s="198" t="s">
        <v>642</v>
      </c>
      <c r="C949" s="198" t="s">
        <v>374</v>
      </c>
      <c r="D949" s="203" t="s">
        <v>62</v>
      </c>
      <c r="E949" s="200">
        <v>40.67</v>
      </c>
      <c r="F949" s="200">
        <v>37.840000000000003</v>
      </c>
      <c r="G949" s="200">
        <v>40.57</v>
      </c>
      <c r="H949" s="200">
        <v>38.96</v>
      </c>
      <c r="I949" s="200">
        <v>36.11</v>
      </c>
      <c r="J949" s="201">
        <v>36.590000000000003</v>
      </c>
      <c r="K949" s="201">
        <v>36.08</v>
      </c>
    </row>
    <row r="950" spans="1:11" x14ac:dyDescent="0.2">
      <c r="A950" s="197" t="s">
        <v>370</v>
      </c>
      <c r="B950" s="198" t="s">
        <v>642</v>
      </c>
      <c r="C950" s="198" t="s">
        <v>375</v>
      </c>
      <c r="D950" s="199" t="s">
        <v>60</v>
      </c>
      <c r="E950" s="200">
        <v>34.79</v>
      </c>
      <c r="F950" s="200">
        <v>36.979999999999997</v>
      </c>
      <c r="G950" s="200">
        <v>37.770000000000003</v>
      </c>
      <c r="H950" s="200">
        <v>36.880000000000003</v>
      </c>
      <c r="I950" s="200">
        <v>34.42</v>
      </c>
      <c r="J950" s="201">
        <v>35.36</v>
      </c>
      <c r="K950" s="201">
        <v>32.950000000000003</v>
      </c>
    </row>
    <row r="951" spans="1:11" x14ac:dyDescent="0.2">
      <c r="A951" s="197" t="s">
        <v>370</v>
      </c>
      <c r="B951" s="198" t="s">
        <v>642</v>
      </c>
      <c r="C951" s="198" t="s">
        <v>375</v>
      </c>
      <c r="D951" s="202" t="s">
        <v>61</v>
      </c>
      <c r="E951" s="204">
        <v>33.549999999999997</v>
      </c>
      <c r="F951" s="200">
        <v>37.49</v>
      </c>
      <c r="G951" s="200">
        <v>34.630000000000003</v>
      </c>
      <c r="H951" s="200">
        <v>36.270000000000003</v>
      </c>
      <c r="I951" s="200">
        <v>32.89</v>
      </c>
      <c r="J951" s="201">
        <v>35.78</v>
      </c>
      <c r="K951" s="201">
        <v>33.1</v>
      </c>
    </row>
    <row r="952" spans="1:11" x14ac:dyDescent="0.2">
      <c r="A952" s="197" t="s">
        <v>370</v>
      </c>
      <c r="B952" s="198" t="s">
        <v>642</v>
      </c>
      <c r="C952" s="198" t="s">
        <v>375</v>
      </c>
      <c r="D952" s="203" t="s">
        <v>62</v>
      </c>
      <c r="E952" s="200">
        <v>37.979999999999997</v>
      </c>
      <c r="F952" s="200">
        <v>35.68</v>
      </c>
      <c r="G952" s="200">
        <v>45.65</v>
      </c>
      <c r="H952" s="200">
        <v>38.4</v>
      </c>
      <c r="I952" s="200">
        <v>38.15</v>
      </c>
      <c r="J952" s="201">
        <v>34.32</v>
      </c>
      <c r="K952" s="201">
        <v>32.590000000000003</v>
      </c>
    </row>
    <row r="953" spans="1:11" x14ac:dyDescent="0.2">
      <c r="A953" s="197" t="s">
        <v>370</v>
      </c>
      <c r="B953" s="198" t="s">
        <v>642</v>
      </c>
      <c r="C953" s="198" t="s">
        <v>376</v>
      </c>
      <c r="D953" s="199" t="s">
        <v>60</v>
      </c>
      <c r="E953" s="200">
        <v>38.729999999999997</v>
      </c>
      <c r="F953" s="200">
        <v>41.27</v>
      </c>
      <c r="G953" s="200">
        <v>43.71</v>
      </c>
      <c r="H953" s="200">
        <v>41.05</v>
      </c>
      <c r="I953" s="200">
        <v>38.299999999999997</v>
      </c>
      <c r="J953" s="201">
        <v>38.01</v>
      </c>
      <c r="K953" s="201">
        <v>36.049999999999997</v>
      </c>
    </row>
    <row r="954" spans="1:11" x14ac:dyDescent="0.2">
      <c r="A954" s="197" t="s">
        <v>370</v>
      </c>
      <c r="B954" s="198" t="s">
        <v>642</v>
      </c>
      <c r="C954" s="198" t="s">
        <v>376</v>
      </c>
      <c r="D954" s="202" t="s">
        <v>61</v>
      </c>
      <c r="E954" s="204">
        <v>34.18</v>
      </c>
      <c r="F954" s="200">
        <v>35.47</v>
      </c>
      <c r="G954" s="200">
        <v>38.24</v>
      </c>
      <c r="H954" s="200">
        <v>38.799999999999997</v>
      </c>
      <c r="I954" s="200">
        <v>35.19</v>
      </c>
      <c r="J954" s="201">
        <v>36.42</v>
      </c>
      <c r="K954" s="201">
        <v>33.65</v>
      </c>
    </row>
    <row r="955" spans="1:11" x14ac:dyDescent="0.2">
      <c r="A955" s="197" t="s">
        <v>370</v>
      </c>
      <c r="B955" s="198" t="s">
        <v>642</v>
      </c>
      <c r="C955" s="198" t="s">
        <v>376</v>
      </c>
      <c r="D955" s="203" t="s">
        <v>62</v>
      </c>
      <c r="E955" s="200">
        <v>45.38</v>
      </c>
      <c r="F955" s="200">
        <v>49.52</v>
      </c>
      <c r="G955" s="200">
        <v>51.32</v>
      </c>
      <c r="H955" s="200">
        <v>44.11</v>
      </c>
      <c r="I955" s="200">
        <v>42.46</v>
      </c>
      <c r="J955" s="201">
        <v>40.090000000000003</v>
      </c>
      <c r="K955" s="201">
        <v>39.11</v>
      </c>
    </row>
    <row r="956" spans="1:11" x14ac:dyDescent="0.2">
      <c r="A956" s="197" t="s">
        <v>370</v>
      </c>
      <c r="B956" s="198" t="s">
        <v>644</v>
      </c>
      <c r="C956" s="198" t="s">
        <v>547</v>
      </c>
      <c r="D956" s="199" t="s">
        <v>60</v>
      </c>
      <c r="E956" s="200">
        <v>38.43</v>
      </c>
      <c r="F956" s="200">
        <v>42.37</v>
      </c>
      <c r="G956" s="200">
        <v>41.01</v>
      </c>
      <c r="H956" s="200">
        <v>41.31</v>
      </c>
      <c r="I956" s="200">
        <v>38.659999999999997</v>
      </c>
      <c r="J956" s="201">
        <v>38.340000000000003</v>
      </c>
      <c r="K956" s="201">
        <v>36.01</v>
      </c>
    </row>
    <row r="957" spans="1:11" x14ac:dyDescent="0.2">
      <c r="A957" s="197" t="s">
        <v>370</v>
      </c>
      <c r="B957" s="198" t="s">
        <v>644</v>
      </c>
      <c r="C957" s="198" t="s">
        <v>547</v>
      </c>
      <c r="D957" s="202" t="s">
        <v>61</v>
      </c>
      <c r="E957" s="200">
        <v>33.71</v>
      </c>
      <c r="F957" s="200">
        <v>37.5</v>
      </c>
      <c r="G957" s="200">
        <v>37.700000000000003</v>
      </c>
      <c r="H957" s="200">
        <v>37.950000000000003</v>
      </c>
      <c r="I957" s="200">
        <v>35.97</v>
      </c>
      <c r="J957" s="201">
        <v>34.79</v>
      </c>
      <c r="K957" s="201">
        <v>30.68</v>
      </c>
    </row>
    <row r="958" spans="1:11" x14ac:dyDescent="0.2">
      <c r="A958" s="197" t="s">
        <v>370</v>
      </c>
      <c r="B958" s="198" t="s">
        <v>644</v>
      </c>
      <c r="C958" s="198" t="s">
        <v>547</v>
      </c>
      <c r="D958" s="203" t="s">
        <v>62</v>
      </c>
      <c r="E958" s="200">
        <v>40.54</v>
      </c>
      <c r="F958" s="200">
        <v>44.5</v>
      </c>
      <c r="G958" s="200">
        <v>42.42</v>
      </c>
      <c r="H958" s="200">
        <v>42.76</v>
      </c>
      <c r="I958" s="200">
        <v>39.81</v>
      </c>
      <c r="J958" s="201">
        <v>39.83</v>
      </c>
      <c r="K958" s="201">
        <v>38.22</v>
      </c>
    </row>
    <row r="959" spans="1:11" x14ac:dyDescent="0.2">
      <c r="A959" s="197" t="s">
        <v>370</v>
      </c>
      <c r="B959" s="198" t="s">
        <v>644</v>
      </c>
      <c r="C959" s="198" t="s">
        <v>378</v>
      </c>
      <c r="D959" s="199" t="s">
        <v>60</v>
      </c>
      <c r="E959" s="200">
        <v>38.1</v>
      </c>
      <c r="F959" s="200">
        <v>42.03</v>
      </c>
      <c r="G959" s="200">
        <v>41.92</v>
      </c>
      <c r="H959" s="200">
        <v>41.81</v>
      </c>
      <c r="I959" s="200">
        <v>38.19</v>
      </c>
      <c r="J959" s="201">
        <v>36.11</v>
      </c>
      <c r="K959" s="201">
        <v>35.6</v>
      </c>
    </row>
    <row r="960" spans="1:11" x14ac:dyDescent="0.2">
      <c r="A960" s="197" t="s">
        <v>370</v>
      </c>
      <c r="B960" s="198" t="s">
        <v>644</v>
      </c>
      <c r="C960" s="198" t="s">
        <v>378</v>
      </c>
      <c r="D960" s="202" t="s">
        <v>61</v>
      </c>
      <c r="E960" s="204">
        <v>33.33</v>
      </c>
      <c r="F960" s="200">
        <v>35.24</v>
      </c>
      <c r="G960" s="200">
        <v>37.200000000000003</v>
      </c>
      <c r="H960" s="200">
        <v>39.06</v>
      </c>
      <c r="I960" s="200">
        <v>37.450000000000003</v>
      </c>
      <c r="J960" s="201">
        <v>33.35</v>
      </c>
      <c r="K960" s="201">
        <v>31.31</v>
      </c>
    </row>
    <row r="961" spans="1:11" x14ac:dyDescent="0.2">
      <c r="A961" s="197" t="s">
        <v>370</v>
      </c>
      <c r="B961" s="198" t="s">
        <v>644</v>
      </c>
      <c r="C961" s="198" t="s">
        <v>378</v>
      </c>
      <c r="D961" s="203" t="s">
        <v>62</v>
      </c>
      <c r="E961" s="200">
        <v>39.79</v>
      </c>
      <c r="F961" s="200">
        <v>44.38</v>
      </c>
      <c r="G961" s="200">
        <v>43.51</v>
      </c>
      <c r="H961" s="200">
        <v>42.71</v>
      </c>
      <c r="I961" s="200">
        <v>38.43</v>
      </c>
      <c r="J961" s="201">
        <v>36.97</v>
      </c>
      <c r="K961" s="201">
        <v>36.89</v>
      </c>
    </row>
    <row r="962" spans="1:11" x14ac:dyDescent="0.2">
      <c r="A962" s="197" t="s">
        <v>370</v>
      </c>
      <c r="B962" s="198" t="s">
        <v>644</v>
      </c>
      <c r="C962" s="198" t="s">
        <v>379</v>
      </c>
      <c r="D962" s="199" t="s">
        <v>60</v>
      </c>
      <c r="E962" s="200">
        <v>40.51</v>
      </c>
      <c r="F962" s="200">
        <v>45.57</v>
      </c>
      <c r="G962" s="200">
        <v>43.75</v>
      </c>
      <c r="H962" s="200">
        <v>49.18</v>
      </c>
      <c r="I962" s="200">
        <v>42.77</v>
      </c>
      <c r="J962" s="201">
        <v>44.01</v>
      </c>
      <c r="K962" s="201">
        <v>40.24</v>
      </c>
    </row>
    <row r="963" spans="1:11" x14ac:dyDescent="0.2">
      <c r="A963" s="197" t="s">
        <v>370</v>
      </c>
      <c r="B963" s="198" t="s">
        <v>644</v>
      </c>
      <c r="C963" s="198" t="s">
        <v>379</v>
      </c>
      <c r="D963" s="202" t="s">
        <v>61</v>
      </c>
      <c r="E963" s="204">
        <v>35.58</v>
      </c>
      <c r="F963" s="200">
        <v>43.48</v>
      </c>
      <c r="G963" s="200">
        <v>42.58</v>
      </c>
      <c r="H963" s="200">
        <v>47.45</v>
      </c>
      <c r="I963" s="200">
        <v>42.19</v>
      </c>
      <c r="J963" s="201">
        <v>40.32</v>
      </c>
      <c r="K963" s="201">
        <v>34.36</v>
      </c>
    </row>
    <row r="964" spans="1:11" x14ac:dyDescent="0.2">
      <c r="A964" s="197" t="s">
        <v>370</v>
      </c>
      <c r="B964" s="198" t="s">
        <v>644</v>
      </c>
      <c r="C964" s="198" t="s">
        <v>379</v>
      </c>
      <c r="D964" s="203" t="s">
        <v>62</v>
      </c>
      <c r="E964" s="200">
        <v>42.88</v>
      </c>
      <c r="F964" s="200">
        <v>46.55</v>
      </c>
      <c r="G964" s="200">
        <v>44.28</v>
      </c>
      <c r="H964" s="200">
        <v>49.95</v>
      </c>
      <c r="I964" s="200">
        <v>43.03</v>
      </c>
      <c r="J964" s="201">
        <v>45.6</v>
      </c>
      <c r="K964" s="201">
        <v>42.76</v>
      </c>
    </row>
    <row r="965" spans="1:11" x14ac:dyDescent="0.2">
      <c r="A965" s="197" t="s">
        <v>370</v>
      </c>
      <c r="B965" s="198" t="s">
        <v>644</v>
      </c>
      <c r="C965" s="198" t="s">
        <v>380</v>
      </c>
      <c r="D965" s="199" t="s">
        <v>60</v>
      </c>
      <c r="E965" s="200">
        <v>35.65</v>
      </c>
      <c r="F965" s="200">
        <v>38.869999999999997</v>
      </c>
      <c r="G965" s="200">
        <v>35.18</v>
      </c>
      <c r="H965" s="200">
        <v>34.659999999999997</v>
      </c>
      <c r="I965" s="200">
        <v>32.9</v>
      </c>
      <c r="J965" s="201">
        <v>35.86</v>
      </c>
      <c r="K965" s="201">
        <v>29.54</v>
      </c>
    </row>
    <row r="966" spans="1:11" x14ac:dyDescent="0.2">
      <c r="A966" s="197" t="s">
        <v>370</v>
      </c>
      <c r="B966" s="198" t="s">
        <v>644</v>
      </c>
      <c r="C966" s="198" t="s">
        <v>380</v>
      </c>
      <c r="D966" s="202" t="s">
        <v>61</v>
      </c>
      <c r="E966" s="204">
        <v>30.34</v>
      </c>
      <c r="F966" s="200">
        <v>41.12</v>
      </c>
      <c r="G966" s="200">
        <v>34.06</v>
      </c>
      <c r="H966" s="200">
        <v>32.82</v>
      </c>
      <c r="I966" s="200">
        <v>26.86</v>
      </c>
      <c r="J966" s="201">
        <v>26.36</v>
      </c>
      <c r="K966" s="201">
        <v>27.29</v>
      </c>
    </row>
    <row r="967" spans="1:11" x14ac:dyDescent="0.2">
      <c r="A967" s="197" t="s">
        <v>370</v>
      </c>
      <c r="B967" s="198" t="s">
        <v>644</v>
      </c>
      <c r="C967" s="198" t="s">
        <v>380</v>
      </c>
      <c r="D967" s="203" t="s">
        <v>62</v>
      </c>
      <c r="E967" s="200">
        <v>37.14</v>
      </c>
      <c r="F967" s="200">
        <v>38.25</v>
      </c>
      <c r="G967" s="200">
        <v>35.49</v>
      </c>
      <c r="H967" s="200">
        <v>35.18</v>
      </c>
      <c r="I967" s="200">
        <v>34.549999999999997</v>
      </c>
      <c r="J967" s="201">
        <v>38.43</v>
      </c>
      <c r="K967" s="201">
        <v>30.14</v>
      </c>
    </row>
    <row r="968" spans="1:11" x14ac:dyDescent="0.2">
      <c r="A968" s="197" t="s">
        <v>370</v>
      </c>
      <c r="B968" s="198" t="s">
        <v>644</v>
      </c>
      <c r="C968" s="198" t="s">
        <v>381</v>
      </c>
      <c r="D968" s="199" t="s">
        <v>60</v>
      </c>
      <c r="E968" s="200">
        <v>35.17</v>
      </c>
      <c r="F968" s="200">
        <v>41.03</v>
      </c>
      <c r="G968" s="200">
        <v>40.33</v>
      </c>
      <c r="H968" s="200">
        <v>40.24</v>
      </c>
      <c r="I968" s="200">
        <v>35.11</v>
      </c>
      <c r="J968" s="201">
        <v>38.130000000000003</v>
      </c>
      <c r="K968" s="201">
        <v>36.340000000000003</v>
      </c>
    </row>
    <row r="969" spans="1:11" x14ac:dyDescent="0.2">
      <c r="A969" s="197" t="s">
        <v>370</v>
      </c>
      <c r="B969" s="198" t="s">
        <v>644</v>
      </c>
      <c r="C969" s="198" t="s">
        <v>381</v>
      </c>
      <c r="D969" s="202" t="s">
        <v>61</v>
      </c>
      <c r="E969" s="204">
        <v>41.46</v>
      </c>
      <c r="F969" s="200">
        <v>32.81</v>
      </c>
      <c r="G969" s="200">
        <v>35.659999999999997</v>
      </c>
      <c r="H969" s="200">
        <v>36.99</v>
      </c>
      <c r="I969" s="200">
        <v>29.43</v>
      </c>
      <c r="J969" s="201">
        <v>36.51</v>
      </c>
      <c r="K969" s="201">
        <v>29.96</v>
      </c>
    </row>
    <row r="970" spans="1:11" x14ac:dyDescent="0.2">
      <c r="A970" s="197" t="s">
        <v>370</v>
      </c>
      <c r="B970" s="198" t="s">
        <v>644</v>
      </c>
      <c r="C970" s="198" t="s">
        <v>381</v>
      </c>
      <c r="D970" s="203" t="s">
        <v>62</v>
      </c>
      <c r="E970" s="200">
        <v>33.369999999999997</v>
      </c>
      <c r="F970" s="200">
        <v>43.34</v>
      </c>
      <c r="G970" s="200">
        <v>41.62</v>
      </c>
      <c r="H970" s="200">
        <v>41.16</v>
      </c>
      <c r="I970" s="200">
        <v>36.700000000000003</v>
      </c>
      <c r="J970" s="201">
        <v>38.590000000000003</v>
      </c>
      <c r="K970" s="201">
        <v>38.11</v>
      </c>
    </row>
    <row r="971" spans="1:11" x14ac:dyDescent="0.2">
      <c r="A971" s="197" t="s">
        <v>370</v>
      </c>
      <c r="B971" s="198" t="s">
        <v>644</v>
      </c>
      <c r="C971" s="198" t="s">
        <v>382</v>
      </c>
      <c r="D971" s="199" t="s">
        <v>60</v>
      </c>
      <c r="E971" s="200">
        <v>36.32</v>
      </c>
      <c r="F971" s="200">
        <v>41.35</v>
      </c>
      <c r="G971" s="200">
        <v>37.29</v>
      </c>
      <c r="H971" s="200">
        <v>37.78</v>
      </c>
      <c r="I971" s="200">
        <v>40.57</v>
      </c>
      <c r="J971" s="201">
        <v>37.53</v>
      </c>
      <c r="K971" s="201">
        <v>38.76</v>
      </c>
    </row>
    <row r="972" spans="1:11" x14ac:dyDescent="0.2">
      <c r="A972" s="197" t="s">
        <v>370</v>
      </c>
      <c r="B972" s="198" t="s">
        <v>644</v>
      </c>
      <c r="C972" s="198" t="s">
        <v>382</v>
      </c>
      <c r="D972" s="202" t="s">
        <v>61</v>
      </c>
      <c r="E972" s="204">
        <v>30.82</v>
      </c>
      <c r="F972" s="200">
        <v>32.770000000000003</v>
      </c>
      <c r="G972" s="200">
        <v>34.090000000000003</v>
      </c>
      <c r="H972" s="200">
        <v>32.79</v>
      </c>
      <c r="I972" s="200">
        <v>38.229999999999997</v>
      </c>
      <c r="J972" s="201">
        <v>33.729999999999997</v>
      </c>
      <c r="K972" s="201">
        <v>30.66</v>
      </c>
    </row>
    <row r="973" spans="1:11" x14ac:dyDescent="0.2">
      <c r="A973" s="197" t="s">
        <v>370</v>
      </c>
      <c r="B973" s="198" t="s">
        <v>644</v>
      </c>
      <c r="C973" s="198" t="s">
        <v>382</v>
      </c>
      <c r="D973" s="203" t="s">
        <v>62</v>
      </c>
      <c r="E973" s="200">
        <v>39.130000000000003</v>
      </c>
      <c r="F973" s="200">
        <v>45.62</v>
      </c>
      <c r="G973" s="200">
        <v>38.840000000000003</v>
      </c>
      <c r="H973" s="200">
        <v>40.19</v>
      </c>
      <c r="I973" s="200">
        <v>41.66</v>
      </c>
      <c r="J973" s="201">
        <v>39.28</v>
      </c>
      <c r="K973" s="201">
        <v>42.49</v>
      </c>
    </row>
    <row r="974" spans="1:11" x14ac:dyDescent="0.2">
      <c r="A974" s="197" t="s">
        <v>370</v>
      </c>
      <c r="B974" s="198" t="s">
        <v>644</v>
      </c>
      <c r="C974" s="198" t="s">
        <v>383</v>
      </c>
      <c r="D974" s="199" t="s">
        <v>60</v>
      </c>
      <c r="E974" s="200">
        <v>36.65</v>
      </c>
      <c r="F974" s="200">
        <v>40.67</v>
      </c>
      <c r="G974" s="200">
        <v>39.78</v>
      </c>
      <c r="H974" s="200">
        <v>36.01</v>
      </c>
      <c r="I974" s="200">
        <v>35.53</v>
      </c>
      <c r="J974" s="201">
        <v>35.15</v>
      </c>
      <c r="K974" s="201">
        <v>32.380000000000003</v>
      </c>
    </row>
    <row r="975" spans="1:11" x14ac:dyDescent="0.2">
      <c r="A975" s="197" t="s">
        <v>370</v>
      </c>
      <c r="B975" s="198" t="s">
        <v>644</v>
      </c>
      <c r="C975" s="198" t="s">
        <v>383</v>
      </c>
      <c r="D975" s="202" t="s">
        <v>61</v>
      </c>
      <c r="E975" s="204">
        <v>29.28</v>
      </c>
      <c r="F975" s="200">
        <v>35.75</v>
      </c>
      <c r="G975" s="200">
        <v>34.340000000000003</v>
      </c>
      <c r="H975" s="200">
        <v>32.36</v>
      </c>
      <c r="I975" s="200">
        <v>33.76</v>
      </c>
      <c r="J975" s="201">
        <v>30.09</v>
      </c>
      <c r="K975" s="201">
        <v>25.79</v>
      </c>
    </row>
    <row r="976" spans="1:11" x14ac:dyDescent="0.2">
      <c r="A976" s="197" t="s">
        <v>370</v>
      </c>
      <c r="B976" s="198" t="s">
        <v>644</v>
      </c>
      <c r="C976" s="198" t="s">
        <v>383</v>
      </c>
      <c r="D976" s="203" t="s">
        <v>62</v>
      </c>
      <c r="E976" s="200">
        <v>41.15</v>
      </c>
      <c r="F976" s="200">
        <v>43.67</v>
      </c>
      <c r="G976" s="200">
        <v>43.05</v>
      </c>
      <c r="H976" s="200">
        <v>38.29</v>
      </c>
      <c r="I976" s="200">
        <v>36.630000000000003</v>
      </c>
      <c r="J976" s="201">
        <v>38.229999999999997</v>
      </c>
      <c r="K976" s="201">
        <v>36.369999999999997</v>
      </c>
    </row>
    <row r="977" spans="1:11" x14ac:dyDescent="0.2">
      <c r="A977" s="197" t="s">
        <v>370</v>
      </c>
      <c r="B977" s="198" t="s">
        <v>644</v>
      </c>
      <c r="C977" s="198" t="s">
        <v>384</v>
      </c>
      <c r="D977" s="199" t="s">
        <v>60</v>
      </c>
      <c r="E977" s="200">
        <v>40.78</v>
      </c>
      <c r="F977" s="200">
        <v>42.59</v>
      </c>
      <c r="G977" s="200">
        <v>43.57</v>
      </c>
      <c r="H977" s="200">
        <v>42.34</v>
      </c>
      <c r="I977" s="200">
        <v>41.22</v>
      </c>
      <c r="J977" s="201">
        <v>39.1</v>
      </c>
      <c r="K977" s="201">
        <v>35.92</v>
      </c>
    </row>
    <row r="978" spans="1:11" x14ac:dyDescent="0.2">
      <c r="A978" s="197" t="s">
        <v>370</v>
      </c>
      <c r="B978" s="198" t="s">
        <v>644</v>
      </c>
      <c r="C978" s="198" t="s">
        <v>384</v>
      </c>
      <c r="D978" s="202" t="s">
        <v>61</v>
      </c>
      <c r="E978" s="204">
        <v>34.549999999999997</v>
      </c>
      <c r="F978" s="200">
        <v>38.71</v>
      </c>
      <c r="G978" s="200">
        <v>42.12</v>
      </c>
      <c r="H978" s="200">
        <v>38.89</v>
      </c>
      <c r="I978" s="200">
        <v>36.18</v>
      </c>
      <c r="J978" s="201">
        <v>35.729999999999997</v>
      </c>
      <c r="K978" s="201">
        <v>32.75</v>
      </c>
    </row>
    <row r="979" spans="1:11" x14ac:dyDescent="0.2">
      <c r="A979" s="197" t="s">
        <v>370</v>
      </c>
      <c r="B979" s="198" t="s">
        <v>644</v>
      </c>
      <c r="C979" s="198" t="s">
        <v>384</v>
      </c>
      <c r="D979" s="203" t="s">
        <v>62</v>
      </c>
      <c r="E979" s="200">
        <v>44.65</v>
      </c>
      <c r="F979" s="200">
        <v>44.96</v>
      </c>
      <c r="G979" s="200">
        <v>44.44</v>
      </c>
      <c r="H979" s="200">
        <v>44.43</v>
      </c>
      <c r="I979" s="200">
        <v>44.2</v>
      </c>
      <c r="J979" s="201">
        <v>41.06</v>
      </c>
      <c r="K979" s="201">
        <v>37.74</v>
      </c>
    </row>
    <row r="980" spans="1:11" x14ac:dyDescent="0.2">
      <c r="A980" s="197" t="s">
        <v>370</v>
      </c>
      <c r="B980" s="198" t="s">
        <v>644</v>
      </c>
      <c r="C980" s="198" t="s">
        <v>385</v>
      </c>
      <c r="D980" s="199" t="s">
        <v>60</v>
      </c>
      <c r="E980" s="200">
        <v>42.15</v>
      </c>
      <c r="F980" s="200">
        <v>44.55</v>
      </c>
      <c r="G980" s="200">
        <v>40.74</v>
      </c>
      <c r="H980" s="200">
        <v>42.84</v>
      </c>
      <c r="I980" s="200">
        <v>40.07</v>
      </c>
      <c r="J980" s="201">
        <v>38.47</v>
      </c>
      <c r="K980" s="201">
        <v>37.51</v>
      </c>
    </row>
    <row r="981" spans="1:11" x14ac:dyDescent="0.2">
      <c r="A981" s="197" t="s">
        <v>370</v>
      </c>
      <c r="B981" s="198" t="s">
        <v>644</v>
      </c>
      <c r="C981" s="198" t="s">
        <v>385</v>
      </c>
      <c r="D981" s="202" t="s">
        <v>61</v>
      </c>
      <c r="E981" s="204">
        <v>37.14</v>
      </c>
      <c r="F981" s="200">
        <v>36.18</v>
      </c>
      <c r="G981" s="200">
        <v>33.43</v>
      </c>
      <c r="H981" s="200">
        <v>37.32</v>
      </c>
      <c r="I981" s="200">
        <v>35.299999999999997</v>
      </c>
      <c r="J981" s="201">
        <v>39.74</v>
      </c>
      <c r="K981" s="201">
        <v>32.65</v>
      </c>
    </row>
    <row r="982" spans="1:11" x14ac:dyDescent="0.2">
      <c r="A982" s="197" t="s">
        <v>370</v>
      </c>
      <c r="B982" s="198" t="s">
        <v>644</v>
      </c>
      <c r="C982" s="198" t="s">
        <v>385</v>
      </c>
      <c r="D982" s="203" t="s">
        <v>62</v>
      </c>
      <c r="E982" s="200">
        <v>43.79</v>
      </c>
      <c r="F982" s="200">
        <v>47.22</v>
      </c>
      <c r="G982" s="200">
        <v>43.04</v>
      </c>
      <c r="H982" s="200">
        <v>44.68</v>
      </c>
      <c r="I982" s="200">
        <v>41.65</v>
      </c>
      <c r="J982" s="201">
        <v>38.06</v>
      </c>
      <c r="K982" s="201">
        <v>39.049999999999997</v>
      </c>
    </row>
    <row r="983" spans="1:11" s="11" customFormat="1" x14ac:dyDescent="0.2">
      <c r="A983" s="189" t="s">
        <v>386</v>
      </c>
      <c r="B983" s="190" t="s">
        <v>547</v>
      </c>
      <c r="C983" s="190" t="s">
        <v>547</v>
      </c>
      <c r="D983" s="196" t="s">
        <v>60</v>
      </c>
      <c r="E983" s="193">
        <v>41.8</v>
      </c>
      <c r="F983" s="193">
        <v>44.19</v>
      </c>
      <c r="G983" s="193">
        <v>45.21</v>
      </c>
      <c r="H983" s="193">
        <v>43.04</v>
      </c>
      <c r="I983" s="193">
        <v>40.67</v>
      </c>
      <c r="J983" s="194">
        <v>39.9</v>
      </c>
      <c r="K983" s="194">
        <v>38.35</v>
      </c>
    </row>
    <row r="984" spans="1:11" s="11" customFormat="1" x14ac:dyDescent="0.2">
      <c r="A984" s="189" t="s">
        <v>386</v>
      </c>
      <c r="B984" s="190" t="s">
        <v>547</v>
      </c>
      <c r="C984" s="190" t="s">
        <v>547</v>
      </c>
      <c r="D984" s="191" t="s">
        <v>61</v>
      </c>
      <c r="E984" s="192">
        <v>37.6</v>
      </c>
      <c r="F984" s="193">
        <v>40.43</v>
      </c>
      <c r="G984" s="193">
        <v>43.19</v>
      </c>
      <c r="H984" s="193">
        <v>39.43</v>
      </c>
      <c r="I984" s="193">
        <v>37.14</v>
      </c>
      <c r="J984" s="194">
        <v>36.81</v>
      </c>
      <c r="K984" s="194">
        <v>35.15</v>
      </c>
    </row>
    <row r="985" spans="1:11" s="11" customFormat="1" x14ac:dyDescent="0.2">
      <c r="A985" s="189" t="s">
        <v>386</v>
      </c>
      <c r="B985" s="190" t="s">
        <v>547</v>
      </c>
      <c r="C985" s="190" t="s">
        <v>547</v>
      </c>
      <c r="D985" s="195" t="s">
        <v>62</v>
      </c>
      <c r="E985" s="193">
        <v>48.22</v>
      </c>
      <c r="F985" s="193">
        <v>49.85</v>
      </c>
      <c r="G985" s="193">
        <v>48.22</v>
      </c>
      <c r="H985" s="193">
        <v>48.49</v>
      </c>
      <c r="I985" s="193">
        <v>45.93</v>
      </c>
      <c r="J985" s="194">
        <v>44.45</v>
      </c>
      <c r="K985" s="194">
        <v>43.04</v>
      </c>
    </row>
    <row r="986" spans="1:11" x14ac:dyDescent="0.2">
      <c r="A986" s="197" t="s">
        <v>386</v>
      </c>
      <c r="B986" s="198" t="s">
        <v>645</v>
      </c>
      <c r="C986" s="198" t="s">
        <v>547</v>
      </c>
      <c r="D986" s="199" t="s">
        <v>60</v>
      </c>
      <c r="E986" s="200">
        <v>42.92</v>
      </c>
      <c r="F986" s="200">
        <v>45.44</v>
      </c>
      <c r="G986" s="200">
        <v>46.41</v>
      </c>
      <c r="H986" s="200">
        <v>45.04</v>
      </c>
      <c r="I986" s="200">
        <v>42.18</v>
      </c>
      <c r="J986" s="201">
        <v>41.98</v>
      </c>
      <c r="K986" s="201">
        <v>40.159999999999997</v>
      </c>
    </row>
    <row r="987" spans="1:11" x14ac:dyDescent="0.2">
      <c r="A987" s="197" t="s">
        <v>386</v>
      </c>
      <c r="B987" s="198" t="s">
        <v>645</v>
      </c>
      <c r="C987" s="198" t="s">
        <v>547</v>
      </c>
      <c r="D987" s="202" t="s">
        <v>61</v>
      </c>
      <c r="E987" s="200">
        <v>37.46</v>
      </c>
      <c r="F987" s="200">
        <v>40.729999999999997</v>
      </c>
      <c r="G987" s="200">
        <v>43.58</v>
      </c>
      <c r="H987" s="200">
        <v>40.79</v>
      </c>
      <c r="I987" s="200">
        <v>37.840000000000003</v>
      </c>
      <c r="J987" s="201">
        <v>38.86</v>
      </c>
      <c r="K987" s="201">
        <v>35.76</v>
      </c>
    </row>
    <row r="988" spans="1:11" x14ac:dyDescent="0.2">
      <c r="A988" s="197" t="s">
        <v>386</v>
      </c>
      <c r="B988" s="198" t="s">
        <v>645</v>
      </c>
      <c r="C988" s="198" t="s">
        <v>547</v>
      </c>
      <c r="D988" s="203" t="s">
        <v>62</v>
      </c>
      <c r="E988" s="200">
        <v>50.85</v>
      </c>
      <c r="F988" s="200">
        <v>52.16</v>
      </c>
      <c r="G988" s="200">
        <v>50.42</v>
      </c>
      <c r="H988" s="200">
        <v>51.04</v>
      </c>
      <c r="I988" s="200">
        <v>48.26</v>
      </c>
      <c r="J988" s="201">
        <v>46.29</v>
      </c>
      <c r="K988" s="201">
        <v>46.22</v>
      </c>
    </row>
    <row r="989" spans="1:11" x14ac:dyDescent="0.2">
      <c r="A989" s="197" t="s">
        <v>386</v>
      </c>
      <c r="B989" s="198" t="s">
        <v>645</v>
      </c>
      <c r="C989" s="198" t="s">
        <v>388</v>
      </c>
      <c r="D989" s="199" t="s">
        <v>60</v>
      </c>
      <c r="E989" s="200">
        <v>39.090000000000003</v>
      </c>
      <c r="F989" s="200">
        <v>43.57</v>
      </c>
      <c r="G989" s="200">
        <v>44.94</v>
      </c>
      <c r="H989" s="200">
        <v>42.34</v>
      </c>
      <c r="I989" s="200">
        <v>40.03</v>
      </c>
      <c r="J989" s="201">
        <v>43.04</v>
      </c>
      <c r="K989" s="201">
        <v>41.96</v>
      </c>
    </row>
    <row r="990" spans="1:11" x14ac:dyDescent="0.2">
      <c r="A990" s="197" t="s">
        <v>386</v>
      </c>
      <c r="B990" s="198" t="s">
        <v>645</v>
      </c>
      <c r="C990" s="198" t="s">
        <v>388</v>
      </c>
      <c r="D990" s="202" t="s">
        <v>61</v>
      </c>
      <c r="E990" s="204">
        <v>36.67</v>
      </c>
      <c r="F990" s="200">
        <v>41.33</v>
      </c>
      <c r="G990" s="200">
        <v>42.34</v>
      </c>
      <c r="H990" s="200">
        <v>38.56</v>
      </c>
      <c r="I990" s="200">
        <v>34.67</v>
      </c>
      <c r="J990" s="201">
        <v>41.37</v>
      </c>
      <c r="K990" s="201">
        <v>38.28</v>
      </c>
    </row>
    <row r="991" spans="1:11" x14ac:dyDescent="0.2">
      <c r="A991" s="197" t="s">
        <v>386</v>
      </c>
      <c r="B991" s="198" t="s">
        <v>645</v>
      </c>
      <c r="C991" s="198" t="s">
        <v>388</v>
      </c>
      <c r="D991" s="203" t="s">
        <v>62</v>
      </c>
      <c r="E991" s="200">
        <v>42.04</v>
      </c>
      <c r="F991" s="200">
        <v>46.26</v>
      </c>
      <c r="G991" s="200">
        <v>48.03</v>
      </c>
      <c r="H991" s="200">
        <v>46.91</v>
      </c>
      <c r="I991" s="200">
        <v>46.38</v>
      </c>
      <c r="J991" s="201">
        <v>44.99</v>
      </c>
      <c r="K991" s="201">
        <v>46.25</v>
      </c>
    </row>
    <row r="992" spans="1:11" x14ac:dyDescent="0.2">
      <c r="A992" s="197" t="s">
        <v>386</v>
      </c>
      <c r="B992" s="198" t="s">
        <v>645</v>
      </c>
      <c r="C992" s="198" t="s">
        <v>389</v>
      </c>
      <c r="D992" s="199" t="s">
        <v>60</v>
      </c>
      <c r="E992" s="200">
        <v>46.45</v>
      </c>
      <c r="F992" s="200">
        <v>47.74</v>
      </c>
      <c r="G992" s="200">
        <v>51.25</v>
      </c>
      <c r="H992" s="200">
        <v>46.12</v>
      </c>
      <c r="I992" s="200">
        <v>43.51</v>
      </c>
      <c r="J992" s="201">
        <v>45.48</v>
      </c>
      <c r="K992" s="201">
        <v>44.16</v>
      </c>
    </row>
    <row r="993" spans="1:11" x14ac:dyDescent="0.2">
      <c r="A993" s="197" t="s">
        <v>386</v>
      </c>
      <c r="B993" s="198" t="s">
        <v>645</v>
      </c>
      <c r="C993" s="198" t="s">
        <v>389</v>
      </c>
      <c r="D993" s="202" t="s">
        <v>61</v>
      </c>
      <c r="E993" s="204">
        <v>38.35</v>
      </c>
      <c r="F993" s="200">
        <v>40.75</v>
      </c>
      <c r="G993" s="200">
        <v>46.75</v>
      </c>
      <c r="H993" s="200">
        <v>43.65</v>
      </c>
      <c r="I993" s="200">
        <v>39.119999999999997</v>
      </c>
      <c r="J993" s="201">
        <v>42.47</v>
      </c>
      <c r="K993" s="201">
        <v>39.090000000000003</v>
      </c>
    </row>
    <row r="994" spans="1:11" x14ac:dyDescent="0.2">
      <c r="A994" s="197" t="s">
        <v>386</v>
      </c>
      <c r="B994" s="198" t="s">
        <v>645</v>
      </c>
      <c r="C994" s="198" t="s">
        <v>389</v>
      </c>
      <c r="D994" s="203" t="s">
        <v>62</v>
      </c>
      <c r="E994" s="200">
        <v>53.43</v>
      </c>
      <c r="F994" s="200">
        <v>53.68</v>
      </c>
      <c r="G994" s="200">
        <v>55.05</v>
      </c>
      <c r="H994" s="200">
        <v>48.16</v>
      </c>
      <c r="I994" s="200">
        <v>47.11</v>
      </c>
      <c r="J994" s="201">
        <v>47.92</v>
      </c>
      <c r="K994" s="201">
        <v>48.24</v>
      </c>
    </row>
    <row r="995" spans="1:11" x14ac:dyDescent="0.2">
      <c r="A995" s="197" t="s">
        <v>386</v>
      </c>
      <c r="B995" s="198" t="s">
        <v>645</v>
      </c>
      <c r="C995" s="198" t="s">
        <v>387</v>
      </c>
      <c r="D995" s="199" t="s">
        <v>60</v>
      </c>
      <c r="E995" s="200">
        <v>45.9</v>
      </c>
      <c r="F995" s="200">
        <v>45.96</v>
      </c>
      <c r="G995" s="200">
        <v>46.01</v>
      </c>
      <c r="H995" s="200">
        <v>45.48</v>
      </c>
      <c r="I995" s="200">
        <v>43.39</v>
      </c>
      <c r="J995" s="201">
        <v>41.5</v>
      </c>
      <c r="K995" s="201">
        <v>42.91</v>
      </c>
    </row>
    <row r="996" spans="1:11" x14ac:dyDescent="0.2">
      <c r="A996" s="197" t="s">
        <v>386</v>
      </c>
      <c r="B996" s="198" t="s">
        <v>645</v>
      </c>
      <c r="C996" s="198" t="s">
        <v>387</v>
      </c>
      <c r="D996" s="202" t="s">
        <v>61</v>
      </c>
      <c r="E996" s="204">
        <v>38.67</v>
      </c>
      <c r="F996" s="200">
        <v>38.29</v>
      </c>
      <c r="G996" s="200">
        <v>40.99</v>
      </c>
      <c r="H996" s="200">
        <v>38.119999999999997</v>
      </c>
      <c r="I996" s="200">
        <v>38.03</v>
      </c>
      <c r="J996" s="201">
        <v>38.72</v>
      </c>
      <c r="K996" s="201">
        <v>37.67</v>
      </c>
    </row>
    <row r="997" spans="1:11" x14ac:dyDescent="0.2">
      <c r="A997" s="197" t="s">
        <v>386</v>
      </c>
      <c r="B997" s="198" t="s">
        <v>645</v>
      </c>
      <c r="C997" s="198" t="s">
        <v>387</v>
      </c>
      <c r="D997" s="203" t="s">
        <v>62</v>
      </c>
      <c r="E997" s="200">
        <v>49.08</v>
      </c>
      <c r="F997" s="200">
        <v>49.28</v>
      </c>
      <c r="G997" s="200">
        <v>48.15</v>
      </c>
      <c r="H997" s="200">
        <v>48.59</v>
      </c>
      <c r="I997" s="200">
        <v>45.62</v>
      </c>
      <c r="J997" s="201">
        <v>42.65</v>
      </c>
      <c r="K997" s="201">
        <v>45.06</v>
      </c>
    </row>
    <row r="998" spans="1:11" x14ac:dyDescent="0.2">
      <c r="A998" s="197" t="s">
        <v>386</v>
      </c>
      <c r="B998" s="198" t="s">
        <v>645</v>
      </c>
      <c r="C998" s="198" t="s">
        <v>390</v>
      </c>
      <c r="D998" s="199" t="s">
        <v>60</v>
      </c>
      <c r="E998" s="200">
        <v>47.41</v>
      </c>
      <c r="F998" s="200">
        <v>49.75</v>
      </c>
      <c r="G998" s="200">
        <v>49.09</v>
      </c>
      <c r="H998" s="200">
        <v>47.49</v>
      </c>
      <c r="I998" s="200">
        <v>46.48</v>
      </c>
      <c r="J998" s="201">
        <v>44.63</v>
      </c>
      <c r="K998" s="201">
        <v>41.07</v>
      </c>
    </row>
    <row r="999" spans="1:11" x14ac:dyDescent="0.2">
      <c r="A999" s="197" t="s">
        <v>386</v>
      </c>
      <c r="B999" s="198" t="s">
        <v>645</v>
      </c>
      <c r="C999" s="198" t="s">
        <v>390</v>
      </c>
      <c r="D999" s="202" t="s">
        <v>61</v>
      </c>
      <c r="E999" s="204">
        <v>40.28</v>
      </c>
      <c r="F999" s="200">
        <v>45.41</v>
      </c>
      <c r="G999" s="200">
        <v>47.82</v>
      </c>
      <c r="H999" s="200">
        <v>45.5</v>
      </c>
      <c r="I999" s="200">
        <v>44.91</v>
      </c>
      <c r="J999" s="201">
        <v>43.65</v>
      </c>
      <c r="K999" s="201">
        <v>37.89</v>
      </c>
    </row>
    <row r="1000" spans="1:11" x14ac:dyDescent="0.2">
      <c r="A1000" s="197" t="s">
        <v>386</v>
      </c>
      <c r="B1000" s="198" t="s">
        <v>645</v>
      </c>
      <c r="C1000" s="198" t="s">
        <v>390</v>
      </c>
      <c r="D1000" s="203" t="s">
        <v>62</v>
      </c>
      <c r="E1000" s="200">
        <v>57.18</v>
      </c>
      <c r="F1000" s="200">
        <v>55.6</v>
      </c>
      <c r="G1000" s="200">
        <v>50.78</v>
      </c>
      <c r="H1000" s="200">
        <v>50.2</v>
      </c>
      <c r="I1000" s="200">
        <v>48.6</v>
      </c>
      <c r="J1000" s="201">
        <v>45.94</v>
      </c>
      <c r="K1000" s="201">
        <v>45.25</v>
      </c>
    </row>
    <row r="1001" spans="1:11" x14ac:dyDescent="0.2">
      <c r="A1001" s="197" t="s">
        <v>386</v>
      </c>
      <c r="B1001" s="198" t="s">
        <v>645</v>
      </c>
      <c r="C1001" s="198" t="s">
        <v>646</v>
      </c>
      <c r="D1001" s="199" t="s">
        <v>71</v>
      </c>
      <c r="E1001" s="200">
        <v>35.81</v>
      </c>
      <c r="F1001" s="200">
        <v>37.17</v>
      </c>
      <c r="G1001" s="200">
        <v>41.22</v>
      </c>
      <c r="H1001" s="200">
        <v>38.090000000000003</v>
      </c>
      <c r="I1001" s="200">
        <v>35.659999999999997</v>
      </c>
      <c r="J1001" s="201">
        <v>34.869999999999997</v>
      </c>
      <c r="K1001" s="201">
        <v>31.83</v>
      </c>
    </row>
    <row r="1002" spans="1:11" x14ac:dyDescent="0.2">
      <c r="A1002" s="197" t="s">
        <v>386</v>
      </c>
      <c r="B1002" s="198" t="s">
        <v>645</v>
      </c>
      <c r="C1002" s="198" t="s">
        <v>392</v>
      </c>
      <c r="D1002" s="199" t="s">
        <v>60</v>
      </c>
      <c r="E1002" s="200">
        <v>46.58</v>
      </c>
      <c r="F1002" s="200">
        <v>53.29</v>
      </c>
      <c r="G1002" s="200">
        <v>51.11</v>
      </c>
      <c r="H1002" s="200">
        <v>56.95</v>
      </c>
      <c r="I1002" s="200">
        <v>50.26</v>
      </c>
      <c r="J1002" s="201">
        <v>50.71</v>
      </c>
      <c r="K1002" s="201">
        <v>46.46</v>
      </c>
    </row>
    <row r="1003" spans="1:11" x14ac:dyDescent="0.2">
      <c r="A1003" s="197" t="s">
        <v>386</v>
      </c>
      <c r="B1003" s="198" t="s">
        <v>645</v>
      </c>
      <c r="C1003" s="198" t="s">
        <v>392</v>
      </c>
      <c r="D1003" s="202" t="s">
        <v>61</v>
      </c>
      <c r="E1003" s="204">
        <v>35.869999999999997</v>
      </c>
      <c r="F1003" s="200">
        <v>43.58</v>
      </c>
      <c r="G1003" s="200">
        <v>40.17</v>
      </c>
      <c r="H1003" s="200">
        <v>47.87</v>
      </c>
      <c r="I1003" s="200">
        <v>37.68</v>
      </c>
      <c r="J1003" s="201">
        <v>43.81</v>
      </c>
      <c r="K1003" s="201">
        <v>40.76</v>
      </c>
    </row>
    <row r="1004" spans="1:11" x14ac:dyDescent="0.2">
      <c r="A1004" s="197" t="s">
        <v>386</v>
      </c>
      <c r="B1004" s="198" t="s">
        <v>645</v>
      </c>
      <c r="C1004" s="198" t="s">
        <v>392</v>
      </c>
      <c r="D1004" s="203" t="s">
        <v>62</v>
      </c>
      <c r="E1004" s="200">
        <v>50.29</v>
      </c>
      <c r="F1004" s="200">
        <v>56.61</v>
      </c>
      <c r="G1004" s="200">
        <v>54.81</v>
      </c>
      <c r="H1004" s="200">
        <v>60.13</v>
      </c>
      <c r="I1004" s="200">
        <v>54.63</v>
      </c>
      <c r="J1004" s="201">
        <v>53.07</v>
      </c>
      <c r="K1004" s="201">
        <v>48.43</v>
      </c>
    </row>
    <row r="1005" spans="1:11" x14ac:dyDescent="0.2">
      <c r="A1005" s="197" t="s">
        <v>386</v>
      </c>
      <c r="B1005" s="198" t="s">
        <v>645</v>
      </c>
      <c r="C1005" s="198" t="s">
        <v>393</v>
      </c>
      <c r="D1005" s="199" t="s">
        <v>60</v>
      </c>
      <c r="E1005" s="200">
        <v>43.88</v>
      </c>
      <c r="F1005" s="200">
        <v>47.35</v>
      </c>
      <c r="G1005" s="200">
        <v>46.05</v>
      </c>
      <c r="H1005" s="200">
        <v>46.22</v>
      </c>
      <c r="I1005" s="200">
        <v>41.98</v>
      </c>
      <c r="J1005" s="201">
        <v>41.81</v>
      </c>
      <c r="K1005" s="201">
        <v>41.5</v>
      </c>
    </row>
    <row r="1006" spans="1:11" x14ac:dyDescent="0.2">
      <c r="A1006" s="197" t="s">
        <v>386</v>
      </c>
      <c r="B1006" s="198" t="s">
        <v>645</v>
      </c>
      <c r="C1006" s="198" t="s">
        <v>393</v>
      </c>
      <c r="D1006" s="202" t="s">
        <v>61</v>
      </c>
      <c r="E1006" s="204">
        <v>38.39</v>
      </c>
      <c r="F1006" s="200">
        <v>44.5</v>
      </c>
      <c r="G1006" s="200">
        <v>45.26</v>
      </c>
      <c r="H1006" s="200">
        <v>41.02</v>
      </c>
      <c r="I1006" s="200">
        <v>36.44</v>
      </c>
      <c r="J1006" s="201">
        <v>39.130000000000003</v>
      </c>
      <c r="K1006" s="201">
        <v>37.94</v>
      </c>
    </row>
    <row r="1007" spans="1:11" x14ac:dyDescent="0.2">
      <c r="A1007" s="197" t="s">
        <v>386</v>
      </c>
      <c r="B1007" s="198" t="s">
        <v>645</v>
      </c>
      <c r="C1007" s="198" t="s">
        <v>393</v>
      </c>
      <c r="D1007" s="203" t="s">
        <v>62</v>
      </c>
      <c r="E1007" s="200">
        <v>49.45</v>
      </c>
      <c r="F1007" s="200">
        <v>50.22</v>
      </c>
      <c r="G1007" s="200">
        <v>46.84</v>
      </c>
      <c r="H1007" s="200">
        <v>51.54</v>
      </c>
      <c r="I1007" s="200">
        <v>47.64</v>
      </c>
      <c r="J1007" s="201">
        <v>44.53</v>
      </c>
      <c r="K1007" s="201">
        <v>45.09</v>
      </c>
    </row>
    <row r="1008" spans="1:11" x14ac:dyDescent="0.2">
      <c r="A1008" s="197" t="s">
        <v>386</v>
      </c>
      <c r="B1008" s="198" t="s">
        <v>647</v>
      </c>
      <c r="C1008" s="198" t="s">
        <v>547</v>
      </c>
      <c r="D1008" s="199" t="s">
        <v>60</v>
      </c>
      <c r="E1008" s="200">
        <v>42.48</v>
      </c>
      <c r="F1008" s="200">
        <v>44.57</v>
      </c>
      <c r="G1008" s="200">
        <v>46.33</v>
      </c>
      <c r="H1008" s="200">
        <v>42.48</v>
      </c>
      <c r="I1008" s="200">
        <v>40.79</v>
      </c>
      <c r="J1008" s="201">
        <v>39.64</v>
      </c>
      <c r="K1008" s="201">
        <v>38.21</v>
      </c>
    </row>
    <row r="1009" spans="1:11" x14ac:dyDescent="0.2">
      <c r="A1009" s="197" t="s">
        <v>386</v>
      </c>
      <c r="B1009" s="198" t="s">
        <v>647</v>
      </c>
      <c r="C1009" s="198" t="s">
        <v>547</v>
      </c>
      <c r="D1009" s="202" t="s">
        <v>61</v>
      </c>
      <c r="E1009" s="200">
        <v>39.06</v>
      </c>
      <c r="F1009" s="200">
        <v>41.48</v>
      </c>
      <c r="G1009" s="200">
        <v>43.98</v>
      </c>
      <c r="H1009" s="200">
        <v>38.72</v>
      </c>
      <c r="I1009" s="200">
        <v>37.53</v>
      </c>
      <c r="J1009" s="201">
        <v>36.159999999999997</v>
      </c>
      <c r="K1009" s="201">
        <v>34.270000000000003</v>
      </c>
    </row>
    <row r="1010" spans="1:11" x14ac:dyDescent="0.2">
      <c r="A1010" s="197" t="s">
        <v>386</v>
      </c>
      <c r="B1010" s="198" t="s">
        <v>647</v>
      </c>
      <c r="C1010" s="198" t="s">
        <v>547</v>
      </c>
      <c r="D1010" s="203" t="s">
        <v>62</v>
      </c>
      <c r="E1010" s="200">
        <v>47.43</v>
      </c>
      <c r="F1010" s="200">
        <v>48.99</v>
      </c>
      <c r="G1010" s="200">
        <v>49.67</v>
      </c>
      <c r="H1010" s="200">
        <v>47.94</v>
      </c>
      <c r="I1010" s="200">
        <v>45.47</v>
      </c>
      <c r="J1010" s="201">
        <v>44.6</v>
      </c>
      <c r="K1010" s="201">
        <v>43.81</v>
      </c>
    </row>
    <row r="1011" spans="1:11" x14ac:dyDescent="0.2">
      <c r="A1011" s="197" t="s">
        <v>386</v>
      </c>
      <c r="B1011" s="198" t="s">
        <v>647</v>
      </c>
      <c r="C1011" s="198" t="s">
        <v>394</v>
      </c>
      <c r="D1011" s="199" t="s">
        <v>60</v>
      </c>
      <c r="E1011" s="200">
        <v>41.45</v>
      </c>
      <c r="F1011" s="200">
        <v>44.12</v>
      </c>
      <c r="G1011" s="200">
        <v>45.59</v>
      </c>
      <c r="H1011" s="200">
        <v>42.71</v>
      </c>
      <c r="I1011" s="200">
        <v>38.96</v>
      </c>
      <c r="J1011" s="201">
        <v>38.22</v>
      </c>
      <c r="K1011" s="201">
        <v>35.119999999999997</v>
      </c>
    </row>
    <row r="1012" spans="1:11" x14ac:dyDescent="0.2">
      <c r="A1012" s="197" t="s">
        <v>386</v>
      </c>
      <c r="B1012" s="198" t="s">
        <v>647</v>
      </c>
      <c r="C1012" s="198" t="s">
        <v>394</v>
      </c>
      <c r="D1012" s="202" t="s">
        <v>61</v>
      </c>
      <c r="E1012" s="204">
        <v>39.89</v>
      </c>
      <c r="F1012" s="200">
        <v>41.16</v>
      </c>
      <c r="G1012" s="200">
        <v>43.93</v>
      </c>
      <c r="H1012" s="200">
        <v>38.65</v>
      </c>
      <c r="I1012" s="200">
        <v>38.14</v>
      </c>
      <c r="J1012" s="201">
        <v>34.79</v>
      </c>
      <c r="K1012" s="201">
        <v>32.94</v>
      </c>
    </row>
    <row r="1013" spans="1:11" x14ac:dyDescent="0.2">
      <c r="A1013" s="197" t="s">
        <v>386</v>
      </c>
      <c r="B1013" s="198" t="s">
        <v>647</v>
      </c>
      <c r="C1013" s="198" t="s">
        <v>394</v>
      </c>
      <c r="D1013" s="203" t="s">
        <v>62</v>
      </c>
      <c r="E1013" s="200">
        <v>44.85</v>
      </c>
      <c r="F1013" s="200">
        <v>50.54</v>
      </c>
      <c r="G1013" s="200">
        <v>49.18</v>
      </c>
      <c r="H1013" s="200">
        <v>51.5</v>
      </c>
      <c r="I1013" s="200">
        <v>40.74</v>
      </c>
      <c r="J1013" s="201">
        <v>45.56</v>
      </c>
      <c r="K1013" s="201">
        <v>39.76</v>
      </c>
    </row>
    <row r="1014" spans="1:11" x14ac:dyDescent="0.2">
      <c r="A1014" s="197" t="s">
        <v>386</v>
      </c>
      <c r="B1014" s="198" t="s">
        <v>647</v>
      </c>
      <c r="C1014" s="198" t="s">
        <v>395</v>
      </c>
      <c r="D1014" s="199" t="s">
        <v>60</v>
      </c>
      <c r="E1014" s="200">
        <v>40.950000000000003</v>
      </c>
      <c r="F1014" s="200">
        <v>42.89</v>
      </c>
      <c r="G1014" s="200">
        <v>45.34</v>
      </c>
      <c r="H1014" s="200">
        <v>39.79</v>
      </c>
      <c r="I1014" s="200">
        <v>38.28</v>
      </c>
      <c r="J1014" s="201">
        <v>36.700000000000003</v>
      </c>
      <c r="K1014" s="201">
        <v>36.159999999999997</v>
      </c>
    </row>
    <row r="1015" spans="1:11" x14ac:dyDescent="0.2">
      <c r="A1015" s="197" t="s">
        <v>386</v>
      </c>
      <c r="B1015" s="198" t="s">
        <v>647</v>
      </c>
      <c r="C1015" s="198" t="s">
        <v>395</v>
      </c>
      <c r="D1015" s="202" t="s">
        <v>61</v>
      </c>
      <c r="E1015" s="204">
        <v>39.56</v>
      </c>
      <c r="F1015" s="200">
        <v>39.94</v>
      </c>
      <c r="G1015" s="200">
        <v>45.44</v>
      </c>
      <c r="H1015" s="200">
        <v>34.99</v>
      </c>
      <c r="I1015" s="200">
        <v>34.19</v>
      </c>
      <c r="J1015" s="201">
        <v>33.659999999999997</v>
      </c>
      <c r="K1015" s="201">
        <v>32.799999999999997</v>
      </c>
    </row>
    <row r="1016" spans="1:11" x14ac:dyDescent="0.2">
      <c r="A1016" s="197" t="s">
        <v>386</v>
      </c>
      <c r="B1016" s="198" t="s">
        <v>647</v>
      </c>
      <c r="C1016" s="198" t="s">
        <v>395</v>
      </c>
      <c r="D1016" s="203" t="s">
        <v>62</v>
      </c>
      <c r="E1016" s="200">
        <v>42.83</v>
      </c>
      <c r="F1016" s="200">
        <v>46.8</v>
      </c>
      <c r="G1016" s="200">
        <v>45.21</v>
      </c>
      <c r="H1016" s="200">
        <v>46.41</v>
      </c>
      <c r="I1016" s="200">
        <v>43.89</v>
      </c>
      <c r="J1016" s="201">
        <v>40.81</v>
      </c>
      <c r="K1016" s="201">
        <v>40.71</v>
      </c>
    </row>
    <row r="1017" spans="1:11" x14ac:dyDescent="0.2">
      <c r="A1017" s="197" t="s">
        <v>386</v>
      </c>
      <c r="B1017" s="198" t="s">
        <v>647</v>
      </c>
      <c r="C1017" s="198" t="s">
        <v>396</v>
      </c>
      <c r="D1017" s="199" t="s">
        <v>60</v>
      </c>
      <c r="E1017" s="200">
        <v>49.36</v>
      </c>
      <c r="F1017" s="200">
        <v>50.08</v>
      </c>
      <c r="G1017" s="200">
        <v>49.33</v>
      </c>
      <c r="H1017" s="200">
        <v>47.99</v>
      </c>
      <c r="I1017" s="200">
        <v>46.89</v>
      </c>
      <c r="J1017" s="201">
        <v>49.2</v>
      </c>
      <c r="K1017" s="201">
        <v>45</v>
      </c>
    </row>
    <row r="1018" spans="1:11" x14ac:dyDescent="0.2">
      <c r="A1018" s="197" t="s">
        <v>386</v>
      </c>
      <c r="B1018" s="198" t="s">
        <v>647</v>
      </c>
      <c r="C1018" s="198" t="s">
        <v>396</v>
      </c>
      <c r="D1018" s="202" t="s">
        <v>61</v>
      </c>
      <c r="E1018" s="204">
        <v>45.04</v>
      </c>
      <c r="F1018" s="200">
        <v>50.84</v>
      </c>
      <c r="G1018" s="200">
        <v>43.58</v>
      </c>
      <c r="H1018" s="200">
        <v>43.37</v>
      </c>
      <c r="I1018" s="200">
        <v>45.6</v>
      </c>
      <c r="J1018" s="201">
        <v>44.65</v>
      </c>
      <c r="K1018" s="201">
        <v>39.380000000000003</v>
      </c>
    </row>
    <row r="1019" spans="1:11" x14ac:dyDescent="0.2">
      <c r="A1019" s="197" t="s">
        <v>386</v>
      </c>
      <c r="B1019" s="198" t="s">
        <v>647</v>
      </c>
      <c r="C1019" s="198" t="s">
        <v>396</v>
      </c>
      <c r="D1019" s="203" t="s">
        <v>62</v>
      </c>
      <c r="E1019" s="200">
        <v>53.97</v>
      </c>
      <c r="F1019" s="200">
        <v>49.28</v>
      </c>
      <c r="G1019" s="200">
        <v>55.22</v>
      </c>
      <c r="H1019" s="200">
        <v>52.79</v>
      </c>
      <c r="I1019" s="200">
        <v>48.23</v>
      </c>
      <c r="J1019" s="201">
        <v>53.87</v>
      </c>
      <c r="K1019" s="201">
        <v>50.73</v>
      </c>
    </row>
    <row r="1020" spans="1:11" x14ac:dyDescent="0.2">
      <c r="A1020" s="197" t="s">
        <v>386</v>
      </c>
      <c r="B1020" s="198" t="s">
        <v>647</v>
      </c>
      <c r="C1020" s="198" t="s">
        <v>397</v>
      </c>
      <c r="D1020" s="199" t="s">
        <v>60</v>
      </c>
      <c r="E1020" s="200">
        <v>42.94</v>
      </c>
      <c r="F1020" s="200">
        <v>50.36</v>
      </c>
      <c r="G1020" s="200">
        <v>45.6</v>
      </c>
      <c r="H1020" s="200">
        <v>46.29</v>
      </c>
      <c r="I1020" s="200">
        <v>44.23</v>
      </c>
      <c r="J1020" s="201">
        <v>46.22</v>
      </c>
      <c r="K1020" s="201">
        <v>45.95</v>
      </c>
    </row>
    <row r="1021" spans="1:11" x14ac:dyDescent="0.2">
      <c r="A1021" s="197" t="s">
        <v>386</v>
      </c>
      <c r="B1021" s="198" t="s">
        <v>647</v>
      </c>
      <c r="C1021" s="198" t="s">
        <v>397</v>
      </c>
      <c r="D1021" s="202" t="s">
        <v>61</v>
      </c>
      <c r="E1021" s="204">
        <v>37.67</v>
      </c>
      <c r="F1021" s="200">
        <v>44.82</v>
      </c>
      <c r="G1021" s="200">
        <v>37.31</v>
      </c>
      <c r="H1021" s="200">
        <v>41.92</v>
      </c>
      <c r="I1021" s="200">
        <v>38.44</v>
      </c>
      <c r="J1021" s="201">
        <v>43.05</v>
      </c>
      <c r="K1021" s="201">
        <v>42.19</v>
      </c>
    </row>
    <row r="1022" spans="1:11" x14ac:dyDescent="0.2">
      <c r="A1022" s="197" t="s">
        <v>386</v>
      </c>
      <c r="B1022" s="198" t="s">
        <v>647</v>
      </c>
      <c r="C1022" s="198" t="s">
        <v>397</v>
      </c>
      <c r="D1022" s="203" t="s">
        <v>62</v>
      </c>
      <c r="E1022" s="200">
        <v>47.83</v>
      </c>
      <c r="F1022" s="200">
        <v>55.42</v>
      </c>
      <c r="G1022" s="200">
        <v>53.06</v>
      </c>
      <c r="H1022" s="200">
        <v>50.36</v>
      </c>
      <c r="I1022" s="200">
        <v>49.59</v>
      </c>
      <c r="J1022" s="201">
        <v>49.13</v>
      </c>
      <c r="K1022" s="201">
        <v>49.41</v>
      </c>
    </row>
    <row r="1023" spans="1:11" x14ac:dyDescent="0.2">
      <c r="A1023" s="197" t="s">
        <v>386</v>
      </c>
      <c r="B1023" s="198" t="s">
        <v>647</v>
      </c>
      <c r="C1023" s="198" t="s">
        <v>398</v>
      </c>
      <c r="D1023" s="199" t="s">
        <v>60</v>
      </c>
      <c r="E1023" s="200">
        <v>43.48</v>
      </c>
      <c r="F1023" s="200">
        <v>42.63</v>
      </c>
      <c r="G1023" s="200">
        <v>47.34</v>
      </c>
      <c r="H1023" s="200">
        <v>41.43</v>
      </c>
      <c r="I1023" s="200">
        <v>39.869999999999997</v>
      </c>
      <c r="J1023" s="201">
        <v>37.049999999999997</v>
      </c>
      <c r="K1023" s="201">
        <v>36.04</v>
      </c>
    </row>
    <row r="1024" spans="1:11" x14ac:dyDescent="0.2">
      <c r="A1024" s="197" t="s">
        <v>386</v>
      </c>
      <c r="B1024" s="198" t="s">
        <v>647</v>
      </c>
      <c r="C1024" s="198" t="s">
        <v>398</v>
      </c>
      <c r="D1024" s="202" t="s">
        <v>61</v>
      </c>
      <c r="E1024" s="204">
        <v>36.76</v>
      </c>
      <c r="F1024" s="200">
        <v>39.14</v>
      </c>
      <c r="G1024" s="200">
        <v>46.58</v>
      </c>
      <c r="H1024" s="200">
        <v>40.049999999999997</v>
      </c>
      <c r="I1024" s="200">
        <v>35.68</v>
      </c>
      <c r="J1024" s="201">
        <v>33.39</v>
      </c>
      <c r="K1024" s="201">
        <v>32.5</v>
      </c>
    </row>
    <row r="1025" spans="1:11" x14ac:dyDescent="0.2">
      <c r="A1025" s="197" t="s">
        <v>386</v>
      </c>
      <c r="B1025" s="198" t="s">
        <v>647</v>
      </c>
      <c r="C1025" s="198" t="s">
        <v>398</v>
      </c>
      <c r="D1025" s="203" t="s">
        <v>62</v>
      </c>
      <c r="E1025" s="200">
        <v>53.87</v>
      </c>
      <c r="F1025" s="200">
        <v>47.97</v>
      </c>
      <c r="G1025" s="200">
        <v>48.48</v>
      </c>
      <c r="H1025" s="200">
        <v>43.48</v>
      </c>
      <c r="I1025" s="200">
        <v>45.98</v>
      </c>
      <c r="J1025" s="201">
        <v>42.32</v>
      </c>
      <c r="K1025" s="201">
        <v>41.15</v>
      </c>
    </row>
    <row r="1026" spans="1:11" x14ac:dyDescent="0.2">
      <c r="A1026" s="197" t="s">
        <v>386</v>
      </c>
      <c r="B1026" s="198" t="s">
        <v>647</v>
      </c>
      <c r="C1026" s="198" t="s">
        <v>399</v>
      </c>
      <c r="D1026" s="199" t="s">
        <v>60</v>
      </c>
      <c r="E1026" s="200">
        <v>38.72</v>
      </c>
      <c r="F1026" s="200">
        <v>40.03</v>
      </c>
      <c r="G1026" s="200">
        <v>46.58</v>
      </c>
      <c r="H1026" s="200">
        <v>38.65</v>
      </c>
      <c r="I1026" s="200">
        <v>44.38</v>
      </c>
      <c r="J1026" s="201">
        <v>38</v>
      </c>
      <c r="K1026" s="201">
        <v>41.74</v>
      </c>
    </row>
    <row r="1027" spans="1:11" x14ac:dyDescent="0.2">
      <c r="A1027" s="197" t="s">
        <v>386</v>
      </c>
      <c r="B1027" s="198" t="s">
        <v>647</v>
      </c>
      <c r="C1027" s="198" t="s">
        <v>399</v>
      </c>
      <c r="D1027" s="202" t="s">
        <v>61</v>
      </c>
      <c r="E1027" s="204">
        <v>34.81</v>
      </c>
      <c r="F1027" s="200">
        <v>38.31</v>
      </c>
      <c r="G1027" s="200">
        <v>42.12</v>
      </c>
      <c r="H1027" s="200">
        <v>35.270000000000003</v>
      </c>
      <c r="I1027" s="200">
        <v>38.36</v>
      </c>
      <c r="J1027" s="201">
        <v>39.229999999999997</v>
      </c>
      <c r="K1027" s="201">
        <v>33.56</v>
      </c>
    </row>
    <row r="1028" spans="1:11" x14ac:dyDescent="0.2">
      <c r="A1028" s="197" t="s">
        <v>386</v>
      </c>
      <c r="B1028" s="198" t="s">
        <v>647</v>
      </c>
      <c r="C1028" s="198" t="s">
        <v>399</v>
      </c>
      <c r="D1028" s="203" t="s">
        <v>62</v>
      </c>
      <c r="E1028" s="200">
        <v>42.45</v>
      </c>
      <c r="F1028" s="200">
        <v>41.67</v>
      </c>
      <c r="G1028" s="200">
        <v>50.77</v>
      </c>
      <c r="H1028" s="200">
        <v>41.88</v>
      </c>
      <c r="I1028" s="200">
        <v>50.09</v>
      </c>
      <c r="J1028" s="201">
        <v>36.840000000000003</v>
      </c>
      <c r="K1028" s="201">
        <v>49.58</v>
      </c>
    </row>
    <row r="1029" spans="1:11" x14ac:dyDescent="0.2">
      <c r="A1029" s="197" t="s">
        <v>386</v>
      </c>
      <c r="B1029" s="198" t="s">
        <v>648</v>
      </c>
      <c r="C1029" s="198" t="s">
        <v>547</v>
      </c>
      <c r="D1029" s="199" t="s">
        <v>60</v>
      </c>
      <c r="E1029" s="200">
        <v>40.520000000000003</v>
      </c>
      <c r="F1029" s="200">
        <v>42.93</v>
      </c>
      <c r="G1029" s="200">
        <v>43.66</v>
      </c>
      <c r="H1029" s="200">
        <v>41.62</v>
      </c>
      <c r="I1029" s="200">
        <v>39.35</v>
      </c>
      <c r="J1029" s="201">
        <v>38.28</v>
      </c>
      <c r="K1029" s="201">
        <v>36.909999999999997</v>
      </c>
    </row>
    <row r="1030" spans="1:11" x14ac:dyDescent="0.2">
      <c r="A1030" s="197" t="s">
        <v>386</v>
      </c>
      <c r="B1030" s="198" t="s">
        <v>648</v>
      </c>
      <c r="C1030" s="198" t="s">
        <v>547</v>
      </c>
      <c r="D1030" s="202" t="s">
        <v>61</v>
      </c>
      <c r="E1030" s="200">
        <v>37.07</v>
      </c>
      <c r="F1030" s="200">
        <v>39.71</v>
      </c>
      <c r="G1030" s="200">
        <v>42.52</v>
      </c>
      <c r="H1030" s="200">
        <v>38.65</v>
      </c>
      <c r="I1030" s="200">
        <v>36.42</v>
      </c>
      <c r="J1030" s="201">
        <v>35.47</v>
      </c>
      <c r="K1030" s="201">
        <v>35.049999999999997</v>
      </c>
    </row>
    <row r="1031" spans="1:11" x14ac:dyDescent="0.2">
      <c r="A1031" s="197" t="s">
        <v>386</v>
      </c>
      <c r="B1031" s="198" t="s">
        <v>648</v>
      </c>
      <c r="C1031" s="198" t="s">
        <v>547</v>
      </c>
      <c r="D1031" s="203" t="s">
        <v>62</v>
      </c>
      <c r="E1031" s="200">
        <v>46.19</v>
      </c>
      <c r="F1031" s="200">
        <v>48.15</v>
      </c>
      <c r="G1031" s="200">
        <v>45.49</v>
      </c>
      <c r="H1031" s="200">
        <v>46.44</v>
      </c>
      <c r="I1031" s="200">
        <v>44.05</v>
      </c>
      <c r="J1031" s="201">
        <v>42.71</v>
      </c>
      <c r="K1031" s="201">
        <v>39.799999999999997</v>
      </c>
    </row>
    <row r="1032" spans="1:11" x14ac:dyDescent="0.2">
      <c r="A1032" s="197" t="s">
        <v>386</v>
      </c>
      <c r="B1032" s="198" t="s">
        <v>648</v>
      </c>
      <c r="C1032" s="198" t="s">
        <v>401</v>
      </c>
      <c r="D1032" s="199" t="s">
        <v>60</v>
      </c>
      <c r="E1032" s="200">
        <v>40.590000000000003</v>
      </c>
      <c r="F1032" s="200">
        <v>42.9</v>
      </c>
      <c r="G1032" s="200">
        <v>42.77</v>
      </c>
      <c r="H1032" s="200">
        <v>43.08</v>
      </c>
      <c r="I1032" s="200">
        <v>38.56</v>
      </c>
      <c r="J1032" s="201">
        <v>39.24</v>
      </c>
      <c r="K1032" s="201">
        <v>35.18</v>
      </c>
    </row>
    <row r="1033" spans="1:11" x14ac:dyDescent="0.2">
      <c r="A1033" s="197" t="s">
        <v>386</v>
      </c>
      <c r="B1033" s="198" t="s">
        <v>648</v>
      </c>
      <c r="C1033" s="198" t="s">
        <v>401</v>
      </c>
      <c r="D1033" s="202" t="s">
        <v>61</v>
      </c>
      <c r="E1033" s="204">
        <v>34.56</v>
      </c>
      <c r="F1033" s="200">
        <v>40.94</v>
      </c>
      <c r="G1033" s="200">
        <v>41.91</v>
      </c>
      <c r="H1033" s="200">
        <v>38.35</v>
      </c>
      <c r="I1033" s="200">
        <v>36.36</v>
      </c>
      <c r="J1033" s="201">
        <v>31.93</v>
      </c>
      <c r="K1033" s="201">
        <v>32.51</v>
      </c>
    </row>
    <row r="1034" spans="1:11" x14ac:dyDescent="0.2">
      <c r="A1034" s="197" t="s">
        <v>386</v>
      </c>
      <c r="B1034" s="198" t="s">
        <v>648</v>
      </c>
      <c r="C1034" s="198" t="s">
        <v>401</v>
      </c>
      <c r="D1034" s="203" t="s">
        <v>62</v>
      </c>
      <c r="E1034" s="200">
        <v>48.72</v>
      </c>
      <c r="F1034" s="200">
        <v>45.48</v>
      </c>
      <c r="G1034" s="200">
        <v>43.88</v>
      </c>
      <c r="H1034" s="200">
        <v>49.17</v>
      </c>
      <c r="I1034" s="200">
        <v>41.35</v>
      </c>
      <c r="J1034" s="201">
        <v>48.29</v>
      </c>
      <c r="K1034" s="201">
        <v>38.450000000000003</v>
      </c>
    </row>
    <row r="1035" spans="1:11" x14ac:dyDescent="0.2">
      <c r="A1035" s="197" t="s">
        <v>386</v>
      </c>
      <c r="B1035" s="198" t="s">
        <v>648</v>
      </c>
      <c r="C1035" s="198" t="s">
        <v>402</v>
      </c>
      <c r="D1035" s="199" t="s">
        <v>60</v>
      </c>
      <c r="E1035" s="200">
        <v>38.909999999999997</v>
      </c>
      <c r="F1035" s="200">
        <v>42.98</v>
      </c>
      <c r="G1035" s="200">
        <v>43.23</v>
      </c>
      <c r="H1035" s="200">
        <v>40.6</v>
      </c>
      <c r="I1035" s="200">
        <v>42.94</v>
      </c>
      <c r="J1035" s="201">
        <v>38.89</v>
      </c>
      <c r="K1035" s="201">
        <v>36.94</v>
      </c>
    </row>
    <row r="1036" spans="1:11" x14ac:dyDescent="0.2">
      <c r="A1036" s="197" t="s">
        <v>386</v>
      </c>
      <c r="B1036" s="198" t="s">
        <v>648</v>
      </c>
      <c r="C1036" s="198" t="s">
        <v>402</v>
      </c>
      <c r="D1036" s="202" t="s">
        <v>61</v>
      </c>
      <c r="E1036" s="204">
        <v>34.44</v>
      </c>
      <c r="F1036" s="200">
        <v>40.200000000000003</v>
      </c>
      <c r="G1036" s="200">
        <v>43.11</v>
      </c>
      <c r="H1036" s="200">
        <v>38.03</v>
      </c>
      <c r="I1036" s="200">
        <v>38.19</v>
      </c>
      <c r="J1036" s="201">
        <v>35.81</v>
      </c>
      <c r="K1036" s="201">
        <v>33.840000000000003</v>
      </c>
    </row>
    <row r="1037" spans="1:11" x14ac:dyDescent="0.2">
      <c r="A1037" s="197" t="s">
        <v>386</v>
      </c>
      <c r="B1037" s="198" t="s">
        <v>648</v>
      </c>
      <c r="C1037" s="198" t="s">
        <v>402</v>
      </c>
      <c r="D1037" s="203" t="s">
        <v>62</v>
      </c>
      <c r="E1037" s="200">
        <v>44.85</v>
      </c>
      <c r="F1037" s="200">
        <v>46.66</v>
      </c>
      <c r="G1037" s="200">
        <v>43.38</v>
      </c>
      <c r="H1037" s="200">
        <v>43.97</v>
      </c>
      <c r="I1037" s="200">
        <v>49.1</v>
      </c>
      <c r="J1037" s="201">
        <v>42.84</v>
      </c>
      <c r="K1037" s="201">
        <v>40.92</v>
      </c>
    </row>
    <row r="1038" spans="1:11" x14ac:dyDescent="0.2">
      <c r="A1038" s="197" t="s">
        <v>386</v>
      </c>
      <c r="B1038" s="198" t="s">
        <v>648</v>
      </c>
      <c r="C1038" s="198" t="s">
        <v>403</v>
      </c>
      <c r="D1038" s="199" t="s">
        <v>60</v>
      </c>
      <c r="E1038" s="200">
        <v>41.67</v>
      </c>
      <c r="F1038" s="200">
        <v>43.77</v>
      </c>
      <c r="G1038" s="200">
        <v>42.3</v>
      </c>
      <c r="H1038" s="200">
        <v>44.94</v>
      </c>
      <c r="I1038" s="200">
        <v>38.11</v>
      </c>
      <c r="J1038" s="201">
        <v>38.85</v>
      </c>
      <c r="K1038" s="201">
        <v>36.03</v>
      </c>
    </row>
    <row r="1039" spans="1:11" x14ac:dyDescent="0.2">
      <c r="A1039" s="197" t="s">
        <v>386</v>
      </c>
      <c r="B1039" s="198" t="s">
        <v>648</v>
      </c>
      <c r="C1039" s="198" t="s">
        <v>403</v>
      </c>
      <c r="D1039" s="202" t="s">
        <v>61</v>
      </c>
      <c r="E1039" s="204">
        <v>38.15</v>
      </c>
      <c r="F1039" s="200">
        <v>42.7</v>
      </c>
      <c r="G1039" s="200">
        <v>41.13</v>
      </c>
      <c r="H1039" s="200">
        <v>40.39</v>
      </c>
      <c r="I1039" s="200">
        <v>32.729999999999997</v>
      </c>
      <c r="J1039" s="201">
        <v>34.979999999999997</v>
      </c>
      <c r="K1039" s="201">
        <v>32.950000000000003</v>
      </c>
    </row>
    <row r="1040" spans="1:11" x14ac:dyDescent="0.2">
      <c r="A1040" s="197" t="s">
        <v>386</v>
      </c>
      <c r="B1040" s="198" t="s">
        <v>648</v>
      </c>
      <c r="C1040" s="198" t="s">
        <v>403</v>
      </c>
      <c r="D1040" s="203" t="s">
        <v>62</v>
      </c>
      <c r="E1040" s="200">
        <v>47.11</v>
      </c>
      <c r="F1040" s="200">
        <v>45.4</v>
      </c>
      <c r="G1040" s="200">
        <v>44.08</v>
      </c>
      <c r="H1040" s="200">
        <v>51.88</v>
      </c>
      <c r="I1040" s="200">
        <v>46.22</v>
      </c>
      <c r="J1040" s="201">
        <v>44.65</v>
      </c>
      <c r="K1040" s="201">
        <v>40.630000000000003</v>
      </c>
    </row>
    <row r="1041" spans="1:11" x14ac:dyDescent="0.2">
      <c r="A1041" s="197" t="s">
        <v>386</v>
      </c>
      <c r="B1041" s="198" t="s">
        <v>648</v>
      </c>
      <c r="C1041" s="198" t="s">
        <v>649</v>
      </c>
      <c r="D1041" s="199" t="s">
        <v>71</v>
      </c>
      <c r="E1041" s="200">
        <v>37.5</v>
      </c>
      <c r="F1041" s="200">
        <v>39.42</v>
      </c>
      <c r="G1041" s="200">
        <v>42.45</v>
      </c>
      <c r="H1041" s="200">
        <v>38.4</v>
      </c>
      <c r="I1041" s="200">
        <v>36.92</v>
      </c>
      <c r="J1041" s="201">
        <v>35.4</v>
      </c>
      <c r="K1041" s="201">
        <v>35.799999999999997</v>
      </c>
    </row>
    <row r="1042" spans="1:11" x14ac:dyDescent="0.2">
      <c r="A1042" s="197" t="s">
        <v>386</v>
      </c>
      <c r="B1042" s="198" t="s">
        <v>648</v>
      </c>
      <c r="C1042" s="198" t="s">
        <v>405</v>
      </c>
      <c r="D1042" s="199" t="s">
        <v>60</v>
      </c>
      <c r="E1042" s="200">
        <v>43.14</v>
      </c>
      <c r="F1042" s="200">
        <v>42.13</v>
      </c>
      <c r="G1042" s="200">
        <v>42.81</v>
      </c>
      <c r="H1042" s="200">
        <v>41.45</v>
      </c>
      <c r="I1042" s="200">
        <v>36.25</v>
      </c>
      <c r="J1042" s="201">
        <v>40.31</v>
      </c>
      <c r="K1042" s="201">
        <v>34.17</v>
      </c>
    </row>
    <row r="1043" spans="1:11" x14ac:dyDescent="0.2">
      <c r="A1043" s="197" t="s">
        <v>386</v>
      </c>
      <c r="B1043" s="198" t="s">
        <v>648</v>
      </c>
      <c r="C1043" s="198" t="s">
        <v>405</v>
      </c>
      <c r="D1043" s="202" t="s">
        <v>61</v>
      </c>
      <c r="E1043" s="204">
        <v>34.03</v>
      </c>
      <c r="F1043" s="200">
        <v>38.31</v>
      </c>
      <c r="G1043" s="200">
        <v>42.56</v>
      </c>
      <c r="H1043" s="200">
        <v>39.42</v>
      </c>
      <c r="I1043" s="200">
        <v>34</v>
      </c>
      <c r="J1043" s="201">
        <v>36.700000000000003</v>
      </c>
      <c r="K1043" s="201">
        <v>35.22</v>
      </c>
    </row>
    <row r="1044" spans="1:11" x14ac:dyDescent="0.2">
      <c r="A1044" s="197" t="s">
        <v>386</v>
      </c>
      <c r="B1044" s="198" t="s">
        <v>648</v>
      </c>
      <c r="C1044" s="198" t="s">
        <v>405</v>
      </c>
      <c r="D1044" s="203" t="s">
        <v>62</v>
      </c>
      <c r="E1044" s="200">
        <v>52.58</v>
      </c>
      <c r="F1044" s="200">
        <v>46.03</v>
      </c>
      <c r="G1044" s="200">
        <v>43.06</v>
      </c>
      <c r="H1044" s="200">
        <v>43.55</v>
      </c>
      <c r="I1044" s="200">
        <v>38.549999999999997</v>
      </c>
      <c r="J1044" s="201">
        <v>43.93</v>
      </c>
      <c r="K1044" s="201">
        <v>33.11</v>
      </c>
    </row>
    <row r="1045" spans="1:11" x14ac:dyDescent="0.2">
      <c r="A1045" s="197" t="s">
        <v>386</v>
      </c>
      <c r="B1045" s="198" t="s">
        <v>648</v>
      </c>
      <c r="C1045" s="198" t="s">
        <v>406</v>
      </c>
      <c r="D1045" s="199" t="s">
        <v>60</v>
      </c>
      <c r="E1045" s="200">
        <v>43.98</v>
      </c>
      <c r="F1045" s="200">
        <v>49.52</v>
      </c>
      <c r="G1045" s="200">
        <v>46.48</v>
      </c>
      <c r="H1045" s="200">
        <v>40.99</v>
      </c>
      <c r="I1045" s="200">
        <v>41.65</v>
      </c>
      <c r="J1045" s="201">
        <v>44.21</v>
      </c>
      <c r="K1045" s="201">
        <v>38.65</v>
      </c>
    </row>
    <row r="1046" spans="1:11" x14ac:dyDescent="0.2">
      <c r="A1046" s="197" t="s">
        <v>386</v>
      </c>
      <c r="B1046" s="198" t="s">
        <v>648</v>
      </c>
      <c r="C1046" s="198" t="s">
        <v>406</v>
      </c>
      <c r="D1046" s="202" t="s">
        <v>61</v>
      </c>
      <c r="E1046" s="204">
        <v>35.130000000000003</v>
      </c>
      <c r="F1046" s="200">
        <v>34.46</v>
      </c>
      <c r="G1046" s="200">
        <v>40.42</v>
      </c>
      <c r="H1046" s="200">
        <v>32.21</v>
      </c>
      <c r="I1046" s="200">
        <v>34.49</v>
      </c>
      <c r="J1046" s="201">
        <v>40.299999999999997</v>
      </c>
      <c r="K1046" s="201">
        <v>34.81</v>
      </c>
    </row>
    <row r="1047" spans="1:11" x14ac:dyDescent="0.2">
      <c r="A1047" s="197" t="s">
        <v>386</v>
      </c>
      <c r="B1047" s="198" t="s">
        <v>648</v>
      </c>
      <c r="C1047" s="198" t="s">
        <v>406</v>
      </c>
      <c r="D1047" s="203" t="s">
        <v>62</v>
      </c>
      <c r="E1047" s="200">
        <v>51.29</v>
      </c>
      <c r="F1047" s="200">
        <v>61.9</v>
      </c>
      <c r="G1047" s="200">
        <v>51.42</v>
      </c>
      <c r="H1047" s="200">
        <v>47.82</v>
      </c>
      <c r="I1047" s="200">
        <v>47.12</v>
      </c>
      <c r="J1047" s="201">
        <v>47.17</v>
      </c>
      <c r="K1047" s="201">
        <v>41.54</v>
      </c>
    </row>
    <row r="1048" spans="1:11" x14ac:dyDescent="0.2">
      <c r="A1048" s="197" t="s">
        <v>386</v>
      </c>
      <c r="B1048" s="198" t="s">
        <v>648</v>
      </c>
      <c r="C1048" s="198" t="s">
        <v>400</v>
      </c>
      <c r="D1048" s="199" t="s">
        <v>60</v>
      </c>
      <c r="E1048" s="200">
        <v>41.46</v>
      </c>
      <c r="F1048" s="200">
        <v>44.24</v>
      </c>
      <c r="G1048" s="200">
        <v>43.95</v>
      </c>
      <c r="H1048" s="200">
        <v>43.2</v>
      </c>
      <c r="I1048" s="200">
        <v>40.380000000000003</v>
      </c>
      <c r="J1048" s="201">
        <v>38.630000000000003</v>
      </c>
      <c r="K1048" s="201">
        <v>39.82</v>
      </c>
    </row>
    <row r="1049" spans="1:11" x14ac:dyDescent="0.2">
      <c r="A1049" s="197" t="s">
        <v>386</v>
      </c>
      <c r="B1049" s="198" t="s">
        <v>648</v>
      </c>
      <c r="C1049" s="198" t="s">
        <v>400</v>
      </c>
      <c r="D1049" s="202" t="s">
        <v>61</v>
      </c>
      <c r="E1049" s="204">
        <v>41.08</v>
      </c>
      <c r="F1049" s="200">
        <v>39.4</v>
      </c>
      <c r="G1049" s="200">
        <v>44.44</v>
      </c>
      <c r="H1049" s="200">
        <v>40.1</v>
      </c>
      <c r="I1049" s="200">
        <v>33.39</v>
      </c>
      <c r="J1049" s="201">
        <v>36.659999999999997</v>
      </c>
      <c r="K1049" s="201">
        <v>35.76</v>
      </c>
    </row>
    <row r="1050" spans="1:11" x14ac:dyDescent="0.2">
      <c r="A1050" s="197" t="s">
        <v>386</v>
      </c>
      <c r="B1050" s="198" t="s">
        <v>648</v>
      </c>
      <c r="C1050" s="198" t="s">
        <v>400</v>
      </c>
      <c r="D1050" s="203" t="s">
        <v>62</v>
      </c>
      <c r="E1050" s="200">
        <v>41.66</v>
      </c>
      <c r="F1050" s="200">
        <v>46.66</v>
      </c>
      <c r="G1050" s="200">
        <v>43.71</v>
      </c>
      <c r="H1050" s="200">
        <v>44.71</v>
      </c>
      <c r="I1050" s="200">
        <v>43.71</v>
      </c>
      <c r="J1050" s="201">
        <v>39.549999999999997</v>
      </c>
      <c r="K1050" s="201">
        <v>41.68</v>
      </c>
    </row>
    <row r="1051" spans="1:11" x14ac:dyDescent="0.2">
      <c r="A1051" s="197" t="s">
        <v>386</v>
      </c>
      <c r="B1051" s="198" t="s">
        <v>648</v>
      </c>
      <c r="C1051" s="198" t="s">
        <v>407</v>
      </c>
      <c r="D1051" s="199" t="s">
        <v>60</v>
      </c>
      <c r="E1051" s="200">
        <v>43.71</v>
      </c>
      <c r="F1051" s="200">
        <v>46.5</v>
      </c>
      <c r="G1051" s="200">
        <v>47.51</v>
      </c>
      <c r="H1051" s="200">
        <v>45.47</v>
      </c>
      <c r="I1051" s="200">
        <v>43.22</v>
      </c>
      <c r="J1051" s="201">
        <v>39.22</v>
      </c>
      <c r="K1051" s="201">
        <v>37.67</v>
      </c>
    </row>
    <row r="1052" spans="1:11" x14ac:dyDescent="0.2">
      <c r="A1052" s="197" t="s">
        <v>386</v>
      </c>
      <c r="B1052" s="198" t="s">
        <v>648</v>
      </c>
      <c r="C1052" s="198" t="s">
        <v>407</v>
      </c>
      <c r="D1052" s="202" t="s">
        <v>61</v>
      </c>
      <c r="E1052" s="204">
        <v>38.28</v>
      </c>
      <c r="F1052" s="200">
        <v>41.29</v>
      </c>
      <c r="G1052" s="200">
        <v>42.56</v>
      </c>
      <c r="H1052" s="200">
        <v>40.61</v>
      </c>
      <c r="I1052" s="200">
        <v>41.78</v>
      </c>
      <c r="J1052" s="201">
        <v>34.76</v>
      </c>
      <c r="K1052" s="201">
        <v>35.4</v>
      </c>
    </row>
    <row r="1053" spans="1:11" x14ac:dyDescent="0.2">
      <c r="A1053" s="197" t="s">
        <v>386</v>
      </c>
      <c r="B1053" s="198" t="s">
        <v>648</v>
      </c>
      <c r="C1053" s="198" t="s">
        <v>407</v>
      </c>
      <c r="D1053" s="203" t="s">
        <v>62</v>
      </c>
      <c r="E1053" s="200">
        <v>47.42</v>
      </c>
      <c r="F1053" s="200">
        <v>49.95</v>
      </c>
      <c r="G1053" s="200">
        <v>50.73</v>
      </c>
      <c r="H1053" s="200">
        <v>48.62</v>
      </c>
      <c r="I1053" s="200">
        <v>44.13</v>
      </c>
      <c r="J1053" s="201">
        <v>41.96</v>
      </c>
      <c r="K1053" s="201">
        <v>39.020000000000003</v>
      </c>
    </row>
    <row r="1054" spans="1:11" s="11" customFormat="1" x14ac:dyDescent="0.2">
      <c r="A1054" s="189" t="s">
        <v>408</v>
      </c>
      <c r="B1054" s="190" t="s">
        <v>547</v>
      </c>
      <c r="C1054" s="190" t="s">
        <v>547</v>
      </c>
      <c r="D1054" s="196" t="s">
        <v>60</v>
      </c>
      <c r="E1054" s="193">
        <v>43.26</v>
      </c>
      <c r="F1054" s="193">
        <v>46.73</v>
      </c>
      <c r="G1054" s="193">
        <v>46.95</v>
      </c>
      <c r="H1054" s="193">
        <v>47.04</v>
      </c>
      <c r="I1054" s="193">
        <v>44.01</v>
      </c>
      <c r="J1054" s="194">
        <v>43.91</v>
      </c>
      <c r="K1054" s="194">
        <v>42.64</v>
      </c>
    </row>
    <row r="1055" spans="1:11" s="11" customFormat="1" x14ac:dyDescent="0.2">
      <c r="A1055" s="189" t="s">
        <v>408</v>
      </c>
      <c r="B1055" s="190" t="s">
        <v>547</v>
      </c>
      <c r="C1055" s="190" t="s">
        <v>547</v>
      </c>
      <c r="D1055" s="191" t="s">
        <v>61</v>
      </c>
      <c r="E1055" s="192">
        <v>40.549999999999997</v>
      </c>
      <c r="F1055" s="193">
        <v>43.59</v>
      </c>
      <c r="G1055" s="193">
        <v>45.72</v>
      </c>
      <c r="H1055" s="193">
        <v>44.68</v>
      </c>
      <c r="I1055" s="193">
        <v>41.45</v>
      </c>
      <c r="J1055" s="194">
        <v>41.58</v>
      </c>
      <c r="K1055" s="194">
        <v>40.36</v>
      </c>
    </row>
    <row r="1056" spans="1:11" s="11" customFormat="1" x14ac:dyDescent="0.2">
      <c r="A1056" s="189" t="s">
        <v>408</v>
      </c>
      <c r="B1056" s="190" t="s">
        <v>547</v>
      </c>
      <c r="C1056" s="190" t="s">
        <v>547</v>
      </c>
      <c r="D1056" s="195" t="s">
        <v>62</v>
      </c>
      <c r="E1056" s="193">
        <v>46.81</v>
      </c>
      <c r="F1056" s="193">
        <v>50.75</v>
      </c>
      <c r="G1056" s="193">
        <v>48.5</v>
      </c>
      <c r="H1056" s="193">
        <v>50.02</v>
      </c>
      <c r="I1056" s="193">
        <v>47.2</v>
      </c>
      <c r="J1056" s="194">
        <v>46.77</v>
      </c>
      <c r="K1056" s="194">
        <v>45.4</v>
      </c>
    </row>
    <row r="1057" spans="1:11" x14ac:dyDescent="0.2">
      <c r="A1057" s="197" t="s">
        <v>408</v>
      </c>
      <c r="B1057" s="198" t="s">
        <v>650</v>
      </c>
      <c r="C1057" s="198" t="s">
        <v>547</v>
      </c>
      <c r="D1057" s="199" t="s">
        <v>60</v>
      </c>
      <c r="E1057" s="200">
        <v>41.74</v>
      </c>
      <c r="F1057" s="200">
        <v>44.89</v>
      </c>
      <c r="G1057" s="200">
        <v>45.09</v>
      </c>
      <c r="H1057" s="200">
        <v>45.32</v>
      </c>
      <c r="I1057" s="200">
        <v>42.65</v>
      </c>
      <c r="J1057" s="201">
        <v>41.84</v>
      </c>
      <c r="K1057" s="201">
        <v>41.92</v>
      </c>
    </row>
    <row r="1058" spans="1:11" x14ac:dyDescent="0.2">
      <c r="A1058" s="197" t="s">
        <v>408</v>
      </c>
      <c r="B1058" s="198" t="s">
        <v>650</v>
      </c>
      <c r="C1058" s="198" t="s">
        <v>547</v>
      </c>
      <c r="D1058" s="202" t="s">
        <v>61</v>
      </c>
      <c r="E1058" s="200">
        <v>39.880000000000003</v>
      </c>
      <c r="F1058" s="200">
        <v>40.229999999999997</v>
      </c>
      <c r="G1058" s="200">
        <v>43.26</v>
      </c>
      <c r="H1058" s="200">
        <v>42.98</v>
      </c>
      <c r="I1058" s="200">
        <v>39.590000000000003</v>
      </c>
      <c r="J1058" s="201">
        <v>38.840000000000003</v>
      </c>
      <c r="K1058" s="201">
        <v>39.5</v>
      </c>
    </row>
    <row r="1059" spans="1:11" x14ac:dyDescent="0.2">
      <c r="A1059" s="197" t="s">
        <v>408</v>
      </c>
      <c r="B1059" s="198" t="s">
        <v>650</v>
      </c>
      <c r="C1059" s="198" t="s">
        <v>547</v>
      </c>
      <c r="D1059" s="203" t="s">
        <v>62</v>
      </c>
      <c r="E1059" s="200">
        <v>43.45</v>
      </c>
      <c r="F1059" s="200">
        <v>49.12</v>
      </c>
      <c r="G1059" s="200">
        <v>46.71</v>
      </c>
      <c r="H1059" s="200">
        <v>47.39</v>
      </c>
      <c r="I1059" s="200">
        <v>45.33</v>
      </c>
      <c r="J1059" s="201">
        <v>44.44</v>
      </c>
      <c r="K1059" s="201">
        <v>43.99</v>
      </c>
    </row>
    <row r="1060" spans="1:11" x14ac:dyDescent="0.2">
      <c r="A1060" s="197" t="s">
        <v>408</v>
      </c>
      <c r="B1060" s="198" t="s">
        <v>650</v>
      </c>
      <c r="C1060" s="198" t="s">
        <v>410</v>
      </c>
      <c r="D1060" s="199" t="s">
        <v>60</v>
      </c>
      <c r="E1060" s="200">
        <v>43.79</v>
      </c>
      <c r="F1060" s="200">
        <v>46.73</v>
      </c>
      <c r="G1060" s="200">
        <v>47.6</v>
      </c>
      <c r="H1060" s="200">
        <v>49.44</v>
      </c>
      <c r="I1060" s="200">
        <v>45.39</v>
      </c>
      <c r="J1060" s="201">
        <v>44.72</v>
      </c>
      <c r="K1060" s="201">
        <v>45.11</v>
      </c>
    </row>
    <row r="1061" spans="1:11" x14ac:dyDescent="0.2">
      <c r="A1061" s="197" t="s">
        <v>408</v>
      </c>
      <c r="B1061" s="198" t="s">
        <v>650</v>
      </c>
      <c r="C1061" s="198" t="s">
        <v>410</v>
      </c>
      <c r="D1061" s="202" t="s">
        <v>61</v>
      </c>
      <c r="E1061" s="204">
        <v>40.85</v>
      </c>
      <c r="F1061" s="200">
        <v>39.82</v>
      </c>
      <c r="G1061" s="200">
        <v>47.23</v>
      </c>
      <c r="H1061" s="200">
        <v>49.74</v>
      </c>
      <c r="I1061" s="200">
        <v>43.83</v>
      </c>
      <c r="J1061" s="201">
        <v>43.95</v>
      </c>
      <c r="K1061" s="201">
        <v>44.08</v>
      </c>
    </row>
    <row r="1062" spans="1:11" x14ac:dyDescent="0.2">
      <c r="A1062" s="197" t="s">
        <v>408</v>
      </c>
      <c r="B1062" s="198" t="s">
        <v>650</v>
      </c>
      <c r="C1062" s="198" t="s">
        <v>410</v>
      </c>
      <c r="D1062" s="203" t="s">
        <v>62</v>
      </c>
      <c r="E1062" s="200">
        <v>45.74</v>
      </c>
      <c r="F1062" s="200">
        <v>51.26</v>
      </c>
      <c r="G1062" s="200">
        <v>47.84</v>
      </c>
      <c r="H1062" s="200">
        <v>49.25</v>
      </c>
      <c r="I1062" s="200">
        <v>46.38</v>
      </c>
      <c r="J1062" s="201">
        <v>45.2</v>
      </c>
      <c r="K1062" s="201">
        <v>45.75</v>
      </c>
    </row>
    <row r="1063" spans="1:11" x14ac:dyDescent="0.2">
      <c r="A1063" s="197" t="s">
        <v>408</v>
      </c>
      <c r="B1063" s="198" t="s">
        <v>650</v>
      </c>
      <c r="C1063" s="198" t="s">
        <v>409</v>
      </c>
      <c r="D1063" s="199" t="s">
        <v>60</v>
      </c>
      <c r="E1063" s="200">
        <v>39.869999999999997</v>
      </c>
      <c r="F1063" s="200">
        <v>45.92</v>
      </c>
      <c r="G1063" s="200">
        <v>45.93</v>
      </c>
      <c r="H1063" s="200">
        <v>43.13</v>
      </c>
      <c r="I1063" s="200">
        <v>42.71</v>
      </c>
      <c r="J1063" s="201">
        <v>41.3</v>
      </c>
      <c r="K1063" s="201">
        <v>43.47</v>
      </c>
    </row>
    <row r="1064" spans="1:11" x14ac:dyDescent="0.2">
      <c r="A1064" s="197" t="s">
        <v>408</v>
      </c>
      <c r="B1064" s="198" t="s">
        <v>650</v>
      </c>
      <c r="C1064" s="198" t="s">
        <v>409</v>
      </c>
      <c r="D1064" s="202" t="s">
        <v>61</v>
      </c>
      <c r="E1064" s="204">
        <v>25.7</v>
      </c>
      <c r="F1064" s="200">
        <v>28.57</v>
      </c>
      <c r="G1064" s="200">
        <v>38.65</v>
      </c>
      <c r="H1064" s="200">
        <v>53.98</v>
      </c>
      <c r="I1064" s="200">
        <v>40</v>
      </c>
      <c r="J1064" s="201">
        <v>43.6</v>
      </c>
      <c r="K1064" s="201">
        <v>47.22</v>
      </c>
    </row>
    <row r="1065" spans="1:11" x14ac:dyDescent="0.2">
      <c r="A1065" s="197" t="s">
        <v>408</v>
      </c>
      <c r="B1065" s="198" t="s">
        <v>650</v>
      </c>
      <c r="C1065" s="198" t="s">
        <v>409</v>
      </c>
      <c r="D1065" s="203" t="s">
        <v>62</v>
      </c>
      <c r="E1065" s="200">
        <v>40.17</v>
      </c>
      <c r="F1065" s="200">
        <v>46.28</v>
      </c>
      <c r="G1065" s="200">
        <v>46.08</v>
      </c>
      <c r="H1065" s="200">
        <v>42.92</v>
      </c>
      <c r="I1065" s="200">
        <v>42.76</v>
      </c>
      <c r="J1065" s="201">
        <v>41.26</v>
      </c>
      <c r="K1065" s="201">
        <v>43.4</v>
      </c>
    </row>
    <row r="1066" spans="1:11" x14ac:dyDescent="0.2">
      <c r="A1066" s="197" t="s">
        <v>408</v>
      </c>
      <c r="B1066" s="198" t="s">
        <v>650</v>
      </c>
      <c r="C1066" s="198" t="s">
        <v>411</v>
      </c>
      <c r="D1066" s="199" t="s">
        <v>60</v>
      </c>
      <c r="E1066" s="200">
        <v>42.28</v>
      </c>
      <c r="F1066" s="200">
        <v>45.3</v>
      </c>
      <c r="G1066" s="200">
        <v>44.01</v>
      </c>
      <c r="H1066" s="200">
        <v>49.25</v>
      </c>
      <c r="I1066" s="200">
        <v>44.75</v>
      </c>
      <c r="J1066" s="201">
        <v>43.72</v>
      </c>
      <c r="K1066" s="201">
        <v>43.33</v>
      </c>
    </row>
    <row r="1067" spans="1:11" x14ac:dyDescent="0.2">
      <c r="A1067" s="197" t="s">
        <v>408</v>
      </c>
      <c r="B1067" s="198" t="s">
        <v>650</v>
      </c>
      <c r="C1067" s="198" t="s">
        <v>411</v>
      </c>
      <c r="D1067" s="202" t="s">
        <v>61</v>
      </c>
      <c r="E1067" s="204">
        <v>39.380000000000003</v>
      </c>
      <c r="F1067" s="200">
        <v>41.27</v>
      </c>
      <c r="G1067" s="200">
        <v>42.25</v>
      </c>
      <c r="H1067" s="200">
        <v>49.37</v>
      </c>
      <c r="I1067" s="200">
        <v>41.14</v>
      </c>
      <c r="J1067" s="201">
        <v>37.79</v>
      </c>
      <c r="K1067" s="201">
        <v>41.48</v>
      </c>
    </row>
    <row r="1068" spans="1:11" x14ac:dyDescent="0.2">
      <c r="A1068" s="197" t="s">
        <v>408</v>
      </c>
      <c r="B1068" s="198" t="s">
        <v>650</v>
      </c>
      <c r="C1068" s="198" t="s">
        <v>411</v>
      </c>
      <c r="D1068" s="203" t="s">
        <v>62</v>
      </c>
      <c r="E1068" s="200">
        <v>43.35</v>
      </c>
      <c r="F1068" s="200">
        <v>46.77</v>
      </c>
      <c r="G1068" s="200">
        <v>44.64</v>
      </c>
      <c r="H1068" s="200">
        <v>49.21</v>
      </c>
      <c r="I1068" s="200">
        <v>46.04</v>
      </c>
      <c r="J1068" s="201">
        <v>45.81</v>
      </c>
      <c r="K1068" s="201">
        <v>43.98</v>
      </c>
    </row>
    <row r="1069" spans="1:11" x14ac:dyDescent="0.2">
      <c r="A1069" s="197" t="s">
        <v>408</v>
      </c>
      <c r="B1069" s="198" t="s">
        <v>650</v>
      </c>
      <c r="C1069" s="198" t="s">
        <v>412</v>
      </c>
      <c r="D1069" s="199" t="s">
        <v>60</v>
      </c>
      <c r="E1069" s="200">
        <v>42.78</v>
      </c>
      <c r="F1069" s="200">
        <v>46.92</v>
      </c>
      <c r="G1069" s="200">
        <v>50.21</v>
      </c>
      <c r="H1069" s="200">
        <v>47.8</v>
      </c>
      <c r="I1069" s="200">
        <v>47.12</v>
      </c>
      <c r="J1069" s="201">
        <v>44.01</v>
      </c>
      <c r="K1069" s="201">
        <v>46.33</v>
      </c>
    </row>
    <row r="1070" spans="1:11" x14ac:dyDescent="0.2">
      <c r="A1070" s="197" t="s">
        <v>408</v>
      </c>
      <c r="B1070" s="198" t="s">
        <v>650</v>
      </c>
      <c r="C1070" s="198" t="s">
        <v>412</v>
      </c>
      <c r="D1070" s="202" t="s">
        <v>61</v>
      </c>
      <c r="E1070" s="204">
        <v>41.97</v>
      </c>
      <c r="F1070" s="200">
        <v>41.58</v>
      </c>
      <c r="G1070" s="200">
        <v>47.36</v>
      </c>
      <c r="H1070" s="200">
        <v>44.02</v>
      </c>
      <c r="I1070" s="200">
        <v>42.06</v>
      </c>
      <c r="J1070" s="201">
        <v>40.32</v>
      </c>
      <c r="K1070" s="201">
        <v>42.04</v>
      </c>
    </row>
    <row r="1071" spans="1:11" x14ac:dyDescent="0.2">
      <c r="A1071" s="197" t="s">
        <v>408</v>
      </c>
      <c r="B1071" s="198" t="s">
        <v>650</v>
      </c>
      <c r="C1071" s="198" t="s">
        <v>412</v>
      </c>
      <c r="D1071" s="203" t="s">
        <v>62</v>
      </c>
      <c r="E1071" s="200">
        <v>44.04</v>
      </c>
      <c r="F1071" s="200">
        <v>55.15</v>
      </c>
      <c r="G1071" s="200">
        <v>54.56</v>
      </c>
      <c r="H1071" s="200">
        <v>53.64</v>
      </c>
      <c r="I1071" s="200">
        <v>54.91</v>
      </c>
      <c r="J1071" s="201">
        <v>49.63</v>
      </c>
      <c r="K1071" s="201">
        <v>52.8</v>
      </c>
    </row>
    <row r="1072" spans="1:11" x14ac:dyDescent="0.2">
      <c r="A1072" s="197" t="s">
        <v>408</v>
      </c>
      <c r="B1072" s="198" t="s">
        <v>650</v>
      </c>
      <c r="C1072" s="198" t="s">
        <v>651</v>
      </c>
      <c r="D1072" s="199" t="s">
        <v>71</v>
      </c>
      <c r="E1072" s="200">
        <v>38.5</v>
      </c>
      <c r="F1072" s="200">
        <v>38.479999999999997</v>
      </c>
      <c r="G1072" s="200">
        <v>39.18</v>
      </c>
      <c r="H1072" s="200">
        <v>39.78</v>
      </c>
      <c r="I1072" s="200">
        <v>37.869999999999997</v>
      </c>
      <c r="J1072" s="201">
        <v>37.24</v>
      </c>
      <c r="K1072" s="201">
        <v>36.75</v>
      </c>
    </row>
    <row r="1073" spans="1:11" x14ac:dyDescent="0.2">
      <c r="A1073" s="197" t="s">
        <v>408</v>
      </c>
      <c r="B1073" s="198" t="s">
        <v>650</v>
      </c>
      <c r="C1073" s="198" t="s">
        <v>226</v>
      </c>
      <c r="D1073" s="199" t="s">
        <v>60</v>
      </c>
      <c r="E1073" s="200">
        <v>40.82</v>
      </c>
      <c r="F1073" s="200">
        <v>42.98</v>
      </c>
      <c r="G1073" s="200">
        <v>44.77</v>
      </c>
      <c r="H1073" s="200">
        <v>44.36</v>
      </c>
      <c r="I1073" s="200">
        <v>40.950000000000003</v>
      </c>
      <c r="J1073" s="201">
        <v>41.21</v>
      </c>
      <c r="K1073" s="201">
        <v>41.6</v>
      </c>
    </row>
    <row r="1074" spans="1:11" x14ac:dyDescent="0.2">
      <c r="A1074" s="197" t="s">
        <v>408</v>
      </c>
      <c r="B1074" s="198" t="s">
        <v>650</v>
      </c>
      <c r="C1074" s="198" t="s">
        <v>226</v>
      </c>
      <c r="D1074" s="202" t="s">
        <v>61</v>
      </c>
      <c r="E1074" s="204">
        <v>39.28</v>
      </c>
      <c r="F1074" s="200">
        <v>39.82</v>
      </c>
      <c r="G1074" s="200">
        <v>44.32</v>
      </c>
      <c r="H1074" s="200">
        <v>43.25</v>
      </c>
      <c r="I1074" s="200">
        <v>38.94</v>
      </c>
      <c r="J1074" s="201">
        <v>39.409999999999997</v>
      </c>
      <c r="K1074" s="201">
        <v>40.51</v>
      </c>
    </row>
    <row r="1075" spans="1:11" x14ac:dyDescent="0.2">
      <c r="A1075" s="197" t="s">
        <v>408</v>
      </c>
      <c r="B1075" s="198" t="s">
        <v>650</v>
      </c>
      <c r="C1075" s="198" t="s">
        <v>226</v>
      </c>
      <c r="D1075" s="203" t="s">
        <v>62</v>
      </c>
      <c r="E1075" s="200">
        <v>42.62</v>
      </c>
      <c r="F1075" s="200">
        <v>46.56</v>
      </c>
      <c r="G1075" s="200">
        <v>45.28</v>
      </c>
      <c r="H1075" s="200">
        <v>45.58</v>
      </c>
      <c r="I1075" s="200">
        <v>43.11</v>
      </c>
      <c r="J1075" s="201">
        <v>43.13</v>
      </c>
      <c r="K1075" s="201">
        <v>42.74</v>
      </c>
    </row>
    <row r="1076" spans="1:11" x14ac:dyDescent="0.2">
      <c r="A1076" s="197" t="s">
        <v>408</v>
      </c>
      <c r="B1076" s="198" t="s">
        <v>650</v>
      </c>
      <c r="C1076" s="198" t="s">
        <v>414</v>
      </c>
      <c r="D1076" s="199" t="s">
        <v>60</v>
      </c>
      <c r="E1076" s="200">
        <v>43.6</v>
      </c>
      <c r="F1076" s="200">
        <v>49.38</v>
      </c>
      <c r="G1076" s="200">
        <v>47.23</v>
      </c>
      <c r="H1076" s="200">
        <v>45.86</v>
      </c>
      <c r="I1076" s="200">
        <v>45.12</v>
      </c>
      <c r="J1076" s="201">
        <v>41.38</v>
      </c>
      <c r="K1076" s="201">
        <v>42.15</v>
      </c>
    </row>
    <row r="1077" spans="1:11" x14ac:dyDescent="0.2">
      <c r="A1077" s="197" t="s">
        <v>408</v>
      </c>
      <c r="B1077" s="198" t="s">
        <v>650</v>
      </c>
      <c r="C1077" s="198" t="s">
        <v>414</v>
      </c>
      <c r="D1077" s="202" t="s">
        <v>61</v>
      </c>
      <c r="E1077" s="204">
        <v>39.020000000000003</v>
      </c>
      <c r="F1077" s="200">
        <v>48.8</v>
      </c>
      <c r="G1077" s="200">
        <v>47.96</v>
      </c>
      <c r="H1077" s="200">
        <v>40.76</v>
      </c>
      <c r="I1077" s="200">
        <v>39.4</v>
      </c>
      <c r="J1077" s="201">
        <v>34.619999999999997</v>
      </c>
      <c r="K1077" s="201">
        <v>38.909999999999997</v>
      </c>
    </row>
    <row r="1078" spans="1:11" x14ac:dyDescent="0.2">
      <c r="A1078" s="197" t="s">
        <v>408</v>
      </c>
      <c r="B1078" s="198" t="s">
        <v>650</v>
      </c>
      <c r="C1078" s="198" t="s">
        <v>414</v>
      </c>
      <c r="D1078" s="203" t="s">
        <v>62</v>
      </c>
      <c r="E1078" s="200">
        <v>46.02</v>
      </c>
      <c r="F1078" s="200">
        <v>49.67</v>
      </c>
      <c r="G1078" s="200">
        <v>46.86</v>
      </c>
      <c r="H1078" s="200">
        <v>48.46</v>
      </c>
      <c r="I1078" s="200">
        <v>47.98</v>
      </c>
      <c r="J1078" s="201">
        <v>44.72</v>
      </c>
      <c r="K1078" s="201">
        <v>43.73</v>
      </c>
    </row>
    <row r="1079" spans="1:11" x14ac:dyDescent="0.2">
      <c r="A1079" s="197" t="s">
        <v>408</v>
      </c>
      <c r="B1079" s="198" t="s">
        <v>650</v>
      </c>
      <c r="C1079" s="198" t="s">
        <v>415</v>
      </c>
      <c r="D1079" s="199" t="s">
        <v>60</v>
      </c>
      <c r="E1079" s="200">
        <v>46.18</v>
      </c>
      <c r="F1079" s="200">
        <v>50.23</v>
      </c>
      <c r="G1079" s="200">
        <v>44.31</v>
      </c>
      <c r="H1079" s="200">
        <v>47.78</v>
      </c>
      <c r="I1079" s="200">
        <v>41.96</v>
      </c>
      <c r="J1079" s="201">
        <v>44.3</v>
      </c>
      <c r="K1079" s="201">
        <v>38.409999999999997</v>
      </c>
    </row>
    <row r="1080" spans="1:11" x14ac:dyDescent="0.2">
      <c r="A1080" s="197" t="s">
        <v>408</v>
      </c>
      <c r="B1080" s="198" t="s">
        <v>650</v>
      </c>
      <c r="C1080" s="198" t="s">
        <v>415</v>
      </c>
      <c r="D1080" s="202" t="s">
        <v>61</v>
      </c>
      <c r="E1080" s="204">
        <v>46.49</v>
      </c>
      <c r="F1080" s="200">
        <v>40.75</v>
      </c>
      <c r="G1080" s="200">
        <v>40.94</v>
      </c>
      <c r="H1080" s="200">
        <v>42.51</v>
      </c>
      <c r="I1080" s="200">
        <v>38.159999999999997</v>
      </c>
      <c r="J1080" s="201">
        <v>38.15</v>
      </c>
      <c r="K1080" s="201">
        <v>34.79</v>
      </c>
    </row>
    <row r="1081" spans="1:11" x14ac:dyDescent="0.2">
      <c r="A1081" s="197" t="s">
        <v>408</v>
      </c>
      <c r="B1081" s="198" t="s">
        <v>650</v>
      </c>
      <c r="C1081" s="198" t="s">
        <v>415</v>
      </c>
      <c r="D1081" s="203" t="s">
        <v>62</v>
      </c>
      <c r="E1081" s="200">
        <v>46.05</v>
      </c>
      <c r="F1081" s="200">
        <v>53.97</v>
      </c>
      <c r="G1081" s="200">
        <v>45.62</v>
      </c>
      <c r="H1081" s="200">
        <v>49.85</v>
      </c>
      <c r="I1081" s="200">
        <v>43.43</v>
      </c>
      <c r="J1081" s="201">
        <v>46.66</v>
      </c>
      <c r="K1081" s="201">
        <v>39.770000000000003</v>
      </c>
    </row>
    <row r="1082" spans="1:11" x14ac:dyDescent="0.2">
      <c r="A1082" s="197" t="s">
        <v>408</v>
      </c>
      <c r="B1082" s="198" t="s">
        <v>652</v>
      </c>
      <c r="C1082" s="198" t="s">
        <v>547</v>
      </c>
      <c r="D1082" s="199" t="s">
        <v>60</v>
      </c>
      <c r="E1082" s="200">
        <v>43.1</v>
      </c>
      <c r="F1082" s="200">
        <v>46.29</v>
      </c>
      <c r="G1082" s="200">
        <v>46.43</v>
      </c>
      <c r="H1082" s="200">
        <v>46.47</v>
      </c>
      <c r="I1082" s="200">
        <v>43.03</v>
      </c>
      <c r="J1082" s="201">
        <v>43.3</v>
      </c>
      <c r="K1082" s="201">
        <v>40.840000000000003</v>
      </c>
    </row>
    <row r="1083" spans="1:11" x14ac:dyDescent="0.2">
      <c r="A1083" s="197" t="s">
        <v>408</v>
      </c>
      <c r="B1083" s="198" t="s">
        <v>652</v>
      </c>
      <c r="C1083" s="198" t="s">
        <v>547</v>
      </c>
      <c r="D1083" s="202" t="s">
        <v>61</v>
      </c>
      <c r="E1083" s="200">
        <v>39.24</v>
      </c>
      <c r="F1083" s="200">
        <v>42</v>
      </c>
      <c r="G1083" s="200">
        <v>44.7</v>
      </c>
      <c r="H1083" s="200">
        <v>45.01</v>
      </c>
      <c r="I1083" s="200">
        <v>39.450000000000003</v>
      </c>
      <c r="J1083" s="201">
        <v>40.51</v>
      </c>
      <c r="K1083" s="201">
        <v>37.39</v>
      </c>
    </row>
    <row r="1084" spans="1:11" x14ac:dyDescent="0.2">
      <c r="A1084" s="197" t="s">
        <v>408</v>
      </c>
      <c r="B1084" s="198" t="s">
        <v>652</v>
      </c>
      <c r="C1084" s="198" t="s">
        <v>547</v>
      </c>
      <c r="D1084" s="203" t="s">
        <v>62</v>
      </c>
      <c r="E1084" s="200">
        <v>46.75</v>
      </c>
      <c r="F1084" s="200">
        <v>50.26</v>
      </c>
      <c r="G1084" s="200">
        <v>47.99</v>
      </c>
      <c r="H1084" s="200">
        <v>47.8</v>
      </c>
      <c r="I1084" s="200">
        <v>46.22</v>
      </c>
      <c r="J1084" s="201">
        <v>45.73</v>
      </c>
      <c r="K1084" s="201">
        <v>43.81</v>
      </c>
    </row>
    <row r="1085" spans="1:11" x14ac:dyDescent="0.2">
      <c r="A1085" s="197" t="s">
        <v>408</v>
      </c>
      <c r="B1085" s="198" t="s">
        <v>652</v>
      </c>
      <c r="C1085" s="198" t="s">
        <v>417</v>
      </c>
      <c r="D1085" s="199" t="s">
        <v>60</v>
      </c>
      <c r="E1085" s="200">
        <v>45.06</v>
      </c>
      <c r="F1085" s="200">
        <v>48.28</v>
      </c>
      <c r="G1085" s="200">
        <v>47.18</v>
      </c>
      <c r="H1085" s="200">
        <v>49.95</v>
      </c>
      <c r="I1085" s="200">
        <v>45.79</v>
      </c>
      <c r="J1085" s="201">
        <v>47.08</v>
      </c>
      <c r="K1085" s="201">
        <v>45.26</v>
      </c>
    </row>
    <row r="1086" spans="1:11" x14ac:dyDescent="0.2">
      <c r="A1086" s="197" t="s">
        <v>408</v>
      </c>
      <c r="B1086" s="198" t="s">
        <v>652</v>
      </c>
      <c r="C1086" s="198" t="s">
        <v>417</v>
      </c>
      <c r="D1086" s="202" t="s">
        <v>61</v>
      </c>
      <c r="E1086" s="204">
        <v>41.65</v>
      </c>
      <c r="F1086" s="200">
        <v>44.43</v>
      </c>
      <c r="G1086" s="200">
        <v>47.22</v>
      </c>
      <c r="H1086" s="200">
        <v>46.3</v>
      </c>
      <c r="I1086" s="200">
        <v>42.28</v>
      </c>
      <c r="J1086" s="201">
        <v>44.78</v>
      </c>
      <c r="K1086" s="201">
        <v>41.08</v>
      </c>
    </row>
    <row r="1087" spans="1:11" x14ac:dyDescent="0.2">
      <c r="A1087" s="197" t="s">
        <v>408</v>
      </c>
      <c r="B1087" s="198" t="s">
        <v>652</v>
      </c>
      <c r="C1087" s="198" t="s">
        <v>417</v>
      </c>
      <c r="D1087" s="203" t="s">
        <v>62</v>
      </c>
      <c r="E1087" s="200">
        <v>51.14</v>
      </c>
      <c r="F1087" s="200">
        <v>55.02</v>
      </c>
      <c r="G1087" s="200">
        <v>47.12</v>
      </c>
      <c r="H1087" s="200">
        <v>56.16</v>
      </c>
      <c r="I1087" s="200">
        <v>51.65</v>
      </c>
      <c r="J1087" s="201">
        <v>50.85</v>
      </c>
      <c r="K1087" s="201">
        <v>52</v>
      </c>
    </row>
    <row r="1088" spans="1:11" x14ac:dyDescent="0.2">
      <c r="A1088" s="197" t="s">
        <v>408</v>
      </c>
      <c r="B1088" s="198" t="s">
        <v>652</v>
      </c>
      <c r="C1088" s="198" t="s">
        <v>418</v>
      </c>
      <c r="D1088" s="199" t="s">
        <v>60</v>
      </c>
      <c r="E1088" s="200">
        <v>43.02</v>
      </c>
      <c r="F1088" s="200">
        <v>45.25</v>
      </c>
      <c r="G1088" s="200">
        <v>47.09</v>
      </c>
      <c r="H1088" s="200">
        <v>47.42</v>
      </c>
      <c r="I1088" s="200">
        <v>42.5</v>
      </c>
      <c r="J1088" s="201">
        <v>45.72</v>
      </c>
      <c r="K1088" s="201">
        <v>40.31</v>
      </c>
    </row>
    <row r="1089" spans="1:11" x14ac:dyDescent="0.2">
      <c r="A1089" s="197" t="s">
        <v>408</v>
      </c>
      <c r="B1089" s="198" t="s">
        <v>652</v>
      </c>
      <c r="C1089" s="198" t="s">
        <v>418</v>
      </c>
      <c r="D1089" s="202" t="s">
        <v>61</v>
      </c>
      <c r="E1089" s="204">
        <v>40.270000000000003</v>
      </c>
      <c r="F1089" s="200">
        <v>40.03</v>
      </c>
      <c r="G1089" s="200">
        <v>41.71</v>
      </c>
      <c r="H1089" s="200">
        <v>47.12</v>
      </c>
      <c r="I1089" s="200">
        <v>36.840000000000003</v>
      </c>
      <c r="J1089" s="201">
        <v>43.15</v>
      </c>
      <c r="K1089" s="201">
        <v>36.47</v>
      </c>
    </row>
    <row r="1090" spans="1:11" x14ac:dyDescent="0.2">
      <c r="A1090" s="197" t="s">
        <v>408</v>
      </c>
      <c r="B1090" s="198" t="s">
        <v>652</v>
      </c>
      <c r="C1090" s="198" t="s">
        <v>418</v>
      </c>
      <c r="D1090" s="203" t="s">
        <v>62</v>
      </c>
      <c r="E1090" s="200">
        <v>44.8</v>
      </c>
      <c r="F1090" s="200">
        <v>48.57</v>
      </c>
      <c r="G1090" s="200">
        <v>50.47</v>
      </c>
      <c r="H1090" s="200">
        <v>47.61</v>
      </c>
      <c r="I1090" s="200">
        <v>46.02</v>
      </c>
      <c r="J1090" s="201">
        <v>47.29</v>
      </c>
      <c r="K1090" s="201">
        <v>42.61</v>
      </c>
    </row>
    <row r="1091" spans="1:11" x14ac:dyDescent="0.2">
      <c r="A1091" s="197" t="s">
        <v>408</v>
      </c>
      <c r="B1091" s="198" t="s">
        <v>652</v>
      </c>
      <c r="C1091" s="198" t="s">
        <v>416</v>
      </c>
      <c r="D1091" s="199" t="s">
        <v>60</v>
      </c>
      <c r="E1091" s="200">
        <v>44.03</v>
      </c>
      <c r="F1091" s="200">
        <v>47.72</v>
      </c>
      <c r="G1091" s="200">
        <v>45.13</v>
      </c>
      <c r="H1091" s="200">
        <v>42.33</v>
      </c>
      <c r="I1091" s="200">
        <v>41.37</v>
      </c>
      <c r="J1091" s="201">
        <v>42.2</v>
      </c>
      <c r="K1091" s="201">
        <v>40.83</v>
      </c>
    </row>
    <row r="1092" spans="1:11" x14ac:dyDescent="0.2">
      <c r="A1092" s="197" t="s">
        <v>408</v>
      </c>
      <c r="B1092" s="198" t="s">
        <v>652</v>
      </c>
      <c r="C1092" s="198" t="s">
        <v>416</v>
      </c>
      <c r="D1092" s="202" t="s">
        <v>61</v>
      </c>
      <c r="E1092" s="204">
        <v>34.479999999999997</v>
      </c>
      <c r="F1092" s="200">
        <v>37.799999999999997</v>
      </c>
      <c r="G1092" s="200">
        <v>43.67</v>
      </c>
      <c r="H1092" s="200">
        <v>39.950000000000003</v>
      </c>
      <c r="I1092" s="200">
        <v>37.11</v>
      </c>
      <c r="J1092" s="201">
        <v>38.15</v>
      </c>
      <c r="K1092" s="201">
        <v>36.75</v>
      </c>
    </row>
    <row r="1093" spans="1:11" x14ac:dyDescent="0.2">
      <c r="A1093" s="197" t="s">
        <v>408</v>
      </c>
      <c r="B1093" s="198" t="s">
        <v>652</v>
      </c>
      <c r="C1093" s="198" t="s">
        <v>416</v>
      </c>
      <c r="D1093" s="203" t="s">
        <v>62</v>
      </c>
      <c r="E1093" s="200">
        <v>45.75</v>
      </c>
      <c r="F1093" s="200">
        <v>49.5</v>
      </c>
      <c r="G1093" s="200">
        <v>45.38</v>
      </c>
      <c r="H1093" s="200">
        <v>42.75</v>
      </c>
      <c r="I1093" s="200">
        <v>42.11</v>
      </c>
      <c r="J1093" s="201">
        <v>42.89</v>
      </c>
      <c r="K1093" s="201">
        <v>41.51</v>
      </c>
    </row>
    <row r="1094" spans="1:11" x14ac:dyDescent="0.2">
      <c r="A1094" s="197" t="s">
        <v>408</v>
      </c>
      <c r="B1094" s="198" t="s">
        <v>652</v>
      </c>
      <c r="C1094" s="198" t="s">
        <v>653</v>
      </c>
      <c r="D1094" s="199" t="s">
        <v>71</v>
      </c>
      <c r="E1094" s="200">
        <v>35.31</v>
      </c>
      <c r="F1094" s="200">
        <v>40.07</v>
      </c>
      <c r="G1094" s="200">
        <v>40.4</v>
      </c>
      <c r="H1094" s="200">
        <v>42.16</v>
      </c>
      <c r="I1094" s="200">
        <v>36.86</v>
      </c>
      <c r="J1094" s="201">
        <v>34.68</v>
      </c>
      <c r="K1094" s="201">
        <v>32.799999999999997</v>
      </c>
    </row>
    <row r="1095" spans="1:11" x14ac:dyDescent="0.2">
      <c r="A1095" s="197" t="s">
        <v>408</v>
      </c>
      <c r="B1095" s="198" t="s">
        <v>652</v>
      </c>
      <c r="C1095" s="198" t="s">
        <v>420</v>
      </c>
      <c r="D1095" s="199" t="s">
        <v>60</v>
      </c>
      <c r="E1095" s="200">
        <v>41.9</v>
      </c>
      <c r="F1095" s="200">
        <v>45.98</v>
      </c>
      <c r="G1095" s="200">
        <v>45.81</v>
      </c>
      <c r="H1095" s="200">
        <v>46.59</v>
      </c>
      <c r="I1095" s="200">
        <v>45.07</v>
      </c>
      <c r="J1095" s="201">
        <v>41.26</v>
      </c>
      <c r="K1095" s="201">
        <v>39.770000000000003</v>
      </c>
    </row>
    <row r="1096" spans="1:11" x14ac:dyDescent="0.2">
      <c r="A1096" s="197" t="s">
        <v>408</v>
      </c>
      <c r="B1096" s="198" t="s">
        <v>652</v>
      </c>
      <c r="C1096" s="198" t="s">
        <v>420</v>
      </c>
      <c r="D1096" s="202" t="s">
        <v>61</v>
      </c>
      <c r="E1096" s="204">
        <v>43.88</v>
      </c>
      <c r="F1096" s="200">
        <v>42.2</v>
      </c>
      <c r="G1096" s="200">
        <v>45.24</v>
      </c>
      <c r="H1096" s="200">
        <v>50.92</v>
      </c>
      <c r="I1096" s="200">
        <v>38.299999999999997</v>
      </c>
      <c r="J1096" s="201">
        <v>35.950000000000003</v>
      </c>
      <c r="K1096" s="201">
        <v>37.49</v>
      </c>
    </row>
    <row r="1097" spans="1:11" x14ac:dyDescent="0.2">
      <c r="A1097" s="197" t="s">
        <v>408</v>
      </c>
      <c r="B1097" s="198" t="s">
        <v>652</v>
      </c>
      <c r="C1097" s="198" t="s">
        <v>420</v>
      </c>
      <c r="D1097" s="203" t="s">
        <v>62</v>
      </c>
      <c r="E1097" s="200">
        <v>41.03</v>
      </c>
      <c r="F1097" s="200">
        <v>47.59</v>
      </c>
      <c r="G1097" s="200">
        <v>46.05</v>
      </c>
      <c r="H1097" s="200">
        <v>44.8</v>
      </c>
      <c r="I1097" s="200">
        <v>47.83</v>
      </c>
      <c r="J1097" s="201">
        <v>43.38</v>
      </c>
      <c r="K1097" s="201">
        <v>40.67</v>
      </c>
    </row>
    <row r="1098" spans="1:11" x14ac:dyDescent="0.2">
      <c r="A1098" s="197" t="s">
        <v>408</v>
      </c>
      <c r="B1098" s="198" t="s">
        <v>652</v>
      </c>
      <c r="C1098" s="198" t="s">
        <v>421</v>
      </c>
      <c r="D1098" s="199" t="s">
        <v>60</v>
      </c>
      <c r="E1098" s="200">
        <v>43.66</v>
      </c>
      <c r="F1098" s="200">
        <v>47.18</v>
      </c>
      <c r="G1098" s="200">
        <v>48.5</v>
      </c>
      <c r="H1098" s="200">
        <v>47.47</v>
      </c>
      <c r="I1098" s="200">
        <v>42.76</v>
      </c>
      <c r="J1098" s="201">
        <v>43.96</v>
      </c>
      <c r="K1098" s="201">
        <v>42.53</v>
      </c>
    </row>
    <row r="1099" spans="1:11" x14ac:dyDescent="0.2">
      <c r="A1099" s="197" t="s">
        <v>408</v>
      </c>
      <c r="B1099" s="198" t="s">
        <v>652</v>
      </c>
      <c r="C1099" s="198" t="s">
        <v>421</v>
      </c>
      <c r="D1099" s="202" t="s">
        <v>61</v>
      </c>
      <c r="E1099" s="204">
        <v>36.49</v>
      </c>
      <c r="F1099" s="200">
        <v>39.369999999999997</v>
      </c>
      <c r="G1099" s="200">
        <v>43.92</v>
      </c>
      <c r="H1099" s="200">
        <v>42.75</v>
      </c>
      <c r="I1099" s="200">
        <v>36.630000000000003</v>
      </c>
      <c r="J1099" s="201">
        <v>40.700000000000003</v>
      </c>
      <c r="K1099" s="201">
        <v>40.799999999999997</v>
      </c>
    </row>
    <row r="1100" spans="1:11" x14ac:dyDescent="0.2">
      <c r="A1100" s="197" t="s">
        <v>408</v>
      </c>
      <c r="B1100" s="198" t="s">
        <v>652</v>
      </c>
      <c r="C1100" s="198" t="s">
        <v>421</v>
      </c>
      <c r="D1100" s="203" t="s">
        <v>62</v>
      </c>
      <c r="E1100" s="200">
        <v>48.87</v>
      </c>
      <c r="F1100" s="200">
        <v>52.71</v>
      </c>
      <c r="G1100" s="200">
        <v>51.67</v>
      </c>
      <c r="H1100" s="200">
        <v>50.73</v>
      </c>
      <c r="I1100" s="200">
        <v>46.87</v>
      </c>
      <c r="J1100" s="201">
        <v>46.08</v>
      </c>
      <c r="K1100" s="201">
        <v>43.63</v>
      </c>
    </row>
    <row r="1101" spans="1:11" x14ac:dyDescent="0.2">
      <c r="A1101" s="197" t="s">
        <v>408</v>
      </c>
      <c r="B1101" s="198" t="s">
        <v>652</v>
      </c>
      <c r="C1101" s="198" t="s">
        <v>422</v>
      </c>
      <c r="D1101" s="199" t="s">
        <v>60</v>
      </c>
      <c r="E1101" s="200">
        <v>46.57</v>
      </c>
      <c r="F1101" s="200">
        <v>47.07</v>
      </c>
      <c r="G1101" s="200">
        <v>50.84</v>
      </c>
      <c r="H1101" s="200">
        <v>49.1</v>
      </c>
      <c r="I1101" s="200">
        <v>46.22</v>
      </c>
      <c r="J1101" s="201">
        <v>44.83</v>
      </c>
      <c r="K1101" s="201">
        <v>40.07</v>
      </c>
    </row>
    <row r="1102" spans="1:11" x14ac:dyDescent="0.2">
      <c r="A1102" s="197" t="s">
        <v>408</v>
      </c>
      <c r="B1102" s="198" t="s">
        <v>652</v>
      </c>
      <c r="C1102" s="198" t="s">
        <v>422</v>
      </c>
      <c r="D1102" s="202" t="s">
        <v>61</v>
      </c>
      <c r="E1102" s="204">
        <v>43.48</v>
      </c>
      <c r="F1102" s="200">
        <v>46.28</v>
      </c>
      <c r="G1102" s="200">
        <v>51.07</v>
      </c>
      <c r="H1102" s="200">
        <v>47.75</v>
      </c>
      <c r="I1102" s="200">
        <v>44.31</v>
      </c>
      <c r="J1102" s="201">
        <v>42.95</v>
      </c>
      <c r="K1102" s="201">
        <v>36.119999999999997</v>
      </c>
    </row>
    <row r="1103" spans="1:11" x14ac:dyDescent="0.2">
      <c r="A1103" s="197" t="s">
        <v>408</v>
      </c>
      <c r="B1103" s="198" t="s">
        <v>652</v>
      </c>
      <c r="C1103" s="198" t="s">
        <v>422</v>
      </c>
      <c r="D1103" s="203" t="s">
        <v>62</v>
      </c>
      <c r="E1103" s="200">
        <v>49.95</v>
      </c>
      <c r="F1103" s="200">
        <v>47.93</v>
      </c>
      <c r="G1103" s="200">
        <v>50.59</v>
      </c>
      <c r="H1103" s="200">
        <v>50.59</v>
      </c>
      <c r="I1103" s="200">
        <v>48.31</v>
      </c>
      <c r="J1103" s="201">
        <v>46.85</v>
      </c>
      <c r="K1103" s="201">
        <v>44.34</v>
      </c>
    </row>
    <row r="1104" spans="1:11" x14ac:dyDescent="0.2">
      <c r="A1104" s="197" t="s">
        <v>408</v>
      </c>
      <c r="B1104" s="198" t="s">
        <v>654</v>
      </c>
      <c r="C1104" s="198" t="s">
        <v>547</v>
      </c>
      <c r="D1104" s="199" t="s">
        <v>60</v>
      </c>
      <c r="E1104" s="200">
        <v>44.94</v>
      </c>
      <c r="F1104" s="200">
        <v>48.87</v>
      </c>
      <c r="G1104" s="200">
        <v>48.71</v>
      </c>
      <c r="H1104" s="200">
        <v>49.84</v>
      </c>
      <c r="I1104" s="200">
        <v>46.03</v>
      </c>
      <c r="J1104" s="201">
        <v>46</v>
      </c>
      <c r="K1104" s="201">
        <v>45.01</v>
      </c>
    </row>
    <row r="1105" spans="1:11" x14ac:dyDescent="0.2">
      <c r="A1105" s="197" t="s">
        <v>408</v>
      </c>
      <c r="B1105" s="198" t="s">
        <v>654</v>
      </c>
      <c r="C1105" s="198" t="s">
        <v>547</v>
      </c>
      <c r="D1105" s="202" t="s">
        <v>61</v>
      </c>
      <c r="E1105" s="200">
        <v>41.17</v>
      </c>
      <c r="F1105" s="200">
        <v>45.17</v>
      </c>
      <c r="G1105" s="200">
        <v>48.45</v>
      </c>
      <c r="H1105" s="200">
        <v>47.34</v>
      </c>
      <c r="I1105" s="200">
        <v>42.25</v>
      </c>
      <c r="J1105" s="201">
        <v>43.59</v>
      </c>
      <c r="K1105" s="201">
        <v>41.47</v>
      </c>
    </row>
    <row r="1106" spans="1:11" x14ac:dyDescent="0.2">
      <c r="A1106" s="197" t="s">
        <v>408</v>
      </c>
      <c r="B1106" s="198" t="s">
        <v>654</v>
      </c>
      <c r="C1106" s="198" t="s">
        <v>547</v>
      </c>
      <c r="D1106" s="203" t="s">
        <v>62</v>
      </c>
      <c r="E1106" s="200">
        <v>48.2</v>
      </c>
      <c r="F1106" s="200">
        <v>52.04</v>
      </c>
      <c r="G1106" s="200">
        <v>48.94</v>
      </c>
      <c r="H1106" s="200">
        <v>51.97</v>
      </c>
      <c r="I1106" s="200">
        <v>49.2</v>
      </c>
      <c r="J1106" s="201">
        <v>47.99</v>
      </c>
      <c r="K1106" s="201">
        <v>47.91</v>
      </c>
    </row>
    <row r="1107" spans="1:11" x14ac:dyDescent="0.2">
      <c r="A1107" s="197" t="s">
        <v>408</v>
      </c>
      <c r="B1107" s="198" t="s">
        <v>654</v>
      </c>
      <c r="C1107" s="198" t="s">
        <v>424</v>
      </c>
      <c r="D1107" s="199" t="s">
        <v>60</v>
      </c>
      <c r="E1107" s="200">
        <v>41.28</v>
      </c>
      <c r="F1107" s="200">
        <v>48.03</v>
      </c>
      <c r="G1107" s="200">
        <v>48.5</v>
      </c>
      <c r="H1107" s="200">
        <v>49.63</v>
      </c>
      <c r="I1107" s="200">
        <v>45.39</v>
      </c>
      <c r="J1107" s="201">
        <v>49.56</v>
      </c>
      <c r="K1107" s="201">
        <v>43.96</v>
      </c>
    </row>
    <row r="1108" spans="1:11" x14ac:dyDescent="0.2">
      <c r="A1108" s="197" t="s">
        <v>408</v>
      </c>
      <c r="B1108" s="198" t="s">
        <v>654</v>
      </c>
      <c r="C1108" s="198" t="s">
        <v>424</v>
      </c>
      <c r="D1108" s="202" t="s">
        <v>61</v>
      </c>
      <c r="E1108" s="204">
        <v>38.72</v>
      </c>
      <c r="F1108" s="200">
        <v>44.93</v>
      </c>
      <c r="G1108" s="200">
        <v>47.06</v>
      </c>
      <c r="H1108" s="200">
        <v>49.95</v>
      </c>
      <c r="I1108" s="200">
        <v>44.61</v>
      </c>
      <c r="J1108" s="201">
        <v>48.22</v>
      </c>
      <c r="K1108" s="201">
        <v>40.47</v>
      </c>
    </row>
    <row r="1109" spans="1:11" x14ac:dyDescent="0.2">
      <c r="A1109" s="197" t="s">
        <v>408</v>
      </c>
      <c r="B1109" s="198" t="s">
        <v>654</v>
      </c>
      <c r="C1109" s="198" t="s">
        <v>424</v>
      </c>
      <c r="D1109" s="203" t="s">
        <v>62</v>
      </c>
      <c r="E1109" s="200">
        <v>43.25</v>
      </c>
      <c r="F1109" s="200">
        <v>50.38</v>
      </c>
      <c r="G1109" s="200">
        <v>49.57</v>
      </c>
      <c r="H1109" s="200">
        <v>49.39</v>
      </c>
      <c r="I1109" s="200">
        <v>45.95</v>
      </c>
      <c r="J1109" s="201">
        <v>50.52</v>
      </c>
      <c r="K1109" s="201">
        <v>46.42</v>
      </c>
    </row>
    <row r="1110" spans="1:11" x14ac:dyDescent="0.2">
      <c r="A1110" s="197" t="s">
        <v>408</v>
      </c>
      <c r="B1110" s="198" t="s">
        <v>654</v>
      </c>
      <c r="C1110" s="198" t="s">
        <v>249</v>
      </c>
      <c r="D1110" s="199" t="s">
        <v>60</v>
      </c>
      <c r="E1110" s="200">
        <v>46.26</v>
      </c>
      <c r="F1110" s="200">
        <v>50.29</v>
      </c>
      <c r="G1110" s="200">
        <v>50.91</v>
      </c>
      <c r="H1110" s="200">
        <v>52.59</v>
      </c>
      <c r="I1110" s="200">
        <v>50.14</v>
      </c>
      <c r="J1110" s="201">
        <v>45.47</v>
      </c>
      <c r="K1110" s="201">
        <v>47.68</v>
      </c>
    </row>
    <row r="1111" spans="1:11" x14ac:dyDescent="0.2">
      <c r="A1111" s="197" t="s">
        <v>408</v>
      </c>
      <c r="B1111" s="198" t="s">
        <v>654</v>
      </c>
      <c r="C1111" s="198" t="s">
        <v>249</v>
      </c>
      <c r="D1111" s="202" t="s">
        <v>61</v>
      </c>
      <c r="E1111" s="204">
        <v>42.61</v>
      </c>
      <c r="F1111" s="200">
        <v>47.17</v>
      </c>
      <c r="G1111" s="200">
        <v>52.27</v>
      </c>
      <c r="H1111" s="200">
        <v>48.13</v>
      </c>
      <c r="I1111" s="200">
        <v>42.41</v>
      </c>
      <c r="J1111" s="201">
        <v>43.65</v>
      </c>
      <c r="K1111" s="201">
        <v>43.04</v>
      </c>
    </row>
    <row r="1112" spans="1:11" x14ac:dyDescent="0.2">
      <c r="A1112" s="197" t="s">
        <v>408</v>
      </c>
      <c r="B1112" s="198" t="s">
        <v>654</v>
      </c>
      <c r="C1112" s="198" t="s">
        <v>249</v>
      </c>
      <c r="D1112" s="203" t="s">
        <v>62</v>
      </c>
      <c r="E1112" s="200">
        <v>48.56</v>
      </c>
      <c r="F1112" s="200">
        <v>52.26</v>
      </c>
      <c r="G1112" s="200">
        <v>50.06</v>
      </c>
      <c r="H1112" s="200">
        <v>55.42</v>
      </c>
      <c r="I1112" s="200">
        <v>55.01</v>
      </c>
      <c r="J1112" s="201">
        <v>46.62</v>
      </c>
      <c r="K1112" s="201">
        <v>50.62</v>
      </c>
    </row>
    <row r="1113" spans="1:11" x14ac:dyDescent="0.2">
      <c r="A1113" s="197" t="s">
        <v>408</v>
      </c>
      <c r="B1113" s="198" t="s">
        <v>654</v>
      </c>
      <c r="C1113" s="198" t="s">
        <v>425</v>
      </c>
      <c r="D1113" s="199" t="s">
        <v>60</v>
      </c>
      <c r="E1113" s="200">
        <v>40.6</v>
      </c>
      <c r="F1113" s="200">
        <v>44.69</v>
      </c>
      <c r="G1113" s="200">
        <v>44.18</v>
      </c>
      <c r="H1113" s="200">
        <v>48.49</v>
      </c>
      <c r="I1113" s="200">
        <v>47.21</v>
      </c>
      <c r="J1113" s="201">
        <v>43.44</v>
      </c>
      <c r="K1113" s="201">
        <v>41.85</v>
      </c>
    </row>
    <row r="1114" spans="1:11" x14ac:dyDescent="0.2">
      <c r="A1114" s="197" t="s">
        <v>408</v>
      </c>
      <c r="B1114" s="198" t="s">
        <v>654</v>
      </c>
      <c r="C1114" s="198" t="s">
        <v>425</v>
      </c>
      <c r="D1114" s="202" t="s">
        <v>61</v>
      </c>
      <c r="E1114" s="204">
        <v>39.9</v>
      </c>
      <c r="F1114" s="200">
        <v>45.1</v>
      </c>
      <c r="G1114" s="200">
        <v>43.77</v>
      </c>
      <c r="H1114" s="200">
        <v>44.07</v>
      </c>
      <c r="I1114" s="200">
        <v>43.16</v>
      </c>
      <c r="J1114" s="201">
        <v>42.09</v>
      </c>
      <c r="K1114" s="201">
        <v>37.76</v>
      </c>
    </row>
    <row r="1115" spans="1:11" x14ac:dyDescent="0.2">
      <c r="A1115" s="197" t="s">
        <v>408</v>
      </c>
      <c r="B1115" s="198" t="s">
        <v>654</v>
      </c>
      <c r="C1115" s="198" t="s">
        <v>425</v>
      </c>
      <c r="D1115" s="203" t="s">
        <v>62</v>
      </c>
      <c r="E1115" s="200">
        <v>41.22</v>
      </c>
      <c r="F1115" s="200">
        <v>44.34</v>
      </c>
      <c r="G1115" s="200">
        <v>44.54</v>
      </c>
      <c r="H1115" s="200">
        <v>52.3</v>
      </c>
      <c r="I1115" s="200">
        <v>50.67</v>
      </c>
      <c r="J1115" s="201">
        <v>44.59</v>
      </c>
      <c r="K1115" s="201">
        <v>45.31</v>
      </c>
    </row>
    <row r="1116" spans="1:11" x14ac:dyDescent="0.2">
      <c r="A1116" s="197" t="s">
        <v>408</v>
      </c>
      <c r="B1116" s="198" t="s">
        <v>654</v>
      </c>
      <c r="C1116" s="198" t="s">
        <v>423</v>
      </c>
      <c r="D1116" s="199" t="s">
        <v>60</v>
      </c>
      <c r="E1116" s="200">
        <v>46.33</v>
      </c>
      <c r="F1116" s="200">
        <v>52.62</v>
      </c>
      <c r="G1116" s="200">
        <v>49.95</v>
      </c>
      <c r="H1116" s="200">
        <v>51.87</v>
      </c>
      <c r="I1116" s="200">
        <v>48.54</v>
      </c>
      <c r="J1116" s="201">
        <v>46.96</v>
      </c>
      <c r="K1116" s="201">
        <v>44.14</v>
      </c>
    </row>
    <row r="1117" spans="1:11" x14ac:dyDescent="0.2">
      <c r="A1117" s="197" t="s">
        <v>408</v>
      </c>
      <c r="B1117" s="198" t="s">
        <v>654</v>
      </c>
      <c r="C1117" s="198" t="s">
        <v>423</v>
      </c>
      <c r="D1117" s="202" t="s">
        <v>61</v>
      </c>
      <c r="E1117" s="204">
        <v>43.41</v>
      </c>
      <c r="F1117" s="200">
        <v>48.21</v>
      </c>
      <c r="G1117" s="200">
        <v>52.02</v>
      </c>
      <c r="H1117" s="200">
        <v>31</v>
      </c>
      <c r="I1117" s="200">
        <v>36.950000000000003</v>
      </c>
      <c r="J1117" s="201">
        <v>36.619999999999997</v>
      </c>
      <c r="K1117" s="201">
        <v>44.57</v>
      </c>
    </row>
    <row r="1118" spans="1:11" x14ac:dyDescent="0.2">
      <c r="A1118" s="197" t="s">
        <v>408</v>
      </c>
      <c r="B1118" s="198" t="s">
        <v>654</v>
      </c>
      <c r="C1118" s="198" t="s">
        <v>423</v>
      </c>
      <c r="D1118" s="203" t="s">
        <v>62</v>
      </c>
      <c r="E1118" s="200">
        <v>46.62</v>
      </c>
      <c r="F1118" s="200">
        <v>53.05</v>
      </c>
      <c r="G1118" s="200">
        <v>49.74</v>
      </c>
      <c r="H1118" s="200">
        <v>53.99</v>
      </c>
      <c r="I1118" s="200">
        <v>49.7</v>
      </c>
      <c r="J1118" s="201">
        <v>48</v>
      </c>
      <c r="K1118" s="201">
        <v>44.09</v>
      </c>
    </row>
    <row r="1119" spans="1:11" x14ac:dyDescent="0.2">
      <c r="A1119" s="197" t="s">
        <v>408</v>
      </c>
      <c r="B1119" s="198" t="s">
        <v>654</v>
      </c>
      <c r="C1119" s="198" t="s">
        <v>655</v>
      </c>
      <c r="D1119" s="199" t="s">
        <v>71</v>
      </c>
      <c r="E1119" s="200">
        <v>38.17</v>
      </c>
      <c r="F1119" s="200">
        <v>44.82</v>
      </c>
      <c r="G1119" s="200">
        <v>49.33</v>
      </c>
      <c r="H1119" s="200">
        <v>45.86</v>
      </c>
      <c r="I1119" s="200">
        <v>43.16</v>
      </c>
      <c r="J1119" s="201">
        <v>42.29</v>
      </c>
      <c r="K1119" s="201">
        <v>41.25</v>
      </c>
    </row>
    <row r="1120" spans="1:11" x14ac:dyDescent="0.2">
      <c r="A1120" s="197" t="s">
        <v>408</v>
      </c>
      <c r="B1120" s="198" t="s">
        <v>654</v>
      </c>
      <c r="C1120" s="198" t="s">
        <v>427</v>
      </c>
      <c r="D1120" s="199" t="s">
        <v>60</v>
      </c>
      <c r="E1120" s="200">
        <v>50.3</v>
      </c>
      <c r="F1120" s="200">
        <v>47.91</v>
      </c>
      <c r="G1120" s="200">
        <v>50.26</v>
      </c>
      <c r="H1120" s="200">
        <v>49.15</v>
      </c>
      <c r="I1120" s="200">
        <v>45.53</v>
      </c>
      <c r="J1120" s="201">
        <v>44.06</v>
      </c>
      <c r="K1120" s="201">
        <v>45.33</v>
      </c>
    </row>
    <row r="1121" spans="1:11" x14ac:dyDescent="0.2">
      <c r="A1121" s="197" t="s">
        <v>408</v>
      </c>
      <c r="B1121" s="198" t="s">
        <v>654</v>
      </c>
      <c r="C1121" s="198" t="s">
        <v>427</v>
      </c>
      <c r="D1121" s="202" t="s">
        <v>61</v>
      </c>
      <c r="E1121" s="204">
        <v>46.09</v>
      </c>
      <c r="F1121" s="200">
        <v>46.27</v>
      </c>
      <c r="G1121" s="200">
        <v>50.94</v>
      </c>
      <c r="H1121" s="200">
        <v>46.81</v>
      </c>
      <c r="I1121" s="200">
        <v>42.05</v>
      </c>
      <c r="J1121" s="201">
        <v>42.4</v>
      </c>
      <c r="K1121" s="201">
        <v>39.85</v>
      </c>
    </row>
    <row r="1122" spans="1:11" x14ac:dyDescent="0.2">
      <c r="A1122" s="197" t="s">
        <v>408</v>
      </c>
      <c r="B1122" s="198" t="s">
        <v>654</v>
      </c>
      <c r="C1122" s="198" t="s">
        <v>427</v>
      </c>
      <c r="D1122" s="203" t="s">
        <v>62</v>
      </c>
      <c r="E1122" s="200">
        <v>53.9</v>
      </c>
      <c r="F1122" s="200">
        <v>49.32</v>
      </c>
      <c r="G1122" s="200">
        <v>49.68</v>
      </c>
      <c r="H1122" s="200">
        <v>51.18</v>
      </c>
      <c r="I1122" s="200">
        <v>48.49</v>
      </c>
      <c r="J1122" s="201">
        <v>45.47</v>
      </c>
      <c r="K1122" s="201">
        <v>50</v>
      </c>
    </row>
    <row r="1123" spans="1:11" x14ac:dyDescent="0.2">
      <c r="A1123" s="197" t="s">
        <v>408</v>
      </c>
      <c r="B1123" s="198" t="s">
        <v>654</v>
      </c>
      <c r="C1123" s="198" t="s">
        <v>428</v>
      </c>
      <c r="D1123" s="199" t="s">
        <v>60</v>
      </c>
      <c r="E1123" s="200">
        <v>47.22</v>
      </c>
      <c r="F1123" s="200">
        <v>52.9</v>
      </c>
      <c r="G1123" s="200">
        <v>52.16</v>
      </c>
      <c r="H1123" s="200">
        <v>49.86</v>
      </c>
      <c r="I1123" s="200">
        <v>45.54</v>
      </c>
      <c r="J1123" s="201">
        <v>47.61</v>
      </c>
      <c r="K1123" s="201">
        <v>47.94</v>
      </c>
    </row>
    <row r="1124" spans="1:11" x14ac:dyDescent="0.2">
      <c r="A1124" s="197" t="s">
        <v>408</v>
      </c>
      <c r="B1124" s="198" t="s">
        <v>654</v>
      </c>
      <c r="C1124" s="198" t="s">
        <v>428</v>
      </c>
      <c r="D1124" s="202" t="s">
        <v>61</v>
      </c>
      <c r="E1124" s="204">
        <v>40.76</v>
      </c>
      <c r="F1124" s="200">
        <v>45.94</v>
      </c>
      <c r="G1124" s="200">
        <v>53.2</v>
      </c>
      <c r="H1124" s="200">
        <v>50.95</v>
      </c>
      <c r="I1124" s="200">
        <v>41.47</v>
      </c>
      <c r="J1124" s="201">
        <v>45.92</v>
      </c>
      <c r="K1124" s="201">
        <v>44.86</v>
      </c>
    </row>
    <row r="1125" spans="1:11" x14ac:dyDescent="0.2">
      <c r="A1125" s="197" t="s">
        <v>408</v>
      </c>
      <c r="B1125" s="198" t="s">
        <v>654</v>
      </c>
      <c r="C1125" s="198" t="s">
        <v>428</v>
      </c>
      <c r="D1125" s="203" t="s">
        <v>62</v>
      </c>
      <c r="E1125" s="200">
        <v>53.44</v>
      </c>
      <c r="F1125" s="200">
        <v>59.4</v>
      </c>
      <c r="G1125" s="200">
        <v>51.21</v>
      </c>
      <c r="H1125" s="200">
        <v>48.87</v>
      </c>
      <c r="I1125" s="200">
        <v>49.2</v>
      </c>
      <c r="J1125" s="201">
        <v>49.08</v>
      </c>
      <c r="K1125" s="201">
        <v>50.59</v>
      </c>
    </row>
    <row r="1126" spans="1:11" x14ac:dyDescent="0.2">
      <c r="A1126" s="197" t="s">
        <v>408</v>
      </c>
      <c r="B1126" s="198" t="s">
        <v>654</v>
      </c>
      <c r="C1126" s="198" t="s">
        <v>429</v>
      </c>
      <c r="D1126" s="199" t="s">
        <v>60</v>
      </c>
      <c r="E1126" s="200">
        <v>51.65</v>
      </c>
      <c r="F1126" s="200">
        <v>49.37</v>
      </c>
      <c r="G1126" s="200">
        <v>47.01</v>
      </c>
      <c r="H1126" s="200">
        <v>52.64</v>
      </c>
      <c r="I1126" s="200">
        <v>43.28</v>
      </c>
      <c r="J1126" s="201">
        <v>46.28</v>
      </c>
      <c r="K1126" s="201">
        <v>45.78</v>
      </c>
    </row>
    <row r="1127" spans="1:11" x14ac:dyDescent="0.2">
      <c r="A1127" s="197" t="s">
        <v>408</v>
      </c>
      <c r="B1127" s="198" t="s">
        <v>654</v>
      </c>
      <c r="C1127" s="198" t="s">
        <v>429</v>
      </c>
      <c r="D1127" s="202" t="s">
        <v>61</v>
      </c>
      <c r="E1127" s="204">
        <v>46.2</v>
      </c>
      <c r="F1127" s="200">
        <v>42.85</v>
      </c>
      <c r="G1127" s="200">
        <v>46.23</v>
      </c>
      <c r="H1127" s="200">
        <v>49.42</v>
      </c>
      <c r="I1127" s="200">
        <v>39.32</v>
      </c>
      <c r="J1127" s="201">
        <v>43.93</v>
      </c>
      <c r="K1127" s="201">
        <v>42.58</v>
      </c>
    </row>
    <row r="1128" spans="1:11" x14ac:dyDescent="0.2">
      <c r="A1128" s="197" t="s">
        <v>408</v>
      </c>
      <c r="B1128" s="198" t="s">
        <v>654</v>
      </c>
      <c r="C1128" s="198" t="s">
        <v>429</v>
      </c>
      <c r="D1128" s="203" t="s">
        <v>62</v>
      </c>
      <c r="E1128" s="200">
        <v>56.97</v>
      </c>
      <c r="F1128" s="200">
        <v>55.66</v>
      </c>
      <c r="G1128" s="200">
        <v>47.75</v>
      </c>
      <c r="H1128" s="200">
        <v>55.74</v>
      </c>
      <c r="I1128" s="200">
        <v>47.05</v>
      </c>
      <c r="J1128" s="201">
        <v>48.48</v>
      </c>
      <c r="K1128" s="201">
        <v>48.72</v>
      </c>
    </row>
    <row r="1129" spans="1:11" x14ac:dyDescent="0.2">
      <c r="A1129" s="197" t="s">
        <v>408</v>
      </c>
      <c r="B1129" s="198" t="s">
        <v>654</v>
      </c>
      <c r="C1129" s="198" t="s">
        <v>430</v>
      </c>
      <c r="D1129" s="199" t="s">
        <v>60</v>
      </c>
      <c r="E1129" s="200">
        <v>47.88</v>
      </c>
      <c r="F1129" s="200">
        <v>50.59</v>
      </c>
      <c r="G1129" s="200">
        <v>47.8</v>
      </c>
      <c r="H1129" s="200">
        <v>49.7</v>
      </c>
      <c r="I1129" s="200">
        <v>46.27</v>
      </c>
      <c r="J1129" s="201">
        <v>47.33</v>
      </c>
      <c r="K1129" s="201">
        <v>48.55</v>
      </c>
    </row>
    <row r="1130" spans="1:11" x14ac:dyDescent="0.2">
      <c r="A1130" s="197" t="s">
        <v>408</v>
      </c>
      <c r="B1130" s="198" t="s">
        <v>654</v>
      </c>
      <c r="C1130" s="198" t="s">
        <v>430</v>
      </c>
      <c r="D1130" s="202" t="s">
        <v>61</v>
      </c>
      <c r="E1130" s="204">
        <v>46.38</v>
      </c>
      <c r="F1130" s="200">
        <v>45.17</v>
      </c>
      <c r="G1130" s="200">
        <v>42.51</v>
      </c>
      <c r="H1130" s="200">
        <v>48.47</v>
      </c>
      <c r="I1130" s="200">
        <v>40.14</v>
      </c>
      <c r="J1130" s="201">
        <v>40.11</v>
      </c>
      <c r="K1130" s="201">
        <v>42.42</v>
      </c>
    </row>
    <row r="1131" spans="1:11" x14ac:dyDescent="0.2">
      <c r="A1131" s="197" t="s">
        <v>408</v>
      </c>
      <c r="B1131" s="198" t="s">
        <v>654</v>
      </c>
      <c r="C1131" s="198" t="s">
        <v>430</v>
      </c>
      <c r="D1131" s="203" t="s">
        <v>62</v>
      </c>
      <c r="E1131" s="200">
        <v>48.36</v>
      </c>
      <c r="F1131" s="200">
        <v>52.26</v>
      </c>
      <c r="G1131" s="200">
        <v>49.38</v>
      </c>
      <c r="H1131" s="200">
        <v>50.08</v>
      </c>
      <c r="I1131" s="200">
        <v>48.14</v>
      </c>
      <c r="J1131" s="201">
        <v>49.51</v>
      </c>
      <c r="K1131" s="201">
        <v>50.38</v>
      </c>
    </row>
    <row r="1132" spans="1:11" x14ac:dyDescent="0.2">
      <c r="A1132" s="197" t="s">
        <v>408</v>
      </c>
      <c r="B1132" s="198" t="s">
        <v>431</v>
      </c>
      <c r="C1132" s="198" t="s">
        <v>547</v>
      </c>
      <c r="D1132" s="199" t="s">
        <v>71</v>
      </c>
      <c r="E1132" s="200">
        <v>39.090000000000003</v>
      </c>
      <c r="F1132" s="200">
        <v>43.22</v>
      </c>
      <c r="G1132" s="200">
        <v>44.8</v>
      </c>
      <c r="H1132" s="200">
        <v>42.76</v>
      </c>
      <c r="I1132" s="200">
        <v>41.82</v>
      </c>
      <c r="J1132" s="201">
        <v>41.93</v>
      </c>
      <c r="K1132" s="201">
        <v>41.45</v>
      </c>
    </row>
    <row r="1133" spans="1:11" x14ac:dyDescent="0.2">
      <c r="A1133" s="197" t="s">
        <v>408</v>
      </c>
      <c r="B1133" s="198" t="s">
        <v>431</v>
      </c>
      <c r="C1133" s="198" t="s">
        <v>656</v>
      </c>
      <c r="D1133" s="199" t="s">
        <v>71</v>
      </c>
      <c r="E1133" s="200">
        <v>39.090000000000003</v>
      </c>
      <c r="F1133" s="200">
        <v>43.22</v>
      </c>
      <c r="G1133" s="200">
        <v>44.8</v>
      </c>
      <c r="H1133" s="200">
        <v>42.76</v>
      </c>
      <c r="I1133" s="200">
        <v>41.82</v>
      </c>
      <c r="J1133" s="201">
        <v>41.93</v>
      </c>
      <c r="K1133" s="201">
        <v>41.45</v>
      </c>
    </row>
    <row r="1134" spans="1:11" x14ac:dyDescent="0.2">
      <c r="A1134" s="197" t="s">
        <v>408</v>
      </c>
      <c r="B1134" s="198" t="s">
        <v>657</v>
      </c>
      <c r="C1134" s="198" t="s">
        <v>547</v>
      </c>
      <c r="D1134" s="199" t="s">
        <v>60</v>
      </c>
      <c r="E1134" s="200">
        <v>46.29</v>
      </c>
      <c r="F1134" s="200">
        <v>48.44</v>
      </c>
      <c r="G1134" s="200">
        <v>49.05</v>
      </c>
      <c r="H1134" s="200">
        <v>47.44</v>
      </c>
      <c r="I1134" s="200">
        <v>43.1</v>
      </c>
      <c r="J1134" s="201">
        <v>43.39</v>
      </c>
      <c r="K1134" s="201">
        <v>41.5</v>
      </c>
    </row>
    <row r="1135" spans="1:11" x14ac:dyDescent="0.2">
      <c r="A1135" s="197" t="s">
        <v>408</v>
      </c>
      <c r="B1135" s="198" t="s">
        <v>657</v>
      </c>
      <c r="C1135" s="198" t="s">
        <v>547</v>
      </c>
      <c r="D1135" s="202" t="s">
        <v>61</v>
      </c>
      <c r="E1135" s="200">
        <v>42.24</v>
      </c>
      <c r="F1135" s="200">
        <v>45.27</v>
      </c>
      <c r="G1135" s="200">
        <v>46.71</v>
      </c>
      <c r="H1135" s="200">
        <v>44.78</v>
      </c>
      <c r="I1135" s="200">
        <v>40.78</v>
      </c>
      <c r="J1135" s="201">
        <v>40.71</v>
      </c>
      <c r="K1135" s="201">
        <v>38.03</v>
      </c>
    </row>
    <row r="1136" spans="1:11" x14ac:dyDescent="0.2">
      <c r="A1136" s="197" t="s">
        <v>408</v>
      </c>
      <c r="B1136" s="198" t="s">
        <v>657</v>
      </c>
      <c r="C1136" s="198" t="s">
        <v>547</v>
      </c>
      <c r="D1136" s="203" t="s">
        <v>62</v>
      </c>
      <c r="E1136" s="200">
        <v>51.29</v>
      </c>
      <c r="F1136" s="200">
        <v>52.31</v>
      </c>
      <c r="G1136" s="200">
        <v>51.85</v>
      </c>
      <c r="H1136" s="200">
        <v>50.65</v>
      </c>
      <c r="I1136" s="200">
        <v>45.86</v>
      </c>
      <c r="J1136" s="201">
        <v>46.55</v>
      </c>
      <c r="K1136" s="201">
        <v>45.56</v>
      </c>
    </row>
    <row r="1137" spans="1:11" x14ac:dyDescent="0.2">
      <c r="A1137" s="197" t="s">
        <v>408</v>
      </c>
      <c r="B1137" s="198" t="s">
        <v>657</v>
      </c>
      <c r="C1137" s="198" t="s">
        <v>433</v>
      </c>
      <c r="D1137" s="199" t="s">
        <v>60</v>
      </c>
      <c r="E1137" s="200">
        <v>46.46</v>
      </c>
      <c r="F1137" s="200">
        <v>48.72</v>
      </c>
      <c r="G1137" s="200">
        <v>48.31</v>
      </c>
      <c r="H1137" s="200">
        <v>48.97</v>
      </c>
      <c r="I1137" s="200">
        <v>44.12</v>
      </c>
      <c r="J1137" s="201">
        <v>42.23</v>
      </c>
      <c r="K1137" s="201">
        <v>39.119999999999997</v>
      </c>
    </row>
    <row r="1138" spans="1:11" x14ac:dyDescent="0.2">
      <c r="A1138" s="197" t="s">
        <v>408</v>
      </c>
      <c r="B1138" s="198" t="s">
        <v>657</v>
      </c>
      <c r="C1138" s="198" t="s">
        <v>433</v>
      </c>
      <c r="D1138" s="202" t="s">
        <v>61</v>
      </c>
      <c r="E1138" s="204">
        <v>38.26</v>
      </c>
      <c r="F1138" s="200">
        <v>42.29</v>
      </c>
      <c r="G1138" s="200">
        <v>44.71</v>
      </c>
      <c r="H1138" s="200">
        <v>47.07</v>
      </c>
      <c r="I1138" s="200">
        <v>41.07</v>
      </c>
      <c r="J1138" s="201">
        <v>41.21</v>
      </c>
      <c r="K1138" s="201">
        <v>35.659999999999997</v>
      </c>
    </row>
    <row r="1139" spans="1:11" x14ac:dyDescent="0.2">
      <c r="A1139" s="197" t="s">
        <v>408</v>
      </c>
      <c r="B1139" s="198" t="s">
        <v>657</v>
      </c>
      <c r="C1139" s="198" t="s">
        <v>433</v>
      </c>
      <c r="D1139" s="203" t="s">
        <v>62</v>
      </c>
      <c r="E1139" s="200">
        <v>57.15</v>
      </c>
      <c r="F1139" s="200">
        <v>57.01</v>
      </c>
      <c r="G1139" s="200">
        <v>52.93</v>
      </c>
      <c r="H1139" s="200">
        <v>51.41</v>
      </c>
      <c r="I1139" s="200">
        <v>48.05</v>
      </c>
      <c r="J1139" s="201">
        <v>43.55</v>
      </c>
      <c r="K1139" s="201">
        <v>43.5</v>
      </c>
    </row>
    <row r="1140" spans="1:11" x14ac:dyDescent="0.2">
      <c r="A1140" s="197" t="s">
        <v>408</v>
      </c>
      <c r="B1140" s="198" t="s">
        <v>657</v>
      </c>
      <c r="C1140" s="198" t="s">
        <v>434</v>
      </c>
      <c r="D1140" s="199" t="s">
        <v>60</v>
      </c>
      <c r="E1140" s="200">
        <v>48.65</v>
      </c>
      <c r="F1140" s="200">
        <v>52.64</v>
      </c>
      <c r="G1140" s="200">
        <v>51.57</v>
      </c>
      <c r="H1140" s="200">
        <v>47.99</v>
      </c>
      <c r="I1140" s="200">
        <v>44.3</v>
      </c>
      <c r="J1140" s="201">
        <v>45.95</v>
      </c>
      <c r="K1140" s="201">
        <v>41.37</v>
      </c>
    </row>
    <row r="1141" spans="1:11" x14ac:dyDescent="0.2">
      <c r="A1141" s="197" t="s">
        <v>408</v>
      </c>
      <c r="B1141" s="198" t="s">
        <v>657</v>
      </c>
      <c r="C1141" s="198" t="s">
        <v>434</v>
      </c>
      <c r="D1141" s="202" t="s">
        <v>61</v>
      </c>
      <c r="E1141" s="204">
        <v>47.91</v>
      </c>
      <c r="F1141" s="200">
        <v>52.12</v>
      </c>
      <c r="G1141" s="200">
        <v>49.39</v>
      </c>
      <c r="H1141" s="200">
        <v>45.22</v>
      </c>
      <c r="I1141" s="200">
        <v>42.16</v>
      </c>
      <c r="J1141" s="201">
        <v>45.16</v>
      </c>
      <c r="K1141" s="201">
        <v>37.03</v>
      </c>
    </row>
    <row r="1142" spans="1:11" x14ac:dyDescent="0.2">
      <c r="A1142" s="197" t="s">
        <v>408</v>
      </c>
      <c r="B1142" s="198" t="s">
        <v>657</v>
      </c>
      <c r="C1142" s="198" t="s">
        <v>434</v>
      </c>
      <c r="D1142" s="203" t="s">
        <v>62</v>
      </c>
      <c r="E1142" s="200">
        <v>49.33</v>
      </c>
      <c r="F1142" s="200">
        <v>53.11</v>
      </c>
      <c r="G1142" s="200">
        <v>53.48</v>
      </c>
      <c r="H1142" s="200">
        <v>50.39</v>
      </c>
      <c r="I1142" s="200">
        <v>46.11</v>
      </c>
      <c r="J1142" s="201">
        <v>46.6</v>
      </c>
      <c r="K1142" s="201">
        <v>44.96</v>
      </c>
    </row>
    <row r="1143" spans="1:11" x14ac:dyDescent="0.2">
      <c r="A1143" s="197" t="s">
        <v>408</v>
      </c>
      <c r="B1143" s="198" t="s">
        <v>657</v>
      </c>
      <c r="C1143" s="198" t="s">
        <v>432</v>
      </c>
      <c r="D1143" s="199" t="s">
        <v>60</v>
      </c>
      <c r="E1143" s="200">
        <v>43.95</v>
      </c>
      <c r="F1143" s="200">
        <v>45.5</v>
      </c>
      <c r="G1143" s="200">
        <v>45.45</v>
      </c>
      <c r="H1143" s="200">
        <v>45.82</v>
      </c>
      <c r="I1143" s="200">
        <v>41.46</v>
      </c>
      <c r="J1143" s="201">
        <v>41.09</v>
      </c>
      <c r="K1143" s="201">
        <v>39.840000000000003</v>
      </c>
    </row>
    <row r="1144" spans="1:11" x14ac:dyDescent="0.2">
      <c r="A1144" s="197" t="s">
        <v>408</v>
      </c>
      <c r="B1144" s="198" t="s">
        <v>657</v>
      </c>
      <c r="C1144" s="198" t="s">
        <v>432</v>
      </c>
      <c r="D1144" s="202" t="s">
        <v>61</v>
      </c>
      <c r="E1144" s="204">
        <v>40.520000000000003</v>
      </c>
      <c r="F1144" s="200">
        <v>43.01</v>
      </c>
      <c r="G1144" s="200">
        <v>44.09</v>
      </c>
      <c r="H1144" s="200">
        <v>43.6</v>
      </c>
      <c r="I1144" s="200">
        <v>40.409999999999997</v>
      </c>
      <c r="J1144" s="201">
        <v>39.090000000000003</v>
      </c>
      <c r="K1144" s="201">
        <v>36.82</v>
      </c>
    </row>
    <row r="1145" spans="1:11" x14ac:dyDescent="0.2">
      <c r="A1145" s="197" t="s">
        <v>408</v>
      </c>
      <c r="B1145" s="198" t="s">
        <v>657</v>
      </c>
      <c r="C1145" s="198" t="s">
        <v>432</v>
      </c>
      <c r="D1145" s="203" t="s">
        <v>62</v>
      </c>
      <c r="E1145" s="200">
        <v>50.42</v>
      </c>
      <c r="F1145" s="200">
        <v>50.12</v>
      </c>
      <c r="G1145" s="200">
        <v>47.93</v>
      </c>
      <c r="H1145" s="200">
        <v>49.9</v>
      </c>
      <c r="I1145" s="200">
        <v>43.36</v>
      </c>
      <c r="J1145" s="201">
        <v>44.64</v>
      </c>
      <c r="K1145" s="201">
        <v>45.24</v>
      </c>
    </row>
    <row r="1146" spans="1:11" x14ac:dyDescent="0.2">
      <c r="A1146" s="197" t="s">
        <v>408</v>
      </c>
      <c r="B1146" s="198" t="s">
        <v>657</v>
      </c>
      <c r="C1146" s="198" t="s">
        <v>435</v>
      </c>
      <c r="D1146" s="199" t="s">
        <v>60</v>
      </c>
      <c r="E1146" s="200">
        <v>48.71</v>
      </c>
      <c r="F1146" s="200">
        <v>51.49</v>
      </c>
      <c r="G1146" s="200">
        <v>54.85</v>
      </c>
      <c r="H1146" s="200">
        <v>49.69</v>
      </c>
      <c r="I1146" s="200">
        <v>45.35</v>
      </c>
      <c r="J1146" s="201">
        <v>47.53</v>
      </c>
      <c r="K1146" s="201">
        <v>46.19</v>
      </c>
    </row>
    <row r="1147" spans="1:11" x14ac:dyDescent="0.2">
      <c r="A1147" s="197" t="s">
        <v>408</v>
      </c>
      <c r="B1147" s="198" t="s">
        <v>657</v>
      </c>
      <c r="C1147" s="198" t="s">
        <v>435</v>
      </c>
      <c r="D1147" s="202" t="s">
        <v>61</v>
      </c>
      <c r="E1147" s="204">
        <v>44.41</v>
      </c>
      <c r="F1147" s="200">
        <v>46.39</v>
      </c>
      <c r="G1147" s="200">
        <v>52.99</v>
      </c>
      <c r="H1147" s="200">
        <v>47.35</v>
      </c>
      <c r="I1147" s="200">
        <v>41.15</v>
      </c>
      <c r="J1147" s="201">
        <v>42.92</v>
      </c>
      <c r="K1147" s="201">
        <v>42.15</v>
      </c>
    </row>
    <row r="1148" spans="1:11" x14ac:dyDescent="0.2">
      <c r="A1148" s="197" t="s">
        <v>408</v>
      </c>
      <c r="B1148" s="198" t="s">
        <v>657</v>
      </c>
      <c r="C1148" s="198" t="s">
        <v>435</v>
      </c>
      <c r="D1148" s="203" t="s">
        <v>62</v>
      </c>
      <c r="E1148" s="200">
        <v>52.69</v>
      </c>
      <c r="F1148" s="200">
        <v>56.21</v>
      </c>
      <c r="G1148" s="200">
        <v>56.57</v>
      </c>
      <c r="H1148" s="200">
        <v>51.84</v>
      </c>
      <c r="I1148" s="200">
        <v>49.19</v>
      </c>
      <c r="J1148" s="201">
        <v>51.72</v>
      </c>
      <c r="K1148" s="201">
        <v>49.83</v>
      </c>
    </row>
    <row r="1149" spans="1:11" x14ac:dyDescent="0.2">
      <c r="A1149" s="197" t="s">
        <v>408</v>
      </c>
      <c r="B1149" s="198" t="s">
        <v>657</v>
      </c>
      <c r="C1149" s="198" t="s">
        <v>436</v>
      </c>
      <c r="D1149" s="199" t="s">
        <v>60</v>
      </c>
      <c r="E1149" s="200">
        <v>45.59</v>
      </c>
      <c r="F1149" s="200">
        <v>45.99</v>
      </c>
      <c r="G1149" s="200">
        <v>47.89</v>
      </c>
      <c r="H1149" s="200">
        <v>46.75</v>
      </c>
      <c r="I1149" s="200">
        <v>41.97</v>
      </c>
      <c r="J1149" s="201">
        <v>41.48</v>
      </c>
      <c r="K1149" s="201">
        <v>41.9</v>
      </c>
    </row>
    <row r="1150" spans="1:11" x14ac:dyDescent="0.2">
      <c r="A1150" s="197" t="s">
        <v>408</v>
      </c>
      <c r="B1150" s="198" t="s">
        <v>657</v>
      </c>
      <c r="C1150" s="198" t="s">
        <v>436</v>
      </c>
      <c r="D1150" s="202" t="s">
        <v>61</v>
      </c>
      <c r="E1150" s="204">
        <v>41.12</v>
      </c>
      <c r="F1150" s="200">
        <v>44.36</v>
      </c>
      <c r="G1150" s="200">
        <v>45.97</v>
      </c>
      <c r="H1150" s="200">
        <v>43.17</v>
      </c>
      <c r="I1150" s="200">
        <v>39.58</v>
      </c>
      <c r="J1150" s="201">
        <v>37.340000000000003</v>
      </c>
      <c r="K1150" s="201">
        <v>40.15</v>
      </c>
    </row>
    <row r="1151" spans="1:11" x14ac:dyDescent="0.2">
      <c r="A1151" s="197" t="s">
        <v>408</v>
      </c>
      <c r="B1151" s="198" t="s">
        <v>657</v>
      </c>
      <c r="C1151" s="198" t="s">
        <v>436</v>
      </c>
      <c r="D1151" s="203" t="s">
        <v>62</v>
      </c>
      <c r="E1151" s="200">
        <v>50.17</v>
      </c>
      <c r="F1151" s="200">
        <v>47.65</v>
      </c>
      <c r="G1151" s="200">
        <v>49.79</v>
      </c>
      <c r="H1151" s="200">
        <v>50.39</v>
      </c>
      <c r="I1151" s="200">
        <v>44.37</v>
      </c>
      <c r="J1151" s="201">
        <v>45.61</v>
      </c>
      <c r="K1151" s="201">
        <v>43.64</v>
      </c>
    </row>
    <row r="1152" spans="1:11" x14ac:dyDescent="0.2">
      <c r="A1152" s="197" t="s">
        <v>408</v>
      </c>
      <c r="B1152" s="198" t="s">
        <v>658</v>
      </c>
      <c r="C1152" s="198" t="s">
        <v>547</v>
      </c>
      <c r="D1152" s="199" t="s">
        <v>60</v>
      </c>
      <c r="E1152" s="200">
        <v>45.45</v>
      </c>
      <c r="F1152" s="200">
        <v>49.36</v>
      </c>
      <c r="G1152" s="200">
        <v>48.51</v>
      </c>
      <c r="H1152" s="200">
        <v>50.66</v>
      </c>
      <c r="I1152" s="200">
        <v>47.27</v>
      </c>
      <c r="J1152" s="201">
        <v>47.02</v>
      </c>
      <c r="K1152" s="201">
        <v>44.98</v>
      </c>
    </row>
    <row r="1153" spans="1:11" x14ac:dyDescent="0.2">
      <c r="A1153" s="197" t="s">
        <v>408</v>
      </c>
      <c r="B1153" s="198" t="s">
        <v>658</v>
      </c>
      <c r="C1153" s="198" t="s">
        <v>547</v>
      </c>
      <c r="D1153" s="202" t="s">
        <v>61</v>
      </c>
      <c r="E1153" s="200">
        <v>44.01</v>
      </c>
      <c r="F1153" s="200">
        <v>47.38</v>
      </c>
      <c r="G1153" s="200">
        <v>48.31</v>
      </c>
      <c r="H1153" s="200">
        <v>47.75</v>
      </c>
      <c r="I1153" s="200">
        <v>44.93</v>
      </c>
      <c r="J1153" s="201">
        <v>44.11</v>
      </c>
      <c r="K1153" s="201">
        <v>43.36</v>
      </c>
    </row>
    <row r="1154" spans="1:11" x14ac:dyDescent="0.2">
      <c r="A1154" s="197" t="s">
        <v>408</v>
      </c>
      <c r="B1154" s="198" t="s">
        <v>658</v>
      </c>
      <c r="C1154" s="198" t="s">
        <v>547</v>
      </c>
      <c r="D1154" s="203" t="s">
        <v>62</v>
      </c>
      <c r="E1154" s="200">
        <v>46.65</v>
      </c>
      <c r="F1154" s="200">
        <v>50.95</v>
      </c>
      <c r="G1154" s="200">
        <v>48.67</v>
      </c>
      <c r="H1154" s="200">
        <v>52.92</v>
      </c>
      <c r="I1154" s="200">
        <v>49.05</v>
      </c>
      <c r="J1154" s="201">
        <v>49.17</v>
      </c>
      <c r="K1154" s="201">
        <v>46.15</v>
      </c>
    </row>
    <row r="1155" spans="1:11" x14ac:dyDescent="0.2">
      <c r="A1155" s="197" t="s">
        <v>408</v>
      </c>
      <c r="B1155" s="198" t="s">
        <v>658</v>
      </c>
      <c r="C1155" s="198" t="s">
        <v>438</v>
      </c>
      <c r="D1155" s="199" t="s">
        <v>60</v>
      </c>
      <c r="E1155" s="200">
        <v>50.02</v>
      </c>
      <c r="F1155" s="200">
        <v>52.85</v>
      </c>
      <c r="G1155" s="200">
        <v>51.61</v>
      </c>
      <c r="H1155" s="200">
        <v>53.25</v>
      </c>
      <c r="I1155" s="200">
        <v>50.54</v>
      </c>
      <c r="J1155" s="201">
        <v>48.35</v>
      </c>
      <c r="K1155" s="201">
        <v>45.24</v>
      </c>
    </row>
    <row r="1156" spans="1:11" x14ac:dyDescent="0.2">
      <c r="A1156" s="197" t="s">
        <v>408</v>
      </c>
      <c r="B1156" s="198" t="s">
        <v>658</v>
      </c>
      <c r="C1156" s="198" t="s">
        <v>438</v>
      </c>
      <c r="D1156" s="202" t="s">
        <v>61</v>
      </c>
      <c r="E1156" s="204">
        <v>46.74</v>
      </c>
      <c r="F1156" s="200">
        <v>49.87</v>
      </c>
      <c r="G1156" s="200">
        <v>52.83</v>
      </c>
      <c r="H1156" s="200">
        <v>55.11</v>
      </c>
      <c r="I1156" s="200">
        <v>50.33</v>
      </c>
      <c r="J1156" s="201">
        <v>47.28</v>
      </c>
      <c r="K1156" s="201">
        <v>44.47</v>
      </c>
    </row>
    <row r="1157" spans="1:11" x14ac:dyDescent="0.2">
      <c r="A1157" s="197" t="s">
        <v>408</v>
      </c>
      <c r="B1157" s="198" t="s">
        <v>658</v>
      </c>
      <c r="C1157" s="198" t="s">
        <v>438</v>
      </c>
      <c r="D1157" s="203" t="s">
        <v>62</v>
      </c>
      <c r="E1157" s="200">
        <v>53.54</v>
      </c>
      <c r="F1157" s="200">
        <v>55.99</v>
      </c>
      <c r="G1157" s="200">
        <v>50.35</v>
      </c>
      <c r="H1157" s="200">
        <v>51.3</v>
      </c>
      <c r="I1157" s="200">
        <v>50.76</v>
      </c>
      <c r="J1157" s="201">
        <v>49.43</v>
      </c>
      <c r="K1157" s="201">
        <v>46.01</v>
      </c>
    </row>
    <row r="1158" spans="1:11" x14ac:dyDescent="0.2">
      <c r="A1158" s="197" t="s">
        <v>408</v>
      </c>
      <c r="B1158" s="198" t="s">
        <v>658</v>
      </c>
      <c r="C1158" s="198" t="s">
        <v>437</v>
      </c>
      <c r="D1158" s="199" t="s">
        <v>60</v>
      </c>
      <c r="E1158" s="200">
        <v>44.22</v>
      </c>
      <c r="F1158" s="200">
        <v>49.16</v>
      </c>
      <c r="G1158" s="200">
        <v>48.56</v>
      </c>
      <c r="H1158" s="200">
        <v>50.14</v>
      </c>
      <c r="I1158" s="200">
        <v>48.05</v>
      </c>
      <c r="J1158" s="201">
        <v>46.66</v>
      </c>
      <c r="K1158" s="201">
        <v>45.28</v>
      </c>
    </row>
    <row r="1159" spans="1:11" x14ac:dyDescent="0.2">
      <c r="A1159" s="197" t="s">
        <v>408</v>
      </c>
      <c r="B1159" s="198" t="s">
        <v>658</v>
      </c>
      <c r="C1159" s="198" t="s">
        <v>437</v>
      </c>
      <c r="D1159" s="202" t="s">
        <v>61</v>
      </c>
      <c r="E1159" s="204">
        <v>43.61</v>
      </c>
      <c r="F1159" s="200">
        <v>47.92</v>
      </c>
      <c r="G1159" s="200">
        <v>48.77</v>
      </c>
      <c r="H1159" s="200">
        <v>45.96</v>
      </c>
      <c r="I1159" s="200">
        <v>45.77</v>
      </c>
      <c r="J1159" s="201">
        <v>42.56</v>
      </c>
      <c r="K1159" s="201">
        <v>42.92</v>
      </c>
    </row>
    <row r="1160" spans="1:11" x14ac:dyDescent="0.2">
      <c r="A1160" s="197" t="s">
        <v>408</v>
      </c>
      <c r="B1160" s="198" t="s">
        <v>658</v>
      </c>
      <c r="C1160" s="198" t="s">
        <v>437</v>
      </c>
      <c r="D1160" s="203" t="s">
        <v>62</v>
      </c>
      <c r="E1160" s="200">
        <v>44.66</v>
      </c>
      <c r="F1160" s="200">
        <v>50.01</v>
      </c>
      <c r="G1160" s="200">
        <v>48.42</v>
      </c>
      <c r="H1160" s="200">
        <v>52.88</v>
      </c>
      <c r="I1160" s="200">
        <v>49.51</v>
      </c>
      <c r="J1160" s="201">
        <v>49.18</v>
      </c>
      <c r="K1160" s="201">
        <v>46.69</v>
      </c>
    </row>
    <row r="1161" spans="1:11" x14ac:dyDescent="0.2">
      <c r="A1161" s="197" t="s">
        <v>408</v>
      </c>
      <c r="B1161" s="198" t="s">
        <v>658</v>
      </c>
      <c r="C1161" s="198" t="s">
        <v>439</v>
      </c>
      <c r="D1161" s="199" t="s">
        <v>60</v>
      </c>
      <c r="E1161" s="200">
        <v>46.55</v>
      </c>
      <c r="F1161" s="200">
        <v>49.4</v>
      </c>
      <c r="G1161" s="200">
        <v>46.51</v>
      </c>
      <c r="H1161" s="200">
        <v>51.85</v>
      </c>
      <c r="I1161" s="200">
        <v>45.46</v>
      </c>
      <c r="J1161" s="201">
        <v>46.3</v>
      </c>
      <c r="K1161" s="201">
        <v>42.56</v>
      </c>
    </row>
    <row r="1162" spans="1:11" x14ac:dyDescent="0.2">
      <c r="A1162" s="197" t="s">
        <v>408</v>
      </c>
      <c r="B1162" s="198" t="s">
        <v>658</v>
      </c>
      <c r="C1162" s="198" t="s">
        <v>439</v>
      </c>
      <c r="D1162" s="202" t="s">
        <v>61</v>
      </c>
      <c r="E1162" s="204">
        <v>42.06</v>
      </c>
      <c r="F1162" s="200">
        <v>46.24</v>
      </c>
      <c r="G1162" s="200">
        <v>42.68</v>
      </c>
      <c r="H1162" s="200">
        <v>48.73</v>
      </c>
      <c r="I1162" s="200">
        <v>41.78</v>
      </c>
      <c r="J1162" s="201">
        <v>43.85</v>
      </c>
      <c r="K1162" s="201">
        <v>41.55</v>
      </c>
    </row>
    <row r="1163" spans="1:11" x14ac:dyDescent="0.2">
      <c r="A1163" s="197" t="s">
        <v>408</v>
      </c>
      <c r="B1163" s="198" t="s">
        <v>658</v>
      </c>
      <c r="C1163" s="198" t="s">
        <v>439</v>
      </c>
      <c r="D1163" s="203" t="s">
        <v>62</v>
      </c>
      <c r="E1163" s="200">
        <v>50.75</v>
      </c>
      <c r="F1163" s="200">
        <v>52.32</v>
      </c>
      <c r="G1163" s="200">
        <v>50.03</v>
      </c>
      <c r="H1163" s="200">
        <v>54.78</v>
      </c>
      <c r="I1163" s="200">
        <v>48.88</v>
      </c>
      <c r="J1163" s="201">
        <v>48.54</v>
      </c>
      <c r="K1163" s="201">
        <v>43.46</v>
      </c>
    </row>
    <row r="1164" spans="1:11" x14ac:dyDescent="0.2">
      <c r="A1164" s="197" t="s">
        <v>408</v>
      </c>
      <c r="B1164" s="198" t="s">
        <v>658</v>
      </c>
      <c r="C1164" s="198" t="s">
        <v>92</v>
      </c>
      <c r="D1164" s="199" t="s">
        <v>60</v>
      </c>
      <c r="E1164" s="200">
        <v>45.04</v>
      </c>
      <c r="F1164" s="200">
        <v>48.77</v>
      </c>
      <c r="G1164" s="200">
        <v>47.58</v>
      </c>
      <c r="H1164" s="200">
        <v>51.06</v>
      </c>
      <c r="I1164" s="200">
        <v>44.01</v>
      </c>
      <c r="J1164" s="201">
        <v>48.31</v>
      </c>
      <c r="K1164" s="201">
        <v>47.32</v>
      </c>
    </row>
    <row r="1165" spans="1:11" x14ac:dyDescent="0.2">
      <c r="A1165" s="197" t="s">
        <v>408</v>
      </c>
      <c r="B1165" s="198" t="s">
        <v>658</v>
      </c>
      <c r="C1165" s="198" t="s">
        <v>92</v>
      </c>
      <c r="D1165" s="202" t="s">
        <v>61</v>
      </c>
      <c r="E1165" s="204">
        <v>45.93</v>
      </c>
      <c r="F1165" s="200">
        <v>47.24</v>
      </c>
      <c r="G1165" s="200">
        <v>49.37</v>
      </c>
      <c r="H1165" s="200">
        <v>51.64</v>
      </c>
      <c r="I1165" s="200">
        <v>41.56</v>
      </c>
      <c r="J1165" s="201">
        <v>46.59</v>
      </c>
      <c r="K1165" s="201">
        <v>51</v>
      </c>
    </row>
    <row r="1166" spans="1:11" x14ac:dyDescent="0.2">
      <c r="A1166" s="197" t="s">
        <v>408</v>
      </c>
      <c r="B1166" s="198" t="s">
        <v>658</v>
      </c>
      <c r="C1166" s="198" t="s">
        <v>92</v>
      </c>
      <c r="D1166" s="203" t="s">
        <v>62</v>
      </c>
      <c r="E1166" s="200">
        <v>44.46</v>
      </c>
      <c r="F1166" s="200">
        <v>49.76</v>
      </c>
      <c r="G1166" s="200">
        <v>46.43</v>
      </c>
      <c r="H1166" s="200">
        <v>50.67</v>
      </c>
      <c r="I1166" s="200">
        <v>45.6</v>
      </c>
      <c r="J1166" s="201">
        <v>49.42</v>
      </c>
      <c r="K1166" s="201">
        <v>44.95</v>
      </c>
    </row>
    <row r="1167" spans="1:11" x14ac:dyDescent="0.2">
      <c r="A1167" s="197" t="s">
        <v>408</v>
      </c>
      <c r="B1167" s="198" t="s">
        <v>658</v>
      </c>
      <c r="C1167" s="198" t="s">
        <v>440</v>
      </c>
      <c r="D1167" s="199" t="s">
        <v>60</v>
      </c>
      <c r="E1167" s="200">
        <v>46.28</v>
      </c>
      <c r="F1167" s="200">
        <v>47.59</v>
      </c>
      <c r="G1167" s="200">
        <v>49.1</v>
      </c>
      <c r="H1167" s="200">
        <v>49.01</v>
      </c>
      <c r="I1167" s="200">
        <v>45.33</v>
      </c>
      <c r="J1167" s="201">
        <v>47.69</v>
      </c>
      <c r="K1167" s="201">
        <v>44.25</v>
      </c>
    </row>
    <row r="1168" spans="1:11" x14ac:dyDescent="0.2">
      <c r="A1168" s="197" t="s">
        <v>408</v>
      </c>
      <c r="B1168" s="198" t="s">
        <v>658</v>
      </c>
      <c r="C1168" s="198" t="s">
        <v>440</v>
      </c>
      <c r="D1168" s="202" t="s">
        <v>61</v>
      </c>
      <c r="E1168" s="204">
        <v>44.29</v>
      </c>
      <c r="F1168" s="200">
        <v>44.71</v>
      </c>
      <c r="G1168" s="200">
        <v>48.9</v>
      </c>
      <c r="H1168" s="200">
        <v>44.85</v>
      </c>
      <c r="I1168" s="200">
        <v>43.12</v>
      </c>
      <c r="J1168" s="201">
        <v>46.28</v>
      </c>
      <c r="K1168" s="201">
        <v>41.43</v>
      </c>
    </row>
    <row r="1169" spans="1:11" x14ac:dyDescent="0.2">
      <c r="A1169" s="197" t="s">
        <v>408</v>
      </c>
      <c r="B1169" s="198" t="s">
        <v>658</v>
      </c>
      <c r="C1169" s="198" t="s">
        <v>440</v>
      </c>
      <c r="D1169" s="203" t="s">
        <v>62</v>
      </c>
      <c r="E1169" s="200">
        <v>49.13</v>
      </c>
      <c r="F1169" s="200">
        <v>51.6</v>
      </c>
      <c r="G1169" s="200">
        <v>49.36</v>
      </c>
      <c r="H1169" s="200">
        <v>54.64</v>
      </c>
      <c r="I1169" s="200">
        <v>48.26</v>
      </c>
      <c r="J1169" s="201">
        <v>49.54</v>
      </c>
      <c r="K1169" s="201">
        <v>47.86</v>
      </c>
    </row>
    <row r="1170" spans="1:11" s="11" customFormat="1" x14ac:dyDescent="0.2">
      <c r="A1170" s="189" t="s">
        <v>441</v>
      </c>
      <c r="B1170" s="190" t="s">
        <v>547</v>
      </c>
      <c r="C1170" s="190" t="s">
        <v>547</v>
      </c>
      <c r="D1170" s="196" t="s">
        <v>60</v>
      </c>
      <c r="E1170" s="193">
        <v>39.65</v>
      </c>
      <c r="F1170" s="193">
        <v>42.69</v>
      </c>
      <c r="G1170" s="193">
        <v>42.39</v>
      </c>
      <c r="H1170" s="193">
        <v>41.02</v>
      </c>
      <c r="I1170" s="193">
        <v>38.18</v>
      </c>
      <c r="J1170" s="194">
        <v>38.4</v>
      </c>
      <c r="K1170" s="194">
        <v>37.4</v>
      </c>
    </row>
    <row r="1171" spans="1:11" s="11" customFormat="1" x14ac:dyDescent="0.2">
      <c r="A1171" s="189" t="s">
        <v>441</v>
      </c>
      <c r="B1171" s="190" t="s">
        <v>547</v>
      </c>
      <c r="C1171" s="190" t="s">
        <v>547</v>
      </c>
      <c r="D1171" s="191" t="s">
        <v>61</v>
      </c>
      <c r="E1171" s="192">
        <v>37.82</v>
      </c>
      <c r="F1171" s="193">
        <v>41.14</v>
      </c>
      <c r="G1171" s="193">
        <v>40.5</v>
      </c>
      <c r="H1171" s="193">
        <v>38.520000000000003</v>
      </c>
      <c r="I1171" s="193">
        <v>36.119999999999997</v>
      </c>
      <c r="J1171" s="194">
        <v>36.11</v>
      </c>
      <c r="K1171" s="194">
        <v>35.049999999999997</v>
      </c>
    </row>
    <row r="1172" spans="1:11" s="11" customFormat="1" x14ac:dyDescent="0.2">
      <c r="A1172" s="189" t="s">
        <v>441</v>
      </c>
      <c r="B1172" s="190" t="s">
        <v>547</v>
      </c>
      <c r="C1172" s="190" t="s">
        <v>547</v>
      </c>
      <c r="D1172" s="195" t="s">
        <v>62</v>
      </c>
      <c r="E1172" s="193">
        <v>43.61</v>
      </c>
      <c r="F1172" s="193">
        <v>46.01</v>
      </c>
      <c r="G1172" s="193">
        <v>46.38</v>
      </c>
      <c r="H1172" s="193">
        <v>46.48</v>
      </c>
      <c r="I1172" s="193">
        <v>42.64</v>
      </c>
      <c r="J1172" s="194">
        <v>43.32</v>
      </c>
      <c r="K1172" s="194">
        <v>42.43</v>
      </c>
    </row>
    <row r="1173" spans="1:11" x14ac:dyDescent="0.2">
      <c r="A1173" s="197" t="s">
        <v>441</v>
      </c>
      <c r="B1173" s="198" t="s">
        <v>659</v>
      </c>
      <c r="C1173" s="198" t="s">
        <v>547</v>
      </c>
      <c r="D1173" s="199" t="s">
        <v>60</v>
      </c>
      <c r="E1173" s="200">
        <v>40.49</v>
      </c>
      <c r="F1173" s="200">
        <v>41.92</v>
      </c>
      <c r="G1173" s="200">
        <v>42.58</v>
      </c>
      <c r="H1173" s="200">
        <v>41.24</v>
      </c>
      <c r="I1173" s="200">
        <v>38.81</v>
      </c>
      <c r="J1173" s="201">
        <v>39.03</v>
      </c>
      <c r="K1173" s="201">
        <v>36.79</v>
      </c>
    </row>
    <row r="1174" spans="1:11" x14ac:dyDescent="0.2">
      <c r="A1174" s="197" t="s">
        <v>441</v>
      </c>
      <c r="B1174" s="198" t="s">
        <v>659</v>
      </c>
      <c r="C1174" s="198" t="s">
        <v>547</v>
      </c>
      <c r="D1174" s="202" t="s">
        <v>61</v>
      </c>
      <c r="E1174" s="200">
        <v>36.6</v>
      </c>
      <c r="F1174" s="200">
        <v>38.29</v>
      </c>
      <c r="G1174" s="200">
        <v>40.020000000000003</v>
      </c>
      <c r="H1174" s="200">
        <v>37.85</v>
      </c>
      <c r="I1174" s="200">
        <v>36.869999999999997</v>
      </c>
      <c r="J1174" s="201">
        <v>36.01</v>
      </c>
      <c r="K1174" s="201">
        <v>34.39</v>
      </c>
    </row>
    <row r="1175" spans="1:11" x14ac:dyDescent="0.2">
      <c r="A1175" s="197" t="s">
        <v>441</v>
      </c>
      <c r="B1175" s="198" t="s">
        <v>659</v>
      </c>
      <c r="C1175" s="198" t="s">
        <v>547</v>
      </c>
      <c r="D1175" s="203" t="s">
        <v>62</v>
      </c>
      <c r="E1175" s="200">
        <v>46.69</v>
      </c>
      <c r="F1175" s="200">
        <v>47.63</v>
      </c>
      <c r="G1175" s="200">
        <v>46.58</v>
      </c>
      <c r="H1175" s="200">
        <v>46.98</v>
      </c>
      <c r="I1175" s="200">
        <v>42.08</v>
      </c>
      <c r="J1175" s="201">
        <v>44.07</v>
      </c>
      <c r="K1175" s="201">
        <v>40.799999999999997</v>
      </c>
    </row>
    <row r="1176" spans="1:11" x14ac:dyDescent="0.2">
      <c r="A1176" s="197" t="s">
        <v>441</v>
      </c>
      <c r="B1176" s="198" t="s">
        <v>659</v>
      </c>
      <c r="C1176" s="198" t="s">
        <v>443</v>
      </c>
      <c r="D1176" s="199" t="s">
        <v>60</v>
      </c>
      <c r="E1176" s="200">
        <v>43.9</v>
      </c>
      <c r="F1176" s="200">
        <v>48.48</v>
      </c>
      <c r="G1176" s="200">
        <v>46.54</v>
      </c>
      <c r="H1176" s="200">
        <v>46.56</v>
      </c>
      <c r="I1176" s="200">
        <v>39.22</v>
      </c>
      <c r="J1176" s="201">
        <v>36.51</v>
      </c>
      <c r="K1176" s="201">
        <v>36.880000000000003</v>
      </c>
    </row>
    <row r="1177" spans="1:11" x14ac:dyDescent="0.2">
      <c r="A1177" s="197" t="s">
        <v>441</v>
      </c>
      <c r="B1177" s="198" t="s">
        <v>659</v>
      </c>
      <c r="C1177" s="198" t="s">
        <v>443</v>
      </c>
      <c r="D1177" s="202" t="s">
        <v>61</v>
      </c>
      <c r="E1177" s="204">
        <v>40.29</v>
      </c>
      <c r="F1177" s="200">
        <v>45.51</v>
      </c>
      <c r="G1177" s="200">
        <v>43.62</v>
      </c>
      <c r="H1177" s="200">
        <v>40.64</v>
      </c>
      <c r="I1177" s="200">
        <v>37.74</v>
      </c>
      <c r="J1177" s="201">
        <v>33.33</v>
      </c>
      <c r="K1177" s="201">
        <v>34.57</v>
      </c>
    </row>
    <row r="1178" spans="1:11" x14ac:dyDescent="0.2">
      <c r="A1178" s="197" t="s">
        <v>441</v>
      </c>
      <c r="B1178" s="198" t="s">
        <v>659</v>
      </c>
      <c r="C1178" s="198" t="s">
        <v>443</v>
      </c>
      <c r="D1178" s="203" t="s">
        <v>62</v>
      </c>
      <c r="E1178" s="200">
        <v>50.02</v>
      </c>
      <c r="F1178" s="200">
        <v>53.46</v>
      </c>
      <c r="G1178" s="200">
        <v>51.44</v>
      </c>
      <c r="H1178" s="200">
        <v>58.99</v>
      </c>
      <c r="I1178" s="200">
        <v>42.29</v>
      </c>
      <c r="J1178" s="201">
        <v>43.1</v>
      </c>
      <c r="K1178" s="201">
        <v>41.63</v>
      </c>
    </row>
    <row r="1179" spans="1:11" x14ac:dyDescent="0.2">
      <c r="A1179" s="197" t="s">
        <v>441</v>
      </c>
      <c r="B1179" s="198" t="s">
        <v>659</v>
      </c>
      <c r="C1179" s="198" t="s">
        <v>444</v>
      </c>
      <c r="D1179" s="199" t="s">
        <v>60</v>
      </c>
      <c r="E1179" s="200">
        <v>46.14</v>
      </c>
      <c r="F1179" s="200">
        <v>40.03</v>
      </c>
      <c r="G1179" s="200">
        <v>44.39</v>
      </c>
      <c r="H1179" s="200">
        <v>43.52</v>
      </c>
      <c r="I1179" s="200">
        <v>39.82</v>
      </c>
      <c r="J1179" s="201">
        <v>46.01</v>
      </c>
      <c r="K1179" s="201">
        <v>41.29</v>
      </c>
    </row>
    <row r="1180" spans="1:11" x14ac:dyDescent="0.2">
      <c r="A1180" s="197" t="s">
        <v>441</v>
      </c>
      <c r="B1180" s="198" t="s">
        <v>659</v>
      </c>
      <c r="C1180" s="198" t="s">
        <v>444</v>
      </c>
      <c r="D1180" s="202" t="s">
        <v>61</v>
      </c>
      <c r="E1180" s="204">
        <v>41.48</v>
      </c>
      <c r="F1180" s="200">
        <v>35.799999999999997</v>
      </c>
      <c r="G1180" s="200">
        <v>42.82</v>
      </c>
      <c r="H1180" s="200">
        <v>42.11</v>
      </c>
      <c r="I1180" s="200">
        <v>38.29</v>
      </c>
      <c r="J1180" s="201">
        <v>41.97</v>
      </c>
      <c r="K1180" s="201">
        <v>40.98</v>
      </c>
    </row>
    <row r="1181" spans="1:11" x14ac:dyDescent="0.2">
      <c r="A1181" s="197" t="s">
        <v>441</v>
      </c>
      <c r="B1181" s="198" t="s">
        <v>659</v>
      </c>
      <c r="C1181" s="198" t="s">
        <v>444</v>
      </c>
      <c r="D1181" s="203" t="s">
        <v>62</v>
      </c>
      <c r="E1181" s="200">
        <v>54.11</v>
      </c>
      <c r="F1181" s="200">
        <v>47.28</v>
      </c>
      <c r="G1181" s="200">
        <v>47.09</v>
      </c>
      <c r="H1181" s="200">
        <v>46.01</v>
      </c>
      <c r="I1181" s="200">
        <v>42.53</v>
      </c>
      <c r="J1181" s="201">
        <v>53.1</v>
      </c>
      <c r="K1181" s="201">
        <v>41.82</v>
      </c>
    </row>
    <row r="1182" spans="1:11" x14ac:dyDescent="0.2">
      <c r="A1182" s="197" t="s">
        <v>441</v>
      </c>
      <c r="B1182" s="198" t="s">
        <v>659</v>
      </c>
      <c r="C1182" s="198" t="s">
        <v>445</v>
      </c>
      <c r="D1182" s="199" t="s">
        <v>60</v>
      </c>
      <c r="E1182" s="200">
        <v>39.46</v>
      </c>
      <c r="F1182" s="200">
        <v>40.46</v>
      </c>
      <c r="G1182" s="200">
        <v>42.27</v>
      </c>
      <c r="H1182" s="200">
        <v>39.32</v>
      </c>
      <c r="I1182" s="200">
        <v>36.369999999999997</v>
      </c>
      <c r="J1182" s="201">
        <v>37.5</v>
      </c>
      <c r="K1182" s="201">
        <v>34.799999999999997</v>
      </c>
    </row>
    <row r="1183" spans="1:11" x14ac:dyDescent="0.2">
      <c r="A1183" s="197" t="s">
        <v>441</v>
      </c>
      <c r="B1183" s="198" t="s">
        <v>659</v>
      </c>
      <c r="C1183" s="198" t="s">
        <v>445</v>
      </c>
      <c r="D1183" s="202" t="s">
        <v>61</v>
      </c>
      <c r="E1183" s="204">
        <v>35.549999999999997</v>
      </c>
      <c r="F1183" s="200">
        <v>39.04</v>
      </c>
      <c r="G1183" s="200">
        <v>39.32</v>
      </c>
      <c r="H1183" s="200">
        <v>34.22</v>
      </c>
      <c r="I1183" s="200">
        <v>33.590000000000003</v>
      </c>
      <c r="J1183" s="201">
        <v>33.71</v>
      </c>
      <c r="K1183" s="201">
        <v>32.86</v>
      </c>
    </row>
    <row r="1184" spans="1:11" x14ac:dyDescent="0.2">
      <c r="A1184" s="197" t="s">
        <v>441</v>
      </c>
      <c r="B1184" s="198" t="s">
        <v>659</v>
      </c>
      <c r="C1184" s="198" t="s">
        <v>445</v>
      </c>
      <c r="D1184" s="203" t="s">
        <v>62</v>
      </c>
      <c r="E1184" s="200">
        <v>44.88</v>
      </c>
      <c r="F1184" s="200">
        <v>42.38</v>
      </c>
      <c r="G1184" s="200">
        <v>46.21</v>
      </c>
      <c r="H1184" s="200">
        <v>47.4</v>
      </c>
      <c r="I1184" s="200">
        <v>40.71</v>
      </c>
      <c r="J1184" s="201">
        <v>43.3</v>
      </c>
      <c r="K1184" s="201">
        <v>37.770000000000003</v>
      </c>
    </row>
    <row r="1185" spans="1:11" x14ac:dyDescent="0.2">
      <c r="A1185" s="197" t="s">
        <v>441</v>
      </c>
      <c r="B1185" s="198" t="s">
        <v>659</v>
      </c>
      <c r="C1185" s="198" t="s">
        <v>442</v>
      </c>
      <c r="D1185" s="199" t="s">
        <v>60</v>
      </c>
      <c r="E1185" s="200">
        <v>40.71</v>
      </c>
      <c r="F1185" s="200">
        <v>40.909999999999997</v>
      </c>
      <c r="G1185" s="200">
        <v>44.75</v>
      </c>
      <c r="H1185" s="200">
        <v>43.74</v>
      </c>
      <c r="I1185" s="200">
        <v>39.14</v>
      </c>
      <c r="J1185" s="201">
        <v>38.99</v>
      </c>
      <c r="K1185" s="201">
        <v>38.130000000000003</v>
      </c>
    </row>
    <row r="1186" spans="1:11" x14ac:dyDescent="0.2">
      <c r="A1186" s="197" t="s">
        <v>441</v>
      </c>
      <c r="B1186" s="198" t="s">
        <v>659</v>
      </c>
      <c r="C1186" s="198" t="s">
        <v>442</v>
      </c>
      <c r="D1186" s="202" t="s">
        <v>61</v>
      </c>
      <c r="E1186" s="204">
        <v>32.479999999999997</v>
      </c>
      <c r="F1186" s="200">
        <v>33.36</v>
      </c>
      <c r="G1186" s="200">
        <v>44.1</v>
      </c>
      <c r="H1186" s="200">
        <v>45.45</v>
      </c>
      <c r="I1186" s="200">
        <v>38.119999999999997</v>
      </c>
      <c r="J1186" s="201">
        <v>34.880000000000003</v>
      </c>
      <c r="K1186" s="201">
        <v>32.44</v>
      </c>
    </row>
    <row r="1187" spans="1:11" x14ac:dyDescent="0.2">
      <c r="A1187" s="197" t="s">
        <v>441</v>
      </c>
      <c r="B1187" s="198" t="s">
        <v>659</v>
      </c>
      <c r="C1187" s="198" t="s">
        <v>442</v>
      </c>
      <c r="D1187" s="203" t="s">
        <v>62</v>
      </c>
      <c r="E1187" s="200">
        <v>43.09</v>
      </c>
      <c r="F1187" s="200">
        <v>43.06</v>
      </c>
      <c r="G1187" s="200">
        <v>44.94</v>
      </c>
      <c r="H1187" s="200">
        <v>43.26</v>
      </c>
      <c r="I1187" s="200">
        <v>39.42</v>
      </c>
      <c r="J1187" s="201">
        <v>40.11</v>
      </c>
      <c r="K1187" s="201">
        <v>39.69</v>
      </c>
    </row>
    <row r="1188" spans="1:11" x14ac:dyDescent="0.2">
      <c r="A1188" s="197" t="s">
        <v>441</v>
      </c>
      <c r="B1188" s="198" t="s">
        <v>659</v>
      </c>
      <c r="C1188" s="198" t="s">
        <v>660</v>
      </c>
      <c r="D1188" s="199" t="s">
        <v>71</v>
      </c>
      <c r="E1188" s="200">
        <v>35.51</v>
      </c>
      <c r="F1188" s="200">
        <v>36.700000000000003</v>
      </c>
      <c r="G1188" s="200">
        <v>37.340000000000003</v>
      </c>
      <c r="H1188" s="200">
        <v>36.479999999999997</v>
      </c>
      <c r="I1188" s="200">
        <v>37.340000000000003</v>
      </c>
      <c r="J1188" s="201">
        <v>37.200000000000003</v>
      </c>
      <c r="K1188" s="201">
        <v>33.049999999999997</v>
      </c>
    </row>
    <row r="1189" spans="1:11" x14ac:dyDescent="0.2">
      <c r="A1189" s="197" t="s">
        <v>441</v>
      </c>
      <c r="B1189" s="198" t="s">
        <v>659</v>
      </c>
      <c r="C1189" s="198" t="s">
        <v>447</v>
      </c>
      <c r="D1189" s="199" t="s">
        <v>60</v>
      </c>
      <c r="E1189" s="200">
        <v>40.81</v>
      </c>
      <c r="F1189" s="200">
        <v>44.09</v>
      </c>
      <c r="G1189" s="200">
        <v>40.56</v>
      </c>
      <c r="H1189" s="200">
        <v>42.33</v>
      </c>
      <c r="I1189" s="200">
        <v>42.5</v>
      </c>
      <c r="J1189" s="201">
        <v>42.48</v>
      </c>
      <c r="K1189" s="201">
        <v>40.65</v>
      </c>
    </row>
    <row r="1190" spans="1:11" x14ac:dyDescent="0.2">
      <c r="A1190" s="197" t="s">
        <v>441</v>
      </c>
      <c r="B1190" s="198" t="s">
        <v>659</v>
      </c>
      <c r="C1190" s="198" t="s">
        <v>447</v>
      </c>
      <c r="D1190" s="202" t="s">
        <v>61</v>
      </c>
      <c r="E1190" s="204">
        <v>36.700000000000003</v>
      </c>
      <c r="F1190" s="200">
        <v>40.85</v>
      </c>
      <c r="G1190" s="200">
        <v>40.590000000000003</v>
      </c>
      <c r="H1190" s="200">
        <v>38.01</v>
      </c>
      <c r="I1190" s="200">
        <v>39.21</v>
      </c>
      <c r="J1190" s="201">
        <v>39.369999999999997</v>
      </c>
      <c r="K1190" s="201">
        <v>37.25</v>
      </c>
    </row>
    <row r="1191" spans="1:11" x14ac:dyDescent="0.2">
      <c r="A1191" s="197" t="s">
        <v>441</v>
      </c>
      <c r="B1191" s="198" t="s">
        <v>659</v>
      </c>
      <c r="C1191" s="198" t="s">
        <v>447</v>
      </c>
      <c r="D1191" s="203" t="s">
        <v>62</v>
      </c>
      <c r="E1191" s="200">
        <v>44.51</v>
      </c>
      <c r="F1191" s="200">
        <v>46.93</v>
      </c>
      <c r="G1191" s="200">
        <v>40.53</v>
      </c>
      <c r="H1191" s="200">
        <v>46.07</v>
      </c>
      <c r="I1191" s="200">
        <v>45.28</v>
      </c>
      <c r="J1191" s="201">
        <v>45.08</v>
      </c>
      <c r="K1191" s="201">
        <v>43.46</v>
      </c>
    </row>
    <row r="1192" spans="1:11" x14ac:dyDescent="0.2">
      <c r="A1192" s="197" t="s">
        <v>441</v>
      </c>
      <c r="B1192" s="198" t="s">
        <v>659</v>
      </c>
      <c r="C1192" s="198" t="s">
        <v>448</v>
      </c>
      <c r="D1192" s="199" t="s">
        <v>60</v>
      </c>
      <c r="E1192" s="200">
        <v>40.51</v>
      </c>
      <c r="F1192" s="200">
        <v>44.05</v>
      </c>
      <c r="G1192" s="200">
        <v>43.55</v>
      </c>
      <c r="H1192" s="200">
        <v>40.299999999999997</v>
      </c>
      <c r="I1192" s="200">
        <v>39.200000000000003</v>
      </c>
      <c r="J1192" s="201">
        <v>37.53</v>
      </c>
      <c r="K1192" s="201">
        <v>35.479999999999997</v>
      </c>
    </row>
    <row r="1193" spans="1:11" x14ac:dyDescent="0.2">
      <c r="A1193" s="197" t="s">
        <v>441</v>
      </c>
      <c r="B1193" s="198" t="s">
        <v>659</v>
      </c>
      <c r="C1193" s="198" t="s">
        <v>448</v>
      </c>
      <c r="D1193" s="202" t="s">
        <v>61</v>
      </c>
      <c r="E1193" s="204">
        <v>35.11</v>
      </c>
      <c r="F1193" s="200">
        <v>38.15</v>
      </c>
      <c r="G1193" s="200">
        <v>39.21</v>
      </c>
      <c r="H1193" s="200">
        <v>36.44</v>
      </c>
      <c r="I1193" s="200">
        <v>35.54</v>
      </c>
      <c r="J1193" s="201">
        <v>31.11</v>
      </c>
      <c r="K1193" s="201">
        <v>33.08</v>
      </c>
    </row>
    <row r="1194" spans="1:11" x14ac:dyDescent="0.2">
      <c r="A1194" s="197" t="s">
        <v>441</v>
      </c>
      <c r="B1194" s="198" t="s">
        <v>659</v>
      </c>
      <c r="C1194" s="198" t="s">
        <v>448</v>
      </c>
      <c r="D1194" s="203" t="s">
        <v>62</v>
      </c>
      <c r="E1194" s="200">
        <v>49.81</v>
      </c>
      <c r="F1194" s="200">
        <v>54.19</v>
      </c>
      <c r="G1194" s="200">
        <v>51.01</v>
      </c>
      <c r="H1194" s="200">
        <v>47.61</v>
      </c>
      <c r="I1194" s="200">
        <v>46.12</v>
      </c>
      <c r="J1194" s="201">
        <v>49.55</v>
      </c>
      <c r="K1194" s="201">
        <v>40.03</v>
      </c>
    </row>
    <row r="1195" spans="1:11" x14ac:dyDescent="0.2">
      <c r="A1195" s="197" t="s">
        <v>441</v>
      </c>
      <c r="B1195" s="198" t="s">
        <v>659</v>
      </c>
      <c r="C1195" s="198" t="s">
        <v>449</v>
      </c>
      <c r="D1195" s="199" t="s">
        <v>60</v>
      </c>
      <c r="E1195" s="200">
        <v>39.799999999999997</v>
      </c>
      <c r="F1195" s="200">
        <v>45.71</v>
      </c>
      <c r="G1195" s="200">
        <v>45.65</v>
      </c>
      <c r="H1195" s="200">
        <v>42.43</v>
      </c>
      <c r="I1195" s="200">
        <v>36.56</v>
      </c>
      <c r="J1195" s="201">
        <v>37.729999999999997</v>
      </c>
      <c r="K1195" s="201">
        <v>39.06</v>
      </c>
    </row>
    <row r="1196" spans="1:11" x14ac:dyDescent="0.2">
      <c r="A1196" s="197" t="s">
        <v>441</v>
      </c>
      <c r="B1196" s="198" t="s">
        <v>659</v>
      </c>
      <c r="C1196" s="198" t="s">
        <v>449</v>
      </c>
      <c r="D1196" s="202" t="s">
        <v>61</v>
      </c>
      <c r="E1196" s="204">
        <v>35.86</v>
      </c>
      <c r="F1196" s="200">
        <v>40.76</v>
      </c>
      <c r="G1196" s="200">
        <v>43.36</v>
      </c>
      <c r="H1196" s="200">
        <v>37</v>
      </c>
      <c r="I1196" s="200">
        <v>34.549999999999997</v>
      </c>
      <c r="J1196" s="201">
        <v>34.94</v>
      </c>
      <c r="K1196" s="201">
        <v>34.31</v>
      </c>
    </row>
    <row r="1197" spans="1:11" x14ac:dyDescent="0.2">
      <c r="A1197" s="197" t="s">
        <v>441</v>
      </c>
      <c r="B1197" s="198" t="s">
        <v>659</v>
      </c>
      <c r="C1197" s="198" t="s">
        <v>449</v>
      </c>
      <c r="D1197" s="203" t="s">
        <v>62</v>
      </c>
      <c r="E1197" s="200">
        <v>43.8</v>
      </c>
      <c r="F1197" s="200">
        <v>50.72</v>
      </c>
      <c r="G1197" s="200">
        <v>47.95</v>
      </c>
      <c r="H1197" s="200">
        <v>47.95</v>
      </c>
      <c r="I1197" s="200">
        <v>38.58</v>
      </c>
      <c r="J1197" s="201">
        <v>40.520000000000003</v>
      </c>
      <c r="K1197" s="201">
        <v>43.85</v>
      </c>
    </row>
    <row r="1198" spans="1:11" x14ac:dyDescent="0.2">
      <c r="A1198" s="197" t="s">
        <v>441</v>
      </c>
      <c r="B1198" s="198" t="s">
        <v>659</v>
      </c>
      <c r="C1198" s="198" t="s">
        <v>450</v>
      </c>
      <c r="D1198" s="199" t="s">
        <v>60</v>
      </c>
      <c r="E1198" s="200">
        <v>42.01</v>
      </c>
      <c r="F1198" s="200">
        <v>42.31</v>
      </c>
      <c r="G1198" s="200">
        <v>42.6</v>
      </c>
      <c r="H1198" s="200">
        <v>42.23</v>
      </c>
      <c r="I1198" s="200">
        <v>40.94</v>
      </c>
      <c r="J1198" s="201">
        <v>39.450000000000003</v>
      </c>
      <c r="K1198" s="201">
        <v>36.43</v>
      </c>
    </row>
    <row r="1199" spans="1:11" x14ac:dyDescent="0.2">
      <c r="A1199" s="197" t="s">
        <v>441</v>
      </c>
      <c r="B1199" s="198" t="s">
        <v>659</v>
      </c>
      <c r="C1199" s="198" t="s">
        <v>450</v>
      </c>
      <c r="D1199" s="202" t="s">
        <v>61</v>
      </c>
      <c r="E1199" s="204">
        <v>36.979999999999997</v>
      </c>
      <c r="F1199" s="200">
        <v>36.799999999999997</v>
      </c>
      <c r="G1199" s="200">
        <v>39.159999999999997</v>
      </c>
      <c r="H1199" s="200">
        <v>39.4</v>
      </c>
      <c r="I1199" s="200">
        <v>39</v>
      </c>
      <c r="J1199" s="201">
        <v>37.75</v>
      </c>
      <c r="K1199" s="201">
        <v>34.15</v>
      </c>
    </row>
    <row r="1200" spans="1:11" x14ac:dyDescent="0.2">
      <c r="A1200" s="197" t="s">
        <v>441</v>
      </c>
      <c r="B1200" s="198" t="s">
        <v>659</v>
      </c>
      <c r="C1200" s="198" t="s">
        <v>450</v>
      </c>
      <c r="D1200" s="203" t="s">
        <v>62</v>
      </c>
      <c r="E1200" s="200">
        <v>49.73</v>
      </c>
      <c r="F1200" s="200">
        <v>50.73</v>
      </c>
      <c r="G1200" s="200">
        <v>47.79</v>
      </c>
      <c r="H1200" s="200">
        <v>46.7</v>
      </c>
      <c r="I1200" s="200">
        <v>43.98</v>
      </c>
      <c r="J1200" s="201">
        <v>42.14</v>
      </c>
      <c r="K1200" s="201">
        <v>39.979999999999997</v>
      </c>
    </row>
    <row r="1201" spans="1:11" x14ac:dyDescent="0.2">
      <c r="A1201" s="197" t="s">
        <v>441</v>
      </c>
      <c r="B1201" s="198" t="s">
        <v>451</v>
      </c>
      <c r="C1201" s="198" t="s">
        <v>547</v>
      </c>
      <c r="D1201" s="199" t="s">
        <v>71</v>
      </c>
      <c r="E1201" s="200">
        <v>37.01</v>
      </c>
      <c r="F1201" s="200">
        <v>40.56</v>
      </c>
      <c r="G1201" s="200">
        <v>39.74</v>
      </c>
      <c r="H1201" s="200">
        <v>37.6</v>
      </c>
      <c r="I1201" s="200">
        <v>34.979999999999997</v>
      </c>
      <c r="J1201" s="201">
        <v>36.14</v>
      </c>
      <c r="K1201" s="201">
        <v>34.5</v>
      </c>
    </row>
    <row r="1202" spans="1:11" x14ac:dyDescent="0.2">
      <c r="A1202" s="197" t="s">
        <v>441</v>
      </c>
      <c r="B1202" s="198" t="s">
        <v>451</v>
      </c>
      <c r="C1202" s="198" t="s">
        <v>661</v>
      </c>
      <c r="D1202" s="199" t="s">
        <v>71</v>
      </c>
      <c r="E1202" s="200">
        <v>37.01</v>
      </c>
      <c r="F1202" s="200">
        <v>40.56</v>
      </c>
      <c r="G1202" s="200">
        <v>39.74</v>
      </c>
      <c r="H1202" s="200">
        <v>37.6</v>
      </c>
      <c r="I1202" s="200">
        <v>34.979999999999997</v>
      </c>
      <c r="J1202" s="201">
        <v>36.14</v>
      </c>
      <c r="K1202" s="201">
        <v>34.5</v>
      </c>
    </row>
    <row r="1203" spans="1:11" x14ac:dyDescent="0.2">
      <c r="A1203" s="197" t="s">
        <v>441</v>
      </c>
      <c r="B1203" s="198" t="s">
        <v>662</v>
      </c>
      <c r="C1203" s="198" t="s">
        <v>547</v>
      </c>
      <c r="D1203" s="199" t="s">
        <v>60</v>
      </c>
      <c r="E1203" s="200">
        <v>40.19</v>
      </c>
      <c r="F1203" s="200">
        <v>45.68</v>
      </c>
      <c r="G1203" s="200">
        <v>45.3</v>
      </c>
      <c r="H1203" s="200">
        <v>43.73</v>
      </c>
      <c r="I1203" s="200">
        <v>40.15</v>
      </c>
      <c r="J1203" s="201">
        <v>40.21</v>
      </c>
      <c r="K1203" s="201">
        <v>40.28</v>
      </c>
    </row>
    <row r="1204" spans="1:11" x14ac:dyDescent="0.2">
      <c r="A1204" s="197" t="s">
        <v>441</v>
      </c>
      <c r="B1204" s="198" t="s">
        <v>662</v>
      </c>
      <c r="C1204" s="198" t="s">
        <v>547</v>
      </c>
      <c r="D1204" s="202" t="s">
        <v>61</v>
      </c>
      <c r="E1204" s="200">
        <v>38.99</v>
      </c>
      <c r="F1204" s="200">
        <v>44.52</v>
      </c>
      <c r="G1204" s="200">
        <v>42.26</v>
      </c>
      <c r="H1204" s="200">
        <v>40.36</v>
      </c>
      <c r="I1204" s="200">
        <v>36.67</v>
      </c>
      <c r="J1204" s="201">
        <v>36.869999999999997</v>
      </c>
      <c r="K1204" s="201">
        <v>37.11</v>
      </c>
    </row>
    <row r="1205" spans="1:11" x14ac:dyDescent="0.2">
      <c r="A1205" s="197" t="s">
        <v>441</v>
      </c>
      <c r="B1205" s="198" t="s">
        <v>662</v>
      </c>
      <c r="C1205" s="198" t="s">
        <v>547</v>
      </c>
      <c r="D1205" s="203" t="s">
        <v>62</v>
      </c>
      <c r="E1205" s="200">
        <v>41.74</v>
      </c>
      <c r="F1205" s="200">
        <v>47.17</v>
      </c>
      <c r="G1205" s="200">
        <v>49.15</v>
      </c>
      <c r="H1205" s="200">
        <v>47.99</v>
      </c>
      <c r="I1205" s="200">
        <v>44.49</v>
      </c>
      <c r="J1205" s="201">
        <v>44.35</v>
      </c>
      <c r="K1205" s="201">
        <v>44.16</v>
      </c>
    </row>
    <row r="1206" spans="1:11" x14ac:dyDescent="0.2">
      <c r="A1206" s="197" t="s">
        <v>441</v>
      </c>
      <c r="B1206" s="198" t="s">
        <v>662</v>
      </c>
      <c r="C1206" s="198" t="s">
        <v>453</v>
      </c>
      <c r="D1206" s="199" t="s">
        <v>60</v>
      </c>
      <c r="E1206" s="200">
        <v>40.659999999999997</v>
      </c>
      <c r="F1206" s="200">
        <v>45.57</v>
      </c>
      <c r="G1206" s="200">
        <v>48.52</v>
      </c>
      <c r="H1206" s="200">
        <v>42.95</v>
      </c>
      <c r="I1206" s="200">
        <v>37.85</v>
      </c>
      <c r="J1206" s="201">
        <v>41.87</v>
      </c>
      <c r="K1206" s="201">
        <v>40.880000000000003</v>
      </c>
    </row>
    <row r="1207" spans="1:11" x14ac:dyDescent="0.2">
      <c r="A1207" s="197" t="s">
        <v>441</v>
      </c>
      <c r="B1207" s="198" t="s">
        <v>662</v>
      </c>
      <c r="C1207" s="198" t="s">
        <v>453</v>
      </c>
      <c r="D1207" s="202" t="s">
        <v>61</v>
      </c>
      <c r="E1207" s="204">
        <v>41.39</v>
      </c>
      <c r="F1207" s="200">
        <v>49.8</v>
      </c>
      <c r="G1207" s="200">
        <v>43.68</v>
      </c>
      <c r="H1207" s="200">
        <v>39.04</v>
      </c>
      <c r="I1207" s="200">
        <v>33.65</v>
      </c>
      <c r="J1207" s="201">
        <v>38.409999999999997</v>
      </c>
      <c r="K1207" s="201">
        <v>39.090000000000003</v>
      </c>
    </row>
    <row r="1208" spans="1:11" x14ac:dyDescent="0.2">
      <c r="A1208" s="197" t="s">
        <v>441</v>
      </c>
      <c r="B1208" s="198" t="s">
        <v>662</v>
      </c>
      <c r="C1208" s="198" t="s">
        <v>453</v>
      </c>
      <c r="D1208" s="203" t="s">
        <v>62</v>
      </c>
      <c r="E1208" s="200">
        <v>39.97</v>
      </c>
      <c r="F1208" s="200">
        <v>41.58</v>
      </c>
      <c r="G1208" s="200">
        <v>53.03</v>
      </c>
      <c r="H1208" s="200">
        <v>46.6</v>
      </c>
      <c r="I1208" s="200">
        <v>41.74</v>
      </c>
      <c r="J1208" s="201">
        <v>45.01</v>
      </c>
      <c r="K1208" s="201">
        <v>42.48</v>
      </c>
    </row>
    <row r="1209" spans="1:11" x14ac:dyDescent="0.2">
      <c r="A1209" s="197" t="s">
        <v>441</v>
      </c>
      <c r="B1209" s="198" t="s">
        <v>662</v>
      </c>
      <c r="C1209" s="198" t="s">
        <v>454</v>
      </c>
      <c r="D1209" s="199" t="s">
        <v>60</v>
      </c>
      <c r="E1209" s="200">
        <v>41.27</v>
      </c>
      <c r="F1209" s="200">
        <v>46.63</v>
      </c>
      <c r="G1209" s="200">
        <v>46.49</v>
      </c>
      <c r="H1209" s="200">
        <v>44.67</v>
      </c>
      <c r="I1209" s="200">
        <v>40.98</v>
      </c>
      <c r="J1209" s="201">
        <v>40.270000000000003</v>
      </c>
      <c r="K1209" s="201">
        <v>40.71</v>
      </c>
    </row>
    <row r="1210" spans="1:11" x14ac:dyDescent="0.2">
      <c r="A1210" s="197" t="s">
        <v>441</v>
      </c>
      <c r="B1210" s="198" t="s">
        <v>662</v>
      </c>
      <c r="C1210" s="198" t="s">
        <v>454</v>
      </c>
      <c r="D1210" s="202" t="s">
        <v>61</v>
      </c>
      <c r="E1210" s="204">
        <v>36.75</v>
      </c>
      <c r="F1210" s="200">
        <v>42.33</v>
      </c>
      <c r="G1210" s="200">
        <v>42.79</v>
      </c>
      <c r="H1210" s="200">
        <v>38.93</v>
      </c>
      <c r="I1210" s="200">
        <v>40.380000000000003</v>
      </c>
      <c r="J1210" s="201">
        <v>38.729999999999997</v>
      </c>
      <c r="K1210" s="201">
        <v>37.69</v>
      </c>
    </row>
    <row r="1211" spans="1:11" x14ac:dyDescent="0.2">
      <c r="A1211" s="197" t="s">
        <v>441</v>
      </c>
      <c r="B1211" s="198" t="s">
        <v>662</v>
      </c>
      <c r="C1211" s="198" t="s">
        <v>454</v>
      </c>
      <c r="D1211" s="203" t="s">
        <v>62</v>
      </c>
      <c r="E1211" s="200">
        <v>45.99</v>
      </c>
      <c r="F1211" s="200">
        <v>51.07</v>
      </c>
      <c r="G1211" s="200">
        <v>50.28</v>
      </c>
      <c r="H1211" s="200">
        <v>50.51</v>
      </c>
      <c r="I1211" s="200">
        <v>41.58</v>
      </c>
      <c r="J1211" s="201">
        <v>41.83</v>
      </c>
      <c r="K1211" s="201">
        <v>43.71</v>
      </c>
    </row>
    <row r="1212" spans="1:11" x14ac:dyDescent="0.2">
      <c r="A1212" s="197" t="s">
        <v>441</v>
      </c>
      <c r="B1212" s="198" t="s">
        <v>662</v>
      </c>
      <c r="C1212" s="198" t="s">
        <v>455</v>
      </c>
      <c r="D1212" s="199" t="s">
        <v>60</v>
      </c>
      <c r="E1212" s="200">
        <v>40.42</v>
      </c>
      <c r="F1212" s="200">
        <v>51.52</v>
      </c>
      <c r="G1212" s="200">
        <v>47.3</v>
      </c>
      <c r="H1212" s="200">
        <v>45.96</v>
      </c>
      <c r="I1212" s="200">
        <v>41.38</v>
      </c>
      <c r="J1212" s="201">
        <v>42.71</v>
      </c>
      <c r="K1212" s="201">
        <v>40.92</v>
      </c>
    </row>
    <row r="1213" spans="1:11" x14ac:dyDescent="0.2">
      <c r="A1213" s="197" t="s">
        <v>441</v>
      </c>
      <c r="B1213" s="198" t="s">
        <v>662</v>
      </c>
      <c r="C1213" s="198" t="s">
        <v>455</v>
      </c>
      <c r="D1213" s="202" t="s">
        <v>61</v>
      </c>
      <c r="E1213" s="204">
        <v>41.72</v>
      </c>
      <c r="F1213" s="200">
        <v>50.59</v>
      </c>
      <c r="G1213" s="200">
        <v>47.69</v>
      </c>
      <c r="H1213" s="200">
        <v>47.04</v>
      </c>
      <c r="I1213" s="200">
        <v>33.08</v>
      </c>
      <c r="J1213" s="201">
        <v>36.46</v>
      </c>
      <c r="K1213" s="201">
        <v>36.130000000000003</v>
      </c>
    </row>
    <row r="1214" spans="1:11" x14ac:dyDescent="0.2">
      <c r="A1214" s="197" t="s">
        <v>441</v>
      </c>
      <c r="B1214" s="198" t="s">
        <v>662</v>
      </c>
      <c r="C1214" s="198" t="s">
        <v>455</v>
      </c>
      <c r="D1214" s="203" t="s">
        <v>62</v>
      </c>
      <c r="E1214" s="200">
        <v>38.869999999999997</v>
      </c>
      <c r="F1214" s="200">
        <v>52.61</v>
      </c>
      <c r="G1214" s="200">
        <v>46.84</v>
      </c>
      <c r="H1214" s="200">
        <v>44.71</v>
      </c>
      <c r="I1214" s="200">
        <v>50.86</v>
      </c>
      <c r="J1214" s="201">
        <v>49.82</v>
      </c>
      <c r="K1214" s="201">
        <v>46.35</v>
      </c>
    </row>
    <row r="1215" spans="1:11" x14ac:dyDescent="0.2">
      <c r="A1215" s="197" t="s">
        <v>441</v>
      </c>
      <c r="B1215" s="198" t="s">
        <v>662</v>
      </c>
      <c r="C1215" s="198" t="s">
        <v>456</v>
      </c>
      <c r="D1215" s="199" t="s">
        <v>60</v>
      </c>
      <c r="E1215" s="200">
        <v>40.369999999999997</v>
      </c>
      <c r="F1215" s="200">
        <v>45.17</v>
      </c>
      <c r="G1215" s="200">
        <v>42.54</v>
      </c>
      <c r="H1215" s="200">
        <v>46.99</v>
      </c>
      <c r="I1215" s="200">
        <v>41.5</v>
      </c>
      <c r="J1215" s="201">
        <v>40.47</v>
      </c>
      <c r="K1215" s="201">
        <v>40.590000000000003</v>
      </c>
    </row>
    <row r="1216" spans="1:11" x14ac:dyDescent="0.2">
      <c r="A1216" s="197" t="s">
        <v>441</v>
      </c>
      <c r="B1216" s="198" t="s">
        <v>662</v>
      </c>
      <c r="C1216" s="198" t="s">
        <v>456</v>
      </c>
      <c r="D1216" s="202" t="s">
        <v>61</v>
      </c>
      <c r="E1216" s="204">
        <v>39.14</v>
      </c>
      <c r="F1216" s="200">
        <v>39.56</v>
      </c>
      <c r="G1216" s="200">
        <v>40.729999999999997</v>
      </c>
      <c r="H1216" s="200">
        <v>44.43</v>
      </c>
      <c r="I1216" s="200">
        <v>38.44</v>
      </c>
      <c r="J1216" s="201">
        <v>39.14</v>
      </c>
      <c r="K1216" s="201">
        <v>38.020000000000003</v>
      </c>
    </row>
    <row r="1217" spans="1:11" x14ac:dyDescent="0.2">
      <c r="A1217" s="197" t="s">
        <v>441</v>
      </c>
      <c r="B1217" s="198" t="s">
        <v>662</v>
      </c>
      <c r="C1217" s="198" t="s">
        <v>456</v>
      </c>
      <c r="D1217" s="203" t="s">
        <v>62</v>
      </c>
      <c r="E1217" s="200">
        <v>42.12</v>
      </c>
      <c r="F1217" s="200">
        <v>53.04</v>
      </c>
      <c r="G1217" s="200">
        <v>45.05</v>
      </c>
      <c r="H1217" s="200">
        <v>50.56</v>
      </c>
      <c r="I1217" s="200">
        <v>45.73</v>
      </c>
      <c r="J1217" s="201">
        <v>42.3</v>
      </c>
      <c r="K1217" s="201">
        <v>44.11</v>
      </c>
    </row>
    <row r="1218" spans="1:11" x14ac:dyDescent="0.2">
      <c r="A1218" s="197" t="s">
        <v>441</v>
      </c>
      <c r="B1218" s="198" t="s">
        <v>662</v>
      </c>
      <c r="C1218" s="198" t="s">
        <v>457</v>
      </c>
      <c r="D1218" s="199" t="s">
        <v>60</v>
      </c>
      <c r="E1218" s="200">
        <v>43.9</v>
      </c>
      <c r="F1218" s="200">
        <v>45.57</v>
      </c>
      <c r="G1218" s="200">
        <v>47.14</v>
      </c>
      <c r="H1218" s="200">
        <v>42.61</v>
      </c>
      <c r="I1218" s="200">
        <v>42</v>
      </c>
      <c r="J1218" s="201">
        <v>39.049999999999997</v>
      </c>
      <c r="K1218" s="201">
        <v>41.56</v>
      </c>
    </row>
    <row r="1219" spans="1:11" x14ac:dyDescent="0.2">
      <c r="A1219" s="197" t="s">
        <v>441</v>
      </c>
      <c r="B1219" s="198" t="s">
        <v>662</v>
      </c>
      <c r="C1219" s="198" t="s">
        <v>457</v>
      </c>
      <c r="D1219" s="202" t="s">
        <v>61</v>
      </c>
      <c r="E1219" s="204">
        <v>44.42</v>
      </c>
      <c r="F1219" s="200">
        <v>58.17</v>
      </c>
      <c r="G1219" s="200">
        <v>40.03</v>
      </c>
      <c r="H1219" s="200">
        <v>38.69</v>
      </c>
      <c r="I1219" s="200">
        <v>37.36</v>
      </c>
      <c r="J1219" s="201">
        <v>34.81</v>
      </c>
      <c r="K1219" s="201">
        <v>36.71</v>
      </c>
    </row>
    <row r="1220" spans="1:11" x14ac:dyDescent="0.2">
      <c r="A1220" s="197" t="s">
        <v>441</v>
      </c>
      <c r="B1220" s="198" t="s">
        <v>662</v>
      </c>
      <c r="C1220" s="198" t="s">
        <v>457</v>
      </c>
      <c r="D1220" s="203" t="s">
        <v>62</v>
      </c>
      <c r="E1220" s="200">
        <v>43.53</v>
      </c>
      <c r="F1220" s="200">
        <v>36.6</v>
      </c>
      <c r="G1220" s="200">
        <v>52.18</v>
      </c>
      <c r="H1220" s="200">
        <v>45.45</v>
      </c>
      <c r="I1220" s="200">
        <v>45.29</v>
      </c>
      <c r="J1220" s="201">
        <v>42.05</v>
      </c>
      <c r="K1220" s="201">
        <v>45.01</v>
      </c>
    </row>
    <row r="1221" spans="1:11" x14ac:dyDescent="0.2">
      <c r="A1221" s="197" t="s">
        <v>441</v>
      </c>
      <c r="B1221" s="198" t="s">
        <v>662</v>
      </c>
      <c r="C1221" s="198" t="s">
        <v>452</v>
      </c>
      <c r="D1221" s="199" t="s">
        <v>60</v>
      </c>
      <c r="E1221" s="200">
        <v>38.06</v>
      </c>
      <c r="F1221" s="200">
        <v>43.73</v>
      </c>
      <c r="G1221" s="200">
        <v>43.69</v>
      </c>
      <c r="H1221" s="200">
        <v>41.47</v>
      </c>
      <c r="I1221" s="200">
        <v>38.97</v>
      </c>
      <c r="J1221" s="201">
        <v>38.97</v>
      </c>
      <c r="K1221" s="201">
        <v>39.020000000000003</v>
      </c>
    </row>
    <row r="1222" spans="1:11" x14ac:dyDescent="0.2">
      <c r="A1222" s="197" t="s">
        <v>441</v>
      </c>
      <c r="B1222" s="198" t="s">
        <v>662</v>
      </c>
      <c r="C1222" s="198" t="s">
        <v>452</v>
      </c>
      <c r="D1222" s="202" t="s">
        <v>61</v>
      </c>
      <c r="E1222" s="204">
        <v>37.270000000000003</v>
      </c>
      <c r="F1222" s="200">
        <v>41.9</v>
      </c>
      <c r="G1222" s="200">
        <v>41.46</v>
      </c>
      <c r="H1222" s="200">
        <v>38.020000000000003</v>
      </c>
      <c r="I1222" s="200">
        <v>36.04</v>
      </c>
      <c r="J1222" s="201">
        <v>35.090000000000003</v>
      </c>
      <c r="K1222" s="201">
        <v>36.15</v>
      </c>
    </row>
    <row r="1223" spans="1:11" x14ac:dyDescent="0.2">
      <c r="A1223" s="197" t="s">
        <v>441</v>
      </c>
      <c r="B1223" s="198" t="s">
        <v>662</v>
      </c>
      <c r="C1223" s="198" t="s">
        <v>452</v>
      </c>
      <c r="D1223" s="203" t="s">
        <v>62</v>
      </c>
      <c r="E1223" s="200">
        <v>39.659999999999997</v>
      </c>
      <c r="F1223" s="200">
        <v>47.34</v>
      </c>
      <c r="G1223" s="200">
        <v>47.99</v>
      </c>
      <c r="H1223" s="200">
        <v>48.07</v>
      </c>
      <c r="I1223" s="200">
        <v>44.44</v>
      </c>
      <c r="J1223" s="201">
        <v>46.12</v>
      </c>
      <c r="K1223" s="201">
        <v>44.21</v>
      </c>
    </row>
    <row r="1224" spans="1:11" x14ac:dyDescent="0.2">
      <c r="A1224" s="197" t="s">
        <v>441</v>
      </c>
      <c r="B1224" s="198" t="s">
        <v>663</v>
      </c>
      <c r="C1224" s="198" t="s">
        <v>547</v>
      </c>
      <c r="D1224" s="199" t="s">
        <v>60</v>
      </c>
      <c r="E1224" s="200">
        <v>40.65</v>
      </c>
      <c r="F1224" s="200">
        <v>43.17</v>
      </c>
      <c r="G1224" s="200">
        <v>41.81</v>
      </c>
      <c r="H1224" s="200">
        <v>41.68</v>
      </c>
      <c r="I1224" s="200">
        <v>38.67</v>
      </c>
      <c r="J1224" s="201">
        <v>37.96</v>
      </c>
      <c r="K1224" s="201">
        <v>38.78</v>
      </c>
    </row>
    <row r="1225" spans="1:11" x14ac:dyDescent="0.2">
      <c r="A1225" s="197" t="s">
        <v>441</v>
      </c>
      <c r="B1225" s="198" t="s">
        <v>663</v>
      </c>
      <c r="C1225" s="198" t="s">
        <v>547</v>
      </c>
      <c r="D1225" s="202" t="s">
        <v>61</v>
      </c>
      <c r="E1225" s="200">
        <v>40.58</v>
      </c>
      <c r="F1225" s="200">
        <v>44.06</v>
      </c>
      <c r="G1225" s="200">
        <v>41.01</v>
      </c>
      <c r="H1225" s="200">
        <v>39.83</v>
      </c>
      <c r="I1225" s="200">
        <v>36.450000000000003</v>
      </c>
      <c r="J1225" s="201">
        <v>35.39</v>
      </c>
      <c r="K1225" s="201">
        <v>35.28</v>
      </c>
    </row>
    <row r="1226" spans="1:11" x14ac:dyDescent="0.2">
      <c r="A1226" s="197" t="s">
        <v>441</v>
      </c>
      <c r="B1226" s="198" t="s">
        <v>663</v>
      </c>
      <c r="C1226" s="198" t="s">
        <v>547</v>
      </c>
      <c r="D1226" s="203" t="s">
        <v>62</v>
      </c>
      <c r="E1226" s="200">
        <v>40.729999999999997</v>
      </c>
      <c r="F1226" s="200">
        <v>42.01</v>
      </c>
      <c r="G1226" s="200">
        <v>42.83</v>
      </c>
      <c r="H1226" s="200">
        <v>44</v>
      </c>
      <c r="I1226" s="200">
        <v>41.4</v>
      </c>
      <c r="J1226" s="201">
        <v>41.06</v>
      </c>
      <c r="K1226" s="201">
        <v>42.93</v>
      </c>
    </row>
    <row r="1227" spans="1:11" x14ac:dyDescent="0.2">
      <c r="A1227" s="197" t="s">
        <v>441</v>
      </c>
      <c r="B1227" s="198" t="s">
        <v>663</v>
      </c>
      <c r="C1227" s="198" t="s">
        <v>459</v>
      </c>
      <c r="D1227" s="199" t="s">
        <v>60</v>
      </c>
      <c r="E1227" s="200">
        <v>44.16</v>
      </c>
      <c r="F1227" s="200">
        <v>45.56</v>
      </c>
      <c r="G1227" s="200">
        <v>44.16</v>
      </c>
      <c r="H1227" s="200">
        <v>45.46</v>
      </c>
      <c r="I1227" s="200">
        <v>41.47</v>
      </c>
      <c r="J1227" s="201">
        <v>39.75</v>
      </c>
      <c r="K1227" s="201">
        <v>41.02</v>
      </c>
    </row>
    <row r="1228" spans="1:11" x14ac:dyDescent="0.2">
      <c r="A1228" s="197" t="s">
        <v>441</v>
      </c>
      <c r="B1228" s="198" t="s">
        <v>663</v>
      </c>
      <c r="C1228" s="198" t="s">
        <v>459</v>
      </c>
      <c r="D1228" s="202" t="s">
        <v>61</v>
      </c>
      <c r="E1228" s="204">
        <v>45.64</v>
      </c>
      <c r="F1228" s="200">
        <v>46.78</v>
      </c>
      <c r="G1228" s="200">
        <v>44.47</v>
      </c>
      <c r="H1228" s="200">
        <v>46.44</v>
      </c>
      <c r="I1228" s="200">
        <v>38.15</v>
      </c>
      <c r="J1228" s="201">
        <v>39.880000000000003</v>
      </c>
      <c r="K1228" s="201">
        <v>38.92</v>
      </c>
    </row>
    <row r="1229" spans="1:11" x14ac:dyDescent="0.2">
      <c r="A1229" s="197" t="s">
        <v>441</v>
      </c>
      <c r="B1229" s="198" t="s">
        <v>663</v>
      </c>
      <c r="C1229" s="198" t="s">
        <v>459</v>
      </c>
      <c r="D1229" s="203" t="s">
        <v>62</v>
      </c>
      <c r="E1229" s="200">
        <v>42.48</v>
      </c>
      <c r="F1229" s="200">
        <v>44.19</v>
      </c>
      <c r="G1229" s="200">
        <v>43.82</v>
      </c>
      <c r="H1229" s="200">
        <v>44.35</v>
      </c>
      <c r="I1229" s="200">
        <v>45.14</v>
      </c>
      <c r="J1229" s="201">
        <v>39.61</v>
      </c>
      <c r="K1229" s="201">
        <v>43.27</v>
      </c>
    </row>
    <row r="1230" spans="1:11" x14ac:dyDescent="0.2">
      <c r="A1230" s="197" t="s">
        <v>441</v>
      </c>
      <c r="B1230" s="198" t="s">
        <v>663</v>
      </c>
      <c r="C1230" s="198" t="s">
        <v>460</v>
      </c>
      <c r="D1230" s="199" t="s">
        <v>60</v>
      </c>
      <c r="E1230" s="200">
        <v>41.28</v>
      </c>
      <c r="F1230" s="200">
        <v>45.74</v>
      </c>
      <c r="G1230" s="200">
        <v>42.61</v>
      </c>
      <c r="H1230" s="200">
        <v>43.14</v>
      </c>
      <c r="I1230" s="200">
        <v>40.4</v>
      </c>
      <c r="J1230" s="201">
        <v>39.07</v>
      </c>
      <c r="K1230" s="201">
        <v>42.26</v>
      </c>
    </row>
    <row r="1231" spans="1:11" x14ac:dyDescent="0.2">
      <c r="A1231" s="197" t="s">
        <v>441</v>
      </c>
      <c r="B1231" s="198" t="s">
        <v>663</v>
      </c>
      <c r="C1231" s="198" t="s">
        <v>460</v>
      </c>
      <c r="D1231" s="202" t="s">
        <v>61</v>
      </c>
      <c r="E1231" s="204">
        <v>44.42</v>
      </c>
      <c r="F1231" s="200">
        <v>51.43</v>
      </c>
      <c r="G1231" s="200">
        <v>42.41</v>
      </c>
      <c r="H1231" s="200">
        <v>39.26</v>
      </c>
      <c r="I1231" s="200">
        <v>37.24</v>
      </c>
      <c r="J1231" s="201">
        <v>35.630000000000003</v>
      </c>
      <c r="K1231" s="201">
        <v>35.85</v>
      </c>
    </row>
    <row r="1232" spans="1:11" x14ac:dyDescent="0.2">
      <c r="A1232" s="197" t="s">
        <v>441</v>
      </c>
      <c r="B1232" s="198" t="s">
        <v>663</v>
      </c>
      <c r="C1232" s="198" t="s">
        <v>460</v>
      </c>
      <c r="D1232" s="203" t="s">
        <v>62</v>
      </c>
      <c r="E1232" s="200">
        <v>38.5</v>
      </c>
      <c r="F1232" s="200">
        <v>40.78</v>
      </c>
      <c r="G1232" s="200">
        <v>42.78</v>
      </c>
      <c r="H1232" s="200">
        <v>46.46</v>
      </c>
      <c r="I1232" s="200">
        <v>43.08</v>
      </c>
      <c r="J1232" s="201">
        <v>41.97</v>
      </c>
      <c r="K1232" s="201">
        <v>47.67</v>
      </c>
    </row>
    <row r="1233" spans="1:31" x14ac:dyDescent="0.2">
      <c r="A1233" s="197" t="s">
        <v>441</v>
      </c>
      <c r="B1233" s="198" t="s">
        <v>663</v>
      </c>
      <c r="C1233" s="198" t="s">
        <v>461</v>
      </c>
      <c r="D1233" s="199" t="s">
        <v>60</v>
      </c>
      <c r="E1233" s="200">
        <v>39.14</v>
      </c>
      <c r="F1233" s="200">
        <v>41.29</v>
      </c>
      <c r="G1233" s="200">
        <v>44.25</v>
      </c>
      <c r="H1233" s="200">
        <v>39.659999999999997</v>
      </c>
      <c r="I1233" s="200">
        <v>35.770000000000003</v>
      </c>
      <c r="J1233" s="201">
        <v>37.79</v>
      </c>
      <c r="K1233" s="201">
        <v>35.450000000000003</v>
      </c>
    </row>
    <row r="1234" spans="1:31" x14ac:dyDescent="0.2">
      <c r="A1234" s="197" t="s">
        <v>441</v>
      </c>
      <c r="B1234" s="198" t="s">
        <v>663</v>
      </c>
      <c r="C1234" s="198" t="s">
        <v>461</v>
      </c>
      <c r="D1234" s="202" t="s">
        <v>61</v>
      </c>
      <c r="E1234" s="204">
        <v>34.54</v>
      </c>
      <c r="F1234" s="200">
        <v>42.98</v>
      </c>
      <c r="G1234" s="200">
        <v>39.51</v>
      </c>
      <c r="H1234" s="200">
        <v>36.4</v>
      </c>
      <c r="I1234" s="200">
        <v>34.76</v>
      </c>
      <c r="J1234" s="201">
        <v>30.96</v>
      </c>
      <c r="K1234" s="201">
        <v>31.55</v>
      </c>
    </row>
    <row r="1235" spans="1:31" x14ac:dyDescent="0.2">
      <c r="A1235" s="197" t="s">
        <v>441</v>
      </c>
      <c r="B1235" s="198" t="s">
        <v>663</v>
      </c>
      <c r="C1235" s="198" t="s">
        <v>461</v>
      </c>
      <c r="D1235" s="203" t="s">
        <v>62</v>
      </c>
      <c r="E1235" s="200">
        <v>44.25</v>
      </c>
      <c r="F1235" s="200">
        <v>39.409999999999997</v>
      </c>
      <c r="G1235" s="200">
        <v>49.45</v>
      </c>
      <c r="H1235" s="200">
        <v>43.22</v>
      </c>
      <c r="I1235" s="200">
        <v>36.86</v>
      </c>
      <c r="J1235" s="201">
        <v>45.08</v>
      </c>
      <c r="K1235" s="201">
        <v>39.590000000000003</v>
      </c>
    </row>
    <row r="1236" spans="1:31" x14ac:dyDescent="0.2">
      <c r="A1236" s="197" t="s">
        <v>441</v>
      </c>
      <c r="B1236" s="198" t="s">
        <v>663</v>
      </c>
      <c r="C1236" s="198" t="s">
        <v>664</v>
      </c>
      <c r="D1236" s="199" t="s">
        <v>71</v>
      </c>
      <c r="E1236" s="200">
        <v>35.369999999999997</v>
      </c>
      <c r="F1236" s="200">
        <v>33.020000000000003</v>
      </c>
      <c r="G1236" s="200">
        <v>35.69</v>
      </c>
      <c r="H1236" s="200">
        <v>34.28</v>
      </c>
      <c r="I1236" s="200">
        <v>33.450000000000003</v>
      </c>
      <c r="J1236" s="201">
        <v>30.66</v>
      </c>
      <c r="K1236" s="201">
        <v>28.29</v>
      </c>
    </row>
    <row r="1237" spans="1:31" x14ac:dyDescent="0.2">
      <c r="A1237" s="197" t="s">
        <v>441</v>
      </c>
      <c r="B1237" s="198" t="s">
        <v>663</v>
      </c>
      <c r="C1237" s="198" t="s">
        <v>463</v>
      </c>
      <c r="D1237" s="199" t="s">
        <v>60</v>
      </c>
      <c r="E1237" s="200">
        <v>39.83</v>
      </c>
      <c r="F1237" s="200">
        <v>44.17</v>
      </c>
      <c r="G1237" s="200">
        <v>39.950000000000003</v>
      </c>
      <c r="H1237" s="200">
        <v>41.09</v>
      </c>
      <c r="I1237" s="200">
        <v>38.24</v>
      </c>
      <c r="J1237" s="201">
        <v>38.619999999999997</v>
      </c>
      <c r="K1237" s="201">
        <v>39.869999999999997</v>
      </c>
    </row>
    <row r="1238" spans="1:31" x14ac:dyDescent="0.2">
      <c r="A1238" s="197" t="s">
        <v>441</v>
      </c>
      <c r="B1238" s="198" t="s">
        <v>663</v>
      </c>
      <c r="C1238" s="198" t="s">
        <v>463</v>
      </c>
      <c r="D1238" s="202" t="s">
        <v>61</v>
      </c>
      <c r="E1238" s="204">
        <v>40.22</v>
      </c>
      <c r="F1238" s="200">
        <v>45.32</v>
      </c>
      <c r="G1238" s="200">
        <v>42.1</v>
      </c>
      <c r="H1238" s="200">
        <v>40.9</v>
      </c>
      <c r="I1238" s="200">
        <v>37.94</v>
      </c>
      <c r="J1238" s="201">
        <v>37.83</v>
      </c>
      <c r="K1238" s="201">
        <v>40.36</v>
      </c>
    </row>
    <row r="1239" spans="1:31" x14ac:dyDescent="0.2">
      <c r="A1239" s="197" t="s">
        <v>441</v>
      </c>
      <c r="B1239" s="198" t="s">
        <v>663</v>
      </c>
      <c r="C1239" s="198" t="s">
        <v>463</v>
      </c>
      <c r="D1239" s="203" t="s">
        <v>62</v>
      </c>
      <c r="E1239" s="200">
        <v>39.36</v>
      </c>
      <c r="F1239" s="200">
        <v>42.93</v>
      </c>
      <c r="G1239" s="200">
        <v>37.770000000000003</v>
      </c>
      <c r="H1239" s="200">
        <v>41.28</v>
      </c>
      <c r="I1239" s="200">
        <v>38.5</v>
      </c>
      <c r="J1239" s="201">
        <v>39.299999999999997</v>
      </c>
      <c r="K1239" s="201">
        <v>39.47</v>
      </c>
    </row>
    <row r="1241" spans="1:31" ht="15.75" x14ac:dyDescent="0.25">
      <c r="A1241" s="82" t="s">
        <v>864</v>
      </c>
      <c r="B1241" s="82"/>
      <c r="D1241" s="12"/>
      <c r="I1241" s="12"/>
      <c r="O1241" s="123"/>
      <c r="P1241" s="123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</row>
    <row r="1242" spans="1:31" ht="15.75" x14ac:dyDescent="0.25">
      <c r="A1242" s="373" t="s">
        <v>867</v>
      </c>
      <c r="B1242" s="82"/>
      <c r="D1242" s="12"/>
      <c r="I1242" s="12"/>
      <c r="O1242" s="123"/>
      <c r="P1242" s="123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</row>
  </sheetData>
  <mergeCells count="9">
    <mergeCell ref="J3:J4"/>
    <mergeCell ref="K3:K4"/>
    <mergeCell ref="C4:D4"/>
    <mergeCell ref="A3:D3"/>
    <mergeCell ref="E3:E4"/>
    <mergeCell ref="F3:F4"/>
    <mergeCell ref="G3:G4"/>
    <mergeCell ref="H3:H4"/>
    <mergeCell ref="I3:I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04"/>
  <sheetViews>
    <sheetView workbookViewId="0"/>
  </sheetViews>
  <sheetFormatPr defaultRowHeight="12.75" x14ac:dyDescent="0.2"/>
  <cols>
    <col min="1" max="1" width="19.85546875" style="82" customWidth="1"/>
    <col min="2" max="2" width="19.7109375" style="82" bestFit="1" customWidth="1"/>
    <col min="3" max="3" width="17.42578125" style="12" bestFit="1" customWidth="1"/>
    <col min="4" max="4" width="2.42578125" style="13" customWidth="1"/>
    <col min="5" max="25" width="9.42578125" style="12" customWidth="1"/>
    <col min="26" max="16384" width="9.140625" style="12"/>
  </cols>
  <sheetData>
    <row r="1" spans="1:26" x14ac:dyDescent="0.2">
      <c r="A1" s="57" t="s">
        <v>669</v>
      </c>
      <c r="D1" s="153"/>
      <c r="E1" s="57"/>
      <c r="F1" s="57"/>
      <c r="G1" s="57"/>
      <c r="H1" s="57"/>
      <c r="I1" s="57"/>
      <c r="Q1" s="57"/>
      <c r="R1" s="57"/>
      <c r="T1" s="57"/>
      <c r="U1" s="57"/>
      <c r="W1" s="57"/>
      <c r="X1" s="57"/>
    </row>
    <row r="2" spans="1:26" x14ac:dyDescent="0.2">
      <c r="A2" s="155" t="s">
        <v>666</v>
      </c>
    </row>
    <row r="3" spans="1:26" ht="15" customHeight="1" x14ac:dyDescent="0.2">
      <c r="A3" s="425" t="s">
        <v>667</v>
      </c>
      <c r="B3" s="425"/>
      <c r="C3" s="425"/>
      <c r="D3" s="400"/>
      <c r="E3" s="398">
        <v>2007</v>
      </c>
      <c r="F3" s="398"/>
      <c r="G3" s="398"/>
      <c r="H3" s="398">
        <v>2008</v>
      </c>
      <c r="I3" s="398"/>
      <c r="J3" s="398"/>
      <c r="K3" s="398">
        <v>2009</v>
      </c>
      <c r="L3" s="398"/>
      <c r="M3" s="398"/>
      <c r="N3" s="398">
        <v>2010</v>
      </c>
      <c r="O3" s="398"/>
      <c r="P3" s="398"/>
      <c r="Q3" s="398">
        <v>2011</v>
      </c>
      <c r="R3" s="398"/>
      <c r="S3" s="398"/>
      <c r="T3" s="398">
        <v>2012</v>
      </c>
      <c r="U3" s="398"/>
      <c r="V3" s="399"/>
      <c r="W3" s="398">
        <v>2013</v>
      </c>
      <c r="X3" s="398"/>
      <c r="Y3" s="399"/>
    </row>
    <row r="4" spans="1:26" ht="54" customHeight="1" thickBot="1" x14ac:dyDescent="0.25">
      <c r="A4" s="426"/>
      <c r="B4" s="426"/>
      <c r="C4" s="426"/>
      <c r="D4" s="402"/>
      <c r="E4" s="375" t="s">
        <v>870</v>
      </c>
      <c r="F4" s="375" t="s">
        <v>871</v>
      </c>
      <c r="G4" s="375" t="s">
        <v>872</v>
      </c>
      <c r="H4" s="375" t="s">
        <v>870</v>
      </c>
      <c r="I4" s="375" t="s">
        <v>871</v>
      </c>
      <c r="J4" s="375" t="s">
        <v>872</v>
      </c>
      <c r="K4" s="375" t="s">
        <v>870</v>
      </c>
      <c r="L4" s="375" t="s">
        <v>871</v>
      </c>
      <c r="M4" s="375" t="s">
        <v>872</v>
      </c>
      <c r="N4" s="375" t="s">
        <v>870</v>
      </c>
      <c r="O4" s="375" t="s">
        <v>871</v>
      </c>
      <c r="P4" s="375" t="s">
        <v>872</v>
      </c>
      <c r="Q4" s="375" t="s">
        <v>870</v>
      </c>
      <c r="R4" s="375" t="s">
        <v>871</v>
      </c>
      <c r="S4" s="375" t="s">
        <v>872</v>
      </c>
      <c r="T4" s="375" t="s">
        <v>870</v>
      </c>
      <c r="U4" s="375" t="s">
        <v>871</v>
      </c>
      <c r="V4" s="375" t="s">
        <v>872</v>
      </c>
      <c r="W4" s="375" t="s">
        <v>870</v>
      </c>
      <c r="X4" s="375" t="s">
        <v>871</v>
      </c>
      <c r="Y4" s="376" t="s">
        <v>872</v>
      </c>
    </row>
    <row r="5" spans="1:26" s="11" customFormat="1" x14ac:dyDescent="0.2">
      <c r="A5" s="206" t="s">
        <v>59</v>
      </c>
      <c r="B5" s="207"/>
      <c r="C5" s="208"/>
      <c r="D5" s="209" t="s">
        <v>60</v>
      </c>
      <c r="E5" s="63">
        <v>387873</v>
      </c>
      <c r="F5" s="63">
        <v>377226</v>
      </c>
      <c r="G5" s="63">
        <v>10647</v>
      </c>
      <c r="H5" s="63">
        <v>414499</v>
      </c>
      <c r="I5" s="63">
        <v>379399</v>
      </c>
      <c r="J5" s="63">
        <v>35100</v>
      </c>
      <c r="K5" s="63">
        <v>417589</v>
      </c>
      <c r="L5" s="63">
        <v>384940</v>
      </c>
      <c r="M5" s="63">
        <v>32649</v>
      </c>
      <c r="N5" s="63">
        <v>413300</v>
      </c>
      <c r="O5" s="63">
        <v>378478</v>
      </c>
      <c r="P5" s="63">
        <v>34822</v>
      </c>
      <c r="Q5" s="210">
        <v>388416</v>
      </c>
      <c r="R5" s="210">
        <v>375501</v>
      </c>
      <c r="S5" s="210">
        <v>12915</v>
      </c>
      <c r="T5" s="210">
        <v>386257</v>
      </c>
      <c r="U5" s="211">
        <v>384788</v>
      </c>
      <c r="V5" s="210">
        <v>1469</v>
      </c>
      <c r="W5" s="210">
        <v>369576</v>
      </c>
      <c r="X5" s="210">
        <v>387312</v>
      </c>
      <c r="Y5" s="211">
        <v>-17736</v>
      </c>
      <c r="Z5" s="212"/>
    </row>
    <row r="6" spans="1:26" s="11" customFormat="1" x14ac:dyDescent="0.2">
      <c r="A6" s="213" t="s">
        <v>59</v>
      </c>
      <c r="B6" s="214"/>
      <c r="D6" s="215" t="s">
        <v>61</v>
      </c>
      <c r="E6" s="62">
        <v>225638</v>
      </c>
      <c r="F6" s="62">
        <v>226495</v>
      </c>
      <c r="G6" s="62">
        <v>-857</v>
      </c>
      <c r="H6" s="62">
        <v>241288</v>
      </c>
      <c r="I6" s="62">
        <v>228650</v>
      </c>
      <c r="J6" s="62">
        <v>12638</v>
      </c>
      <c r="K6" s="62">
        <v>246429</v>
      </c>
      <c r="L6" s="62">
        <v>231772</v>
      </c>
      <c r="M6" s="62">
        <v>14657</v>
      </c>
      <c r="N6" s="62">
        <v>241920</v>
      </c>
      <c r="O6" s="62">
        <v>227452</v>
      </c>
      <c r="P6" s="62">
        <v>14468</v>
      </c>
      <c r="Q6" s="216">
        <v>225701</v>
      </c>
      <c r="R6" s="216">
        <v>225524</v>
      </c>
      <c r="S6" s="216">
        <v>177</v>
      </c>
      <c r="T6" s="216">
        <v>223712</v>
      </c>
      <c r="U6" s="217">
        <v>233015</v>
      </c>
      <c r="V6" s="216">
        <v>-9303</v>
      </c>
      <c r="W6" s="216">
        <v>213749</v>
      </c>
      <c r="X6" s="216">
        <v>235097</v>
      </c>
      <c r="Y6" s="217">
        <v>-21348</v>
      </c>
      <c r="Z6" s="212"/>
    </row>
    <row r="7" spans="1:26" s="11" customFormat="1" x14ac:dyDescent="0.2">
      <c r="A7" s="213" t="s">
        <v>59</v>
      </c>
      <c r="B7" s="213" t="s">
        <v>547</v>
      </c>
      <c r="C7" s="218" t="s">
        <v>547</v>
      </c>
      <c r="D7" s="215" t="s">
        <v>62</v>
      </c>
      <c r="E7" s="62">
        <v>162235</v>
      </c>
      <c r="F7" s="62">
        <v>150731</v>
      </c>
      <c r="G7" s="62">
        <v>11504</v>
      </c>
      <c r="H7" s="62">
        <v>173211</v>
      </c>
      <c r="I7" s="62">
        <v>150749</v>
      </c>
      <c r="J7" s="62">
        <v>22462</v>
      </c>
      <c r="K7" s="62">
        <v>171160</v>
      </c>
      <c r="L7" s="62">
        <v>153168</v>
      </c>
      <c r="M7" s="62">
        <v>17992</v>
      </c>
      <c r="N7" s="62">
        <v>171380</v>
      </c>
      <c r="O7" s="62">
        <v>151026</v>
      </c>
      <c r="P7" s="62">
        <v>20354</v>
      </c>
      <c r="Q7" s="216">
        <v>162715</v>
      </c>
      <c r="R7" s="216">
        <v>149977</v>
      </c>
      <c r="S7" s="216">
        <v>12738</v>
      </c>
      <c r="T7" s="216">
        <v>162545</v>
      </c>
      <c r="U7" s="217">
        <v>151773</v>
      </c>
      <c r="V7" s="216">
        <v>10772</v>
      </c>
      <c r="W7" s="216">
        <v>155827</v>
      </c>
      <c r="X7" s="216">
        <v>152215</v>
      </c>
      <c r="Y7" s="217">
        <v>3612</v>
      </c>
      <c r="Z7" s="212"/>
    </row>
    <row r="8" spans="1:26" s="11" customFormat="1" x14ac:dyDescent="0.2">
      <c r="A8" s="213" t="s">
        <v>63</v>
      </c>
      <c r="B8" s="213"/>
      <c r="C8" s="218"/>
      <c r="D8" s="215" t="s">
        <v>60</v>
      </c>
      <c r="E8" s="62">
        <v>27591</v>
      </c>
      <c r="F8" s="62">
        <v>29815</v>
      </c>
      <c r="G8" s="62">
        <v>-2224</v>
      </c>
      <c r="H8" s="62">
        <v>29847</v>
      </c>
      <c r="I8" s="62">
        <v>30465</v>
      </c>
      <c r="J8" s="62">
        <v>-618</v>
      </c>
      <c r="K8" s="62">
        <v>29826</v>
      </c>
      <c r="L8" s="62">
        <v>30872</v>
      </c>
      <c r="M8" s="62">
        <v>-1046</v>
      </c>
      <c r="N8" s="62">
        <v>29549</v>
      </c>
      <c r="O8" s="62">
        <v>29721</v>
      </c>
      <c r="P8" s="62">
        <v>-172</v>
      </c>
      <c r="Q8" s="216">
        <v>27660</v>
      </c>
      <c r="R8" s="216">
        <v>29396</v>
      </c>
      <c r="S8" s="216">
        <v>-1736</v>
      </c>
      <c r="T8" s="216">
        <v>27239</v>
      </c>
      <c r="U8" s="217">
        <v>30446</v>
      </c>
      <c r="V8" s="216">
        <v>-3207</v>
      </c>
      <c r="W8" s="216">
        <v>25805</v>
      </c>
      <c r="X8" s="216">
        <v>30498</v>
      </c>
      <c r="Y8" s="217">
        <v>-4693</v>
      </c>
      <c r="Z8" s="212"/>
    </row>
    <row r="9" spans="1:26" s="11" customFormat="1" x14ac:dyDescent="0.2">
      <c r="A9" s="213" t="s">
        <v>63</v>
      </c>
      <c r="B9" s="213"/>
      <c r="C9" s="218"/>
      <c r="D9" s="215" t="s">
        <v>61</v>
      </c>
      <c r="E9" s="62">
        <v>18686</v>
      </c>
      <c r="F9" s="62">
        <v>21237</v>
      </c>
      <c r="G9" s="62">
        <v>-2551</v>
      </c>
      <c r="H9" s="62">
        <v>20459</v>
      </c>
      <c r="I9" s="62">
        <v>21629</v>
      </c>
      <c r="J9" s="62">
        <v>-1170</v>
      </c>
      <c r="K9" s="62">
        <v>20267</v>
      </c>
      <c r="L9" s="62">
        <v>21966</v>
      </c>
      <c r="M9" s="62">
        <v>-1699</v>
      </c>
      <c r="N9" s="62">
        <v>20100</v>
      </c>
      <c r="O9" s="62">
        <v>21082</v>
      </c>
      <c r="P9" s="62">
        <v>-982</v>
      </c>
      <c r="Q9" s="216">
        <v>18747</v>
      </c>
      <c r="R9" s="216">
        <v>20877</v>
      </c>
      <c r="S9" s="216">
        <v>-2130</v>
      </c>
      <c r="T9" s="216">
        <v>18368</v>
      </c>
      <c r="U9" s="217">
        <v>21594</v>
      </c>
      <c r="V9" s="216">
        <v>-3226</v>
      </c>
      <c r="W9" s="216">
        <v>17525</v>
      </c>
      <c r="X9" s="216">
        <v>21793</v>
      </c>
      <c r="Y9" s="217">
        <v>-4268</v>
      </c>
      <c r="Z9" s="212"/>
    </row>
    <row r="10" spans="1:26" s="11" customFormat="1" x14ac:dyDescent="0.2">
      <c r="A10" s="213" t="s">
        <v>63</v>
      </c>
      <c r="B10" s="213" t="s">
        <v>547</v>
      </c>
      <c r="C10" s="218" t="s">
        <v>547</v>
      </c>
      <c r="D10" s="215" t="s">
        <v>62</v>
      </c>
      <c r="E10" s="62">
        <v>8905</v>
      </c>
      <c r="F10" s="62">
        <v>8578</v>
      </c>
      <c r="G10" s="62">
        <v>327</v>
      </c>
      <c r="H10" s="62">
        <v>9388</v>
      </c>
      <c r="I10" s="62">
        <v>8836</v>
      </c>
      <c r="J10" s="62">
        <v>552</v>
      </c>
      <c r="K10" s="62">
        <v>9559</v>
      </c>
      <c r="L10" s="62">
        <v>8906</v>
      </c>
      <c r="M10" s="62">
        <v>653</v>
      </c>
      <c r="N10" s="62">
        <v>9449</v>
      </c>
      <c r="O10" s="62">
        <v>8639</v>
      </c>
      <c r="P10" s="62">
        <v>810</v>
      </c>
      <c r="Q10" s="216">
        <v>8913</v>
      </c>
      <c r="R10" s="216">
        <v>8519</v>
      </c>
      <c r="S10" s="216">
        <v>394</v>
      </c>
      <c r="T10" s="216">
        <v>8871</v>
      </c>
      <c r="U10" s="217">
        <v>8852</v>
      </c>
      <c r="V10" s="216">
        <v>19</v>
      </c>
      <c r="W10" s="216">
        <v>8280</v>
      </c>
      <c r="X10" s="216">
        <v>8705</v>
      </c>
      <c r="Y10" s="217">
        <v>-425</v>
      </c>
      <c r="Z10" s="212"/>
    </row>
    <row r="11" spans="1:26" x14ac:dyDescent="0.2">
      <c r="A11" s="219" t="s">
        <v>63</v>
      </c>
      <c r="B11" s="219" t="s">
        <v>64</v>
      </c>
      <c r="C11" s="220" t="s">
        <v>547</v>
      </c>
      <c r="D11" s="221"/>
      <c r="E11" s="222">
        <v>5510</v>
      </c>
      <c r="F11" s="222">
        <v>6116</v>
      </c>
      <c r="G11" s="222">
        <v>-606</v>
      </c>
      <c r="H11" s="52">
        <v>5883</v>
      </c>
      <c r="I11" s="52">
        <v>6414</v>
      </c>
      <c r="J11" s="52">
        <v>-531</v>
      </c>
      <c r="K11" s="52">
        <v>5688</v>
      </c>
      <c r="L11" s="52">
        <v>6623</v>
      </c>
      <c r="M11" s="52">
        <v>-935</v>
      </c>
      <c r="N11" s="52">
        <v>5571</v>
      </c>
      <c r="O11" s="52">
        <v>6085</v>
      </c>
      <c r="P11" s="52">
        <v>-514</v>
      </c>
      <c r="Q11" s="52">
        <v>5089</v>
      </c>
      <c r="R11" s="52">
        <v>6090</v>
      </c>
      <c r="S11" s="52">
        <v>-1001</v>
      </c>
      <c r="T11" s="52">
        <v>5053</v>
      </c>
      <c r="U11" s="223">
        <v>6335</v>
      </c>
      <c r="V11" s="52">
        <v>-1282</v>
      </c>
      <c r="W11" s="52">
        <v>4594</v>
      </c>
      <c r="X11" s="52">
        <v>6398</v>
      </c>
      <c r="Y11" s="223">
        <v>-1804</v>
      </c>
      <c r="Z11" s="114"/>
    </row>
    <row r="12" spans="1:26" x14ac:dyDescent="0.2">
      <c r="A12" s="219" t="s">
        <v>63</v>
      </c>
      <c r="B12" s="219" t="s">
        <v>64</v>
      </c>
      <c r="C12" s="220" t="s">
        <v>65</v>
      </c>
      <c r="D12" s="221"/>
      <c r="E12" s="222">
        <v>887</v>
      </c>
      <c r="F12" s="222">
        <v>810</v>
      </c>
      <c r="G12" s="222">
        <v>77</v>
      </c>
      <c r="H12" s="52">
        <v>982</v>
      </c>
      <c r="I12" s="52">
        <v>818</v>
      </c>
      <c r="J12" s="52">
        <v>164</v>
      </c>
      <c r="K12" s="52">
        <v>983</v>
      </c>
      <c r="L12" s="52">
        <v>873</v>
      </c>
      <c r="M12" s="52">
        <v>110</v>
      </c>
      <c r="N12" s="52">
        <v>918</v>
      </c>
      <c r="O12" s="52">
        <v>818</v>
      </c>
      <c r="P12" s="52">
        <v>100</v>
      </c>
      <c r="Q12" s="52">
        <v>871</v>
      </c>
      <c r="R12" s="52">
        <v>758</v>
      </c>
      <c r="S12" s="52">
        <v>113</v>
      </c>
      <c r="T12" s="52">
        <v>860</v>
      </c>
      <c r="U12" s="223">
        <v>901</v>
      </c>
      <c r="V12" s="52">
        <v>-41</v>
      </c>
      <c r="W12" s="52">
        <v>773</v>
      </c>
      <c r="X12" s="52">
        <v>828</v>
      </c>
      <c r="Y12" s="223">
        <v>-55</v>
      </c>
      <c r="Z12" s="114"/>
    </row>
    <row r="13" spans="1:26" x14ac:dyDescent="0.2">
      <c r="A13" s="219" t="s">
        <v>63</v>
      </c>
      <c r="B13" s="219" t="s">
        <v>64</v>
      </c>
      <c r="C13" s="220" t="s">
        <v>66</v>
      </c>
      <c r="D13" s="221"/>
      <c r="E13" s="222">
        <v>490</v>
      </c>
      <c r="F13" s="222">
        <v>569</v>
      </c>
      <c r="G13" s="222">
        <v>-79</v>
      </c>
      <c r="H13" s="52">
        <v>576</v>
      </c>
      <c r="I13" s="52">
        <v>539</v>
      </c>
      <c r="J13" s="52">
        <v>37</v>
      </c>
      <c r="K13" s="52">
        <v>514</v>
      </c>
      <c r="L13" s="52">
        <v>611</v>
      </c>
      <c r="M13" s="52">
        <v>-97</v>
      </c>
      <c r="N13" s="52">
        <v>547</v>
      </c>
      <c r="O13" s="52">
        <v>530</v>
      </c>
      <c r="P13" s="52">
        <v>17</v>
      </c>
      <c r="Q13" s="52">
        <v>468</v>
      </c>
      <c r="R13" s="52">
        <v>526</v>
      </c>
      <c r="S13" s="52">
        <v>-58</v>
      </c>
      <c r="T13" s="52">
        <v>488</v>
      </c>
      <c r="U13" s="223">
        <v>579</v>
      </c>
      <c r="V13" s="52">
        <v>-91</v>
      </c>
      <c r="W13" s="52">
        <v>418</v>
      </c>
      <c r="X13" s="52">
        <v>563</v>
      </c>
      <c r="Y13" s="223">
        <v>-145</v>
      </c>
      <c r="Z13" s="114"/>
    </row>
    <row r="14" spans="1:26" x14ac:dyDescent="0.2">
      <c r="A14" s="219" t="s">
        <v>63</v>
      </c>
      <c r="B14" s="219" t="s">
        <v>64</v>
      </c>
      <c r="C14" s="220" t="s">
        <v>64</v>
      </c>
      <c r="D14" s="221"/>
      <c r="E14" s="222">
        <v>585</v>
      </c>
      <c r="F14" s="222">
        <v>663</v>
      </c>
      <c r="G14" s="222">
        <v>-78</v>
      </c>
      <c r="H14" s="52">
        <v>653</v>
      </c>
      <c r="I14" s="52">
        <v>800</v>
      </c>
      <c r="J14" s="52">
        <v>-147</v>
      </c>
      <c r="K14" s="52">
        <v>593</v>
      </c>
      <c r="L14" s="52">
        <v>785</v>
      </c>
      <c r="M14" s="52">
        <v>-192</v>
      </c>
      <c r="N14" s="52">
        <v>564</v>
      </c>
      <c r="O14" s="52">
        <v>753</v>
      </c>
      <c r="P14" s="52">
        <v>-189</v>
      </c>
      <c r="Q14" s="52">
        <v>527</v>
      </c>
      <c r="R14" s="52">
        <v>740</v>
      </c>
      <c r="S14" s="52">
        <v>-213</v>
      </c>
      <c r="T14" s="52">
        <v>554</v>
      </c>
      <c r="U14" s="223">
        <v>725</v>
      </c>
      <c r="V14" s="52">
        <v>-171</v>
      </c>
      <c r="W14" s="52">
        <v>463</v>
      </c>
      <c r="X14" s="52">
        <v>751</v>
      </c>
      <c r="Y14" s="223">
        <v>-288</v>
      </c>
      <c r="Z14" s="114"/>
    </row>
    <row r="15" spans="1:26" x14ac:dyDescent="0.2">
      <c r="A15" s="219" t="s">
        <v>63</v>
      </c>
      <c r="B15" s="219" t="s">
        <v>64</v>
      </c>
      <c r="C15" s="220" t="s">
        <v>67</v>
      </c>
      <c r="D15" s="221"/>
      <c r="E15" s="222">
        <v>459</v>
      </c>
      <c r="F15" s="222">
        <v>519</v>
      </c>
      <c r="G15" s="222">
        <v>-60</v>
      </c>
      <c r="H15" s="52">
        <v>477</v>
      </c>
      <c r="I15" s="52">
        <v>544</v>
      </c>
      <c r="J15" s="52">
        <v>-67</v>
      </c>
      <c r="K15" s="52">
        <v>474</v>
      </c>
      <c r="L15" s="52">
        <v>517</v>
      </c>
      <c r="M15" s="52">
        <v>-43</v>
      </c>
      <c r="N15" s="52">
        <v>457</v>
      </c>
      <c r="O15" s="52">
        <v>492</v>
      </c>
      <c r="P15" s="52">
        <v>-35</v>
      </c>
      <c r="Q15" s="52">
        <v>400</v>
      </c>
      <c r="R15" s="52">
        <v>500</v>
      </c>
      <c r="S15" s="52">
        <v>-100</v>
      </c>
      <c r="T15" s="52">
        <v>386</v>
      </c>
      <c r="U15" s="223">
        <v>539</v>
      </c>
      <c r="V15" s="52">
        <v>-153</v>
      </c>
      <c r="W15" s="52">
        <v>315</v>
      </c>
      <c r="X15" s="52">
        <v>542</v>
      </c>
      <c r="Y15" s="223">
        <v>-227</v>
      </c>
      <c r="Z15" s="114"/>
    </row>
    <row r="16" spans="1:26" x14ac:dyDescent="0.2">
      <c r="A16" s="219" t="s">
        <v>63</v>
      </c>
      <c r="B16" s="219" t="s">
        <v>64</v>
      </c>
      <c r="C16" s="220" t="s">
        <v>68</v>
      </c>
      <c r="D16" s="221"/>
      <c r="E16" s="222">
        <v>549</v>
      </c>
      <c r="F16" s="222">
        <v>602</v>
      </c>
      <c r="G16" s="222">
        <v>-53</v>
      </c>
      <c r="H16" s="52">
        <v>589</v>
      </c>
      <c r="I16" s="52">
        <v>645</v>
      </c>
      <c r="J16" s="52">
        <v>-56</v>
      </c>
      <c r="K16" s="52">
        <v>573</v>
      </c>
      <c r="L16" s="52">
        <v>678</v>
      </c>
      <c r="M16" s="52">
        <v>-105</v>
      </c>
      <c r="N16" s="52">
        <v>515</v>
      </c>
      <c r="O16" s="52">
        <v>542</v>
      </c>
      <c r="P16" s="52">
        <v>-27</v>
      </c>
      <c r="Q16" s="52">
        <v>484</v>
      </c>
      <c r="R16" s="52">
        <v>636</v>
      </c>
      <c r="S16" s="52">
        <v>-152</v>
      </c>
      <c r="T16" s="52">
        <v>455</v>
      </c>
      <c r="U16" s="223">
        <v>587</v>
      </c>
      <c r="V16" s="52">
        <v>-132</v>
      </c>
      <c r="W16" s="52">
        <v>446</v>
      </c>
      <c r="X16" s="52">
        <v>653</v>
      </c>
      <c r="Y16" s="223">
        <v>-207</v>
      </c>
      <c r="Z16" s="114"/>
    </row>
    <row r="17" spans="1:26" x14ac:dyDescent="0.2">
      <c r="A17" s="219" t="s">
        <v>63</v>
      </c>
      <c r="B17" s="219" t="s">
        <v>64</v>
      </c>
      <c r="C17" s="220" t="s">
        <v>69</v>
      </c>
      <c r="D17" s="221"/>
      <c r="E17" s="222">
        <v>448</v>
      </c>
      <c r="F17" s="222">
        <v>552</v>
      </c>
      <c r="G17" s="222">
        <v>-104</v>
      </c>
      <c r="H17" s="52">
        <v>475</v>
      </c>
      <c r="I17" s="52">
        <v>598</v>
      </c>
      <c r="J17" s="52">
        <v>-123</v>
      </c>
      <c r="K17" s="52">
        <v>410</v>
      </c>
      <c r="L17" s="52">
        <v>553</v>
      </c>
      <c r="M17" s="52">
        <v>-143</v>
      </c>
      <c r="N17" s="52">
        <v>429</v>
      </c>
      <c r="O17" s="52">
        <v>517</v>
      </c>
      <c r="P17" s="52">
        <v>-88</v>
      </c>
      <c r="Q17" s="52">
        <v>424</v>
      </c>
      <c r="R17" s="52">
        <v>525</v>
      </c>
      <c r="S17" s="52">
        <v>-101</v>
      </c>
      <c r="T17" s="52">
        <v>411</v>
      </c>
      <c r="U17" s="223">
        <v>516</v>
      </c>
      <c r="V17" s="52">
        <v>-105</v>
      </c>
      <c r="W17" s="52">
        <v>390</v>
      </c>
      <c r="X17" s="52">
        <v>564</v>
      </c>
      <c r="Y17" s="223">
        <v>-174</v>
      </c>
      <c r="Z17" s="114"/>
    </row>
    <row r="18" spans="1:26" x14ac:dyDescent="0.2">
      <c r="A18" s="219" t="s">
        <v>63</v>
      </c>
      <c r="B18" s="219" t="s">
        <v>64</v>
      </c>
      <c r="C18" s="220" t="s">
        <v>548</v>
      </c>
      <c r="D18" s="221"/>
      <c r="E18" s="222">
        <v>687</v>
      </c>
      <c r="F18" s="222">
        <v>944</v>
      </c>
      <c r="G18" s="222">
        <v>-257</v>
      </c>
      <c r="H18" s="52">
        <v>710</v>
      </c>
      <c r="I18" s="52">
        <v>968</v>
      </c>
      <c r="J18" s="52">
        <v>-258</v>
      </c>
      <c r="K18" s="52">
        <v>744</v>
      </c>
      <c r="L18" s="52">
        <v>1049</v>
      </c>
      <c r="M18" s="52">
        <v>-305</v>
      </c>
      <c r="N18" s="52">
        <v>729</v>
      </c>
      <c r="O18" s="52">
        <v>1052</v>
      </c>
      <c r="P18" s="52">
        <v>-323</v>
      </c>
      <c r="Q18" s="52">
        <v>625</v>
      </c>
      <c r="R18" s="52">
        <v>1005</v>
      </c>
      <c r="S18" s="52">
        <v>-380</v>
      </c>
      <c r="T18" s="52">
        <v>627</v>
      </c>
      <c r="U18" s="223">
        <v>1021</v>
      </c>
      <c r="V18" s="52">
        <v>-394</v>
      </c>
      <c r="W18" s="52">
        <v>641</v>
      </c>
      <c r="X18" s="52">
        <v>1012</v>
      </c>
      <c r="Y18" s="223">
        <v>-371</v>
      </c>
      <c r="Z18" s="114"/>
    </row>
    <row r="19" spans="1:26" x14ac:dyDescent="0.2">
      <c r="A19" s="219" t="s">
        <v>63</v>
      </c>
      <c r="B19" s="219" t="s">
        <v>64</v>
      </c>
      <c r="C19" s="220" t="s">
        <v>72</v>
      </c>
      <c r="D19" s="221"/>
      <c r="E19" s="222">
        <v>894</v>
      </c>
      <c r="F19" s="222">
        <v>976</v>
      </c>
      <c r="G19" s="222">
        <v>-82</v>
      </c>
      <c r="H19" s="52">
        <v>944</v>
      </c>
      <c r="I19" s="52">
        <v>1021</v>
      </c>
      <c r="J19" s="52">
        <v>-77</v>
      </c>
      <c r="K19" s="52">
        <v>920</v>
      </c>
      <c r="L19" s="52">
        <v>1014</v>
      </c>
      <c r="M19" s="52">
        <v>-94</v>
      </c>
      <c r="N19" s="52">
        <v>916</v>
      </c>
      <c r="O19" s="52">
        <v>964</v>
      </c>
      <c r="P19" s="52">
        <v>-48</v>
      </c>
      <c r="Q19" s="52">
        <v>839</v>
      </c>
      <c r="R19" s="52">
        <v>943</v>
      </c>
      <c r="S19" s="52">
        <v>-104</v>
      </c>
      <c r="T19" s="52">
        <v>823</v>
      </c>
      <c r="U19" s="223">
        <v>1003</v>
      </c>
      <c r="V19" s="52">
        <v>-180</v>
      </c>
      <c r="W19" s="52">
        <v>765</v>
      </c>
      <c r="X19" s="52">
        <v>996</v>
      </c>
      <c r="Y19" s="223">
        <v>-231</v>
      </c>
      <c r="Z19" s="114"/>
    </row>
    <row r="20" spans="1:26" x14ac:dyDescent="0.2">
      <c r="A20" s="219" t="s">
        <v>63</v>
      </c>
      <c r="B20" s="219" t="s">
        <v>64</v>
      </c>
      <c r="C20" s="220" t="s">
        <v>73</v>
      </c>
      <c r="D20" s="221"/>
      <c r="E20" s="222">
        <v>511</v>
      </c>
      <c r="F20" s="222">
        <v>481</v>
      </c>
      <c r="G20" s="222">
        <v>30</v>
      </c>
      <c r="H20" s="52">
        <v>477</v>
      </c>
      <c r="I20" s="52">
        <v>481</v>
      </c>
      <c r="J20" s="52">
        <v>-4</v>
      </c>
      <c r="K20" s="52">
        <v>477</v>
      </c>
      <c r="L20" s="52">
        <v>543</v>
      </c>
      <c r="M20" s="52">
        <v>-66</v>
      </c>
      <c r="N20" s="52">
        <v>496</v>
      </c>
      <c r="O20" s="52">
        <v>417</v>
      </c>
      <c r="P20" s="52">
        <v>79</v>
      </c>
      <c r="Q20" s="52">
        <v>451</v>
      </c>
      <c r="R20" s="52">
        <v>457</v>
      </c>
      <c r="S20" s="52">
        <v>-6</v>
      </c>
      <c r="T20" s="52">
        <v>449</v>
      </c>
      <c r="U20" s="223">
        <v>464</v>
      </c>
      <c r="V20" s="52">
        <v>-15</v>
      </c>
      <c r="W20" s="52">
        <v>383</v>
      </c>
      <c r="X20" s="52">
        <v>489</v>
      </c>
      <c r="Y20" s="223">
        <v>-106</v>
      </c>
      <c r="Z20" s="114"/>
    </row>
    <row r="21" spans="1:26" x14ac:dyDescent="0.2">
      <c r="A21" s="219" t="s">
        <v>63</v>
      </c>
      <c r="B21" s="219" t="s">
        <v>74</v>
      </c>
      <c r="C21" s="220" t="s">
        <v>547</v>
      </c>
      <c r="D21" s="221"/>
      <c r="E21" s="222">
        <v>4771</v>
      </c>
      <c r="F21" s="222">
        <v>3989</v>
      </c>
      <c r="G21" s="222">
        <v>782</v>
      </c>
      <c r="H21" s="52">
        <v>5023</v>
      </c>
      <c r="I21" s="52">
        <v>4001</v>
      </c>
      <c r="J21" s="52">
        <v>1022</v>
      </c>
      <c r="K21" s="52">
        <v>4947</v>
      </c>
      <c r="L21" s="52">
        <v>4064</v>
      </c>
      <c r="M21" s="52">
        <v>883</v>
      </c>
      <c r="N21" s="52">
        <v>4981</v>
      </c>
      <c r="O21" s="52">
        <v>4119</v>
      </c>
      <c r="P21" s="52">
        <v>862</v>
      </c>
      <c r="Q21" s="52">
        <v>4561</v>
      </c>
      <c r="R21" s="52">
        <v>4002</v>
      </c>
      <c r="S21" s="52">
        <v>559</v>
      </c>
      <c r="T21" s="52">
        <v>4491</v>
      </c>
      <c r="U21" s="223">
        <v>4331</v>
      </c>
      <c r="V21" s="52">
        <v>160</v>
      </c>
      <c r="W21" s="52">
        <v>4181</v>
      </c>
      <c r="X21" s="52">
        <v>4332</v>
      </c>
      <c r="Y21" s="223">
        <v>-151</v>
      </c>
      <c r="Z21" s="114"/>
    </row>
    <row r="22" spans="1:26" x14ac:dyDescent="0.2">
      <c r="A22" s="219" t="s">
        <v>63</v>
      </c>
      <c r="B22" s="219" t="s">
        <v>74</v>
      </c>
      <c r="C22" s="220" t="s">
        <v>75</v>
      </c>
      <c r="D22" s="221"/>
      <c r="E22" s="222">
        <v>1002</v>
      </c>
      <c r="F22" s="222">
        <v>733</v>
      </c>
      <c r="G22" s="222">
        <v>269</v>
      </c>
      <c r="H22" s="52">
        <v>1068</v>
      </c>
      <c r="I22" s="52">
        <v>673</v>
      </c>
      <c r="J22" s="52">
        <v>395</v>
      </c>
      <c r="K22" s="52">
        <v>1066</v>
      </c>
      <c r="L22" s="52">
        <v>667</v>
      </c>
      <c r="M22" s="52">
        <v>399</v>
      </c>
      <c r="N22" s="52">
        <v>1059</v>
      </c>
      <c r="O22" s="52">
        <v>666</v>
      </c>
      <c r="P22" s="52">
        <v>393</v>
      </c>
      <c r="Q22" s="52">
        <v>954</v>
      </c>
      <c r="R22" s="52">
        <v>694</v>
      </c>
      <c r="S22" s="52">
        <v>260</v>
      </c>
      <c r="T22" s="52">
        <v>960</v>
      </c>
      <c r="U22" s="223">
        <v>739</v>
      </c>
      <c r="V22" s="52">
        <v>221</v>
      </c>
      <c r="W22" s="52">
        <v>831</v>
      </c>
      <c r="X22" s="52">
        <v>750</v>
      </c>
      <c r="Y22" s="223">
        <v>81</v>
      </c>
      <c r="Z22" s="114"/>
    </row>
    <row r="23" spans="1:26" x14ac:dyDescent="0.2">
      <c r="A23" s="219" t="s">
        <v>63</v>
      </c>
      <c r="B23" s="219" t="s">
        <v>74</v>
      </c>
      <c r="C23" s="220" t="s">
        <v>76</v>
      </c>
      <c r="D23" s="221"/>
      <c r="E23" s="222">
        <v>409</v>
      </c>
      <c r="F23" s="222">
        <v>371</v>
      </c>
      <c r="G23" s="222">
        <v>38</v>
      </c>
      <c r="H23" s="52">
        <v>441</v>
      </c>
      <c r="I23" s="52">
        <v>320</v>
      </c>
      <c r="J23" s="52">
        <v>121</v>
      </c>
      <c r="K23" s="52">
        <v>399</v>
      </c>
      <c r="L23" s="52">
        <v>415</v>
      </c>
      <c r="M23" s="52">
        <v>-16</v>
      </c>
      <c r="N23" s="52">
        <v>426</v>
      </c>
      <c r="O23" s="52">
        <v>372</v>
      </c>
      <c r="P23" s="52">
        <v>54</v>
      </c>
      <c r="Q23" s="52">
        <v>382</v>
      </c>
      <c r="R23" s="52">
        <v>351</v>
      </c>
      <c r="S23" s="52">
        <v>31</v>
      </c>
      <c r="T23" s="52">
        <v>381</v>
      </c>
      <c r="U23" s="223">
        <v>357</v>
      </c>
      <c r="V23" s="52">
        <v>24</v>
      </c>
      <c r="W23" s="52">
        <v>341</v>
      </c>
      <c r="X23" s="52">
        <v>367</v>
      </c>
      <c r="Y23" s="223">
        <v>-26</v>
      </c>
      <c r="Z23" s="114"/>
    </row>
    <row r="24" spans="1:26" x14ac:dyDescent="0.2">
      <c r="A24" s="219" t="s">
        <v>63</v>
      </c>
      <c r="B24" s="219" t="s">
        <v>74</v>
      </c>
      <c r="C24" s="220" t="s">
        <v>77</v>
      </c>
      <c r="D24" s="221"/>
      <c r="E24" s="222">
        <v>538</v>
      </c>
      <c r="F24" s="222">
        <v>527</v>
      </c>
      <c r="G24" s="222">
        <v>11</v>
      </c>
      <c r="H24" s="52">
        <v>605</v>
      </c>
      <c r="I24" s="52">
        <v>543</v>
      </c>
      <c r="J24" s="52">
        <v>62</v>
      </c>
      <c r="K24" s="52">
        <v>594</v>
      </c>
      <c r="L24" s="52">
        <v>535</v>
      </c>
      <c r="M24" s="52">
        <v>59</v>
      </c>
      <c r="N24" s="52">
        <v>583</v>
      </c>
      <c r="O24" s="52">
        <v>601</v>
      </c>
      <c r="P24" s="52">
        <v>-18</v>
      </c>
      <c r="Q24" s="52">
        <v>523</v>
      </c>
      <c r="R24" s="52">
        <v>540</v>
      </c>
      <c r="S24" s="52">
        <v>-17</v>
      </c>
      <c r="T24" s="52">
        <v>540</v>
      </c>
      <c r="U24" s="223">
        <v>653</v>
      </c>
      <c r="V24" s="52">
        <v>-113</v>
      </c>
      <c r="W24" s="52">
        <v>475</v>
      </c>
      <c r="X24" s="52">
        <v>613</v>
      </c>
      <c r="Y24" s="223">
        <v>-138</v>
      </c>
      <c r="Z24" s="114"/>
    </row>
    <row r="25" spans="1:26" x14ac:dyDescent="0.2">
      <c r="A25" s="219" t="s">
        <v>63</v>
      </c>
      <c r="B25" s="219" t="s">
        <v>74</v>
      </c>
      <c r="C25" s="220" t="s">
        <v>78</v>
      </c>
      <c r="D25" s="221"/>
      <c r="E25" s="222">
        <v>1077</v>
      </c>
      <c r="F25" s="222">
        <v>821</v>
      </c>
      <c r="G25" s="222">
        <v>256</v>
      </c>
      <c r="H25" s="52">
        <v>1137</v>
      </c>
      <c r="I25" s="52">
        <v>825</v>
      </c>
      <c r="J25" s="52">
        <v>312</v>
      </c>
      <c r="K25" s="52">
        <v>1116</v>
      </c>
      <c r="L25" s="52">
        <v>834</v>
      </c>
      <c r="M25" s="52">
        <v>282</v>
      </c>
      <c r="N25" s="52">
        <v>1122</v>
      </c>
      <c r="O25" s="52">
        <v>861</v>
      </c>
      <c r="P25" s="52">
        <v>261</v>
      </c>
      <c r="Q25" s="52">
        <v>1087</v>
      </c>
      <c r="R25" s="52">
        <v>840</v>
      </c>
      <c r="S25" s="52">
        <v>247</v>
      </c>
      <c r="T25" s="52">
        <v>1026</v>
      </c>
      <c r="U25" s="223">
        <v>949</v>
      </c>
      <c r="V25" s="52">
        <v>77</v>
      </c>
      <c r="W25" s="52">
        <v>999</v>
      </c>
      <c r="X25" s="52">
        <v>971</v>
      </c>
      <c r="Y25" s="223">
        <v>28</v>
      </c>
      <c r="Z25" s="114"/>
    </row>
    <row r="26" spans="1:26" x14ac:dyDescent="0.2">
      <c r="A26" s="219" t="s">
        <v>63</v>
      </c>
      <c r="B26" s="219" t="s">
        <v>74</v>
      </c>
      <c r="C26" s="220" t="s">
        <v>549</v>
      </c>
      <c r="D26" s="221"/>
      <c r="E26" s="222">
        <v>1040</v>
      </c>
      <c r="F26" s="222">
        <v>1063</v>
      </c>
      <c r="G26" s="222">
        <v>-23</v>
      </c>
      <c r="H26" s="52">
        <v>1024</v>
      </c>
      <c r="I26" s="52">
        <v>1121</v>
      </c>
      <c r="J26" s="52">
        <v>-97</v>
      </c>
      <c r="K26" s="52">
        <v>1011</v>
      </c>
      <c r="L26" s="52">
        <v>1078</v>
      </c>
      <c r="M26" s="52">
        <v>-67</v>
      </c>
      <c r="N26" s="52">
        <v>1053</v>
      </c>
      <c r="O26" s="52">
        <v>1049</v>
      </c>
      <c r="P26" s="52">
        <v>4</v>
      </c>
      <c r="Q26" s="52">
        <v>930</v>
      </c>
      <c r="R26" s="52">
        <v>1073</v>
      </c>
      <c r="S26" s="52">
        <v>-143</v>
      </c>
      <c r="T26" s="52">
        <v>938</v>
      </c>
      <c r="U26" s="223">
        <v>1096</v>
      </c>
      <c r="V26" s="52">
        <v>-158</v>
      </c>
      <c r="W26" s="52">
        <v>866</v>
      </c>
      <c r="X26" s="52">
        <v>1103</v>
      </c>
      <c r="Y26" s="223">
        <v>-237</v>
      </c>
      <c r="Z26" s="114"/>
    </row>
    <row r="27" spans="1:26" x14ac:dyDescent="0.2">
      <c r="A27" s="219" t="s">
        <v>63</v>
      </c>
      <c r="B27" s="219" t="s">
        <v>74</v>
      </c>
      <c r="C27" s="220" t="s">
        <v>80</v>
      </c>
      <c r="D27" s="221"/>
      <c r="E27" s="222">
        <v>705</v>
      </c>
      <c r="F27" s="222">
        <v>474</v>
      </c>
      <c r="G27" s="222">
        <v>231</v>
      </c>
      <c r="H27" s="52">
        <v>748</v>
      </c>
      <c r="I27" s="52">
        <v>519</v>
      </c>
      <c r="J27" s="52">
        <v>229</v>
      </c>
      <c r="K27" s="52">
        <v>761</v>
      </c>
      <c r="L27" s="52">
        <v>535</v>
      </c>
      <c r="M27" s="52">
        <v>226</v>
      </c>
      <c r="N27" s="52">
        <v>738</v>
      </c>
      <c r="O27" s="52">
        <v>570</v>
      </c>
      <c r="P27" s="52">
        <v>168</v>
      </c>
      <c r="Q27" s="52">
        <v>685</v>
      </c>
      <c r="R27" s="52">
        <v>504</v>
      </c>
      <c r="S27" s="52">
        <v>181</v>
      </c>
      <c r="T27" s="52">
        <v>646</v>
      </c>
      <c r="U27" s="223">
        <v>537</v>
      </c>
      <c r="V27" s="52">
        <v>109</v>
      </c>
      <c r="W27" s="52">
        <v>669</v>
      </c>
      <c r="X27" s="52">
        <v>528</v>
      </c>
      <c r="Y27" s="223">
        <v>141</v>
      </c>
      <c r="Z27" s="114"/>
    </row>
    <row r="28" spans="1:26" x14ac:dyDescent="0.2">
      <c r="A28" s="219" t="s">
        <v>63</v>
      </c>
      <c r="B28" s="219" t="s">
        <v>81</v>
      </c>
      <c r="C28" s="220" t="s">
        <v>547</v>
      </c>
      <c r="D28" s="221"/>
      <c r="E28" s="222">
        <v>5636</v>
      </c>
      <c r="F28" s="222">
        <v>6471</v>
      </c>
      <c r="G28" s="222">
        <v>-835</v>
      </c>
      <c r="H28" s="52">
        <v>6274</v>
      </c>
      <c r="I28" s="52">
        <v>6542</v>
      </c>
      <c r="J28" s="52">
        <v>-268</v>
      </c>
      <c r="K28" s="52">
        <v>6378</v>
      </c>
      <c r="L28" s="52">
        <v>6876</v>
      </c>
      <c r="M28" s="52">
        <v>-498</v>
      </c>
      <c r="N28" s="52">
        <v>6554</v>
      </c>
      <c r="O28" s="52">
        <v>6397</v>
      </c>
      <c r="P28" s="52">
        <v>157</v>
      </c>
      <c r="Q28" s="52">
        <v>6250</v>
      </c>
      <c r="R28" s="52">
        <v>6321</v>
      </c>
      <c r="S28" s="52">
        <v>-71</v>
      </c>
      <c r="T28" s="52">
        <v>6126</v>
      </c>
      <c r="U28" s="223">
        <v>6487</v>
      </c>
      <c r="V28" s="52">
        <v>-361</v>
      </c>
      <c r="W28" s="52">
        <v>6089</v>
      </c>
      <c r="X28" s="52">
        <v>6501</v>
      </c>
      <c r="Y28" s="223">
        <v>-412</v>
      </c>
      <c r="Z28" s="114"/>
    </row>
    <row r="29" spans="1:26" x14ac:dyDescent="0.2">
      <c r="A29" s="219" t="s">
        <v>63</v>
      </c>
      <c r="B29" s="219" t="s">
        <v>81</v>
      </c>
      <c r="C29" s="220" t="s">
        <v>550</v>
      </c>
      <c r="D29" s="221"/>
      <c r="E29" s="222">
        <v>5636</v>
      </c>
      <c r="F29" s="222">
        <v>6471</v>
      </c>
      <c r="G29" s="222">
        <v>-835</v>
      </c>
      <c r="H29" s="52">
        <v>6274</v>
      </c>
      <c r="I29" s="52">
        <v>6542</v>
      </c>
      <c r="J29" s="52">
        <v>-268</v>
      </c>
      <c r="K29" s="52">
        <v>6378</v>
      </c>
      <c r="L29" s="52">
        <v>6876</v>
      </c>
      <c r="M29" s="52">
        <v>-498</v>
      </c>
      <c r="N29" s="52">
        <v>6554</v>
      </c>
      <c r="O29" s="52">
        <v>6397</v>
      </c>
      <c r="P29" s="52">
        <v>157</v>
      </c>
      <c r="Q29" s="52">
        <v>6250</v>
      </c>
      <c r="R29" s="52">
        <v>6321</v>
      </c>
      <c r="S29" s="52">
        <v>-71</v>
      </c>
      <c r="T29" s="52">
        <v>6126</v>
      </c>
      <c r="U29" s="223">
        <v>6487</v>
      </c>
      <c r="V29" s="52">
        <v>-361</v>
      </c>
      <c r="W29" s="52">
        <v>6089</v>
      </c>
      <c r="X29" s="52">
        <v>6501</v>
      </c>
      <c r="Y29" s="223">
        <v>-412</v>
      </c>
      <c r="Z29" s="114"/>
    </row>
    <row r="30" spans="1:26" x14ac:dyDescent="0.2">
      <c r="A30" s="219" t="s">
        <v>63</v>
      </c>
      <c r="B30" s="219" t="s">
        <v>82</v>
      </c>
      <c r="C30" s="220" t="s">
        <v>547</v>
      </c>
      <c r="D30" s="221"/>
      <c r="E30" s="222">
        <v>6137</v>
      </c>
      <c r="F30" s="222">
        <v>8041</v>
      </c>
      <c r="G30" s="222">
        <v>-1904</v>
      </c>
      <c r="H30" s="52">
        <v>6519</v>
      </c>
      <c r="I30" s="52">
        <v>8218</v>
      </c>
      <c r="J30" s="52">
        <v>-1699</v>
      </c>
      <c r="K30" s="52">
        <v>6584</v>
      </c>
      <c r="L30" s="52">
        <v>8027</v>
      </c>
      <c r="M30" s="52">
        <v>-1443</v>
      </c>
      <c r="N30" s="52">
        <v>6240</v>
      </c>
      <c r="O30" s="52">
        <v>7990</v>
      </c>
      <c r="P30" s="52">
        <v>-1750</v>
      </c>
      <c r="Q30" s="52">
        <v>5896</v>
      </c>
      <c r="R30" s="52">
        <v>7793</v>
      </c>
      <c r="S30" s="52">
        <v>-1897</v>
      </c>
      <c r="T30" s="52">
        <v>5691</v>
      </c>
      <c r="U30" s="223">
        <v>8122</v>
      </c>
      <c r="V30" s="52">
        <v>-2431</v>
      </c>
      <c r="W30" s="52">
        <v>5332</v>
      </c>
      <c r="X30" s="52">
        <v>8110</v>
      </c>
      <c r="Y30" s="223">
        <v>-2778</v>
      </c>
      <c r="Z30" s="114"/>
    </row>
    <row r="31" spans="1:26" x14ac:dyDescent="0.2">
      <c r="A31" s="219" t="s">
        <v>63</v>
      </c>
      <c r="B31" s="219" t="s">
        <v>82</v>
      </c>
      <c r="C31" s="220" t="s">
        <v>83</v>
      </c>
      <c r="D31" s="221"/>
      <c r="E31" s="222">
        <v>983</v>
      </c>
      <c r="F31" s="222">
        <v>1194</v>
      </c>
      <c r="G31" s="222">
        <v>-211</v>
      </c>
      <c r="H31" s="52">
        <v>966</v>
      </c>
      <c r="I31" s="52">
        <v>1257</v>
      </c>
      <c r="J31" s="52">
        <v>-291</v>
      </c>
      <c r="K31" s="52">
        <v>954</v>
      </c>
      <c r="L31" s="52">
        <v>1330</v>
      </c>
      <c r="M31" s="52">
        <v>-376</v>
      </c>
      <c r="N31" s="52">
        <v>956</v>
      </c>
      <c r="O31" s="52">
        <v>1228</v>
      </c>
      <c r="P31" s="52">
        <v>-272</v>
      </c>
      <c r="Q31" s="52">
        <v>898</v>
      </c>
      <c r="R31" s="52">
        <v>1191</v>
      </c>
      <c r="S31" s="52">
        <v>-293</v>
      </c>
      <c r="T31" s="52">
        <v>894</v>
      </c>
      <c r="U31" s="223">
        <v>1235</v>
      </c>
      <c r="V31" s="52">
        <v>-341</v>
      </c>
      <c r="W31" s="52">
        <v>825</v>
      </c>
      <c r="X31" s="52">
        <v>1286</v>
      </c>
      <c r="Y31" s="223">
        <v>-461</v>
      </c>
      <c r="Z31" s="114"/>
    </row>
    <row r="32" spans="1:26" x14ac:dyDescent="0.2">
      <c r="A32" s="219" t="s">
        <v>63</v>
      </c>
      <c r="B32" s="219" t="s">
        <v>82</v>
      </c>
      <c r="C32" s="220" t="s">
        <v>84</v>
      </c>
      <c r="D32" s="221"/>
      <c r="E32" s="222">
        <v>1479</v>
      </c>
      <c r="F32" s="222">
        <v>2023</v>
      </c>
      <c r="G32" s="222">
        <v>-544</v>
      </c>
      <c r="H32" s="52">
        <v>1583</v>
      </c>
      <c r="I32" s="52">
        <v>1976</v>
      </c>
      <c r="J32" s="52">
        <v>-393</v>
      </c>
      <c r="K32" s="52">
        <v>1615</v>
      </c>
      <c r="L32" s="52">
        <v>1979</v>
      </c>
      <c r="M32" s="52">
        <v>-364</v>
      </c>
      <c r="N32" s="52">
        <v>1496</v>
      </c>
      <c r="O32" s="52">
        <v>1997</v>
      </c>
      <c r="P32" s="52">
        <v>-501</v>
      </c>
      <c r="Q32" s="52">
        <v>1439</v>
      </c>
      <c r="R32" s="52">
        <v>1964</v>
      </c>
      <c r="S32" s="52">
        <v>-525</v>
      </c>
      <c r="T32" s="52">
        <v>1377</v>
      </c>
      <c r="U32" s="223">
        <v>1980</v>
      </c>
      <c r="V32" s="52">
        <v>-603</v>
      </c>
      <c r="W32" s="52">
        <v>1249</v>
      </c>
      <c r="X32" s="52">
        <v>1983</v>
      </c>
      <c r="Y32" s="223">
        <v>-734</v>
      </c>
      <c r="Z32" s="114"/>
    </row>
    <row r="33" spans="1:26" s="123" customFormat="1" ht="15" x14ac:dyDescent="0.2">
      <c r="A33" s="366" t="s">
        <v>63</v>
      </c>
      <c r="B33" s="366" t="s">
        <v>82</v>
      </c>
      <c r="C33" s="370" t="s">
        <v>865</v>
      </c>
      <c r="D33" s="367"/>
      <c r="E33" s="222"/>
      <c r="F33" s="222"/>
      <c r="G33" s="22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223"/>
      <c r="V33" s="52"/>
      <c r="W33" s="52">
        <v>870</v>
      </c>
      <c r="X33" s="52">
        <v>1599</v>
      </c>
      <c r="Y33" s="223">
        <v>-729</v>
      </c>
      <c r="Z33" s="368"/>
    </row>
    <row r="34" spans="1:26" s="123" customFormat="1" x14ac:dyDescent="0.2">
      <c r="A34" s="366" t="s">
        <v>63</v>
      </c>
      <c r="B34" s="366" t="s">
        <v>82</v>
      </c>
      <c r="C34" s="369" t="s">
        <v>85</v>
      </c>
      <c r="D34" s="367"/>
      <c r="E34" s="222">
        <v>1479</v>
      </c>
      <c r="F34" s="222">
        <v>1738</v>
      </c>
      <c r="G34" s="222">
        <v>-259</v>
      </c>
      <c r="H34" s="52">
        <v>1625</v>
      </c>
      <c r="I34" s="52">
        <v>1792</v>
      </c>
      <c r="J34" s="52">
        <v>-167</v>
      </c>
      <c r="K34" s="52">
        <v>1681</v>
      </c>
      <c r="L34" s="52">
        <v>1669</v>
      </c>
      <c r="M34" s="52">
        <v>12</v>
      </c>
      <c r="N34" s="52">
        <v>1559</v>
      </c>
      <c r="O34" s="52">
        <v>1665</v>
      </c>
      <c r="P34" s="52">
        <v>-106</v>
      </c>
      <c r="Q34" s="52">
        <v>1473</v>
      </c>
      <c r="R34" s="52">
        <v>1601</v>
      </c>
      <c r="S34" s="52">
        <v>-128</v>
      </c>
      <c r="T34" s="52">
        <v>1450</v>
      </c>
      <c r="U34" s="223">
        <v>1758</v>
      </c>
      <c r="V34" s="52">
        <v>-308</v>
      </c>
      <c r="W34" s="52">
        <v>1423</v>
      </c>
      <c r="X34" s="52">
        <v>1715</v>
      </c>
      <c r="Y34" s="223">
        <v>-292</v>
      </c>
      <c r="Z34" s="368"/>
    </row>
    <row r="35" spans="1:26" s="123" customFormat="1" ht="15" x14ac:dyDescent="0.2">
      <c r="A35" s="366" t="s">
        <v>63</v>
      </c>
      <c r="B35" s="366" t="s">
        <v>82</v>
      </c>
      <c r="C35" s="369" t="s">
        <v>866</v>
      </c>
      <c r="D35" s="367"/>
      <c r="E35" s="222">
        <v>1597</v>
      </c>
      <c r="F35" s="222">
        <v>2345</v>
      </c>
      <c r="G35" s="222">
        <v>-748</v>
      </c>
      <c r="H35" s="52">
        <v>1712</v>
      </c>
      <c r="I35" s="52">
        <v>2364</v>
      </c>
      <c r="J35" s="52">
        <v>-652</v>
      </c>
      <c r="K35" s="52">
        <v>1632</v>
      </c>
      <c r="L35" s="52">
        <v>2275</v>
      </c>
      <c r="M35" s="52">
        <v>-643</v>
      </c>
      <c r="N35" s="52">
        <v>1617</v>
      </c>
      <c r="O35" s="52">
        <v>2292</v>
      </c>
      <c r="P35" s="52">
        <v>-675</v>
      </c>
      <c r="Q35" s="52">
        <v>1460</v>
      </c>
      <c r="R35" s="52">
        <v>2265</v>
      </c>
      <c r="S35" s="52">
        <v>-805</v>
      </c>
      <c r="T35" s="52">
        <v>1433</v>
      </c>
      <c r="U35" s="223">
        <v>2343</v>
      </c>
      <c r="V35" s="52">
        <v>-910</v>
      </c>
      <c r="W35" s="52">
        <v>415</v>
      </c>
      <c r="X35" s="52">
        <v>704</v>
      </c>
      <c r="Y35" s="223">
        <v>-289</v>
      </c>
      <c r="Z35" s="368"/>
    </row>
    <row r="36" spans="1:26" x14ac:dyDescent="0.2">
      <c r="A36" s="219" t="s">
        <v>63</v>
      </c>
      <c r="B36" s="219" t="s">
        <v>82</v>
      </c>
      <c r="C36" s="220" t="s">
        <v>86</v>
      </c>
      <c r="D36" s="221"/>
      <c r="E36" s="222">
        <v>599</v>
      </c>
      <c r="F36" s="222">
        <v>741</v>
      </c>
      <c r="G36" s="222">
        <v>-142</v>
      </c>
      <c r="H36" s="52">
        <v>633</v>
      </c>
      <c r="I36" s="52">
        <v>829</v>
      </c>
      <c r="J36" s="52">
        <v>-196</v>
      </c>
      <c r="K36" s="52">
        <v>702</v>
      </c>
      <c r="L36" s="52">
        <v>774</v>
      </c>
      <c r="M36" s="52">
        <v>-72</v>
      </c>
      <c r="N36" s="52">
        <v>612</v>
      </c>
      <c r="O36" s="52">
        <v>808</v>
      </c>
      <c r="P36" s="52">
        <v>-196</v>
      </c>
      <c r="Q36" s="52">
        <v>626</v>
      </c>
      <c r="R36" s="52">
        <v>772</v>
      </c>
      <c r="S36" s="52">
        <v>-146</v>
      </c>
      <c r="T36" s="52">
        <v>537</v>
      </c>
      <c r="U36" s="223">
        <v>806</v>
      </c>
      <c r="V36" s="52">
        <v>-269</v>
      </c>
      <c r="W36" s="52">
        <v>550</v>
      </c>
      <c r="X36" s="52">
        <v>823</v>
      </c>
      <c r="Y36" s="223">
        <v>-273</v>
      </c>
      <c r="Z36" s="114"/>
    </row>
    <row r="37" spans="1:26" x14ac:dyDescent="0.2">
      <c r="A37" s="219" t="s">
        <v>63</v>
      </c>
      <c r="B37" s="219" t="s">
        <v>87</v>
      </c>
      <c r="C37" s="220" t="s">
        <v>547</v>
      </c>
      <c r="D37" s="221"/>
      <c r="E37" s="222">
        <v>5537</v>
      </c>
      <c r="F37" s="222">
        <v>5198</v>
      </c>
      <c r="G37" s="222">
        <v>339</v>
      </c>
      <c r="H37" s="52">
        <v>6148</v>
      </c>
      <c r="I37" s="52">
        <v>5290</v>
      </c>
      <c r="J37" s="52">
        <v>858</v>
      </c>
      <c r="K37" s="52">
        <v>6229</v>
      </c>
      <c r="L37" s="52">
        <v>5282</v>
      </c>
      <c r="M37" s="52">
        <v>947</v>
      </c>
      <c r="N37" s="52">
        <v>6203</v>
      </c>
      <c r="O37" s="52">
        <v>5130</v>
      </c>
      <c r="P37" s="52">
        <v>1073</v>
      </c>
      <c r="Q37" s="52">
        <v>5864</v>
      </c>
      <c r="R37" s="52">
        <v>5190</v>
      </c>
      <c r="S37" s="52">
        <v>674</v>
      </c>
      <c r="T37" s="52">
        <v>5878</v>
      </c>
      <c r="U37" s="223">
        <v>5171</v>
      </c>
      <c r="V37" s="52">
        <v>707</v>
      </c>
      <c r="W37" s="52">
        <v>5609</v>
      </c>
      <c r="X37" s="52">
        <v>5157</v>
      </c>
      <c r="Y37" s="223">
        <v>452</v>
      </c>
      <c r="Z37" s="114"/>
    </row>
    <row r="38" spans="1:26" x14ac:dyDescent="0.2">
      <c r="A38" s="219" t="s">
        <v>63</v>
      </c>
      <c r="B38" s="219" t="s">
        <v>87</v>
      </c>
      <c r="C38" s="220" t="s">
        <v>88</v>
      </c>
      <c r="D38" s="221"/>
      <c r="E38" s="222">
        <v>463</v>
      </c>
      <c r="F38" s="222">
        <v>369</v>
      </c>
      <c r="G38" s="222">
        <v>94</v>
      </c>
      <c r="H38" s="52">
        <v>466</v>
      </c>
      <c r="I38" s="52">
        <v>359</v>
      </c>
      <c r="J38" s="52">
        <v>107</v>
      </c>
      <c r="K38" s="52">
        <v>476</v>
      </c>
      <c r="L38" s="52">
        <v>369</v>
      </c>
      <c r="M38" s="52">
        <v>107</v>
      </c>
      <c r="N38" s="52">
        <v>429</v>
      </c>
      <c r="O38" s="52">
        <v>381</v>
      </c>
      <c r="P38" s="52">
        <v>48</v>
      </c>
      <c r="Q38" s="52">
        <v>401</v>
      </c>
      <c r="R38" s="52">
        <v>355</v>
      </c>
      <c r="S38" s="52">
        <v>46</v>
      </c>
      <c r="T38" s="52">
        <v>413</v>
      </c>
      <c r="U38" s="223">
        <v>341</v>
      </c>
      <c r="V38" s="52">
        <v>72</v>
      </c>
      <c r="W38" s="52">
        <v>379</v>
      </c>
      <c r="X38" s="52">
        <v>346</v>
      </c>
      <c r="Y38" s="223">
        <v>33</v>
      </c>
      <c r="Z38" s="114"/>
    </row>
    <row r="39" spans="1:26" x14ac:dyDescent="0.2">
      <c r="A39" s="219" t="s">
        <v>63</v>
      </c>
      <c r="B39" s="219" t="s">
        <v>87</v>
      </c>
      <c r="C39" s="220" t="s">
        <v>89</v>
      </c>
      <c r="D39" s="221"/>
      <c r="E39" s="222">
        <v>1026</v>
      </c>
      <c r="F39" s="222">
        <v>906</v>
      </c>
      <c r="G39" s="222">
        <v>120</v>
      </c>
      <c r="H39" s="52">
        <v>1216</v>
      </c>
      <c r="I39" s="52">
        <v>954</v>
      </c>
      <c r="J39" s="52">
        <v>262</v>
      </c>
      <c r="K39" s="52">
        <v>1170</v>
      </c>
      <c r="L39" s="52">
        <v>1012</v>
      </c>
      <c r="M39" s="52">
        <v>158</v>
      </c>
      <c r="N39" s="52">
        <v>1222</v>
      </c>
      <c r="O39" s="52">
        <v>967</v>
      </c>
      <c r="P39" s="52">
        <v>255</v>
      </c>
      <c r="Q39" s="52">
        <v>1105</v>
      </c>
      <c r="R39" s="52">
        <v>952</v>
      </c>
      <c r="S39" s="52">
        <v>153</v>
      </c>
      <c r="T39" s="52">
        <v>1048</v>
      </c>
      <c r="U39" s="223">
        <v>976</v>
      </c>
      <c r="V39" s="52">
        <v>72</v>
      </c>
      <c r="W39" s="52">
        <v>1033</v>
      </c>
      <c r="X39" s="52">
        <v>1006</v>
      </c>
      <c r="Y39" s="223">
        <v>27</v>
      </c>
      <c r="Z39" s="114"/>
    </row>
    <row r="40" spans="1:26" x14ac:dyDescent="0.2">
      <c r="A40" s="219" t="s">
        <v>63</v>
      </c>
      <c r="B40" s="219" t="s">
        <v>87</v>
      </c>
      <c r="C40" s="220" t="s">
        <v>90</v>
      </c>
      <c r="D40" s="221"/>
      <c r="E40" s="222">
        <v>739</v>
      </c>
      <c r="F40" s="222">
        <v>653</v>
      </c>
      <c r="G40" s="222">
        <v>86</v>
      </c>
      <c r="H40" s="52">
        <v>819</v>
      </c>
      <c r="I40" s="52">
        <v>639</v>
      </c>
      <c r="J40" s="52">
        <v>180</v>
      </c>
      <c r="K40" s="52">
        <v>825</v>
      </c>
      <c r="L40" s="52">
        <v>660</v>
      </c>
      <c r="M40" s="52">
        <v>165</v>
      </c>
      <c r="N40" s="52">
        <v>836</v>
      </c>
      <c r="O40" s="52">
        <v>649</v>
      </c>
      <c r="P40" s="52">
        <v>187</v>
      </c>
      <c r="Q40" s="52">
        <v>779</v>
      </c>
      <c r="R40" s="52">
        <v>682</v>
      </c>
      <c r="S40" s="52">
        <v>97</v>
      </c>
      <c r="T40" s="52">
        <v>782</v>
      </c>
      <c r="U40" s="223">
        <v>622</v>
      </c>
      <c r="V40" s="52">
        <v>160</v>
      </c>
      <c r="W40" s="52">
        <v>706</v>
      </c>
      <c r="X40" s="52">
        <v>629</v>
      </c>
      <c r="Y40" s="223">
        <v>77</v>
      </c>
      <c r="Z40" s="114"/>
    </row>
    <row r="41" spans="1:26" x14ac:dyDescent="0.2">
      <c r="A41" s="219" t="s">
        <v>63</v>
      </c>
      <c r="B41" s="219" t="s">
        <v>87</v>
      </c>
      <c r="C41" s="220" t="s">
        <v>91</v>
      </c>
      <c r="D41" s="221"/>
      <c r="E41" s="222">
        <v>406</v>
      </c>
      <c r="F41" s="222">
        <v>483</v>
      </c>
      <c r="G41" s="222">
        <v>-77</v>
      </c>
      <c r="H41" s="52">
        <v>440</v>
      </c>
      <c r="I41" s="52">
        <v>482</v>
      </c>
      <c r="J41" s="52">
        <v>-42</v>
      </c>
      <c r="K41" s="52">
        <v>438</v>
      </c>
      <c r="L41" s="52">
        <v>501</v>
      </c>
      <c r="M41" s="52">
        <v>-63</v>
      </c>
      <c r="N41" s="52">
        <v>478</v>
      </c>
      <c r="O41" s="52">
        <v>457</v>
      </c>
      <c r="P41" s="52">
        <v>21</v>
      </c>
      <c r="Q41" s="52">
        <v>407</v>
      </c>
      <c r="R41" s="52">
        <v>481</v>
      </c>
      <c r="S41" s="52">
        <v>-74</v>
      </c>
      <c r="T41" s="52">
        <v>451</v>
      </c>
      <c r="U41" s="223">
        <v>500</v>
      </c>
      <c r="V41" s="52">
        <v>-49</v>
      </c>
      <c r="W41" s="52">
        <v>386</v>
      </c>
      <c r="X41" s="52">
        <v>487</v>
      </c>
      <c r="Y41" s="223">
        <v>-101</v>
      </c>
      <c r="Z41" s="114"/>
    </row>
    <row r="42" spans="1:26" x14ac:dyDescent="0.2">
      <c r="A42" s="219" t="s">
        <v>63</v>
      </c>
      <c r="B42" s="219" t="s">
        <v>87</v>
      </c>
      <c r="C42" s="220" t="s">
        <v>92</v>
      </c>
      <c r="D42" s="221"/>
      <c r="E42" s="222">
        <v>501</v>
      </c>
      <c r="F42" s="222">
        <v>552</v>
      </c>
      <c r="G42" s="222">
        <v>-51</v>
      </c>
      <c r="H42" s="52">
        <v>560</v>
      </c>
      <c r="I42" s="52">
        <v>528</v>
      </c>
      <c r="J42" s="52">
        <v>32</v>
      </c>
      <c r="K42" s="52">
        <v>569</v>
      </c>
      <c r="L42" s="52">
        <v>524</v>
      </c>
      <c r="M42" s="52">
        <v>45</v>
      </c>
      <c r="N42" s="52">
        <v>552</v>
      </c>
      <c r="O42" s="52">
        <v>504</v>
      </c>
      <c r="P42" s="52">
        <v>48</v>
      </c>
      <c r="Q42" s="52">
        <v>526</v>
      </c>
      <c r="R42" s="52">
        <v>529</v>
      </c>
      <c r="S42" s="52">
        <v>-3</v>
      </c>
      <c r="T42" s="52">
        <v>531</v>
      </c>
      <c r="U42" s="223">
        <v>491</v>
      </c>
      <c r="V42" s="52">
        <v>40</v>
      </c>
      <c r="W42" s="52">
        <v>489</v>
      </c>
      <c r="X42" s="52">
        <v>486</v>
      </c>
      <c r="Y42" s="223">
        <v>3</v>
      </c>
      <c r="Z42" s="114"/>
    </row>
    <row r="43" spans="1:26" x14ac:dyDescent="0.2">
      <c r="A43" s="219" t="s">
        <v>63</v>
      </c>
      <c r="B43" s="219" t="s">
        <v>87</v>
      </c>
      <c r="C43" s="220" t="s">
        <v>93</v>
      </c>
      <c r="D43" s="221"/>
      <c r="E43" s="222">
        <v>861</v>
      </c>
      <c r="F43" s="222">
        <v>764</v>
      </c>
      <c r="G43" s="222">
        <v>97</v>
      </c>
      <c r="H43" s="52">
        <v>911</v>
      </c>
      <c r="I43" s="52">
        <v>786</v>
      </c>
      <c r="J43" s="52">
        <v>125</v>
      </c>
      <c r="K43" s="52">
        <v>911</v>
      </c>
      <c r="L43" s="52">
        <v>792</v>
      </c>
      <c r="M43" s="52">
        <v>119</v>
      </c>
      <c r="N43" s="52">
        <v>874</v>
      </c>
      <c r="O43" s="52">
        <v>779</v>
      </c>
      <c r="P43" s="52">
        <v>95</v>
      </c>
      <c r="Q43" s="52">
        <v>829</v>
      </c>
      <c r="R43" s="52">
        <v>708</v>
      </c>
      <c r="S43" s="52">
        <v>121</v>
      </c>
      <c r="T43" s="52">
        <v>850</v>
      </c>
      <c r="U43" s="223">
        <v>756</v>
      </c>
      <c r="V43" s="52">
        <v>94</v>
      </c>
      <c r="W43" s="52">
        <v>787</v>
      </c>
      <c r="X43" s="52">
        <v>771</v>
      </c>
      <c r="Y43" s="223">
        <v>16</v>
      </c>
      <c r="Z43" s="114"/>
    </row>
    <row r="44" spans="1:26" x14ac:dyDescent="0.2">
      <c r="A44" s="219" t="s">
        <v>63</v>
      </c>
      <c r="B44" s="219" t="s">
        <v>87</v>
      </c>
      <c r="C44" s="220" t="s">
        <v>94</v>
      </c>
      <c r="D44" s="221"/>
      <c r="E44" s="222">
        <v>459</v>
      </c>
      <c r="F44" s="222">
        <v>502</v>
      </c>
      <c r="G44" s="222">
        <v>-43</v>
      </c>
      <c r="H44" s="52">
        <v>459</v>
      </c>
      <c r="I44" s="52">
        <v>544</v>
      </c>
      <c r="J44" s="52">
        <v>-85</v>
      </c>
      <c r="K44" s="52">
        <v>511</v>
      </c>
      <c r="L44" s="52">
        <v>495</v>
      </c>
      <c r="M44" s="52">
        <v>16</v>
      </c>
      <c r="N44" s="52">
        <v>445</v>
      </c>
      <c r="O44" s="52">
        <v>469</v>
      </c>
      <c r="P44" s="52">
        <v>-24</v>
      </c>
      <c r="Q44" s="52">
        <v>465</v>
      </c>
      <c r="R44" s="52">
        <v>561</v>
      </c>
      <c r="S44" s="52">
        <v>-96</v>
      </c>
      <c r="T44" s="52">
        <v>452</v>
      </c>
      <c r="U44" s="223">
        <v>503</v>
      </c>
      <c r="V44" s="52">
        <v>-51</v>
      </c>
      <c r="W44" s="52">
        <v>474</v>
      </c>
      <c r="X44" s="52">
        <v>510</v>
      </c>
      <c r="Y44" s="223">
        <v>-36</v>
      </c>
      <c r="Z44" s="114"/>
    </row>
    <row r="45" spans="1:26" x14ac:dyDescent="0.2">
      <c r="A45" s="219" t="s">
        <v>63</v>
      </c>
      <c r="B45" s="219" t="s">
        <v>87</v>
      </c>
      <c r="C45" s="220" t="s">
        <v>87</v>
      </c>
      <c r="D45" s="221"/>
      <c r="E45" s="222">
        <v>1082</v>
      </c>
      <c r="F45" s="222">
        <v>969</v>
      </c>
      <c r="G45" s="222">
        <v>113</v>
      </c>
      <c r="H45" s="52">
        <v>1277</v>
      </c>
      <c r="I45" s="52">
        <v>998</v>
      </c>
      <c r="J45" s="52">
        <v>279</v>
      </c>
      <c r="K45" s="52">
        <v>1329</v>
      </c>
      <c r="L45" s="52">
        <v>929</v>
      </c>
      <c r="M45" s="52">
        <v>400</v>
      </c>
      <c r="N45" s="52">
        <v>1367</v>
      </c>
      <c r="O45" s="52">
        <v>924</v>
      </c>
      <c r="P45" s="52">
        <v>443</v>
      </c>
      <c r="Q45" s="52">
        <v>1352</v>
      </c>
      <c r="R45" s="52">
        <v>922</v>
      </c>
      <c r="S45" s="52">
        <v>430</v>
      </c>
      <c r="T45" s="52">
        <v>1351</v>
      </c>
      <c r="U45" s="223">
        <v>982</v>
      </c>
      <c r="V45" s="52">
        <v>369</v>
      </c>
      <c r="W45" s="52">
        <v>1355</v>
      </c>
      <c r="X45" s="52">
        <v>922</v>
      </c>
      <c r="Y45" s="223">
        <v>433</v>
      </c>
      <c r="Z45" s="114"/>
    </row>
    <row r="46" spans="1:26" s="11" customFormat="1" x14ac:dyDescent="0.2">
      <c r="A46" s="213" t="s">
        <v>95</v>
      </c>
      <c r="B46" s="213"/>
      <c r="C46" s="218"/>
      <c r="D46" s="224" t="s">
        <v>60</v>
      </c>
      <c r="E46" s="62">
        <v>21814</v>
      </c>
      <c r="F46" s="62">
        <v>20327</v>
      </c>
      <c r="G46" s="62">
        <v>1487</v>
      </c>
      <c r="H46" s="62">
        <v>23253</v>
      </c>
      <c r="I46" s="62">
        <v>20027</v>
      </c>
      <c r="J46" s="62">
        <v>3226</v>
      </c>
      <c r="K46" s="62">
        <v>23059</v>
      </c>
      <c r="L46" s="62">
        <v>20389</v>
      </c>
      <c r="M46" s="62">
        <v>2670</v>
      </c>
      <c r="N46" s="62">
        <v>22596</v>
      </c>
      <c r="O46" s="62">
        <v>20453</v>
      </c>
      <c r="P46" s="62">
        <v>2143</v>
      </c>
      <c r="Q46" s="216">
        <v>20971</v>
      </c>
      <c r="R46" s="216">
        <v>19663</v>
      </c>
      <c r="S46" s="216">
        <v>1308</v>
      </c>
      <c r="T46" s="216">
        <v>20764</v>
      </c>
      <c r="U46" s="217">
        <v>20436</v>
      </c>
      <c r="V46" s="216">
        <v>328</v>
      </c>
      <c r="W46" s="216">
        <v>19853</v>
      </c>
      <c r="X46" s="216">
        <v>20485</v>
      </c>
      <c r="Y46" s="217">
        <v>-632</v>
      </c>
      <c r="Z46" s="212"/>
    </row>
    <row r="47" spans="1:26" s="11" customFormat="1" x14ac:dyDescent="0.2">
      <c r="A47" s="213" t="s">
        <v>95</v>
      </c>
      <c r="B47" s="213"/>
      <c r="C47" s="218"/>
      <c r="D47" s="215" t="s">
        <v>61</v>
      </c>
      <c r="E47" s="62">
        <v>12110</v>
      </c>
      <c r="F47" s="62">
        <v>12491</v>
      </c>
      <c r="G47" s="62">
        <v>-381</v>
      </c>
      <c r="H47" s="62">
        <v>12853</v>
      </c>
      <c r="I47" s="62">
        <v>12534</v>
      </c>
      <c r="J47" s="62">
        <v>319</v>
      </c>
      <c r="K47" s="62">
        <v>13184</v>
      </c>
      <c r="L47" s="62">
        <v>12626</v>
      </c>
      <c r="M47" s="62">
        <v>558</v>
      </c>
      <c r="N47" s="62">
        <v>12741</v>
      </c>
      <c r="O47" s="62">
        <v>12647</v>
      </c>
      <c r="P47" s="62">
        <v>94</v>
      </c>
      <c r="Q47" s="216">
        <v>11762</v>
      </c>
      <c r="R47" s="216">
        <v>12155</v>
      </c>
      <c r="S47" s="216">
        <v>-393</v>
      </c>
      <c r="T47" s="216">
        <v>11411</v>
      </c>
      <c r="U47" s="217">
        <v>12710</v>
      </c>
      <c r="V47" s="216">
        <v>-1299</v>
      </c>
      <c r="W47" s="216">
        <v>11116</v>
      </c>
      <c r="X47" s="216">
        <v>12806</v>
      </c>
      <c r="Y47" s="217">
        <v>-1690</v>
      </c>
      <c r="Z47" s="212"/>
    </row>
    <row r="48" spans="1:26" s="11" customFormat="1" x14ac:dyDescent="0.2">
      <c r="A48" s="213" t="s">
        <v>95</v>
      </c>
      <c r="B48" s="213" t="s">
        <v>547</v>
      </c>
      <c r="C48" s="218" t="s">
        <v>547</v>
      </c>
      <c r="D48" s="215" t="s">
        <v>62</v>
      </c>
      <c r="E48" s="62">
        <v>9704</v>
      </c>
      <c r="F48" s="62">
        <v>7836</v>
      </c>
      <c r="G48" s="62">
        <v>1868</v>
      </c>
      <c r="H48" s="62">
        <v>10400</v>
      </c>
      <c r="I48" s="62">
        <v>7493</v>
      </c>
      <c r="J48" s="62">
        <v>2907</v>
      </c>
      <c r="K48" s="62">
        <v>9875</v>
      </c>
      <c r="L48" s="62">
        <v>7763</v>
      </c>
      <c r="M48" s="62">
        <v>2112</v>
      </c>
      <c r="N48" s="62">
        <v>9855</v>
      </c>
      <c r="O48" s="62">
        <v>7806</v>
      </c>
      <c r="P48" s="62">
        <v>2049</v>
      </c>
      <c r="Q48" s="216">
        <v>9209</v>
      </c>
      <c r="R48" s="216">
        <v>7508</v>
      </c>
      <c r="S48" s="216">
        <v>1701</v>
      </c>
      <c r="T48" s="216">
        <v>9353</v>
      </c>
      <c r="U48" s="217">
        <v>7726</v>
      </c>
      <c r="V48" s="216">
        <v>1627</v>
      </c>
      <c r="W48" s="216">
        <v>8737</v>
      </c>
      <c r="X48" s="216">
        <v>7679</v>
      </c>
      <c r="Y48" s="217">
        <v>1058</v>
      </c>
      <c r="Z48" s="212"/>
    </row>
    <row r="49" spans="1:26" x14ac:dyDescent="0.2">
      <c r="A49" s="219" t="s">
        <v>95</v>
      </c>
      <c r="B49" s="219" t="s">
        <v>96</v>
      </c>
      <c r="C49" s="220" t="s">
        <v>547</v>
      </c>
      <c r="D49" s="221"/>
      <c r="E49" s="222">
        <v>7619</v>
      </c>
      <c r="F49" s="222">
        <v>7051</v>
      </c>
      <c r="G49" s="222">
        <v>568</v>
      </c>
      <c r="H49" s="52">
        <v>8090</v>
      </c>
      <c r="I49" s="52">
        <v>7123</v>
      </c>
      <c r="J49" s="52">
        <v>967</v>
      </c>
      <c r="K49" s="52">
        <v>7987</v>
      </c>
      <c r="L49" s="52">
        <v>7175</v>
      </c>
      <c r="M49" s="52">
        <v>812</v>
      </c>
      <c r="N49" s="52">
        <v>7992</v>
      </c>
      <c r="O49" s="52">
        <v>7252</v>
      </c>
      <c r="P49" s="52">
        <v>740</v>
      </c>
      <c r="Q49" s="52">
        <v>7435</v>
      </c>
      <c r="R49" s="52">
        <v>6902</v>
      </c>
      <c r="S49" s="52">
        <v>533</v>
      </c>
      <c r="T49" s="52">
        <v>7423</v>
      </c>
      <c r="U49" s="223">
        <v>7297</v>
      </c>
      <c r="V49" s="52">
        <v>126</v>
      </c>
      <c r="W49" s="52">
        <v>7126</v>
      </c>
      <c r="X49" s="52">
        <v>7347</v>
      </c>
      <c r="Y49" s="223">
        <v>-221</v>
      </c>
      <c r="Z49" s="114"/>
    </row>
    <row r="50" spans="1:26" x14ac:dyDescent="0.2">
      <c r="A50" s="219" t="s">
        <v>95</v>
      </c>
      <c r="B50" s="219" t="s">
        <v>96</v>
      </c>
      <c r="C50" s="220" t="s">
        <v>97</v>
      </c>
      <c r="D50" s="221"/>
      <c r="E50" s="222">
        <v>1086</v>
      </c>
      <c r="F50" s="222">
        <v>794</v>
      </c>
      <c r="G50" s="222">
        <v>292</v>
      </c>
      <c r="H50" s="52">
        <v>1219</v>
      </c>
      <c r="I50" s="52">
        <v>849</v>
      </c>
      <c r="J50" s="52">
        <v>370</v>
      </c>
      <c r="K50" s="52">
        <v>1176</v>
      </c>
      <c r="L50" s="52">
        <v>799</v>
      </c>
      <c r="M50" s="52">
        <v>377</v>
      </c>
      <c r="N50" s="52">
        <v>1170</v>
      </c>
      <c r="O50" s="52">
        <v>811</v>
      </c>
      <c r="P50" s="52">
        <v>359</v>
      </c>
      <c r="Q50" s="52">
        <v>1124</v>
      </c>
      <c r="R50" s="52">
        <v>795</v>
      </c>
      <c r="S50" s="52">
        <v>329</v>
      </c>
      <c r="T50" s="52">
        <v>1152</v>
      </c>
      <c r="U50" s="223">
        <v>818</v>
      </c>
      <c r="V50" s="52">
        <v>334</v>
      </c>
      <c r="W50" s="53">
        <v>1043</v>
      </c>
      <c r="X50" s="53">
        <v>862</v>
      </c>
      <c r="Y50" s="225">
        <v>181</v>
      </c>
      <c r="Z50" s="114"/>
    </row>
    <row r="51" spans="1:26" x14ac:dyDescent="0.2">
      <c r="A51" s="219" t="s">
        <v>95</v>
      </c>
      <c r="B51" s="219" t="s">
        <v>96</v>
      </c>
      <c r="C51" s="220" t="s">
        <v>551</v>
      </c>
      <c r="D51" s="221"/>
      <c r="E51" s="222">
        <v>3486</v>
      </c>
      <c r="F51" s="222">
        <v>3588</v>
      </c>
      <c r="G51" s="222">
        <v>-102</v>
      </c>
      <c r="H51" s="52">
        <v>3527</v>
      </c>
      <c r="I51" s="52">
        <v>3697</v>
      </c>
      <c r="J51" s="52">
        <v>-170</v>
      </c>
      <c r="K51" s="52">
        <v>3544</v>
      </c>
      <c r="L51" s="52">
        <v>3740</v>
      </c>
      <c r="M51" s="52">
        <v>-196</v>
      </c>
      <c r="N51" s="52">
        <v>3514</v>
      </c>
      <c r="O51" s="52">
        <v>3720</v>
      </c>
      <c r="P51" s="52">
        <v>-206</v>
      </c>
      <c r="Q51" s="52">
        <v>3251</v>
      </c>
      <c r="R51" s="52">
        <v>3559</v>
      </c>
      <c r="S51" s="52">
        <v>-308</v>
      </c>
      <c r="T51" s="52">
        <v>3198</v>
      </c>
      <c r="U51" s="223">
        <v>3775</v>
      </c>
      <c r="V51" s="52">
        <v>-577</v>
      </c>
      <c r="W51" s="53">
        <v>3169</v>
      </c>
      <c r="X51" s="53">
        <v>3777</v>
      </c>
      <c r="Y51" s="225">
        <v>-608</v>
      </c>
      <c r="Z51" s="114"/>
    </row>
    <row r="52" spans="1:26" x14ac:dyDescent="0.2">
      <c r="A52" s="219" t="s">
        <v>95</v>
      </c>
      <c r="B52" s="219" t="s">
        <v>96</v>
      </c>
      <c r="C52" s="220" t="s">
        <v>552</v>
      </c>
      <c r="D52" s="221"/>
      <c r="E52" s="222">
        <v>1975</v>
      </c>
      <c r="F52" s="222">
        <v>1879</v>
      </c>
      <c r="G52" s="222">
        <v>96</v>
      </c>
      <c r="H52" s="52">
        <v>2081</v>
      </c>
      <c r="I52" s="52">
        <v>1747</v>
      </c>
      <c r="J52" s="52">
        <v>334</v>
      </c>
      <c r="K52" s="52">
        <v>2164</v>
      </c>
      <c r="L52" s="52">
        <v>1852</v>
      </c>
      <c r="M52" s="52">
        <v>312</v>
      </c>
      <c r="N52" s="52">
        <v>2091</v>
      </c>
      <c r="O52" s="52">
        <v>1855</v>
      </c>
      <c r="P52" s="52">
        <v>236</v>
      </c>
      <c r="Q52" s="52">
        <v>1969</v>
      </c>
      <c r="R52" s="52">
        <v>1812</v>
      </c>
      <c r="S52" s="52">
        <v>157</v>
      </c>
      <c r="T52" s="52">
        <v>2007</v>
      </c>
      <c r="U52" s="223">
        <v>1903</v>
      </c>
      <c r="V52" s="52">
        <v>104</v>
      </c>
      <c r="W52" s="52">
        <v>1828</v>
      </c>
      <c r="X52" s="52">
        <v>1891</v>
      </c>
      <c r="Y52" s="223">
        <v>-63</v>
      </c>
      <c r="Z52" s="114"/>
    </row>
    <row r="53" spans="1:26" x14ac:dyDescent="0.2">
      <c r="A53" s="219" t="s">
        <v>95</v>
      </c>
      <c r="B53" s="219" t="s">
        <v>96</v>
      </c>
      <c r="C53" s="220" t="s">
        <v>100</v>
      </c>
      <c r="D53" s="221"/>
      <c r="E53" s="222">
        <v>1072</v>
      </c>
      <c r="F53" s="222">
        <v>790</v>
      </c>
      <c r="G53" s="222">
        <v>282</v>
      </c>
      <c r="H53" s="52">
        <v>1263</v>
      </c>
      <c r="I53" s="52">
        <v>830</v>
      </c>
      <c r="J53" s="52">
        <v>433</v>
      </c>
      <c r="K53" s="52">
        <v>1103</v>
      </c>
      <c r="L53" s="52">
        <v>784</v>
      </c>
      <c r="M53" s="52">
        <v>319</v>
      </c>
      <c r="N53" s="52">
        <v>1217</v>
      </c>
      <c r="O53" s="52">
        <v>866</v>
      </c>
      <c r="P53" s="52">
        <v>351</v>
      </c>
      <c r="Q53" s="52">
        <v>1091</v>
      </c>
      <c r="R53" s="52">
        <v>736</v>
      </c>
      <c r="S53" s="52">
        <v>355</v>
      </c>
      <c r="T53" s="52">
        <v>1066</v>
      </c>
      <c r="U53" s="223">
        <v>801</v>
      </c>
      <c r="V53" s="52">
        <v>265</v>
      </c>
      <c r="W53" s="52">
        <v>1086</v>
      </c>
      <c r="X53" s="52">
        <v>817</v>
      </c>
      <c r="Y53" s="223">
        <v>269</v>
      </c>
      <c r="Z53" s="114"/>
    </row>
    <row r="54" spans="1:26" x14ac:dyDescent="0.2">
      <c r="A54" s="219" t="s">
        <v>95</v>
      </c>
      <c r="B54" s="219" t="s">
        <v>101</v>
      </c>
      <c r="C54" s="220" t="s">
        <v>547</v>
      </c>
      <c r="D54" s="221"/>
      <c r="E54" s="222">
        <v>6073</v>
      </c>
      <c r="F54" s="222">
        <v>5169</v>
      </c>
      <c r="G54" s="222">
        <v>904</v>
      </c>
      <c r="H54" s="52">
        <v>6621</v>
      </c>
      <c r="I54" s="52">
        <v>5048</v>
      </c>
      <c r="J54" s="52">
        <v>1573</v>
      </c>
      <c r="K54" s="52">
        <v>6467</v>
      </c>
      <c r="L54" s="52">
        <v>5160</v>
      </c>
      <c r="M54" s="52">
        <v>1307</v>
      </c>
      <c r="N54" s="52">
        <v>6269</v>
      </c>
      <c r="O54" s="52">
        <v>5170</v>
      </c>
      <c r="P54" s="52">
        <v>1099</v>
      </c>
      <c r="Q54" s="52">
        <v>5776</v>
      </c>
      <c r="R54" s="52">
        <v>4923</v>
      </c>
      <c r="S54" s="52">
        <v>853</v>
      </c>
      <c r="T54" s="52">
        <v>5779</v>
      </c>
      <c r="U54" s="223">
        <v>5119</v>
      </c>
      <c r="V54" s="52">
        <v>660</v>
      </c>
      <c r="W54" s="52">
        <v>5476</v>
      </c>
      <c r="X54" s="52">
        <v>5204</v>
      </c>
      <c r="Y54" s="223">
        <v>272</v>
      </c>
      <c r="Z54" s="114"/>
    </row>
    <row r="55" spans="1:26" x14ac:dyDescent="0.2">
      <c r="A55" s="219" t="s">
        <v>95</v>
      </c>
      <c r="B55" s="219" t="s">
        <v>101</v>
      </c>
      <c r="C55" s="220" t="s">
        <v>102</v>
      </c>
      <c r="D55" s="221"/>
      <c r="E55" s="222">
        <v>943</v>
      </c>
      <c r="F55" s="222">
        <v>729</v>
      </c>
      <c r="G55" s="222">
        <v>214</v>
      </c>
      <c r="H55" s="52">
        <v>957</v>
      </c>
      <c r="I55" s="52">
        <v>744</v>
      </c>
      <c r="J55" s="52">
        <v>213</v>
      </c>
      <c r="K55" s="52">
        <v>1034</v>
      </c>
      <c r="L55" s="52">
        <v>759</v>
      </c>
      <c r="M55" s="52">
        <v>275</v>
      </c>
      <c r="N55" s="52">
        <v>958</v>
      </c>
      <c r="O55" s="52">
        <v>758</v>
      </c>
      <c r="P55" s="52">
        <v>200</v>
      </c>
      <c r="Q55" s="52">
        <v>917</v>
      </c>
      <c r="R55" s="52">
        <v>693</v>
      </c>
      <c r="S55" s="52">
        <v>224</v>
      </c>
      <c r="T55" s="52">
        <v>866</v>
      </c>
      <c r="U55" s="223">
        <v>709</v>
      </c>
      <c r="V55" s="52">
        <v>157</v>
      </c>
      <c r="W55" s="52">
        <v>856</v>
      </c>
      <c r="X55" s="52">
        <v>693</v>
      </c>
      <c r="Y55" s="223">
        <v>163</v>
      </c>
      <c r="Z55" s="114"/>
    </row>
    <row r="56" spans="1:26" x14ac:dyDescent="0.2">
      <c r="A56" s="219" t="s">
        <v>95</v>
      </c>
      <c r="B56" s="219" t="s">
        <v>101</v>
      </c>
      <c r="C56" s="220" t="s">
        <v>103</v>
      </c>
      <c r="D56" s="221"/>
      <c r="E56" s="222">
        <v>578</v>
      </c>
      <c r="F56" s="222">
        <v>536</v>
      </c>
      <c r="G56" s="222">
        <v>42</v>
      </c>
      <c r="H56" s="52">
        <v>649</v>
      </c>
      <c r="I56" s="52">
        <v>477</v>
      </c>
      <c r="J56" s="52">
        <v>172</v>
      </c>
      <c r="K56" s="52">
        <v>639</v>
      </c>
      <c r="L56" s="52">
        <v>518</v>
      </c>
      <c r="M56" s="52">
        <v>121</v>
      </c>
      <c r="N56" s="52">
        <v>623</v>
      </c>
      <c r="O56" s="52">
        <v>503</v>
      </c>
      <c r="P56" s="52">
        <v>120</v>
      </c>
      <c r="Q56" s="52">
        <v>576</v>
      </c>
      <c r="R56" s="52">
        <v>456</v>
      </c>
      <c r="S56" s="52">
        <v>120</v>
      </c>
      <c r="T56" s="52">
        <v>579</v>
      </c>
      <c r="U56" s="223">
        <v>480</v>
      </c>
      <c r="V56" s="52">
        <v>99</v>
      </c>
      <c r="W56" s="52">
        <v>509</v>
      </c>
      <c r="X56" s="52">
        <v>504</v>
      </c>
      <c r="Y56" s="223">
        <v>5</v>
      </c>
      <c r="Z56" s="114"/>
    </row>
    <row r="57" spans="1:26" x14ac:dyDescent="0.2">
      <c r="A57" s="219" t="s">
        <v>95</v>
      </c>
      <c r="B57" s="219" t="s">
        <v>101</v>
      </c>
      <c r="C57" s="220" t="s">
        <v>104</v>
      </c>
      <c r="D57" s="221"/>
      <c r="E57" s="222">
        <v>476</v>
      </c>
      <c r="F57" s="222">
        <v>410</v>
      </c>
      <c r="G57" s="222">
        <v>66</v>
      </c>
      <c r="H57" s="52">
        <v>510</v>
      </c>
      <c r="I57" s="52">
        <v>379</v>
      </c>
      <c r="J57" s="52">
        <v>131</v>
      </c>
      <c r="K57" s="52">
        <v>541</v>
      </c>
      <c r="L57" s="52">
        <v>445</v>
      </c>
      <c r="M57" s="52">
        <v>96</v>
      </c>
      <c r="N57" s="52">
        <v>512</v>
      </c>
      <c r="O57" s="52">
        <v>423</v>
      </c>
      <c r="P57" s="52">
        <v>89</v>
      </c>
      <c r="Q57" s="52">
        <v>493</v>
      </c>
      <c r="R57" s="52">
        <v>432</v>
      </c>
      <c r="S57" s="52">
        <v>61</v>
      </c>
      <c r="T57" s="52">
        <v>504</v>
      </c>
      <c r="U57" s="223">
        <v>451</v>
      </c>
      <c r="V57" s="52">
        <v>53</v>
      </c>
      <c r="W57" s="52">
        <v>484</v>
      </c>
      <c r="X57" s="52">
        <v>437</v>
      </c>
      <c r="Y57" s="223">
        <v>47</v>
      </c>
      <c r="Z57" s="114"/>
    </row>
    <row r="58" spans="1:26" x14ac:dyDescent="0.2">
      <c r="A58" s="219" t="s">
        <v>95</v>
      </c>
      <c r="B58" s="219" t="s">
        <v>101</v>
      </c>
      <c r="C58" s="220" t="s">
        <v>101</v>
      </c>
      <c r="D58" s="221"/>
      <c r="E58" s="222">
        <v>519</v>
      </c>
      <c r="F58" s="222">
        <v>350</v>
      </c>
      <c r="G58" s="222">
        <v>169</v>
      </c>
      <c r="H58" s="52">
        <v>538</v>
      </c>
      <c r="I58" s="52">
        <v>358</v>
      </c>
      <c r="J58" s="52">
        <v>180</v>
      </c>
      <c r="K58" s="52">
        <v>453</v>
      </c>
      <c r="L58" s="52">
        <v>353</v>
      </c>
      <c r="M58" s="52">
        <v>100</v>
      </c>
      <c r="N58" s="52">
        <v>478</v>
      </c>
      <c r="O58" s="52">
        <v>311</v>
      </c>
      <c r="P58" s="52">
        <v>167</v>
      </c>
      <c r="Q58" s="52">
        <v>458</v>
      </c>
      <c r="R58" s="52">
        <v>357</v>
      </c>
      <c r="S58" s="52">
        <v>101</v>
      </c>
      <c r="T58" s="52">
        <v>491</v>
      </c>
      <c r="U58" s="223">
        <v>353</v>
      </c>
      <c r="V58" s="52">
        <v>138</v>
      </c>
      <c r="W58" s="52">
        <v>406</v>
      </c>
      <c r="X58" s="52">
        <v>347</v>
      </c>
      <c r="Y58" s="223">
        <v>59</v>
      </c>
      <c r="Z58" s="114"/>
    </row>
    <row r="59" spans="1:26" x14ac:dyDescent="0.2">
      <c r="A59" s="219" t="s">
        <v>95</v>
      </c>
      <c r="B59" s="219" t="s">
        <v>101</v>
      </c>
      <c r="C59" s="220" t="s">
        <v>553</v>
      </c>
      <c r="D59" s="221"/>
      <c r="E59" s="222">
        <v>999</v>
      </c>
      <c r="F59" s="222">
        <v>1051</v>
      </c>
      <c r="G59" s="222">
        <v>-52</v>
      </c>
      <c r="H59" s="52">
        <v>1103</v>
      </c>
      <c r="I59" s="52">
        <v>1103</v>
      </c>
      <c r="J59" s="52" t="s">
        <v>668</v>
      </c>
      <c r="K59" s="52">
        <v>1056</v>
      </c>
      <c r="L59" s="52">
        <v>1007</v>
      </c>
      <c r="M59" s="52">
        <v>49</v>
      </c>
      <c r="N59" s="52">
        <v>1069</v>
      </c>
      <c r="O59" s="52">
        <v>1093</v>
      </c>
      <c r="P59" s="52">
        <v>-24</v>
      </c>
      <c r="Q59" s="52">
        <v>951</v>
      </c>
      <c r="R59" s="52">
        <v>1005</v>
      </c>
      <c r="S59" s="52">
        <v>-54</v>
      </c>
      <c r="T59" s="52">
        <v>878</v>
      </c>
      <c r="U59" s="223">
        <v>1053</v>
      </c>
      <c r="V59" s="52">
        <v>-175</v>
      </c>
      <c r="W59" s="52">
        <v>883</v>
      </c>
      <c r="X59" s="52">
        <v>1103</v>
      </c>
      <c r="Y59" s="223">
        <v>-220</v>
      </c>
      <c r="Z59" s="114"/>
    </row>
    <row r="60" spans="1:26" x14ac:dyDescent="0.2">
      <c r="A60" s="219" t="s">
        <v>95</v>
      </c>
      <c r="B60" s="219" t="s">
        <v>101</v>
      </c>
      <c r="C60" s="220" t="s">
        <v>106</v>
      </c>
      <c r="D60" s="221"/>
      <c r="E60" s="222">
        <v>522</v>
      </c>
      <c r="F60" s="222">
        <v>381</v>
      </c>
      <c r="G60" s="222">
        <v>141</v>
      </c>
      <c r="H60" s="52">
        <v>565</v>
      </c>
      <c r="I60" s="52">
        <v>371</v>
      </c>
      <c r="J60" s="52">
        <v>194</v>
      </c>
      <c r="K60" s="52">
        <v>557</v>
      </c>
      <c r="L60" s="52">
        <v>389</v>
      </c>
      <c r="M60" s="52">
        <v>168</v>
      </c>
      <c r="N60" s="52">
        <v>495</v>
      </c>
      <c r="O60" s="52">
        <v>370</v>
      </c>
      <c r="P60" s="52">
        <v>125</v>
      </c>
      <c r="Q60" s="52">
        <v>443</v>
      </c>
      <c r="R60" s="52">
        <v>371</v>
      </c>
      <c r="S60" s="52">
        <v>72</v>
      </c>
      <c r="T60" s="52">
        <v>452</v>
      </c>
      <c r="U60" s="223">
        <v>358</v>
      </c>
      <c r="V60" s="52">
        <v>94</v>
      </c>
      <c r="W60" s="52">
        <v>453</v>
      </c>
      <c r="X60" s="52">
        <v>391</v>
      </c>
      <c r="Y60" s="223">
        <v>62</v>
      </c>
      <c r="Z60" s="114"/>
    </row>
    <row r="61" spans="1:26" x14ac:dyDescent="0.2">
      <c r="A61" s="219" t="s">
        <v>95</v>
      </c>
      <c r="B61" s="219" t="s">
        <v>101</v>
      </c>
      <c r="C61" s="220" t="s">
        <v>107</v>
      </c>
      <c r="D61" s="221"/>
      <c r="E61" s="222">
        <v>1113</v>
      </c>
      <c r="F61" s="222">
        <v>935</v>
      </c>
      <c r="G61" s="222">
        <v>178</v>
      </c>
      <c r="H61" s="52">
        <v>1204</v>
      </c>
      <c r="I61" s="52">
        <v>864</v>
      </c>
      <c r="J61" s="52">
        <v>340</v>
      </c>
      <c r="K61" s="52">
        <v>1158</v>
      </c>
      <c r="L61" s="52">
        <v>935</v>
      </c>
      <c r="M61" s="52">
        <v>223</v>
      </c>
      <c r="N61" s="52">
        <v>1166</v>
      </c>
      <c r="O61" s="52">
        <v>904</v>
      </c>
      <c r="P61" s="52">
        <v>262</v>
      </c>
      <c r="Q61" s="52">
        <v>1036</v>
      </c>
      <c r="R61" s="52">
        <v>892</v>
      </c>
      <c r="S61" s="52">
        <v>144</v>
      </c>
      <c r="T61" s="52">
        <v>1045</v>
      </c>
      <c r="U61" s="223">
        <v>937</v>
      </c>
      <c r="V61" s="52">
        <v>108</v>
      </c>
      <c r="W61" s="52">
        <v>1032</v>
      </c>
      <c r="X61" s="52">
        <v>909</v>
      </c>
      <c r="Y61" s="223">
        <v>123</v>
      </c>
      <c r="Z61" s="114"/>
    </row>
    <row r="62" spans="1:26" x14ac:dyDescent="0.2">
      <c r="A62" s="219" t="s">
        <v>95</v>
      </c>
      <c r="B62" s="219" t="s">
        <v>101</v>
      </c>
      <c r="C62" s="220" t="s">
        <v>108</v>
      </c>
      <c r="D62" s="221"/>
      <c r="E62" s="222">
        <v>561</v>
      </c>
      <c r="F62" s="222">
        <v>413</v>
      </c>
      <c r="G62" s="222">
        <v>148</v>
      </c>
      <c r="H62" s="52">
        <v>660</v>
      </c>
      <c r="I62" s="52">
        <v>412</v>
      </c>
      <c r="J62" s="52">
        <v>248</v>
      </c>
      <c r="K62" s="52">
        <v>602</v>
      </c>
      <c r="L62" s="52">
        <v>413</v>
      </c>
      <c r="M62" s="52">
        <v>189</v>
      </c>
      <c r="N62" s="52">
        <v>578</v>
      </c>
      <c r="O62" s="52">
        <v>434</v>
      </c>
      <c r="P62" s="52">
        <v>144</v>
      </c>
      <c r="Q62" s="52">
        <v>536</v>
      </c>
      <c r="R62" s="52">
        <v>416</v>
      </c>
      <c r="S62" s="52">
        <v>120</v>
      </c>
      <c r="T62" s="52">
        <v>577</v>
      </c>
      <c r="U62" s="223">
        <v>417</v>
      </c>
      <c r="V62" s="52">
        <v>160</v>
      </c>
      <c r="W62" s="52">
        <v>507</v>
      </c>
      <c r="X62" s="52">
        <v>445</v>
      </c>
      <c r="Y62" s="223">
        <v>62</v>
      </c>
      <c r="Z62" s="114"/>
    </row>
    <row r="63" spans="1:26" x14ac:dyDescent="0.2">
      <c r="A63" s="219" t="s">
        <v>95</v>
      </c>
      <c r="B63" s="219" t="s">
        <v>101</v>
      </c>
      <c r="C63" s="220" t="s">
        <v>109</v>
      </c>
      <c r="D63" s="221"/>
      <c r="E63" s="222">
        <v>362</v>
      </c>
      <c r="F63" s="222">
        <v>364</v>
      </c>
      <c r="G63" s="222">
        <v>-2</v>
      </c>
      <c r="H63" s="52">
        <v>435</v>
      </c>
      <c r="I63" s="52">
        <v>340</v>
      </c>
      <c r="J63" s="52">
        <v>95</v>
      </c>
      <c r="K63" s="52">
        <v>427</v>
      </c>
      <c r="L63" s="52">
        <v>341</v>
      </c>
      <c r="M63" s="52">
        <v>86</v>
      </c>
      <c r="N63" s="52">
        <v>390</v>
      </c>
      <c r="O63" s="52">
        <v>374</v>
      </c>
      <c r="P63" s="52">
        <v>16</v>
      </c>
      <c r="Q63" s="52">
        <v>366</v>
      </c>
      <c r="R63" s="52">
        <v>301</v>
      </c>
      <c r="S63" s="52">
        <v>65</v>
      </c>
      <c r="T63" s="52">
        <v>387</v>
      </c>
      <c r="U63" s="223">
        <v>361</v>
      </c>
      <c r="V63" s="52">
        <v>26</v>
      </c>
      <c r="W63" s="52">
        <v>346</v>
      </c>
      <c r="X63" s="52">
        <v>375</v>
      </c>
      <c r="Y63" s="223">
        <v>-29</v>
      </c>
      <c r="Z63" s="114"/>
    </row>
    <row r="64" spans="1:26" x14ac:dyDescent="0.2">
      <c r="A64" s="219" t="s">
        <v>95</v>
      </c>
      <c r="B64" s="219" t="s">
        <v>110</v>
      </c>
      <c r="C64" s="220" t="s">
        <v>547</v>
      </c>
      <c r="D64" s="221"/>
      <c r="E64" s="222">
        <v>8122</v>
      </c>
      <c r="F64" s="222">
        <v>8107</v>
      </c>
      <c r="G64" s="222">
        <v>15</v>
      </c>
      <c r="H64" s="52">
        <v>8542</v>
      </c>
      <c r="I64" s="52">
        <v>7856</v>
      </c>
      <c r="J64" s="52">
        <v>686</v>
      </c>
      <c r="K64" s="52">
        <v>8605</v>
      </c>
      <c r="L64" s="52">
        <v>8054</v>
      </c>
      <c r="M64" s="52">
        <v>551</v>
      </c>
      <c r="N64" s="52">
        <v>8335</v>
      </c>
      <c r="O64" s="52">
        <v>8031</v>
      </c>
      <c r="P64" s="52">
        <v>304</v>
      </c>
      <c r="Q64" s="52">
        <v>7760</v>
      </c>
      <c r="R64" s="52">
        <v>7838</v>
      </c>
      <c r="S64" s="52">
        <v>-78</v>
      </c>
      <c r="T64" s="52">
        <v>7562</v>
      </c>
      <c r="U64" s="223">
        <v>8020</v>
      </c>
      <c r="V64" s="52">
        <v>-458</v>
      </c>
      <c r="W64" s="52">
        <v>7251</v>
      </c>
      <c r="X64" s="52">
        <v>7934</v>
      </c>
      <c r="Y64" s="223">
        <v>-683</v>
      </c>
      <c r="Z64" s="114"/>
    </row>
    <row r="65" spans="1:26" x14ac:dyDescent="0.2">
      <c r="A65" s="219" t="s">
        <v>95</v>
      </c>
      <c r="B65" s="219" t="s">
        <v>110</v>
      </c>
      <c r="C65" s="220" t="s">
        <v>111</v>
      </c>
      <c r="D65" s="221"/>
      <c r="E65" s="222">
        <v>583</v>
      </c>
      <c r="F65" s="222">
        <v>630</v>
      </c>
      <c r="G65" s="222">
        <v>-47</v>
      </c>
      <c r="H65" s="52">
        <v>560</v>
      </c>
      <c r="I65" s="52">
        <v>609</v>
      </c>
      <c r="J65" s="52">
        <v>-49</v>
      </c>
      <c r="K65" s="52">
        <v>628</v>
      </c>
      <c r="L65" s="52">
        <v>626</v>
      </c>
      <c r="M65" s="52">
        <v>2</v>
      </c>
      <c r="N65" s="52">
        <v>567</v>
      </c>
      <c r="O65" s="52">
        <v>612</v>
      </c>
      <c r="P65" s="52">
        <v>-45</v>
      </c>
      <c r="Q65" s="52">
        <v>522</v>
      </c>
      <c r="R65" s="52">
        <v>636</v>
      </c>
      <c r="S65" s="52">
        <v>-114</v>
      </c>
      <c r="T65" s="52">
        <v>509</v>
      </c>
      <c r="U65" s="223">
        <v>640</v>
      </c>
      <c r="V65" s="52">
        <v>-131</v>
      </c>
      <c r="W65" s="52">
        <v>514</v>
      </c>
      <c r="X65" s="52">
        <v>598</v>
      </c>
      <c r="Y65" s="223">
        <v>-84</v>
      </c>
      <c r="Z65" s="114"/>
    </row>
    <row r="66" spans="1:26" x14ac:dyDescent="0.2">
      <c r="A66" s="219" t="s">
        <v>95</v>
      </c>
      <c r="B66" s="219" t="s">
        <v>110</v>
      </c>
      <c r="C66" s="220" t="s">
        <v>112</v>
      </c>
      <c r="D66" s="221"/>
      <c r="E66" s="222">
        <v>1590</v>
      </c>
      <c r="F66" s="222">
        <v>1667</v>
      </c>
      <c r="G66" s="222">
        <v>-77</v>
      </c>
      <c r="H66" s="52">
        <v>1645</v>
      </c>
      <c r="I66" s="52">
        <v>1668</v>
      </c>
      <c r="J66" s="52">
        <v>-23</v>
      </c>
      <c r="K66" s="52">
        <v>1754</v>
      </c>
      <c r="L66" s="52">
        <v>1657</v>
      </c>
      <c r="M66" s="52">
        <v>97</v>
      </c>
      <c r="N66" s="52">
        <v>1650</v>
      </c>
      <c r="O66" s="52">
        <v>1686</v>
      </c>
      <c r="P66" s="52">
        <v>-36</v>
      </c>
      <c r="Q66" s="52">
        <v>1548</v>
      </c>
      <c r="R66" s="52">
        <v>1670</v>
      </c>
      <c r="S66" s="52">
        <v>-122</v>
      </c>
      <c r="T66" s="52">
        <v>1481</v>
      </c>
      <c r="U66" s="223">
        <v>1674</v>
      </c>
      <c r="V66" s="52">
        <v>-193</v>
      </c>
      <c r="W66" s="52">
        <v>1418</v>
      </c>
      <c r="X66" s="52">
        <v>1631</v>
      </c>
      <c r="Y66" s="223">
        <v>-213</v>
      </c>
      <c r="Z66" s="114"/>
    </row>
    <row r="67" spans="1:26" x14ac:dyDescent="0.2">
      <c r="A67" s="219" t="s">
        <v>95</v>
      </c>
      <c r="B67" s="219" t="s">
        <v>110</v>
      </c>
      <c r="C67" s="220" t="s">
        <v>113</v>
      </c>
      <c r="D67" s="221"/>
      <c r="E67" s="222">
        <v>810</v>
      </c>
      <c r="F67" s="222">
        <v>678</v>
      </c>
      <c r="G67" s="222">
        <v>132</v>
      </c>
      <c r="H67" s="52">
        <v>793</v>
      </c>
      <c r="I67" s="52">
        <v>650</v>
      </c>
      <c r="J67" s="52">
        <v>143</v>
      </c>
      <c r="K67" s="52">
        <v>860</v>
      </c>
      <c r="L67" s="52">
        <v>712</v>
      </c>
      <c r="M67" s="52">
        <v>148</v>
      </c>
      <c r="N67" s="52">
        <v>815</v>
      </c>
      <c r="O67" s="52">
        <v>715</v>
      </c>
      <c r="P67" s="52">
        <v>100</v>
      </c>
      <c r="Q67" s="52">
        <v>745</v>
      </c>
      <c r="R67" s="52">
        <v>695</v>
      </c>
      <c r="S67" s="52">
        <v>50</v>
      </c>
      <c r="T67" s="52">
        <v>754</v>
      </c>
      <c r="U67" s="223">
        <v>678</v>
      </c>
      <c r="V67" s="52">
        <v>76</v>
      </c>
      <c r="W67" s="52">
        <v>685</v>
      </c>
      <c r="X67" s="52">
        <v>682</v>
      </c>
      <c r="Y67" s="223">
        <v>3</v>
      </c>
      <c r="Z67" s="114"/>
    </row>
    <row r="68" spans="1:26" x14ac:dyDescent="0.2">
      <c r="A68" s="219" t="s">
        <v>95</v>
      </c>
      <c r="B68" s="219" t="s">
        <v>110</v>
      </c>
      <c r="C68" s="220" t="s">
        <v>554</v>
      </c>
      <c r="D68" s="221"/>
      <c r="E68" s="222">
        <v>1041</v>
      </c>
      <c r="F68" s="222">
        <v>1217</v>
      </c>
      <c r="G68" s="222">
        <v>-176</v>
      </c>
      <c r="H68" s="52">
        <v>1100</v>
      </c>
      <c r="I68" s="52">
        <v>1192</v>
      </c>
      <c r="J68" s="52">
        <v>-92</v>
      </c>
      <c r="K68" s="52">
        <v>1138</v>
      </c>
      <c r="L68" s="52">
        <v>1223</v>
      </c>
      <c r="M68" s="52">
        <v>-85</v>
      </c>
      <c r="N68" s="52">
        <v>1114</v>
      </c>
      <c r="O68" s="52">
        <v>1246</v>
      </c>
      <c r="P68" s="52">
        <v>-132</v>
      </c>
      <c r="Q68" s="52">
        <v>970</v>
      </c>
      <c r="R68" s="52">
        <v>1182</v>
      </c>
      <c r="S68" s="52">
        <v>-212</v>
      </c>
      <c r="T68" s="52">
        <v>933</v>
      </c>
      <c r="U68" s="223">
        <v>1250</v>
      </c>
      <c r="V68" s="52">
        <v>-317</v>
      </c>
      <c r="W68" s="52">
        <v>929</v>
      </c>
      <c r="X68" s="52">
        <v>1257</v>
      </c>
      <c r="Y68" s="223">
        <v>-328</v>
      </c>
      <c r="Z68" s="114"/>
    </row>
    <row r="69" spans="1:26" x14ac:dyDescent="0.2">
      <c r="A69" s="219" t="s">
        <v>95</v>
      </c>
      <c r="B69" s="219" t="s">
        <v>110</v>
      </c>
      <c r="C69" s="220" t="s">
        <v>115</v>
      </c>
      <c r="D69" s="221"/>
      <c r="E69" s="222">
        <v>544</v>
      </c>
      <c r="F69" s="222">
        <v>505</v>
      </c>
      <c r="G69" s="222">
        <v>39</v>
      </c>
      <c r="H69" s="52">
        <v>518</v>
      </c>
      <c r="I69" s="52">
        <v>424</v>
      </c>
      <c r="J69" s="52">
        <v>94</v>
      </c>
      <c r="K69" s="52">
        <v>479</v>
      </c>
      <c r="L69" s="52">
        <v>458</v>
      </c>
      <c r="M69" s="52">
        <v>21</v>
      </c>
      <c r="N69" s="52">
        <v>516</v>
      </c>
      <c r="O69" s="52">
        <v>431</v>
      </c>
      <c r="P69" s="52">
        <v>85</v>
      </c>
      <c r="Q69" s="52">
        <v>464</v>
      </c>
      <c r="R69" s="52">
        <v>493</v>
      </c>
      <c r="S69" s="52">
        <v>-29</v>
      </c>
      <c r="T69" s="52">
        <v>478</v>
      </c>
      <c r="U69" s="223">
        <v>412</v>
      </c>
      <c r="V69" s="52">
        <v>66</v>
      </c>
      <c r="W69" s="52">
        <v>415</v>
      </c>
      <c r="X69" s="52">
        <v>481</v>
      </c>
      <c r="Y69" s="223">
        <v>-66</v>
      </c>
      <c r="Z69" s="114"/>
    </row>
    <row r="70" spans="1:26" x14ac:dyDescent="0.2">
      <c r="A70" s="219" t="s">
        <v>95</v>
      </c>
      <c r="B70" s="219" t="s">
        <v>110</v>
      </c>
      <c r="C70" s="220" t="s">
        <v>116</v>
      </c>
      <c r="D70" s="221"/>
      <c r="E70" s="222">
        <v>1002</v>
      </c>
      <c r="F70" s="222">
        <v>775</v>
      </c>
      <c r="G70" s="222">
        <v>227</v>
      </c>
      <c r="H70" s="52">
        <v>1098</v>
      </c>
      <c r="I70" s="52">
        <v>836</v>
      </c>
      <c r="J70" s="52">
        <v>262</v>
      </c>
      <c r="K70" s="52">
        <v>1088</v>
      </c>
      <c r="L70" s="52">
        <v>730</v>
      </c>
      <c r="M70" s="52">
        <v>358</v>
      </c>
      <c r="N70" s="52">
        <v>1069</v>
      </c>
      <c r="O70" s="52">
        <v>762</v>
      </c>
      <c r="P70" s="52">
        <v>307</v>
      </c>
      <c r="Q70" s="52">
        <v>967</v>
      </c>
      <c r="R70" s="52">
        <v>698</v>
      </c>
      <c r="S70" s="52">
        <v>269</v>
      </c>
      <c r="T70" s="52">
        <v>984</v>
      </c>
      <c r="U70" s="223">
        <v>751</v>
      </c>
      <c r="V70" s="52">
        <v>233</v>
      </c>
      <c r="W70" s="52">
        <v>964</v>
      </c>
      <c r="X70" s="52">
        <v>753</v>
      </c>
      <c r="Y70" s="223">
        <v>211</v>
      </c>
      <c r="Z70" s="114"/>
    </row>
    <row r="71" spans="1:26" x14ac:dyDescent="0.2">
      <c r="A71" s="219" t="s">
        <v>95</v>
      </c>
      <c r="B71" s="219" t="s">
        <v>110</v>
      </c>
      <c r="C71" s="220" t="s">
        <v>117</v>
      </c>
      <c r="D71" s="221"/>
      <c r="E71" s="222">
        <v>422</v>
      </c>
      <c r="F71" s="222">
        <v>506</v>
      </c>
      <c r="G71" s="222">
        <v>-84</v>
      </c>
      <c r="H71" s="52">
        <v>476</v>
      </c>
      <c r="I71" s="52">
        <v>455</v>
      </c>
      <c r="J71" s="52">
        <v>21</v>
      </c>
      <c r="K71" s="52">
        <v>443</v>
      </c>
      <c r="L71" s="52">
        <v>471</v>
      </c>
      <c r="M71" s="52">
        <v>-28</v>
      </c>
      <c r="N71" s="52">
        <v>426</v>
      </c>
      <c r="O71" s="52">
        <v>521</v>
      </c>
      <c r="P71" s="52">
        <v>-95</v>
      </c>
      <c r="Q71" s="52">
        <v>388</v>
      </c>
      <c r="R71" s="52">
        <v>475</v>
      </c>
      <c r="S71" s="52">
        <v>-87</v>
      </c>
      <c r="T71" s="52">
        <v>375</v>
      </c>
      <c r="U71" s="223">
        <v>474</v>
      </c>
      <c r="V71" s="52">
        <v>-99</v>
      </c>
      <c r="W71" s="52">
        <v>393</v>
      </c>
      <c r="X71" s="52">
        <v>428</v>
      </c>
      <c r="Y71" s="223">
        <v>-35</v>
      </c>
      <c r="Z71" s="114"/>
    </row>
    <row r="72" spans="1:26" x14ac:dyDescent="0.2">
      <c r="A72" s="219" t="s">
        <v>95</v>
      </c>
      <c r="B72" s="219" t="s">
        <v>110</v>
      </c>
      <c r="C72" s="220" t="s">
        <v>118</v>
      </c>
      <c r="D72" s="221"/>
      <c r="E72" s="222">
        <v>499</v>
      </c>
      <c r="F72" s="222">
        <v>472</v>
      </c>
      <c r="G72" s="222">
        <v>27</v>
      </c>
      <c r="H72" s="52">
        <v>598</v>
      </c>
      <c r="I72" s="52">
        <v>464</v>
      </c>
      <c r="J72" s="52">
        <v>134</v>
      </c>
      <c r="K72" s="52">
        <v>517</v>
      </c>
      <c r="L72" s="52">
        <v>502</v>
      </c>
      <c r="M72" s="52">
        <v>15</v>
      </c>
      <c r="N72" s="52">
        <v>550</v>
      </c>
      <c r="O72" s="52">
        <v>468</v>
      </c>
      <c r="P72" s="52">
        <v>82</v>
      </c>
      <c r="Q72" s="52">
        <v>505</v>
      </c>
      <c r="R72" s="52">
        <v>423</v>
      </c>
      <c r="S72" s="52">
        <v>82</v>
      </c>
      <c r="T72" s="52">
        <v>500</v>
      </c>
      <c r="U72" s="223">
        <v>453</v>
      </c>
      <c r="V72" s="52">
        <v>47</v>
      </c>
      <c r="W72" s="52">
        <v>480</v>
      </c>
      <c r="X72" s="52">
        <v>476</v>
      </c>
      <c r="Y72" s="223">
        <v>4</v>
      </c>
      <c r="Z72" s="114"/>
    </row>
    <row r="73" spans="1:26" x14ac:dyDescent="0.2">
      <c r="A73" s="219" t="s">
        <v>95</v>
      </c>
      <c r="B73" s="219" t="s">
        <v>110</v>
      </c>
      <c r="C73" s="220" t="s">
        <v>110</v>
      </c>
      <c r="D73" s="221"/>
      <c r="E73" s="222">
        <v>847</v>
      </c>
      <c r="F73" s="222">
        <v>1000</v>
      </c>
      <c r="G73" s="222">
        <v>-153</v>
      </c>
      <c r="H73" s="52">
        <v>927</v>
      </c>
      <c r="I73" s="52">
        <v>943</v>
      </c>
      <c r="J73" s="52">
        <v>-16</v>
      </c>
      <c r="K73" s="52">
        <v>880</v>
      </c>
      <c r="L73" s="52">
        <v>975</v>
      </c>
      <c r="M73" s="52">
        <v>-95</v>
      </c>
      <c r="N73" s="52">
        <v>849</v>
      </c>
      <c r="O73" s="52">
        <v>961</v>
      </c>
      <c r="P73" s="52">
        <v>-112</v>
      </c>
      <c r="Q73" s="52">
        <v>866</v>
      </c>
      <c r="R73" s="52">
        <v>897</v>
      </c>
      <c r="S73" s="52">
        <v>-31</v>
      </c>
      <c r="T73" s="52">
        <v>834</v>
      </c>
      <c r="U73" s="223">
        <v>990</v>
      </c>
      <c r="V73" s="52">
        <v>-156</v>
      </c>
      <c r="W73" s="52">
        <v>744</v>
      </c>
      <c r="X73" s="52">
        <v>937</v>
      </c>
      <c r="Y73" s="223">
        <v>-193</v>
      </c>
      <c r="Z73" s="114"/>
    </row>
    <row r="74" spans="1:26" x14ac:dyDescent="0.2">
      <c r="A74" s="219" t="s">
        <v>95</v>
      </c>
      <c r="B74" s="219" t="s">
        <v>110</v>
      </c>
      <c r="C74" s="220" t="s">
        <v>119</v>
      </c>
      <c r="D74" s="221"/>
      <c r="E74" s="222">
        <v>784</v>
      </c>
      <c r="F74" s="222">
        <v>657</v>
      </c>
      <c r="G74" s="222">
        <v>127</v>
      </c>
      <c r="H74" s="52">
        <v>827</v>
      </c>
      <c r="I74" s="52">
        <v>615</v>
      </c>
      <c r="J74" s="52">
        <v>212</v>
      </c>
      <c r="K74" s="52">
        <v>818</v>
      </c>
      <c r="L74" s="52">
        <v>700</v>
      </c>
      <c r="M74" s="52">
        <v>118</v>
      </c>
      <c r="N74" s="52">
        <v>779</v>
      </c>
      <c r="O74" s="52">
        <v>629</v>
      </c>
      <c r="P74" s="52">
        <v>150</v>
      </c>
      <c r="Q74" s="52">
        <v>785</v>
      </c>
      <c r="R74" s="52">
        <v>669</v>
      </c>
      <c r="S74" s="52">
        <v>116</v>
      </c>
      <c r="T74" s="52">
        <v>714</v>
      </c>
      <c r="U74" s="223">
        <v>698</v>
      </c>
      <c r="V74" s="52">
        <v>16</v>
      </c>
      <c r="W74" s="52">
        <v>709</v>
      </c>
      <c r="X74" s="52">
        <v>691</v>
      </c>
      <c r="Y74" s="223">
        <v>18</v>
      </c>
      <c r="Z74" s="114"/>
    </row>
    <row r="75" spans="1:26" s="11" customFormat="1" x14ac:dyDescent="0.2">
      <c r="A75" s="213" t="s">
        <v>120</v>
      </c>
      <c r="B75" s="213"/>
      <c r="C75" s="218"/>
      <c r="D75" s="224" t="s">
        <v>60</v>
      </c>
      <c r="E75" s="62">
        <v>21795</v>
      </c>
      <c r="F75" s="62">
        <v>23323</v>
      </c>
      <c r="G75" s="62">
        <v>-1528</v>
      </c>
      <c r="H75" s="62">
        <v>23009</v>
      </c>
      <c r="I75" s="62">
        <v>23428</v>
      </c>
      <c r="J75" s="62">
        <v>-419</v>
      </c>
      <c r="K75" s="62">
        <v>22964</v>
      </c>
      <c r="L75" s="62">
        <v>23703</v>
      </c>
      <c r="M75" s="62">
        <v>-739</v>
      </c>
      <c r="N75" s="62">
        <v>22635</v>
      </c>
      <c r="O75" s="62">
        <v>23037</v>
      </c>
      <c r="P75" s="62">
        <v>-402</v>
      </c>
      <c r="Q75" s="216">
        <v>21363</v>
      </c>
      <c r="R75" s="216">
        <v>22981</v>
      </c>
      <c r="S75" s="216">
        <v>-1618</v>
      </c>
      <c r="T75" s="216">
        <v>21214</v>
      </c>
      <c r="U75" s="217">
        <v>22562</v>
      </c>
      <c r="V75" s="216">
        <v>-1348</v>
      </c>
      <c r="W75" s="216">
        <v>19738</v>
      </c>
      <c r="X75" s="216">
        <v>22849</v>
      </c>
      <c r="Y75" s="217">
        <v>-3111</v>
      </c>
      <c r="Z75" s="212"/>
    </row>
    <row r="76" spans="1:26" s="11" customFormat="1" x14ac:dyDescent="0.2">
      <c r="A76" s="213" t="s">
        <v>120</v>
      </c>
      <c r="B76" s="213"/>
      <c r="C76" s="218"/>
      <c r="D76" s="215" t="s">
        <v>61</v>
      </c>
      <c r="E76" s="62">
        <v>9667</v>
      </c>
      <c r="F76" s="62">
        <v>8713</v>
      </c>
      <c r="G76" s="62">
        <v>954</v>
      </c>
      <c r="H76" s="62">
        <v>10078</v>
      </c>
      <c r="I76" s="62">
        <v>8651</v>
      </c>
      <c r="J76" s="62">
        <v>1427</v>
      </c>
      <c r="K76" s="62">
        <v>10647</v>
      </c>
      <c r="L76" s="62">
        <v>9011</v>
      </c>
      <c r="M76" s="62">
        <v>1636</v>
      </c>
      <c r="N76" s="62">
        <v>10279</v>
      </c>
      <c r="O76" s="62">
        <v>8834</v>
      </c>
      <c r="P76" s="62">
        <v>1445</v>
      </c>
      <c r="Q76" s="216">
        <v>9524</v>
      </c>
      <c r="R76" s="216">
        <v>8845</v>
      </c>
      <c r="S76" s="216">
        <v>679</v>
      </c>
      <c r="T76" s="216">
        <v>9485</v>
      </c>
      <c r="U76" s="217">
        <v>8781</v>
      </c>
      <c r="V76" s="216">
        <v>704</v>
      </c>
      <c r="W76" s="216">
        <v>8828</v>
      </c>
      <c r="X76" s="216">
        <v>8982</v>
      </c>
      <c r="Y76" s="217">
        <v>-154</v>
      </c>
      <c r="Z76" s="212"/>
    </row>
    <row r="77" spans="1:26" s="11" customFormat="1" x14ac:dyDescent="0.2">
      <c r="A77" s="213" t="s">
        <v>120</v>
      </c>
      <c r="B77" s="213" t="s">
        <v>547</v>
      </c>
      <c r="C77" s="218" t="s">
        <v>547</v>
      </c>
      <c r="D77" s="215" t="s">
        <v>62</v>
      </c>
      <c r="E77" s="62">
        <v>12128</v>
      </c>
      <c r="F77" s="62">
        <v>14610</v>
      </c>
      <c r="G77" s="62">
        <v>-2482</v>
      </c>
      <c r="H77" s="62">
        <v>12931</v>
      </c>
      <c r="I77" s="62">
        <v>14777</v>
      </c>
      <c r="J77" s="62">
        <v>-1846</v>
      </c>
      <c r="K77" s="62">
        <v>12317</v>
      </c>
      <c r="L77" s="62">
        <v>14692</v>
      </c>
      <c r="M77" s="62">
        <v>-2375</v>
      </c>
      <c r="N77" s="62">
        <v>12356</v>
      </c>
      <c r="O77" s="62">
        <v>14203</v>
      </c>
      <c r="P77" s="62">
        <v>-1847</v>
      </c>
      <c r="Q77" s="216">
        <v>11839</v>
      </c>
      <c r="R77" s="216">
        <v>14136</v>
      </c>
      <c r="S77" s="216">
        <v>-2297</v>
      </c>
      <c r="T77" s="216">
        <v>11729</v>
      </c>
      <c r="U77" s="217">
        <v>13781</v>
      </c>
      <c r="V77" s="216">
        <v>-2052</v>
      </c>
      <c r="W77" s="216">
        <v>10910</v>
      </c>
      <c r="X77" s="216">
        <v>13867</v>
      </c>
      <c r="Y77" s="217">
        <v>-2957</v>
      </c>
      <c r="Z77" s="212"/>
    </row>
    <row r="78" spans="1:26" x14ac:dyDescent="0.2">
      <c r="A78" s="219" t="s">
        <v>120</v>
      </c>
      <c r="B78" s="219" t="s">
        <v>121</v>
      </c>
      <c r="C78" s="220" t="s">
        <v>547</v>
      </c>
      <c r="D78" s="221"/>
      <c r="E78" s="222">
        <v>3275</v>
      </c>
      <c r="F78" s="222">
        <v>3454</v>
      </c>
      <c r="G78" s="222">
        <v>-179</v>
      </c>
      <c r="H78" s="52">
        <v>3422</v>
      </c>
      <c r="I78" s="52">
        <v>3406</v>
      </c>
      <c r="J78" s="52">
        <v>16</v>
      </c>
      <c r="K78" s="52">
        <v>3488</v>
      </c>
      <c r="L78" s="52">
        <v>3471</v>
      </c>
      <c r="M78" s="52">
        <v>17</v>
      </c>
      <c r="N78" s="52">
        <v>3428</v>
      </c>
      <c r="O78" s="52">
        <v>3358</v>
      </c>
      <c r="P78" s="52">
        <v>70</v>
      </c>
      <c r="Q78" s="52">
        <v>3256</v>
      </c>
      <c r="R78" s="52">
        <v>3368</v>
      </c>
      <c r="S78" s="52">
        <v>-112</v>
      </c>
      <c r="T78" s="52">
        <v>3244</v>
      </c>
      <c r="U78" s="223">
        <v>3201</v>
      </c>
      <c r="V78" s="52">
        <v>43</v>
      </c>
      <c r="W78" s="52">
        <v>2930</v>
      </c>
      <c r="X78" s="52">
        <v>3403</v>
      </c>
      <c r="Y78" s="223">
        <v>-473</v>
      </c>
      <c r="Z78" s="114"/>
    </row>
    <row r="79" spans="1:26" x14ac:dyDescent="0.2">
      <c r="A79" s="219" t="s">
        <v>120</v>
      </c>
      <c r="B79" s="219" t="s">
        <v>121</v>
      </c>
      <c r="C79" s="220" t="s">
        <v>121</v>
      </c>
      <c r="D79" s="221"/>
      <c r="E79" s="222">
        <v>1214</v>
      </c>
      <c r="F79" s="222">
        <v>1396</v>
      </c>
      <c r="G79" s="222">
        <v>-182</v>
      </c>
      <c r="H79" s="52">
        <v>1327</v>
      </c>
      <c r="I79" s="52">
        <v>1349</v>
      </c>
      <c r="J79" s="52">
        <v>-22</v>
      </c>
      <c r="K79" s="52">
        <v>1307</v>
      </c>
      <c r="L79" s="52">
        <v>1442</v>
      </c>
      <c r="M79" s="52">
        <v>-135</v>
      </c>
      <c r="N79" s="52">
        <v>1295</v>
      </c>
      <c r="O79" s="52">
        <v>1358</v>
      </c>
      <c r="P79" s="52">
        <v>-63</v>
      </c>
      <c r="Q79" s="52">
        <v>1194</v>
      </c>
      <c r="R79" s="52">
        <v>1374</v>
      </c>
      <c r="S79" s="52">
        <v>-180</v>
      </c>
      <c r="T79" s="52">
        <v>1210</v>
      </c>
      <c r="U79" s="223">
        <v>1299</v>
      </c>
      <c r="V79" s="52">
        <v>-89</v>
      </c>
      <c r="W79" s="52">
        <v>1145</v>
      </c>
      <c r="X79" s="52">
        <v>1371</v>
      </c>
      <c r="Y79" s="223">
        <v>-226</v>
      </c>
      <c r="Z79" s="114"/>
    </row>
    <row r="80" spans="1:26" x14ac:dyDescent="0.2">
      <c r="A80" s="219" t="s">
        <v>120</v>
      </c>
      <c r="B80" s="219" t="s">
        <v>121</v>
      </c>
      <c r="C80" s="220" t="s">
        <v>555</v>
      </c>
      <c r="D80" s="221"/>
      <c r="E80" s="222">
        <v>587</v>
      </c>
      <c r="F80" s="222">
        <v>442</v>
      </c>
      <c r="G80" s="222">
        <v>145</v>
      </c>
      <c r="H80" s="52">
        <v>594</v>
      </c>
      <c r="I80" s="52">
        <v>405</v>
      </c>
      <c r="J80" s="52">
        <v>189</v>
      </c>
      <c r="K80" s="52">
        <v>621</v>
      </c>
      <c r="L80" s="52">
        <v>410</v>
      </c>
      <c r="M80" s="52">
        <v>211</v>
      </c>
      <c r="N80" s="52">
        <v>654</v>
      </c>
      <c r="O80" s="52">
        <v>409</v>
      </c>
      <c r="P80" s="52">
        <v>245</v>
      </c>
      <c r="Q80" s="52">
        <v>576</v>
      </c>
      <c r="R80" s="52">
        <v>408</v>
      </c>
      <c r="S80" s="52">
        <v>168</v>
      </c>
      <c r="T80" s="52">
        <v>581</v>
      </c>
      <c r="U80" s="223">
        <v>409</v>
      </c>
      <c r="V80" s="52">
        <v>172</v>
      </c>
      <c r="W80" s="52">
        <v>536</v>
      </c>
      <c r="X80" s="52">
        <v>464</v>
      </c>
      <c r="Y80" s="223">
        <v>72</v>
      </c>
      <c r="Z80" s="114"/>
    </row>
    <row r="81" spans="1:26" x14ac:dyDescent="0.2">
      <c r="A81" s="219" t="s">
        <v>120</v>
      </c>
      <c r="B81" s="219" t="s">
        <v>121</v>
      </c>
      <c r="C81" s="220" t="s">
        <v>123</v>
      </c>
      <c r="D81" s="221"/>
      <c r="E81" s="222">
        <v>358</v>
      </c>
      <c r="F81" s="222">
        <v>438</v>
      </c>
      <c r="G81" s="222">
        <v>-80</v>
      </c>
      <c r="H81" s="52">
        <v>374</v>
      </c>
      <c r="I81" s="52">
        <v>462</v>
      </c>
      <c r="J81" s="52">
        <v>-88</v>
      </c>
      <c r="K81" s="52">
        <v>409</v>
      </c>
      <c r="L81" s="52">
        <v>438</v>
      </c>
      <c r="M81" s="52">
        <v>-29</v>
      </c>
      <c r="N81" s="52">
        <v>373</v>
      </c>
      <c r="O81" s="52">
        <v>397</v>
      </c>
      <c r="P81" s="52">
        <v>-24</v>
      </c>
      <c r="Q81" s="52">
        <v>390</v>
      </c>
      <c r="R81" s="52">
        <v>419</v>
      </c>
      <c r="S81" s="52">
        <v>-29</v>
      </c>
      <c r="T81" s="52">
        <v>411</v>
      </c>
      <c r="U81" s="223">
        <v>399</v>
      </c>
      <c r="V81" s="52">
        <v>12</v>
      </c>
      <c r="W81" s="52">
        <v>324</v>
      </c>
      <c r="X81" s="52">
        <v>423</v>
      </c>
      <c r="Y81" s="223">
        <v>-99</v>
      </c>
      <c r="Z81" s="114"/>
    </row>
    <row r="82" spans="1:26" x14ac:dyDescent="0.2">
      <c r="A82" s="219" t="s">
        <v>120</v>
      </c>
      <c r="B82" s="219" t="s">
        <v>121</v>
      </c>
      <c r="C82" s="220" t="s">
        <v>124</v>
      </c>
      <c r="D82" s="221"/>
      <c r="E82" s="222">
        <v>688</v>
      </c>
      <c r="F82" s="222">
        <v>696</v>
      </c>
      <c r="G82" s="222">
        <v>-8</v>
      </c>
      <c r="H82" s="52">
        <v>683</v>
      </c>
      <c r="I82" s="52">
        <v>716</v>
      </c>
      <c r="J82" s="52">
        <v>-33</v>
      </c>
      <c r="K82" s="52">
        <v>720</v>
      </c>
      <c r="L82" s="52">
        <v>672</v>
      </c>
      <c r="M82" s="52">
        <v>48</v>
      </c>
      <c r="N82" s="52">
        <v>676</v>
      </c>
      <c r="O82" s="52">
        <v>704</v>
      </c>
      <c r="P82" s="52">
        <v>-28</v>
      </c>
      <c r="Q82" s="52">
        <v>685</v>
      </c>
      <c r="R82" s="52">
        <v>702</v>
      </c>
      <c r="S82" s="52">
        <v>-17</v>
      </c>
      <c r="T82" s="52">
        <v>653</v>
      </c>
      <c r="U82" s="223">
        <v>652</v>
      </c>
      <c r="V82" s="52">
        <v>1</v>
      </c>
      <c r="W82" s="52">
        <v>578</v>
      </c>
      <c r="X82" s="52">
        <v>682</v>
      </c>
      <c r="Y82" s="223">
        <v>-104</v>
      </c>
      <c r="Z82" s="114"/>
    </row>
    <row r="83" spans="1:26" x14ac:dyDescent="0.2">
      <c r="A83" s="219" t="s">
        <v>120</v>
      </c>
      <c r="B83" s="219" t="s">
        <v>121</v>
      </c>
      <c r="C83" s="220" t="s">
        <v>125</v>
      </c>
      <c r="D83" s="221"/>
      <c r="E83" s="222">
        <v>428</v>
      </c>
      <c r="F83" s="222">
        <v>482</v>
      </c>
      <c r="G83" s="222">
        <v>-54</v>
      </c>
      <c r="H83" s="52">
        <v>444</v>
      </c>
      <c r="I83" s="52">
        <v>474</v>
      </c>
      <c r="J83" s="52">
        <v>-30</v>
      </c>
      <c r="K83" s="52">
        <v>431</v>
      </c>
      <c r="L83" s="52">
        <v>509</v>
      </c>
      <c r="M83" s="52">
        <v>-78</v>
      </c>
      <c r="N83" s="52">
        <v>430</v>
      </c>
      <c r="O83" s="52">
        <v>490</v>
      </c>
      <c r="P83" s="52">
        <v>-60</v>
      </c>
      <c r="Q83" s="52">
        <v>411</v>
      </c>
      <c r="R83" s="52">
        <v>465</v>
      </c>
      <c r="S83" s="52">
        <v>-54</v>
      </c>
      <c r="T83" s="52">
        <v>389</v>
      </c>
      <c r="U83" s="223">
        <v>442</v>
      </c>
      <c r="V83" s="52">
        <v>-53</v>
      </c>
      <c r="W83" s="52">
        <v>347</v>
      </c>
      <c r="X83" s="52">
        <v>463</v>
      </c>
      <c r="Y83" s="223">
        <v>-116</v>
      </c>
      <c r="Z83" s="114"/>
    </row>
    <row r="84" spans="1:26" x14ac:dyDescent="0.2">
      <c r="A84" s="219" t="s">
        <v>120</v>
      </c>
      <c r="B84" s="219" t="s">
        <v>556</v>
      </c>
      <c r="C84" s="220" t="s">
        <v>547</v>
      </c>
      <c r="D84" s="221"/>
      <c r="E84" s="222">
        <v>6272</v>
      </c>
      <c r="F84" s="222">
        <v>7416</v>
      </c>
      <c r="G84" s="222">
        <v>-1144</v>
      </c>
      <c r="H84" s="52">
        <v>6686</v>
      </c>
      <c r="I84" s="52">
        <v>7319</v>
      </c>
      <c r="J84" s="52">
        <v>-633</v>
      </c>
      <c r="K84" s="52">
        <v>6617</v>
      </c>
      <c r="L84" s="52">
        <v>7601</v>
      </c>
      <c r="M84" s="52">
        <v>-984</v>
      </c>
      <c r="N84" s="52">
        <v>6318</v>
      </c>
      <c r="O84" s="52">
        <v>7260</v>
      </c>
      <c r="P84" s="52">
        <v>-942</v>
      </c>
      <c r="Q84" s="52">
        <v>5933</v>
      </c>
      <c r="R84" s="52">
        <v>7285</v>
      </c>
      <c r="S84" s="52">
        <v>-1352</v>
      </c>
      <c r="T84" s="52">
        <v>5912</v>
      </c>
      <c r="U84" s="223">
        <v>7068</v>
      </c>
      <c r="V84" s="52">
        <v>-1156</v>
      </c>
      <c r="W84" s="52">
        <v>5483</v>
      </c>
      <c r="X84" s="52">
        <v>7206</v>
      </c>
      <c r="Y84" s="223">
        <v>-1723</v>
      </c>
      <c r="Z84" s="114"/>
    </row>
    <row r="85" spans="1:26" x14ac:dyDescent="0.2">
      <c r="A85" s="219" t="s">
        <v>120</v>
      </c>
      <c r="B85" s="219" t="s">
        <v>556</v>
      </c>
      <c r="C85" s="220" t="s">
        <v>127</v>
      </c>
      <c r="D85" s="221"/>
      <c r="E85" s="222">
        <v>1043</v>
      </c>
      <c r="F85" s="222">
        <v>1062</v>
      </c>
      <c r="G85" s="222">
        <v>-19</v>
      </c>
      <c r="H85" s="52">
        <v>1104</v>
      </c>
      <c r="I85" s="52">
        <v>1057</v>
      </c>
      <c r="J85" s="52">
        <v>47</v>
      </c>
      <c r="K85" s="52">
        <v>1102</v>
      </c>
      <c r="L85" s="52">
        <v>1164</v>
      </c>
      <c r="M85" s="52">
        <v>-62</v>
      </c>
      <c r="N85" s="52">
        <v>1050</v>
      </c>
      <c r="O85" s="52">
        <v>1016</v>
      </c>
      <c r="P85" s="52">
        <v>34</v>
      </c>
      <c r="Q85" s="52">
        <v>974</v>
      </c>
      <c r="R85" s="52">
        <v>1101</v>
      </c>
      <c r="S85" s="52">
        <v>-127</v>
      </c>
      <c r="T85" s="52">
        <v>1040</v>
      </c>
      <c r="U85" s="223">
        <v>1037</v>
      </c>
      <c r="V85" s="52">
        <v>3</v>
      </c>
      <c r="W85" s="52">
        <v>885</v>
      </c>
      <c r="X85" s="52">
        <v>1032</v>
      </c>
      <c r="Y85" s="223">
        <v>-147</v>
      </c>
      <c r="Z85" s="114"/>
    </row>
    <row r="86" spans="1:26" x14ac:dyDescent="0.2">
      <c r="A86" s="219" t="s">
        <v>120</v>
      </c>
      <c r="B86" s="219" t="s">
        <v>556</v>
      </c>
      <c r="C86" s="220" t="s">
        <v>128</v>
      </c>
      <c r="D86" s="221"/>
      <c r="E86" s="222">
        <v>791</v>
      </c>
      <c r="F86" s="222">
        <v>1036</v>
      </c>
      <c r="G86" s="222">
        <v>-245</v>
      </c>
      <c r="H86" s="52">
        <v>885</v>
      </c>
      <c r="I86" s="52">
        <v>1062</v>
      </c>
      <c r="J86" s="52">
        <v>-177</v>
      </c>
      <c r="K86" s="52">
        <v>930</v>
      </c>
      <c r="L86" s="52">
        <v>1056</v>
      </c>
      <c r="M86" s="52">
        <v>-126</v>
      </c>
      <c r="N86" s="52">
        <v>830</v>
      </c>
      <c r="O86" s="52">
        <v>1031</v>
      </c>
      <c r="P86" s="52">
        <v>-201</v>
      </c>
      <c r="Q86" s="52">
        <v>814</v>
      </c>
      <c r="R86" s="52">
        <v>999</v>
      </c>
      <c r="S86" s="52">
        <v>-185</v>
      </c>
      <c r="T86" s="52">
        <v>761</v>
      </c>
      <c r="U86" s="223">
        <v>968</v>
      </c>
      <c r="V86" s="52">
        <v>-207</v>
      </c>
      <c r="W86" s="52">
        <v>773</v>
      </c>
      <c r="X86" s="52">
        <v>982</v>
      </c>
      <c r="Y86" s="223">
        <v>-209</v>
      </c>
      <c r="Z86" s="114"/>
    </row>
    <row r="87" spans="1:26" x14ac:dyDescent="0.2">
      <c r="A87" s="219" t="s">
        <v>120</v>
      </c>
      <c r="B87" s="219" t="s">
        <v>556</v>
      </c>
      <c r="C87" s="220" t="s">
        <v>129</v>
      </c>
      <c r="D87" s="221"/>
      <c r="E87" s="222">
        <v>655</v>
      </c>
      <c r="F87" s="222">
        <v>835</v>
      </c>
      <c r="G87" s="222">
        <v>-180</v>
      </c>
      <c r="H87" s="52">
        <v>693</v>
      </c>
      <c r="I87" s="52">
        <v>850</v>
      </c>
      <c r="J87" s="52">
        <v>-157</v>
      </c>
      <c r="K87" s="52">
        <v>695</v>
      </c>
      <c r="L87" s="52">
        <v>864</v>
      </c>
      <c r="M87" s="52">
        <v>-169</v>
      </c>
      <c r="N87" s="52">
        <v>653</v>
      </c>
      <c r="O87" s="52">
        <v>816</v>
      </c>
      <c r="P87" s="52">
        <v>-163</v>
      </c>
      <c r="Q87" s="52">
        <v>601</v>
      </c>
      <c r="R87" s="52">
        <v>827</v>
      </c>
      <c r="S87" s="52">
        <v>-226</v>
      </c>
      <c r="T87" s="52">
        <v>605</v>
      </c>
      <c r="U87" s="223">
        <v>792</v>
      </c>
      <c r="V87" s="52">
        <v>-187</v>
      </c>
      <c r="W87" s="52">
        <v>546</v>
      </c>
      <c r="X87" s="52">
        <v>843</v>
      </c>
      <c r="Y87" s="223">
        <v>-297</v>
      </c>
      <c r="Z87" s="114"/>
    </row>
    <row r="88" spans="1:26" x14ac:dyDescent="0.2">
      <c r="A88" s="219" t="s">
        <v>120</v>
      </c>
      <c r="B88" s="219" t="s">
        <v>556</v>
      </c>
      <c r="C88" s="220" t="s">
        <v>130</v>
      </c>
      <c r="D88" s="221"/>
      <c r="E88" s="222">
        <v>592</v>
      </c>
      <c r="F88" s="222">
        <v>980</v>
      </c>
      <c r="G88" s="222">
        <v>-388</v>
      </c>
      <c r="H88" s="52">
        <v>642</v>
      </c>
      <c r="I88" s="52">
        <v>950</v>
      </c>
      <c r="J88" s="52">
        <v>-308</v>
      </c>
      <c r="K88" s="52">
        <v>603</v>
      </c>
      <c r="L88" s="52">
        <v>937</v>
      </c>
      <c r="M88" s="52">
        <v>-334</v>
      </c>
      <c r="N88" s="52">
        <v>562</v>
      </c>
      <c r="O88" s="52">
        <v>920</v>
      </c>
      <c r="P88" s="52">
        <v>-358</v>
      </c>
      <c r="Q88" s="52">
        <v>569</v>
      </c>
      <c r="R88" s="52">
        <v>909</v>
      </c>
      <c r="S88" s="52">
        <v>-340</v>
      </c>
      <c r="T88" s="52">
        <v>558</v>
      </c>
      <c r="U88" s="223">
        <v>851</v>
      </c>
      <c r="V88" s="52">
        <v>-293</v>
      </c>
      <c r="W88" s="52">
        <v>547</v>
      </c>
      <c r="X88" s="52">
        <v>907</v>
      </c>
      <c r="Y88" s="223">
        <v>-360</v>
      </c>
      <c r="Z88" s="114"/>
    </row>
    <row r="89" spans="1:26" x14ac:dyDescent="0.2">
      <c r="A89" s="219" t="s">
        <v>120</v>
      </c>
      <c r="B89" s="219" t="s">
        <v>556</v>
      </c>
      <c r="C89" s="220" t="s">
        <v>557</v>
      </c>
      <c r="D89" s="221"/>
      <c r="E89" s="222">
        <v>624</v>
      </c>
      <c r="F89" s="222">
        <v>575</v>
      </c>
      <c r="G89" s="222">
        <v>49</v>
      </c>
      <c r="H89" s="52">
        <v>647</v>
      </c>
      <c r="I89" s="52">
        <v>574</v>
      </c>
      <c r="J89" s="52">
        <v>73</v>
      </c>
      <c r="K89" s="52">
        <v>668</v>
      </c>
      <c r="L89" s="52">
        <v>604</v>
      </c>
      <c r="M89" s="52">
        <v>64</v>
      </c>
      <c r="N89" s="52">
        <v>642</v>
      </c>
      <c r="O89" s="52">
        <v>648</v>
      </c>
      <c r="P89" s="52">
        <v>-6</v>
      </c>
      <c r="Q89" s="52">
        <v>566</v>
      </c>
      <c r="R89" s="52">
        <v>609</v>
      </c>
      <c r="S89" s="52">
        <v>-43</v>
      </c>
      <c r="T89" s="52">
        <v>566</v>
      </c>
      <c r="U89" s="223">
        <v>567</v>
      </c>
      <c r="V89" s="52">
        <v>-1</v>
      </c>
      <c r="W89" s="52">
        <v>528</v>
      </c>
      <c r="X89" s="52">
        <v>630</v>
      </c>
      <c r="Y89" s="223">
        <v>-102</v>
      </c>
      <c r="Z89" s="114"/>
    </row>
    <row r="90" spans="1:26" x14ac:dyDescent="0.2">
      <c r="A90" s="219" t="s">
        <v>120</v>
      </c>
      <c r="B90" s="219" t="s">
        <v>556</v>
      </c>
      <c r="C90" s="220" t="s">
        <v>558</v>
      </c>
      <c r="D90" s="221"/>
      <c r="E90" s="222">
        <v>608</v>
      </c>
      <c r="F90" s="222">
        <v>486</v>
      </c>
      <c r="G90" s="222">
        <v>122</v>
      </c>
      <c r="H90" s="52">
        <v>638</v>
      </c>
      <c r="I90" s="52">
        <v>468</v>
      </c>
      <c r="J90" s="52">
        <v>170</v>
      </c>
      <c r="K90" s="52">
        <v>715</v>
      </c>
      <c r="L90" s="52">
        <v>512</v>
      </c>
      <c r="M90" s="52">
        <v>203</v>
      </c>
      <c r="N90" s="52">
        <v>631</v>
      </c>
      <c r="O90" s="52">
        <v>474</v>
      </c>
      <c r="P90" s="52">
        <v>157</v>
      </c>
      <c r="Q90" s="52">
        <v>547</v>
      </c>
      <c r="R90" s="52">
        <v>496</v>
      </c>
      <c r="S90" s="52">
        <v>51</v>
      </c>
      <c r="T90" s="52">
        <v>572</v>
      </c>
      <c r="U90" s="223">
        <v>499</v>
      </c>
      <c r="V90" s="52">
        <v>73</v>
      </c>
      <c r="W90" s="52">
        <v>540</v>
      </c>
      <c r="X90" s="52">
        <v>521</v>
      </c>
      <c r="Y90" s="223">
        <v>19</v>
      </c>
      <c r="Z90" s="114"/>
    </row>
    <row r="91" spans="1:26" x14ac:dyDescent="0.2">
      <c r="A91" s="219" t="s">
        <v>120</v>
      </c>
      <c r="B91" s="219" t="s">
        <v>556</v>
      </c>
      <c r="C91" s="220" t="s">
        <v>133</v>
      </c>
      <c r="D91" s="221"/>
      <c r="E91" s="222">
        <v>879</v>
      </c>
      <c r="F91" s="222">
        <v>1019</v>
      </c>
      <c r="G91" s="222">
        <v>-140</v>
      </c>
      <c r="H91" s="52">
        <v>927</v>
      </c>
      <c r="I91" s="52">
        <v>956</v>
      </c>
      <c r="J91" s="52">
        <v>-29</v>
      </c>
      <c r="K91" s="52">
        <v>857</v>
      </c>
      <c r="L91" s="52">
        <v>1026</v>
      </c>
      <c r="M91" s="52">
        <v>-169</v>
      </c>
      <c r="N91" s="52">
        <v>892</v>
      </c>
      <c r="O91" s="52">
        <v>976</v>
      </c>
      <c r="P91" s="52">
        <v>-84</v>
      </c>
      <c r="Q91" s="52">
        <v>843</v>
      </c>
      <c r="R91" s="52">
        <v>1013</v>
      </c>
      <c r="S91" s="52">
        <v>-170</v>
      </c>
      <c r="T91" s="52">
        <v>830</v>
      </c>
      <c r="U91" s="223">
        <v>1002</v>
      </c>
      <c r="V91" s="52">
        <v>-172</v>
      </c>
      <c r="W91" s="52">
        <v>747</v>
      </c>
      <c r="X91" s="52">
        <v>944</v>
      </c>
      <c r="Y91" s="223">
        <v>-197</v>
      </c>
      <c r="Z91" s="114"/>
    </row>
    <row r="92" spans="1:26" x14ac:dyDescent="0.2">
      <c r="A92" s="219" t="s">
        <v>120</v>
      </c>
      <c r="B92" s="219" t="s">
        <v>556</v>
      </c>
      <c r="C92" s="220" t="s">
        <v>134</v>
      </c>
      <c r="D92" s="221"/>
      <c r="E92" s="222">
        <v>1080</v>
      </c>
      <c r="F92" s="222">
        <v>1423</v>
      </c>
      <c r="G92" s="222">
        <v>-343</v>
      </c>
      <c r="H92" s="52">
        <v>1150</v>
      </c>
      <c r="I92" s="52">
        <v>1402</v>
      </c>
      <c r="J92" s="52">
        <v>-252</v>
      </c>
      <c r="K92" s="52">
        <v>1047</v>
      </c>
      <c r="L92" s="52">
        <v>1438</v>
      </c>
      <c r="M92" s="52">
        <v>-391</v>
      </c>
      <c r="N92" s="52">
        <v>1058</v>
      </c>
      <c r="O92" s="52">
        <v>1379</v>
      </c>
      <c r="P92" s="52">
        <v>-321</v>
      </c>
      <c r="Q92" s="52">
        <v>1019</v>
      </c>
      <c r="R92" s="52">
        <v>1331</v>
      </c>
      <c r="S92" s="52">
        <v>-312</v>
      </c>
      <c r="T92" s="52">
        <v>980</v>
      </c>
      <c r="U92" s="223">
        <v>1352</v>
      </c>
      <c r="V92" s="52">
        <v>-372</v>
      </c>
      <c r="W92" s="52">
        <v>917</v>
      </c>
      <c r="X92" s="52">
        <v>1347</v>
      </c>
      <c r="Y92" s="223">
        <v>-430</v>
      </c>
      <c r="Z92" s="114"/>
    </row>
    <row r="93" spans="1:26" x14ac:dyDescent="0.2">
      <c r="A93" s="219" t="s">
        <v>120</v>
      </c>
      <c r="B93" s="219" t="s">
        <v>559</v>
      </c>
      <c r="C93" s="220" t="s">
        <v>547</v>
      </c>
      <c r="D93" s="221"/>
      <c r="E93" s="222">
        <v>7159</v>
      </c>
      <c r="F93" s="222">
        <v>7014</v>
      </c>
      <c r="G93" s="222">
        <v>145</v>
      </c>
      <c r="H93" s="52">
        <v>7533</v>
      </c>
      <c r="I93" s="52">
        <v>7274</v>
      </c>
      <c r="J93" s="52">
        <v>259</v>
      </c>
      <c r="K93" s="52">
        <v>7627</v>
      </c>
      <c r="L93" s="52">
        <v>7094</v>
      </c>
      <c r="M93" s="52">
        <v>533</v>
      </c>
      <c r="N93" s="52">
        <v>7549</v>
      </c>
      <c r="O93" s="52">
        <v>6980</v>
      </c>
      <c r="P93" s="52">
        <v>569</v>
      </c>
      <c r="Q93" s="52">
        <v>7318</v>
      </c>
      <c r="R93" s="52">
        <v>7080</v>
      </c>
      <c r="S93" s="52">
        <v>238</v>
      </c>
      <c r="T93" s="52">
        <v>7165</v>
      </c>
      <c r="U93" s="223">
        <v>6984</v>
      </c>
      <c r="V93" s="52">
        <v>181</v>
      </c>
      <c r="W93" s="52">
        <v>6831</v>
      </c>
      <c r="X93" s="52">
        <v>6895</v>
      </c>
      <c r="Y93" s="223">
        <v>-64</v>
      </c>
      <c r="Z93" s="114"/>
    </row>
    <row r="94" spans="1:26" x14ac:dyDescent="0.2">
      <c r="A94" s="219" t="s">
        <v>120</v>
      </c>
      <c r="B94" s="219" t="s">
        <v>559</v>
      </c>
      <c r="C94" s="220" t="s">
        <v>136</v>
      </c>
      <c r="D94" s="221"/>
      <c r="E94" s="222">
        <v>1001</v>
      </c>
      <c r="F94" s="222">
        <v>967</v>
      </c>
      <c r="G94" s="222">
        <v>34</v>
      </c>
      <c r="H94" s="52">
        <v>1027</v>
      </c>
      <c r="I94" s="52">
        <v>1133</v>
      </c>
      <c r="J94" s="52">
        <v>-106</v>
      </c>
      <c r="K94" s="52">
        <v>1002</v>
      </c>
      <c r="L94" s="52">
        <v>1083</v>
      </c>
      <c r="M94" s="52">
        <v>-81</v>
      </c>
      <c r="N94" s="52">
        <v>987</v>
      </c>
      <c r="O94" s="52">
        <v>1081</v>
      </c>
      <c r="P94" s="52">
        <v>-94</v>
      </c>
      <c r="Q94" s="52">
        <v>1021</v>
      </c>
      <c r="R94" s="52">
        <v>1044</v>
      </c>
      <c r="S94" s="52">
        <v>-23</v>
      </c>
      <c r="T94" s="52">
        <v>942</v>
      </c>
      <c r="U94" s="223">
        <v>1057</v>
      </c>
      <c r="V94" s="52">
        <v>-115</v>
      </c>
      <c r="W94" s="52">
        <v>885</v>
      </c>
      <c r="X94" s="52">
        <v>1074</v>
      </c>
      <c r="Y94" s="223">
        <v>-189</v>
      </c>
      <c r="Z94" s="114"/>
    </row>
    <row r="95" spans="1:26" x14ac:dyDescent="0.2">
      <c r="A95" s="219" t="s">
        <v>120</v>
      </c>
      <c r="B95" s="219" t="s">
        <v>559</v>
      </c>
      <c r="C95" s="220" t="s">
        <v>135</v>
      </c>
      <c r="D95" s="221"/>
      <c r="E95" s="222">
        <v>1517</v>
      </c>
      <c r="F95" s="222">
        <v>1569</v>
      </c>
      <c r="G95" s="222">
        <v>-52</v>
      </c>
      <c r="H95" s="52">
        <v>1658</v>
      </c>
      <c r="I95" s="52">
        <v>1627</v>
      </c>
      <c r="J95" s="52">
        <v>31</v>
      </c>
      <c r="K95" s="52">
        <v>1530</v>
      </c>
      <c r="L95" s="52">
        <v>1527</v>
      </c>
      <c r="M95" s="52">
        <v>3</v>
      </c>
      <c r="N95" s="52">
        <v>1640</v>
      </c>
      <c r="O95" s="52">
        <v>1430</v>
      </c>
      <c r="P95" s="52">
        <v>210</v>
      </c>
      <c r="Q95" s="52">
        <v>1493</v>
      </c>
      <c r="R95" s="52">
        <v>1518</v>
      </c>
      <c r="S95" s="52">
        <v>-25</v>
      </c>
      <c r="T95" s="52">
        <v>1484</v>
      </c>
      <c r="U95" s="223">
        <v>1529</v>
      </c>
      <c r="V95" s="52">
        <v>-45</v>
      </c>
      <c r="W95" s="52">
        <v>1500</v>
      </c>
      <c r="X95" s="52">
        <v>1566</v>
      </c>
      <c r="Y95" s="223">
        <v>-66</v>
      </c>
      <c r="Z95" s="114"/>
    </row>
    <row r="96" spans="1:26" x14ac:dyDescent="0.2">
      <c r="A96" s="219" t="s">
        <v>120</v>
      </c>
      <c r="B96" s="219" t="s">
        <v>559</v>
      </c>
      <c r="C96" s="220" t="s">
        <v>137</v>
      </c>
      <c r="D96" s="221"/>
      <c r="E96" s="222">
        <v>610</v>
      </c>
      <c r="F96" s="222">
        <v>522</v>
      </c>
      <c r="G96" s="222">
        <v>88</v>
      </c>
      <c r="H96" s="52">
        <v>653</v>
      </c>
      <c r="I96" s="52">
        <v>515</v>
      </c>
      <c r="J96" s="52">
        <v>138</v>
      </c>
      <c r="K96" s="52">
        <v>656</v>
      </c>
      <c r="L96" s="52">
        <v>509</v>
      </c>
      <c r="M96" s="52">
        <v>147</v>
      </c>
      <c r="N96" s="52">
        <v>655</v>
      </c>
      <c r="O96" s="52">
        <v>472</v>
      </c>
      <c r="P96" s="52">
        <v>183</v>
      </c>
      <c r="Q96" s="52">
        <v>658</v>
      </c>
      <c r="R96" s="52">
        <v>480</v>
      </c>
      <c r="S96" s="52">
        <v>178</v>
      </c>
      <c r="T96" s="52">
        <v>646</v>
      </c>
      <c r="U96" s="223">
        <v>469</v>
      </c>
      <c r="V96" s="52">
        <v>177</v>
      </c>
      <c r="W96" s="52">
        <v>628</v>
      </c>
      <c r="X96" s="52">
        <v>464</v>
      </c>
      <c r="Y96" s="223">
        <v>164</v>
      </c>
      <c r="Z96" s="114"/>
    </row>
    <row r="97" spans="1:26" x14ac:dyDescent="0.2">
      <c r="A97" s="219" t="s">
        <v>120</v>
      </c>
      <c r="B97" s="219" t="s">
        <v>559</v>
      </c>
      <c r="C97" s="220" t="s">
        <v>560</v>
      </c>
      <c r="D97" s="221"/>
      <c r="E97" s="222">
        <v>3341</v>
      </c>
      <c r="F97" s="222">
        <v>3225</v>
      </c>
      <c r="G97" s="222">
        <v>116</v>
      </c>
      <c r="H97" s="52">
        <v>3441</v>
      </c>
      <c r="I97" s="52">
        <v>3255</v>
      </c>
      <c r="J97" s="52">
        <v>186</v>
      </c>
      <c r="K97" s="52">
        <v>3747</v>
      </c>
      <c r="L97" s="52">
        <v>3258</v>
      </c>
      <c r="M97" s="52">
        <v>489</v>
      </c>
      <c r="N97" s="52">
        <v>3524</v>
      </c>
      <c r="O97" s="52">
        <v>3201</v>
      </c>
      <c r="P97" s="52">
        <v>323</v>
      </c>
      <c r="Q97" s="52">
        <v>3471</v>
      </c>
      <c r="R97" s="52">
        <v>3263</v>
      </c>
      <c r="S97" s="52">
        <v>208</v>
      </c>
      <c r="T97" s="52">
        <v>3413</v>
      </c>
      <c r="U97" s="223">
        <v>3170</v>
      </c>
      <c r="V97" s="52">
        <v>243</v>
      </c>
      <c r="W97" s="52">
        <v>3171</v>
      </c>
      <c r="X97" s="52">
        <v>3136</v>
      </c>
      <c r="Y97" s="223">
        <v>35</v>
      </c>
      <c r="Z97" s="114"/>
    </row>
    <row r="98" spans="1:26" x14ac:dyDescent="0.2">
      <c r="A98" s="219" t="s">
        <v>120</v>
      </c>
      <c r="B98" s="219" t="s">
        <v>559</v>
      </c>
      <c r="C98" s="220" t="s">
        <v>85</v>
      </c>
      <c r="D98" s="221"/>
      <c r="E98" s="222">
        <v>690</v>
      </c>
      <c r="F98" s="222">
        <v>731</v>
      </c>
      <c r="G98" s="222">
        <v>-41</v>
      </c>
      <c r="H98" s="52">
        <v>754</v>
      </c>
      <c r="I98" s="52">
        <v>744</v>
      </c>
      <c r="J98" s="52">
        <v>10</v>
      </c>
      <c r="K98" s="52">
        <v>692</v>
      </c>
      <c r="L98" s="52">
        <v>717</v>
      </c>
      <c r="M98" s="52">
        <v>-25</v>
      </c>
      <c r="N98" s="52">
        <v>743</v>
      </c>
      <c r="O98" s="52">
        <v>796</v>
      </c>
      <c r="P98" s="52">
        <v>-53</v>
      </c>
      <c r="Q98" s="52">
        <v>675</v>
      </c>
      <c r="R98" s="52">
        <v>775</v>
      </c>
      <c r="S98" s="52">
        <v>-100</v>
      </c>
      <c r="T98" s="52">
        <v>680</v>
      </c>
      <c r="U98" s="223">
        <v>759</v>
      </c>
      <c r="V98" s="52">
        <v>-79</v>
      </c>
      <c r="W98" s="52">
        <v>647</v>
      </c>
      <c r="X98" s="52">
        <v>655</v>
      </c>
      <c r="Y98" s="223">
        <v>-8</v>
      </c>
      <c r="Z98" s="114"/>
    </row>
    <row r="99" spans="1:26" x14ac:dyDescent="0.2">
      <c r="A99" s="219" t="s">
        <v>120</v>
      </c>
      <c r="B99" s="219" t="s">
        <v>561</v>
      </c>
      <c r="C99" s="220" t="s">
        <v>547</v>
      </c>
      <c r="D99" s="221"/>
      <c r="E99" s="222">
        <v>5089</v>
      </c>
      <c r="F99" s="222">
        <v>5439</v>
      </c>
      <c r="G99" s="222">
        <v>-350</v>
      </c>
      <c r="H99" s="52">
        <v>5368</v>
      </c>
      <c r="I99" s="52">
        <v>5429</v>
      </c>
      <c r="J99" s="52">
        <v>-61</v>
      </c>
      <c r="K99" s="52">
        <v>5232</v>
      </c>
      <c r="L99" s="52">
        <v>5537</v>
      </c>
      <c r="M99" s="52">
        <v>-305</v>
      </c>
      <c r="N99" s="52">
        <v>5340</v>
      </c>
      <c r="O99" s="52">
        <v>5439</v>
      </c>
      <c r="P99" s="52">
        <v>-99</v>
      </c>
      <c r="Q99" s="52">
        <v>4856</v>
      </c>
      <c r="R99" s="52">
        <v>5248</v>
      </c>
      <c r="S99" s="52">
        <v>-392</v>
      </c>
      <c r="T99" s="52">
        <v>4893</v>
      </c>
      <c r="U99" s="223">
        <v>5309</v>
      </c>
      <c r="V99" s="52">
        <v>-416</v>
      </c>
      <c r="W99" s="52">
        <v>4494</v>
      </c>
      <c r="X99" s="52">
        <v>5345</v>
      </c>
      <c r="Y99" s="223">
        <v>-851</v>
      </c>
      <c r="Z99" s="114"/>
    </row>
    <row r="100" spans="1:26" x14ac:dyDescent="0.2">
      <c r="A100" s="219" t="s">
        <v>120</v>
      </c>
      <c r="B100" s="219" t="s">
        <v>561</v>
      </c>
      <c r="C100" s="220" t="s">
        <v>140</v>
      </c>
      <c r="D100" s="221"/>
      <c r="E100" s="222">
        <v>482</v>
      </c>
      <c r="F100" s="222">
        <v>556</v>
      </c>
      <c r="G100" s="222">
        <v>-74</v>
      </c>
      <c r="H100" s="52">
        <v>519</v>
      </c>
      <c r="I100" s="52">
        <v>577</v>
      </c>
      <c r="J100" s="52">
        <v>-58</v>
      </c>
      <c r="K100" s="52">
        <v>484</v>
      </c>
      <c r="L100" s="52">
        <v>617</v>
      </c>
      <c r="M100" s="52">
        <v>-133</v>
      </c>
      <c r="N100" s="52">
        <v>451</v>
      </c>
      <c r="O100" s="52">
        <v>555</v>
      </c>
      <c r="P100" s="52">
        <v>-104</v>
      </c>
      <c r="Q100" s="52">
        <v>440</v>
      </c>
      <c r="R100" s="52">
        <v>545</v>
      </c>
      <c r="S100" s="52">
        <v>-105</v>
      </c>
      <c r="T100" s="52">
        <v>431</v>
      </c>
      <c r="U100" s="223">
        <v>497</v>
      </c>
      <c r="V100" s="52">
        <v>-66</v>
      </c>
      <c r="W100" s="52">
        <v>408</v>
      </c>
      <c r="X100" s="52">
        <v>546</v>
      </c>
      <c r="Y100" s="223">
        <v>-138</v>
      </c>
      <c r="Z100" s="114"/>
    </row>
    <row r="101" spans="1:26" x14ac:dyDescent="0.2">
      <c r="A101" s="219" t="s">
        <v>120</v>
      </c>
      <c r="B101" s="219" t="s">
        <v>561</v>
      </c>
      <c r="C101" s="220" t="s">
        <v>141</v>
      </c>
      <c r="D101" s="221"/>
      <c r="E101" s="222">
        <v>957</v>
      </c>
      <c r="F101" s="222">
        <v>1150</v>
      </c>
      <c r="G101" s="222">
        <v>-193</v>
      </c>
      <c r="H101" s="52">
        <v>1014</v>
      </c>
      <c r="I101" s="52">
        <v>1079</v>
      </c>
      <c r="J101" s="52">
        <v>-65</v>
      </c>
      <c r="K101" s="52">
        <v>969</v>
      </c>
      <c r="L101" s="52">
        <v>1088</v>
      </c>
      <c r="M101" s="52">
        <v>-119</v>
      </c>
      <c r="N101" s="52">
        <v>965</v>
      </c>
      <c r="O101" s="52">
        <v>1088</v>
      </c>
      <c r="P101" s="52">
        <v>-123</v>
      </c>
      <c r="Q101" s="52">
        <v>900</v>
      </c>
      <c r="R101" s="52">
        <v>1028</v>
      </c>
      <c r="S101" s="52">
        <v>-128</v>
      </c>
      <c r="T101" s="52">
        <v>893</v>
      </c>
      <c r="U101" s="223">
        <v>1016</v>
      </c>
      <c r="V101" s="52">
        <v>-123</v>
      </c>
      <c r="W101" s="52">
        <v>839</v>
      </c>
      <c r="X101" s="52">
        <v>1034</v>
      </c>
      <c r="Y101" s="223">
        <v>-195</v>
      </c>
      <c r="Z101" s="114"/>
    </row>
    <row r="102" spans="1:26" x14ac:dyDescent="0.2">
      <c r="A102" s="219" t="s">
        <v>120</v>
      </c>
      <c r="B102" s="219" t="s">
        <v>561</v>
      </c>
      <c r="C102" s="220" t="s">
        <v>142</v>
      </c>
      <c r="D102" s="221"/>
      <c r="E102" s="222">
        <v>1284</v>
      </c>
      <c r="F102" s="222">
        <v>1135</v>
      </c>
      <c r="G102" s="222">
        <v>149</v>
      </c>
      <c r="H102" s="52">
        <v>1418</v>
      </c>
      <c r="I102" s="52">
        <v>1081</v>
      </c>
      <c r="J102" s="52">
        <v>337</v>
      </c>
      <c r="K102" s="52">
        <v>1330</v>
      </c>
      <c r="L102" s="52">
        <v>1072</v>
      </c>
      <c r="M102" s="52">
        <v>258</v>
      </c>
      <c r="N102" s="52">
        <v>1435</v>
      </c>
      <c r="O102" s="52">
        <v>1130</v>
      </c>
      <c r="P102" s="52">
        <v>305</v>
      </c>
      <c r="Q102" s="52">
        <v>1293</v>
      </c>
      <c r="R102" s="52">
        <v>1048</v>
      </c>
      <c r="S102" s="52">
        <v>245</v>
      </c>
      <c r="T102" s="52">
        <v>1320</v>
      </c>
      <c r="U102" s="223">
        <v>1121</v>
      </c>
      <c r="V102" s="52">
        <v>199</v>
      </c>
      <c r="W102" s="52">
        <v>1195</v>
      </c>
      <c r="X102" s="52">
        <v>1086</v>
      </c>
      <c r="Y102" s="223">
        <v>109</v>
      </c>
      <c r="Z102" s="114"/>
    </row>
    <row r="103" spans="1:26" x14ac:dyDescent="0.2">
      <c r="A103" s="219" t="s">
        <v>120</v>
      </c>
      <c r="B103" s="219" t="s">
        <v>561</v>
      </c>
      <c r="C103" s="220" t="s">
        <v>143</v>
      </c>
      <c r="D103" s="221"/>
      <c r="E103" s="222">
        <v>633</v>
      </c>
      <c r="F103" s="222">
        <v>752</v>
      </c>
      <c r="G103" s="222">
        <v>-119</v>
      </c>
      <c r="H103" s="52">
        <v>698</v>
      </c>
      <c r="I103" s="52">
        <v>757</v>
      </c>
      <c r="J103" s="52">
        <v>-59</v>
      </c>
      <c r="K103" s="52">
        <v>660</v>
      </c>
      <c r="L103" s="52">
        <v>790</v>
      </c>
      <c r="M103" s="52">
        <v>-130</v>
      </c>
      <c r="N103" s="52">
        <v>673</v>
      </c>
      <c r="O103" s="52">
        <v>735</v>
      </c>
      <c r="P103" s="52">
        <v>-62</v>
      </c>
      <c r="Q103" s="52">
        <v>620</v>
      </c>
      <c r="R103" s="52">
        <v>755</v>
      </c>
      <c r="S103" s="52">
        <v>-135</v>
      </c>
      <c r="T103" s="52">
        <v>612</v>
      </c>
      <c r="U103" s="223">
        <v>752</v>
      </c>
      <c r="V103" s="52">
        <v>-140</v>
      </c>
      <c r="W103" s="52">
        <v>546</v>
      </c>
      <c r="X103" s="52">
        <v>763</v>
      </c>
      <c r="Y103" s="223">
        <v>-217</v>
      </c>
      <c r="Z103" s="114"/>
    </row>
    <row r="104" spans="1:26" x14ac:dyDescent="0.2">
      <c r="A104" s="219" t="s">
        <v>120</v>
      </c>
      <c r="B104" s="219" t="s">
        <v>561</v>
      </c>
      <c r="C104" s="220" t="s">
        <v>139</v>
      </c>
      <c r="D104" s="221"/>
      <c r="E104" s="222">
        <v>1138</v>
      </c>
      <c r="F104" s="222">
        <v>1213</v>
      </c>
      <c r="G104" s="222">
        <v>-75</v>
      </c>
      <c r="H104" s="52">
        <v>1108</v>
      </c>
      <c r="I104" s="52">
        <v>1256</v>
      </c>
      <c r="J104" s="52">
        <v>-148</v>
      </c>
      <c r="K104" s="52">
        <v>1142</v>
      </c>
      <c r="L104" s="52">
        <v>1298</v>
      </c>
      <c r="M104" s="52">
        <v>-156</v>
      </c>
      <c r="N104" s="52">
        <v>1161</v>
      </c>
      <c r="O104" s="52">
        <v>1268</v>
      </c>
      <c r="P104" s="52">
        <v>-107</v>
      </c>
      <c r="Q104" s="52">
        <v>1053</v>
      </c>
      <c r="R104" s="52">
        <v>1211</v>
      </c>
      <c r="S104" s="52">
        <v>-158</v>
      </c>
      <c r="T104" s="52">
        <v>1066</v>
      </c>
      <c r="U104" s="223">
        <v>1273</v>
      </c>
      <c r="V104" s="52">
        <v>-207</v>
      </c>
      <c r="W104" s="52">
        <v>975</v>
      </c>
      <c r="X104" s="52">
        <v>1307</v>
      </c>
      <c r="Y104" s="223">
        <v>-332</v>
      </c>
      <c r="Z104" s="114"/>
    </row>
    <row r="105" spans="1:26" x14ac:dyDescent="0.2">
      <c r="A105" s="219" t="s">
        <v>120</v>
      </c>
      <c r="B105" s="219" t="s">
        <v>561</v>
      </c>
      <c r="C105" s="220" t="s">
        <v>144</v>
      </c>
      <c r="D105" s="221"/>
      <c r="E105" s="222">
        <v>595</v>
      </c>
      <c r="F105" s="222">
        <v>633</v>
      </c>
      <c r="G105" s="222">
        <v>-38</v>
      </c>
      <c r="H105" s="52">
        <v>611</v>
      </c>
      <c r="I105" s="52">
        <v>679</v>
      </c>
      <c r="J105" s="52">
        <v>-68</v>
      </c>
      <c r="K105" s="52">
        <v>647</v>
      </c>
      <c r="L105" s="52">
        <v>672</v>
      </c>
      <c r="M105" s="52">
        <v>-25</v>
      </c>
      <c r="N105" s="52">
        <v>655</v>
      </c>
      <c r="O105" s="52">
        <v>663</v>
      </c>
      <c r="P105" s="52">
        <v>-8</v>
      </c>
      <c r="Q105" s="52">
        <v>550</v>
      </c>
      <c r="R105" s="52">
        <v>661</v>
      </c>
      <c r="S105" s="52">
        <v>-111</v>
      </c>
      <c r="T105" s="52">
        <v>571</v>
      </c>
      <c r="U105" s="223">
        <v>650</v>
      </c>
      <c r="V105" s="52">
        <v>-79</v>
      </c>
      <c r="W105" s="52">
        <v>531</v>
      </c>
      <c r="X105" s="52">
        <v>609</v>
      </c>
      <c r="Y105" s="223">
        <v>-78</v>
      </c>
      <c r="Z105" s="114"/>
    </row>
    <row r="106" spans="1:26" s="11" customFormat="1" x14ac:dyDescent="0.2">
      <c r="A106" s="213" t="s">
        <v>145</v>
      </c>
      <c r="B106" s="213"/>
      <c r="C106" s="218"/>
      <c r="D106" s="224" t="s">
        <v>60</v>
      </c>
      <c r="E106" s="62">
        <v>10796</v>
      </c>
      <c r="F106" s="62">
        <v>9452</v>
      </c>
      <c r="G106" s="62">
        <v>1344</v>
      </c>
      <c r="H106" s="62">
        <v>11351</v>
      </c>
      <c r="I106" s="62">
        <v>9572</v>
      </c>
      <c r="J106" s="226">
        <v>1779</v>
      </c>
      <c r="K106" s="62">
        <v>11499</v>
      </c>
      <c r="L106" s="62">
        <v>9780</v>
      </c>
      <c r="M106" s="62">
        <v>1719</v>
      </c>
      <c r="N106" s="62">
        <v>10939</v>
      </c>
      <c r="O106" s="62">
        <v>9488</v>
      </c>
      <c r="P106" s="62">
        <v>1451</v>
      </c>
      <c r="Q106" s="216">
        <v>10421</v>
      </c>
      <c r="R106" s="216">
        <v>9648</v>
      </c>
      <c r="S106" s="216">
        <v>773</v>
      </c>
      <c r="T106" s="216">
        <v>10367</v>
      </c>
      <c r="U106" s="217">
        <v>9607</v>
      </c>
      <c r="V106" s="216">
        <v>760</v>
      </c>
      <c r="W106" s="216">
        <v>9737</v>
      </c>
      <c r="X106" s="216">
        <v>10046</v>
      </c>
      <c r="Y106" s="217">
        <v>-309</v>
      </c>
      <c r="Z106" s="212"/>
    </row>
    <row r="107" spans="1:26" s="11" customFormat="1" x14ac:dyDescent="0.2">
      <c r="A107" s="213" t="s">
        <v>145</v>
      </c>
      <c r="B107" s="213"/>
      <c r="C107" s="218"/>
      <c r="D107" s="215" t="s">
        <v>61</v>
      </c>
      <c r="E107" s="62">
        <v>6552</v>
      </c>
      <c r="F107" s="62">
        <v>5903</v>
      </c>
      <c r="G107" s="62">
        <v>649</v>
      </c>
      <c r="H107" s="62">
        <v>6894</v>
      </c>
      <c r="I107" s="62">
        <v>5965</v>
      </c>
      <c r="J107" s="62">
        <v>929</v>
      </c>
      <c r="K107" s="62">
        <v>7086</v>
      </c>
      <c r="L107" s="62">
        <v>6263</v>
      </c>
      <c r="M107" s="62">
        <v>823</v>
      </c>
      <c r="N107" s="62">
        <v>6646</v>
      </c>
      <c r="O107" s="62">
        <v>5905</v>
      </c>
      <c r="P107" s="62">
        <v>741</v>
      </c>
      <c r="Q107" s="216">
        <v>6397</v>
      </c>
      <c r="R107" s="216">
        <v>5998</v>
      </c>
      <c r="S107" s="216">
        <v>399</v>
      </c>
      <c r="T107" s="216">
        <v>6347</v>
      </c>
      <c r="U107" s="217">
        <v>6088</v>
      </c>
      <c r="V107" s="216">
        <v>259</v>
      </c>
      <c r="W107" s="216">
        <v>5926</v>
      </c>
      <c r="X107" s="216">
        <v>6362</v>
      </c>
      <c r="Y107" s="217">
        <v>-436</v>
      </c>
      <c r="Z107" s="212"/>
    </row>
    <row r="108" spans="1:26" s="11" customFormat="1" x14ac:dyDescent="0.2">
      <c r="A108" s="213" t="s">
        <v>145</v>
      </c>
      <c r="B108" s="213" t="s">
        <v>547</v>
      </c>
      <c r="C108" s="218" t="s">
        <v>547</v>
      </c>
      <c r="D108" s="215" t="s">
        <v>62</v>
      </c>
      <c r="E108" s="62">
        <v>4244</v>
      </c>
      <c r="F108" s="62">
        <v>3549</v>
      </c>
      <c r="G108" s="62">
        <v>695</v>
      </c>
      <c r="H108" s="62">
        <v>4457</v>
      </c>
      <c r="I108" s="62">
        <v>3607</v>
      </c>
      <c r="J108" s="62">
        <v>850</v>
      </c>
      <c r="K108" s="62">
        <v>4413</v>
      </c>
      <c r="L108" s="62">
        <v>3517</v>
      </c>
      <c r="M108" s="62">
        <v>896</v>
      </c>
      <c r="N108" s="62">
        <v>4293</v>
      </c>
      <c r="O108" s="62">
        <v>3583</v>
      </c>
      <c r="P108" s="62">
        <v>710</v>
      </c>
      <c r="Q108" s="216">
        <v>4024</v>
      </c>
      <c r="R108" s="216">
        <v>3650</v>
      </c>
      <c r="S108" s="216">
        <v>374</v>
      </c>
      <c r="T108" s="216">
        <v>4020</v>
      </c>
      <c r="U108" s="217">
        <v>3519</v>
      </c>
      <c r="V108" s="216">
        <v>501</v>
      </c>
      <c r="W108" s="216">
        <v>3811</v>
      </c>
      <c r="X108" s="216">
        <v>3684</v>
      </c>
      <c r="Y108" s="217">
        <v>127</v>
      </c>
      <c r="Z108" s="212"/>
    </row>
    <row r="109" spans="1:26" x14ac:dyDescent="0.2">
      <c r="A109" s="219" t="s">
        <v>145</v>
      </c>
      <c r="B109" s="219" t="s">
        <v>562</v>
      </c>
      <c r="C109" s="220" t="s">
        <v>547</v>
      </c>
      <c r="D109" s="221"/>
      <c r="E109" s="222">
        <v>4046</v>
      </c>
      <c r="F109" s="222">
        <v>3489</v>
      </c>
      <c r="G109" s="222">
        <v>557</v>
      </c>
      <c r="H109" s="52">
        <v>4385</v>
      </c>
      <c r="I109" s="52">
        <v>3524</v>
      </c>
      <c r="J109" s="52">
        <v>861</v>
      </c>
      <c r="K109" s="52">
        <v>4428</v>
      </c>
      <c r="L109" s="52">
        <v>3626</v>
      </c>
      <c r="M109" s="52">
        <v>802</v>
      </c>
      <c r="N109" s="52">
        <v>4166</v>
      </c>
      <c r="O109" s="52">
        <v>3493</v>
      </c>
      <c r="P109" s="52">
        <v>673</v>
      </c>
      <c r="Q109" s="52">
        <v>4039</v>
      </c>
      <c r="R109" s="52">
        <v>3541</v>
      </c>
      <c r="S109" s="52">
        <v>498</v>
      </c>
      <c r="T109" s="52">
        <v>4005</v>
      </c>
      <c r="U109" s="223">
        <v>3590</v>
      </c>
      <c r="V109" s="52">
        <v>415</v>
      </c>
      <c r="W109" s="52">
        <v>3762</v>
      </c>
      <c r="X109" s="52">
        <v>3730</v>
      </c>
      <c r="Y109" s="223">
        <v>32</v>
      </c>
      <c r="Z109" s="114"/>
    </row>
    <row r="110" spans="1:26" x14ac:dyDescent="0.2">
      <c r="A110" s="219" t="s">
        <v>145</v>
      </c>
      <c r="B110" s="219" t="s">
        <v>562</v>
      </c>
      <c r="C110" s="220" t="s">
        <v>146</v>
      </c>
      <c r="D110" s="221"/>
      <c r="E110" s="222">
        <v>668</v>
      </c>
      <c r="F110" s="222">
        <v>571</v>
      </c>
      <c r="G110" s="222">
        <v>97</v>
      </c>
      <c r="H110" s="52">
        <v>819</v>
      </c>
      <c r="I110" s="52">
        <v>590</v>
      </c>
      <c r="J110" s="52">
        <v>229</v>
      </c>
      <c r="K110" s="52">
        <v>807</v>
      </c>
      <c r="L110" s="52">
        <v>607</v>
      </c>
      <c r="M110" s="52">
        <v>200</v>
      </c>
      <c r="N110" s="52">
        <v>796</v>
      </c>
      <c r="O110" s="52">
        <v>614</v>
      </c>
      <c r="P110" s="52">
        <v>182</v>
      </c>
      <c r="Q110" s="52">
        <v>718</v>
      </c>
      <c r="R110" s="52">
        <v>603</v>
      </c>
      <c r="S110" s="52">
        <v>115</v>
      </c>
      <c r="T110" s="52">
        <v>758</v>
      </c>
      <c r="U110" s="223">
        <v>576</v>
      </c>
      <c r="V110" s="52">
        <v>182</v>
      </c>
      <c r="W110" s="52">
        <v>705</v>
      </c>
      <c r="X110" s="52">
        <v>582</v>
      </c>
      <c r="Y110" s="223">
        <v>123</v>
      </c>
      <c r="Z110" s="114"/>
    </row>
    <row r="111" spans="1:26" x14ac:dyDescent="0.2">
      <c r="A111" s="219" t="s">
        <v>145</v>
      </c>
      <c r="B111" s="219" t="s">
        <v>562</v>
      </c>
      <c r="C111" s="220" t="s">
        <v>563</v>
      </c>
      <c r="D111" s="221"/>
      <c r="E111" s="222">
        <v>1240</v>
      </c>
      <c r="F111" s="222">
        <v>1069</v>
      </c>
      <c r="G111" s="222">
        <v>171</v>
      </c>
      <c r="H111" s="52">
        <v>1306</v>
      </c>
      <c r="I111" s="52">
        <v>1073</v>
      </c>
      <c r="J111" s="52">
        <v>233</v>
      </c>
      <c r="K111" s="52">
        <v>1371</v>
      </c>
      <c r="L111" s="52">
        <v>1154</v>
      </c>
      <c r="M111" s="52">
        <v>217</v>
      </c>
      <c r="N111" s="52">
        <v>1218</v>
      </c>
      <c r="O111" s="52">
        <v>1040</v>
      </c>
      <c r="P111" s="52">
        <v>178</v>
      </c>
      <c r="Q111" s="52">
        <v>1242</v>
      </c>
      <c r="R111" s="52">
        <v>1106</v>
      </c>
      <c r="S111" s="52">
        <v>136</v>
      </c>
      <c r="T111" s="52">
        <v>1250</v>
      </c>
      <c r="U111" s="223">
        <v>1162</v>
      </c>
      <c r="V111" s="52">
        <v>88</v>
      </c>
      <c r="W111" s="52">
        <v>1127</v>
      </c>
      <c r="X111" s="52">
        <v>1203</v>
      </c>
      <c r="Y111" s="223">
        <v>-76</v>
      </c>
      <c r="Z111" s="114"/>
    </row>
    <row r="112" spans="1:26" x14ac:dyDescent="0.2">
      <c r="A112" s="219" t="s">
        <v>145</v>
      </c>
      <c r="B112" s="219" t="s">
        <v>562</v>
      </c>
      <c r="C112" s="220" t="s">
        <v>148</v>
      </c>
      <c r="D112" s="221"/>
      <c r="E112" s="222">
        <v>607</v>
      </c>
      <c r="F112" s="222">
        <v>547</v>
      </c>
      <c r="G112" s="222">
        <v>60</v>
      </c>
      <c r="H112" s="52">
        <v>645</v>
      </c>
      <c r="I112" s="52">
        <v>575</v>
      </c>
      <c r="J112" s="52">
        <v>70</v>
      </c>
      <c r="K112" s="52">
        <v>664</v>
      </c>
      <c r="L112" s="52">
        <v>550</v>
      </c>
      <c r="M112" s="52">
        <v>114</v>
      </c>
      <c r="N112" s="52">
        <v>604</v>
      </c>
      <c r="O112" s="52">
        <v>532</v>
      </c>
      <c r="P112" s="52">
        <v>72</v>
      </c>
      <c r="Q112" s="52">
        <v>653</v>
      </c>
      <c r="R112" s="52">
        <v>556</v>
      </c>
      <c r="S112" s="52">
        <v>97</v>
      </c>
      <c r="T112" s="52">
        <v>598</v>
      </c>
      <c r="U112" s="223">
        <v>549</v>
      </c>
      <c r="V112" s="52">
        <v>49</v>
      </c>
      <c r="W112" s="52">
        <v>555</v>
      </c>
      <c r="X112" s="52">
        <v>580</v>
      </c>
      <c r="Y112" s="223">
        <v>-25</v>
      </c>
      <c r="Z112" s="114"/>
    </row>
    <row r="113" spans="1:26" x14ac:dyDescent="0.2">
      <c r="A113" s="219" t="s">
        <v>145</v>
      </c>
      <c r="B113" s="219" t="s">
        <v>562</v>
      </c>
      <c r="C113" s="220" t="s">
        <v>149</v>
      </c>
      <c r="D113" s="221"/>
      <c r="E113" s="222">
        <v>535</v>
      </c>
      <c r="F113" s="222">
        <v>428</v>
      </c>
      <c r="G113" s="222">
        <v>107</v>
      </c>
      <c r="H113" s="52">
        <v>559</v>
      </c>
      <c r="I113" s="52">
        <v>406</v>
      </c>
      <c r="J113" s="52">
        <v>153</v>
      </c>
      <c r="K113" s="52">
        <v>578</v>
      </c>
      <c r="L113" s="52">
        <v>449</v>
      </c>
      <c r="M113" s="52">
        <v>129</v>
      </c>
      <c r="N113" s="52">
        <v>519</v>
      </c>
      <c r="O113" s="52">
        <v>407</v>
      </c>
      <c r="P113" s="52">
        <v>112</v>
      </c>
      <c r="Q113" s="52">
        <v>483</v>
      </c>
      <c r="R113" s="52">
        <v>436</v>
      </c>
      <c r="S113" s="52">
        <v>47</v>
      </c>
      <c r="T113" s="52">
        <v>497</v>
      </c>
      <c r="U113" s="223">
        <v>455</v>
      </c>
      <c r="V113" s="52">
        <v>42</v>
      </c>
      <c r="W113" s="52">
        <v>442</v>
      </c>
      <c r="X113" s="52">
        <v>470</v>
      </c>
      <c r="Y113" s="223">
        <v>-28</v>
      </c>
      <c r="Z113" s="114"/>
    </row>
    <row r="114" spans="1:26" x14ac:dyDescent="0.2">
      <c r="A114" s="219" t="s">
        <v>145</v>
      </c>
      <c r="B114" s="219" t="s">
        <v>562</v>
      </c>
      <c r="C114" s="220" t="s">
        <v>150</v>
      </c>
      <c r="D114" s="221"/>
      <c r="E114" s="222">
        <v>596</v>
      </c>
      <c r="F114" s="222">
        <v>497</v>
      </c>
      <c r="G114" s="222">
        <v>99</v>
      </c>
      <c r="H114" s="52">
        <v>586</v>
      </c>
      <c r="I114" s="52">
        <v>511</v>
      </c>
      <c r="J114" s="52">
        <v>75</v>
      </c>
      <c r="K114" s="52">
        <v>592</v>
      </c>
      <c r="L114" s="52">
        <v>484</v>
      </c>
      <c r="M114" s="52">
        <v>108</v>
      </c>
      <c r="N114" s="52">
        <v>605</v>
      </c>
      <c r="O114" s="52">
        <v>499</v>
      </c>
      <c r="P114" s="52">
        <v>106</v>
      </c>
      <c r="Q114" s="52">
        <v>542</v>
      </c>
      <c r="R114" s="52">
        <v>457</v>
      </c>
      <c r="S114" s="52">
        <v>85</v>
      </c>
      <c r="T114" s="52">
        <v>537</v>
      </c>
      <c r="U114" s="223">
        <v>503</v>
      </c>
      <c r="V114" s="52">
        <v>34</v>
      </c>
      <c r="W114" s="52">
        <v>534</v>
      </c>
      <c r="X114" s="52">
        <v>532</v>
      </c>
      <c r="Y114" s="223">
        <v>2</v>
      </c>
      <c r="Z114" s="114"/>
    </row>
    <row r="115" spans="1:26" x14ac:dyDescent="0.2">
      <c r="A115" s="219" t="s">
        <v>145</v>
      </c>
      <c r="B115" s="219" t="s">
        <v>562</v>
      </c>
      <c r="C115" s="220" t="s">
        <v>151</v>
      </c>
      <c r="D115" s="221"/>
      <c r="E115" s="222">
        <v>400</v>
      </c>
      <c r="F115" s="222">
        <v>377</v>
      </c>
      <c r="G115" s="222">
        <v>23</v>
      </c>
      <c r="H115" s="52">
        <v>470</v>
      </c>
      <c r="I115" s="52">
        <v>369</v>
      </c>
      <c r="J115" s="52">
        <v>101</v>
      </c>
      <c r="K115" s="52">
        <v>416</v>
      </c>
      <c r="L115" s="52">
        <v>382</v>
      </c>
      <c r="M115" s="52">
        <v>34</v>
      </c>
      <c r="N115" s="52">
        <v>424</v>
      </c>
      <c r="O115" s="52">
        <v>401</v>
      </c>
      <c r="P115" s="52">
        <v>23</v>
      </c>
      <c r="Q115" s="52">
        <v>401</v>
      </c>
      <c r="R115" s="52">
        <v>383</v>
      </c>
      <c r="S115" s="52">
        <v>18</v>
      </c>
      <c r="T115" s="52">
        <v>365</v>
      </c>
      <c r="U115" s="223">
        <v>345</v>
      </c>
      <c r="V115" s="52">
        <v>20</v>
      </c>
      <c r="W115" s="52">
        <v>399</v>
      </c>
      <c r="X115" s="52">
        <v>363</v>
      </c>
      <c r="Y115" s="223">
        <v>36</v>
      </c>
      <c r="Z115" s="114"/>
    </row>
    <row r="116" spans="1:26" x14ac:dyDescent="0.2">
      <c r="A116" s="219" t="s">
        <v>145</v>
      </c>
      <c r="B116" s="219" t="s">
        <v>564</v>
      </c>
      <c r="C116" s="220" t="s">
        <v>547</v>
      </c>
      <c r="D116" s="221"/>
      <c r="E116" s="222">
        <v>6750</v>
      </c>
      <c r="F116" s="222">
        <v>5963</v>
      </c>
      <c r="G116" s="222">
        <v>787</v>
      </c>
      <c r="H116" s="52">
        <v>6966</v>
      </c>
      <c r="I116" s="52">
        <v>6048</v>
      </c>
      <c r="J116" s="52">
        <v>918</v>
      </c>
      <c r="K116" s="52">
        <v>7071</v>
      </c>
      <c r="L116" s="52">
        <v>6154</v>
      </c>
      <c r="M116" s="52">
        <v>917</v>
      </c>
      <c r="N116" s="52">
        <v>6773</v>
      </c>
      <c r="O116" s="52">
        <v>5995</v>
      </c>
      <c r="P116" s="52">
        <v>778</v>
      </c>
      <c r="Q116" s="52">
        <v>6382</v>
      </c>
      <c r="R116" s="52">
        <v>6107</v>
      </c>
      <c r="S116" s="52">
        <v>275</v>
      </c>
      <c r="T116" s="52">
        <v>6362</v>
      </c>
      <c r="U116" s="223">
        <v>6017</v>
      </c>
      <c r="V116" s="52">
        <v>345</v>
      </c>
      <c r="W116" s="52">
        <v>5975</v>
      </c>
      <c r="X116" s="52">
        <v>6316</v>
      </c>
      <c r="Y116" s="223">
        <v>-341</v>
      </c>
      <c r="Z116" s="114"/>
    </row>
    <row r="117" spans="1:26" x14ac:dyDescent="0.2">
      <c r="A117" s="219" t="s">
        <v>145</v>
      </c>
      <c r="B117" s="219" t="s">
        <v>564</v>
      </c>
      <c r="C117" s="220" t="s">
        <v>153</v>
      </c>
      <c r="D117" s="221"/>
      <c r="E117" s="222">
        <v>594</v>
      </c>
      <c r="F117" s="222">
        <v>523</v>
      </c>
      <c r="G117" s="222">
        <v>71</v>
      </c>
      <c r="H117" s="52">
        <v>600</v>
      </c>
      <c r="I117" s="52">
        <v>534</v>
      </c>
      <c r="J117" s="52">
        <v>66</v>
      </c>
      <c r="K117" s="52">
        <v>622</v>
      </c>
      <c r="L117" s="52">
        <v>596</v>
      </c>
      <c r="M117" s="52">
        <v>26</v>
      </c>
      <c r="N117" s="52">
        <v>606</v>
      </c>
      <c r="O117" s="52">
        <v>555</v>
      </c>
      <c r="P117" s="52">
        <v>51</v>
      </c>
      <c r="Q117" s="52">
        <v>556</v>
      </c>
      <c r="R117" s="52">
        <v>566</v>
      </c>
      <c r="S117" s="52">
        <v>-10</v>
      </c>
      <c r="T117" s="52">
        <v>536</v>
      </c>
      <c r="U117" s="223">
        <v>566</v>
      </c>
      <c r="V117" s="52">
        <v>-30</v>
      </c>
      <c r="W117" s="52">
        <v>493</v>
      </c>
      <c r="X117" s="52">
        <v>572</v>
      </c>
      <c r="Y117" s="223">
        <v>-79</v>
      </c>
      <c r="Z117" s="114"/>
    </row>
    <row r="118" spans="1:26" x14ac:dyDescent="0.2">
      <c r="A118" s="219" t="s">
        <v>145</v>
      </c>
      <c r="B118" s="219" t="s">
        <v>564</v>
      </c>
      <c r="C118" s="220" t="s">
        <v>565</v>
      </c>
      <c r="D118" s="221"/>
      <c r="E118" s="222">
        <v>1154</v>
      </c>
      <c r="F118" s="222">
        <v>987</v>
      </c>
      <c r="G118" s="222">
        <v>167</v>
      </c>
      <c r="H118" s="52">
        <v>1144</v>
      </c>
      <c r="I118" s="52">
        <v>1070</v>
      </c>
      <c r="J118" s="52">
        <v>74</v>
      </c>
      <c r="K118" s="52">
        <v>1242</v>
      </c>
      <c r="L118" s="52">
        <v>1139</v>
      </c>
      <c r="M118" s="52">
        <v>103</v>
      </c>
      <c r="N118" s="52">
        <v>1160</v>
      </c>
      <c r="O118" s="52">
        <v>1112</v>
      </c>
      <c r="P118" s="52">
        <v>48</v>
      </c>
      <c r="Q118" s="52">
        <v>1216</v>
      </c>
      <c r="R118" s="52">
        <v>1109</v>
      </c>
      <c r="S118" s="52">
        <v>107</v>
      </c>
      <c r="T118" s="52">
        <v>1125</v>
      </c>
      <c r="U118" s="223">
        <v>1136</v>
      </c>
      <c r="V118" s="52">
        <v>-11</v>
      </c>
      <c r="W118" s="52">
        <v>1161</v>
      </c>
      <c r="X118" s="52">
        <v>1111</v>
      </c>
      <c r="Y118" s="223">
        <v>50</v>
      </c>
    </row>
    <row r="119" spans="1:26" x14ac:dyDescent="0.2">
      <c r="A119" s="219" t="s">
        <v>145</v>
      </c>
      <c r="B119" s="219" t="s">
        <v>564</v>
      </c>
      <c r="C119" s="220" t="s">
        <v>155</v>
      </c>
      <c r="D119" s="221"/>
      <c r="E119" s="222">
        <v>977</v>
      </c>
      <c r="F119" s="222">
        <v>796</v>
      </c>
      <c r="G119" s="222">
        <v>181</v>
      </c>
      <c r="H119" s="52">
        <v>996</v>
      </c>
      <c r="I119" s="52">
        <v>888</v>
      </c>
      <c r="J119" s="52">
        <v>108</v>
      </c>
      <c r="K119" s="52">
        <v>1042</v>
      </c>
      <c r="L119" s="52">
        <v>897</v>
      </c>
      <c r="M119" s="52">
        <v>145</v>
      </c>
      <c r="N119" s="52">
        <v>994</v>
      </c>
      <c r="O119" s="52">
        <v>825</v>
      </c>
      <c r="P119" s="52">
        <v>169</v>
      </c>
      <c r="Q119" s="52">
        <v>930</v>
      </c>
      <c r="R119" s="52">
        <v>871</v>
      </c>
      <c r="S119" s="52">
        <v>59</v>
      </c>
      <c r="T119" s="52">
        <v>926</v>
      </c>
      <c r="U119" s="223">
        <v>859</v>
      </c>
      <c r="V119" s="52">
        <v>67</v>
      </c>
      <c r="W119" s="52">
        <v>824</v>
      </c>
      <c r="X119" s="52">
        <v>919</v>
      </c>
      <c r="Y119" s="223">
        <v>-95</v>
      </c>
      <c r="Z119" s="114"/>
    </row>
    <row r="120" spans="1:26" x14ac:dyDescent="0.2">
      <c r="A120" s="219" t="s">
        <v>145</v>
      </c>
      <c r="B120" s="219" t="s">
        <v>564</v>
      </c>
      <c r="C120" s="220" t="s">
        <v>156</v>
      </c>
      <c r="D120" s="221"/>
      <c r="E120" s="222">
        <v>625</v>
      </c>
      <c r="F120" s="222">
        <v>549</v>
      </c>
      <c r="G120" s="222">
        <v>76</v>
      </c>
      <c r="H120" s="52">
        <v>647</v>
      </c>
      <c r="I120" s="52">
        <v>558</v>
      </c>
      <c r="J120" s="52">
        <v>89</v>
      </c>
      <c r="K120" s="52">
        <v>660</v>
      </c>
      <c r="L120" s="52">
        <v>564</v>
      </c>
      <c r="M120" s="52">
        <v>96</v>
      </c>
      <c r="N120" s="52">
        <v>604</v>
      </c>
      <c r="O120" s="52">
        <v>546</v>
      </c>
      <c r="P120" s="52">
        <v>58</v>
      </c>
      <c r="Q120" s="52">
        <v>624</v>
      </c>
      <c r="R120" s="52">
        <v>539</v>
      </c>
      <c r="S120" s="52">
        <v>85</v>
      </c>
      <c r="T120" s="52">
        <v>609</v>
      </c>
      <c r="U120" s="223">
        <v>541</v>
      </c>
      <c r="V120" s="52">
        <v>68</v>
      </c>
      <c r="W120" s="52">
        <v>583</v>
      </c>
      <c r="X120" s="52">
        <v>544</v>
      </c>
      <c r="Y120" s="223">
        <v>39</v>
      </c>
      <c r="Z120" s="114"/>
    </row>
    <row r="121" spans="1:26" x14ac:dyDescent="0.2">
      <c r="A121" s="219" t="s">
        <v>145</v>
      </c>
      <c r="B121" s="219" t="s">
        <v>564</v>
      </c>
      <c r="C121" s="220" t="s">
        <v>157</v>
      </c>
      <c r="D121" s="221"/>
      <c r="E121" s="222">
        <v>438</v>
      </c>
      <c r="F121" s="222">
        <v>390</v>
      </c>
      <c r="G121" s="222">
        <v>48</v>
      </c>
      <c r="H121" s="52">
        <v>488</v>
      </c>
      <c r="I121" s="52">
        <v>338</v>
      </c>
      <c r="J121" s="52">
        <v>150</v>
      </c>
      <c r="K121" s="52">
        <v>418</v>
      </c>
      <c r="L121" s="52">
        <v>383</v>
      </c>
      <c r="M121" s="52">
        <v>35</v>
      </c>
      <c r="N121" s="52">
        <v>493</v>
      </c>
      <c r="O121" s="52">
        <v>339</v>
      </c>
      <c r="P121" s="52">
        <v>154</v>
      </c>
      <c r="Q121" s="52">
        <v>414</v>
      </c>
      <c r="R121" s="52">
        <v>385</v>
      </c>
      <c r="S121" s="52">
        <v>29</v>
      </c>
      <c r="T121" s="52">
        <v>440</v>
      </c>
      <c r="U121" s="223">
        <v>317</v>
      </c>
      <c r="V121" s="52">
        <v>123</v>
      </c>
      <c r="W121" s="52">
        <v>402</v>
      </c>
      <c r="X121" s="52">
        <v>362</v>
      </c>
      <c r="Y121" s="223">
        <v>40</v>
      </c>
      <c r="Z121" s="114"/>
    </row>
    <row r="122" spans="1:26" x14ac:dyDescent="0.2">
      <c r="A122" s="219" t="s">
        <v>145</v>
      </c>
      <c r="B122" s="219" t="s">
        <v>564</v>
      </c>
      <c r="C122" s="220" t="s">
        <v>152</v>
      </c>
      <c r="D122" s="221"/>
      <c r="E122" s="222">
        <v>1004</v>
      </c>
      <c r="F122" s="222">
        <v>789</v>
      </c>
      <c r="G122" s="222">
        <v>215</v>
      </c>
      <c r="H122" s="52">
        <v>995</v>
      </c>
      <c r="I122" s="52">
        <v>802</v>
      </c>
      <c r="J122" s="52">
        <v>193</v>
      </c>
      <c r="K122" s="52">
        <v>1045</v>
      </c>
      <c r="L122" s="52">
        <v>713</v>
      </c>
      <c r="M122" s="52">
        <v>332</v>
      </c>
      <c r="N122" s="52">
        <v>1006</v>
      </c>
      <c r="O122" s="52">
        <v>793</v>
      </c>
      <c r="P122" s="52">
        <v>213</v>
      </c>
      <c r="Q122" s="52">
        <v>943</v>
      </c>
      <c r="R122" s="52">
        <v>807</v>
      </c>
      <c r="S122" s="52">
        <v>136</v>
      </c>
      <c r="T122" s="52">
        <v>937</v>
      </c>
      <c r="U122" s="223">
        <v>800</v>
      </c>
      <c r="V122" s="52">
        <v>137</v>
      </c>
      <c r="W122" s="52">
        <v>896</v>
      </c>
      <c r="X122" s="52">
        <v>849</v>
      </c>
      <c r="Y122" s="223">
        <v>47</v>
      </c>
      <c r="Z122" s="114"/>
    </row>
    <row r="123" spans="1:26" x14ac:dyDescent="0.2">
      <c r="A123" s="219" t="s">
        <v>145</v>
      </c>
      <c r="B123" s="219" t="s">
        <v>564</v>
      </c>
      <c r="C123" s="220" t="s">
        <v>158</v>
      </c>
      <c r="D123" s="221"/>
      <c r="E123" s="222">
        <v>906</v>
      </c>
      <c r="F123" s="222">
        <v>934</v>
      </c>
      <c r="G123" s="222">
        <v>-28</v>
      </c>
      <c r="H123" s="52">
        <v>953</v>
      </c>
      <c r="I123" s="52">
        <v>822</v>
      </c>
      <c r="J123" s="52">
        <v>131</v>
      </c>
      <c r="K123" s="52">
        <v>914</v>
      </c>
      <c r="L123" s="52">
        <v>832</v>
      </c>
      <c r="M123" s="52">
        <v>82</v>
      </c>
      <c r="N123" s="52">
        <v>842</v>
      </c>
      <c r="O123" s="52">
        <v>810</v>
      </c>
      <c r="P123" s="52">
        <v>32</v>
      </c>
      <c r="Q123" s="52">
        <v>754</v>
      </c>
      <c r="R123" s="52">
        <v>844</v>
      </c>
      <c r="S123" s="52">
        <v>-90</v>
      </c>
      <c r="T123" s="52">
        <v>825</v>
      </c>
      <c r="U123" s="223">
        <v>824</v>
      </c>
      <c r="V123" s="52">
        <v>1</v>
      </c>
      <c r="W123" s="52">
        <v>700</v>
      </c>
      <c r="X123" s="52">
        <v>938</v>
      </c>
      <c r="Y123" s="223">
        <v>-238</v>
      </c>
      <c r="Z123" s="114"/>
    </row>
    <row r="124" spans="1:26" x14ac:dyDescent="0.2">
      <c r="A124" s="219" t="s">
        <v>145</v>
      </c>
      <c r="B124" s="219" t="s">
        <v>564</v>
      </c>
      <c r="C124" s="220" t="s">
        <v>159</v>
      </c>
      <c r="D124" s="221"/>
      <c r="E124" s="222">
        <v>1052</v>
      </c>
      <c r="F124" s="222">
        <v>995</v>
      </c>
      <c r="G124" s="222">
        <v>57</v>
      </c>
      <c r="H124" s="52">
        <v>1143</v>
      </c>
      <c r="I124" s="52">
        <v>1036</v>
      </c>
      <c r="J124" s="52">
        <v>107</v>
      </c>
      <c r="K124" s="52">
        <v>1128</v>
      </c>
      <c r="L124" s="52">
        <v>1030</v>
      </c>
      <c r="M124" s="52">
        <v>98</v>
      </c>
      <c r="N124" s="52">
        <v>1068</v>
      </c>
      <c r="O124" s="52">
        <v>1015</v>
      </c>
      <c r="P124" s="52">
        <v>53</v>
      </c>
      <c r="Q124" s="52">
        <v>945</v>
      </c>
      <c r="R124" s="52">
        <v>986</v>
      </c>
      <c r="S124" s="52">
        <v>-41</v>
      </c>
      <c r="T124" s="52">
        <v>964</v>
      </c>
      <c r="U124" s="223">
        <v>974</v>
      </c>
      <c r="V124" s="52">
        <v>-10</v>
      </c>
      <c r="W124" s="52">
        <v>916</v>
      </c>
      <c r="X124" s="52">
        <v>1021</v>
      </c>
      <c r="Y124" s="223">
        <v>-105</v>
      </c>
      <c r="Z124" s="114"/>
    </row>
    <row r="125" spans="1:26" s="11" customFormat="1" x14ac:dyDescent="0.2">
      <c r="A125" s="213" t="s">
        <v>160</v>
      </c>
      <c r="B125" s="213"/>
      <c r="C125" s="218"/>
      <c r="D125" s="224" t="s">
        <v>60</v>
      </c>
      <c r="E125" s="62">
        <v>23869</v>
      </c>
      <c r="F125" s="62">
        <v>32000</v>
      </c>
      <c r="G125" s="62">
        <v>-8131</v>
      </c>
      <c r="H125" s="62">
        <v>25512</v>
      </c>
      <c r="I125" s="62">
        <v>31498</v>
      </c>
      <c r="J125" s="62">
        <v>-5986</v>
      </c>
      <c r="K125" s="62">
        <v>26052</v>
      </c>
      <c r="L125" s="62">
        <v>31916</v>
      </c>
      <c r="M125" s="62">
        <v>-5864</v>
      </c>
      <c r="N125" s="62">
        <v>25526</v>
      </c>
      <c r="O125" s="62">
        <v>31221</v>
      </c>
      <c r="P125" s="62">
        <v>-5695</v>
      </c>
      <c r="Q125" s="216">
        <v>23952</v>
      </c>
      <c r="R125" s="216">
        <v>30816</v>
      </c>
      <c r="S125" s="216">
        <v>-6864</v>
      </c>
      <c r="T125" s="216">
        <v>23851</v>
      </c>
      <c r="U125" s="217">
        <v>31352</v>
      </c>
      <c r="V125" s="216">
        <v>-7501</v>
      </c>
      <c r="W125" s="216">
        <v>22420</v>
      </c>
      <c r="X125" s="216">
        <v>31251</v>
      </c>
      <c r="Y125" s="217">
        <v>-8831</v>
      </c>
      <c r="Z125" s="212"/>
    </row>
    <row r="126" spans="1:26" s="11" customFormat="1" x14ac:dyDescent="0.2">
      <c r="A126" s="213" t="s">
        <v>160</v>
      </c>
      <c r="B126" s="213"/>
      <c r="C126" s="218"/>
      <c r="D126" s="215" t="s">
        <v>61</v>
      </c>
      <c r="E126" s="62">
        <v>14586</v>
      </c>
      <c r="F126" s="62">
        <v>20312</v>
      </c>
      <c r="G126" s="62">
        <v>-5726</v>
      </c>
      <c r="H126" s="62">
        <v>15509</v>
      </c>
      <c r="I126" s="62">
        <v>20110</v>
      </c>
      <c r="J126" s="62">
        <v>-4601</v>
      </c>
      <c r="K126" s="62">
        <v>16109</v>
      </c>
      <c r="L126" s="62">
        <v>20293</v>
      </c>
      <c r="M126" s="62">
        <v>-4184</v>
      </c>
      <c r="N126" s="62">
        <v>15735</v>
      </c>
      <c r="O126" s="62">
        <v>19722</v>
      </c>
      <c r="P126" s="62">
        <v>-3987</v>
      </c>
      <c r="Q126" s="216">
        <v>14691</v>
      </c>
      <c r="R126" s="216">
        <v>19729</v>
      </c>
      <c r="S126" s="216">
        <v>-5038</v>
      </c>
      <c r="T126" s="216">
        <v>14450</v>
      </c>
      <c r="U126" s="217">
        <v>19892</v>
      </c>
      <c r="V126" s="216">
        <v>-5442</v>
      </c>
      <c r="W126" s="216">
        <v>13567</v>
      </c>
      <c r="X126" s="216">
        <v>19984</v>
      </c>
      <c r="Y126" s="217">
        <v>-6417</v>
      </c>
      <c r="Z126" s="212"/>
    </row>
    <row r="127" spans="1:26" s="11" customFormat="1" x14ac:dyDescent="0.2">
      <c r="A127" s="213" t="s">
        <v>160</v>
      </c>
      <c r="B127" s="213" t="s">
        <v>547</v>
      </c>
      <c r="C127" s="218" t="s">
        <v>547</v>
      </c>
      <c r="D127" s="215" t="s">
        <v>62</v>
      </c>
      <c r="E127" s="62">
        <v>9283</v>
      </c>
      <c r="F127" s="62">
        <v>11688</v>
      </c>
      <c r="G127" s="62">
        <v>-2405</v>
      </c>
      <c r="H127" s="62">
        <v>10003</v>
      </c>
      <c r="I127" s="62">
        <v>11388</v>
      </c>
      <c r="J127" s="62">
        <v>-1385</v>
      </c>
      <c r="K127" s="62">
        <v>9943</v>
      </c>
      <c r="L127" s="62">
        <v>11623</v>
      </c>
      <c r="M127" s="62">
        <v>-1680</v>
      </c>
      <c r="N127" s="62">
        <v>9791</v>
      </c>
      <c r="O127" s="62">
        <v>11499</v>
      </c>
      <c r="P127" s="62">
        <v>-1708</v>
      </c>
      <c r="Q127" s="216">
        <v>9261</v>
      </c>
      <c r="R127" s="216">
        <v>11087</v>
      </c>
      <c r="S127" s="216">
        <v>-1826</v>
      </c>
      <c r="T127" s="216">
        <v>9401</v>
      </c>
      <c r="U127" s="217">
        <v>11460</v>
      </c>
      <c r="V127" s="216">
        <v>-2059</v>
      </c>
      <c r="W127" s="216">
        <v>8853</v>
      </c>
      <c r="X127" s="216">
        <v>11267</v>
      </c>
      <c r="Y127" s="217">
        <v>-2414</v>
      </c>
      <c r="Z127" s="212"/>
    </row>
    <row r="128" spans="1:26" x14ac:dyDescent="0.2">
      <c r="A128" s="219" t="s">
        <v>160</v>
      </c>
      <c r="B128" s="219" t="s">
        <v>566</v>
      </c>
      <c r="C128" s="220" t="s">
        <v>547</v>
      </c>
      <c r="D128" s="221"/>
      <c r="E128" s="222">
        <v>3441</v>
      </c>
      <c r="F128" s="222">
        <v>4582</v>
      </c>
      <c r="G128" s="222">
        <v>-1141</v>
      </c>
      <c r="H128" s="52">
        <v>3574</v>
      </c>
      <c r="I128" s="52">
        <v>4455</v>
      </c>
      <c r="J128" s="52">
        <v>-881</v>
      </c>
      <c r="K128" s="52">
        <v>3759</v>
      </c>
      <c r="L128" s="52">
        <v>4505</v>
      </c>
      <c r="M128" s="52">
        <v>-746</v>
      </c>
      <c r="N128" s="52">
        <v>3806</v>
      </c>
      <c r="O128" s="52">
        <v>4538</v>
      </c>
      <c r="P128" s="52">
        <v>-732</v>
      </c>
      <c r="Q128" s="52">
        <v>3620</v>
      </c>
      <c r="R128" s="52">
        <v>4485</v>
      </c>
      <c r="S128" s="52">
        <v>-865</v>
      </c>
      <c r="T128" s="52">
        <v>3657</v>
      </c>
      <c r="U128" s="223">
        <v>4595</v>
      </c>
      <c r="V128" s="52">
        <v>-938</v>
      </c>
      <c r="W128" s="52">
        <v>3353</v>
      </c>
      <c r="X128" s="52">
        <v>4580</v>
      </c>
      <c r="Y128" s="223">
        <v>-1227</v>
      </c>
      <c r="Z128" s="114"/>
    </row>
    <row r="129" spans="1:26" x14ac:dyDescent="0.2">
      <c r="A129" s="219" t="s">
        <v>160</v>
      </c>
      <c r="B129" s="219" t="s">
        <v>566</v>
      </c>
      <c r="C129" s="220" t="s">
        <v>162</v>
      </c>
      <c r="D129" s="221"/>
      <c r="E129" s="222">
        <v>312</v>
      </c>
      <c r="F129" s="222">
        <v>411</v>
      </c>
      <c r="G129" s="222">
        <v>-99</v>
      </c>
      <c r="H129" s="52">
        <v>290</v>
      </c>
      <c r="I129" s="52">
        <v>361</v>
      </c>
      <c r="J129" s="52">
        <v>-71</v>
      </c>
      <c r="K129" s="52">
        <v>314</v>
      </c>
      <c r="L129" s="52">
        <v>390</v>
      </c>
      <c r="M129" s="52">
        <v>-76</v>
      </c>
      <c r="N129" s="52">
        <v>335</v>
      </c>
      <c r="O129" s="52">
        <v>346</v>
      </c>
      <c r="P129" s="52">
        <v>-11</v>
      </c>
      <c r="Q129" s="52">
        <v>312</v>
      </c>
      <c r="R129" s="52">
        <v>343</v>
      </c>
      <c r="S129" s="52">
        <v>-31</v>
      </c>
      <c r="T129" s="52">
        <v>316</v>
      </c>
      <c r="U129" s="223">
        <v>357</v>
      </c>
      <c r="V129" s="52">
        <v>-41</v>
      </c>
      <c r="W129" s="52">
        <v>272</v>
      </c>
      <c r="X129" s="52">
        <v>385</v>
      </c>
      <c r="Y129" s="223">
        <v>-113</v>
      </c>
      <c r="Z129" s="114"/>
    </row>
    <row r="130" spans="1:26" x14ac:dyDescent="0.2">
      <c r="A130" s="219" t="s">
        <v>160</v>
      </c>
      <c r="B130" s="219" t="s">
        <v>566</v>
      </c>
      <c r="C130" s="220" t="s">
        <v>163</v>
      </c>
      <c r="D130" s="221"/>
      <c r="E130" s="222">
        <v>599</v>
      </c>
      <c r="F130" s="222">
        <v>771</v>
      </c>
      <c r="G130" s="222">
        <v>-172</v>
      </c>
      <c r="H130" s="52">
        <v>667</v>
      </c>
      <c r="I130" s="52">
        <v>721</v>
      </c>
      <c r="J130" s="52">
        <v>-54</v>
      </c>
      <c r="K130" s="52">
        <v>702</v>
      </c>
      <c r="L130" s="52">
        <v>729</v>
      </c>
      <c r="M130" s="52">
        <v>-27</v>
      </c>
      <c r="N130" s="52">
        <v>687</v>
      </c>
      <c r="O130" s="52">
        <v>771</v>
      </c>
      <c r="P130" s="52">
        <v>-84</v>
      </c>
      <c r="Q130" s="52">
        <v>687</v>
      </c>
      <c r="R130" s="52">
        <v>719</v>
      </c>
      <c r="S130" s="52">
        <v>-32</v>
      </c>
      <c r="T130" s="52">
        <v>691</v>
      </c>
      <c r="U130" s="223">
        <v>740</v>
      </c>
      <c r="V130" s="52">
        <v>-49</v>
      </c>
      <c r="W130" s="52">
        <v>623</v>
      </c>
      <c r="X130" s="52">
        <v>760</v>
      </c>
      <c r="Y130" s="223">
        <v>-137</v>
      </c>
      <c r="Z130" s="114"/>
    </row>
    <row r="131" spans="1:26" x14ac:dyDescent="0.2">
      <c r="A131" s="219" t="s">
        <v>160</v>
      </c>
      <c r="B131" s="219" t="s">
        <v>566</v>
      </c>
      <c r="C131" s="220" t="s">
        <v>164</v>
      </c>
      <c r="D131" s="221"/>
      <c r="E131" s="222">
        <v>1073</v>
      </c>
      <c r="F131" s="222">
        <v>1442</v>
      </c>
      <c r="G131" s="222">
        <v>-369</v>
      </c>
      <c r="H131" s="52">
        <v>1107</v>
      </c>
      <c r="I131" s="52">
        <v>1494</v>
      </c>
      <c r="J131" s="52">
        <v>-387</v>
      </c>
      <c r="K131" s="52">
        <v>1076</v>
      </c>
      <c r="L131" s="52">
        <v>1472</v>
      </c>
      <c r="M131" s="52">
        <v>-396</v>
      </c>
      <c r="N131" s="52">
        <v>1098</v>
      </c>
      <c r="O131" s="52">
        <v>1475</v>
      </c>
      <c r="P131" s="52">
        <v>-377</v>
      </c>
      <c r="Q131" s="52">
        <v>1093</v>
      </c>
      <c r="R131" s="52">
        <v>1466</v>
      </c>
      <c r="S131" s="52">
        <v>-373</v>
      </c>
      <c r="T131" s="52">
        <v>1129</v>
      </c>
      <c r="U131" s="223">
        <v>1465</v>
      </c>
      <c r="V131" s="52">
        <v>-336</v>
      </c>
      <c r="W131" s="52">
        <v>1023</v>
      </c>
      <c r="X131" s="52">
        <v>1452</v>
      </c>
      <c r="Y131" s="223">
        <v>-429</v>
      </c>
      <c r="Z131" s="114"/>
    </row>
    <row r="132" spans="1:26" x14ac:dyDescent="0.2">
      <c r="A132" s="219" t="s">
        <v>160</v>
      </c>
      <c r="B132" s="219" t="s">
        <v>566</v>
      </c>
      <c r="C132" s="220" t="s">
        <v>165</v>
      </c>
      <c r="D132" s="221"/>
      <c r="E132" s="222">
        <v>1457</v>
      </c>
      <c r="F132" s="222">
        <v>1958</v>
      </c>
      <c r="G132" s="222">
        <v>-501</v>
      </c>
      <c r="H132" s="52">
        <v>1510</v>
      </c>
      <c r="I132" s="52">
        <v>1879</v>
      </c>
      <c r="J132" s="52">
        <v>-369</v>
      </c>
      <c r="K132" s="52">
        <v>1667</v>
      </c>
      <c r="L132" s="52">
        <v>1914</v>
      </c>
      <c r="M132" s="52">
        <v>-247</v>
      </c>
      <c r="N132" s="52">
        <v>1686</v>
      </c>
      <c r="O132" s="52">
        <v>1946</v>
      </c>
      <c r="P132" s="52">
        <v>-260</v>
      </c>
      <c r="Q132" s="52">
        <v>1528</v>
      </c>
      <c r="R132" s="52">
        <v>1957</v>
      </c>
      <c r="S132" s="52">
        <v>-429</v>
      </c>
      <c r="T132" s="52">
        <v>1521</v>
      </c>
      <c r="U132" s="223">
        <v>2033</v>
      </c>
      <c r="V132" s="52">
        <v>-512</v>
      </c>
      <c r="W132" s="52">
        <v>1435</v>
      </c>
      <c r="X132" s="52">
        <v>1983</v>
      </c>
      <c r="Y132" s="223">
        <v>-548</v>
      </c>
      <c r="Z132" s="114"/>
    </row>
    <row r="133" spans="1:26" x14ac:dyDescent="0.2">
      <c r="A133" s="219" t="s">
        <v>160</v>
      </c>
      <c r="B133" s="219" t="s">
        <v>166</v>
      </c>
      <c r="C133" s="220" t="s">
        <v>547</v>
      </c>
      <c r="D133" s="221"/>
      <c r="E133" s="222">
        <v>6008</v>
      </c>
      <c r="F133" s="222">
        <v>10860</v>
      </c>
      <c r="G133" s="222">
        <v>-4852</v>
      </c>
      <c r="H133" s="52">
        <v>6540</v>
      </c>
      <c r="I133" s="52">
        <v>10686</v>
      </c>
      <c r="J133" s="52">
        <v>-4146</v>
      </c>
      <c r="K133" s="52">
        <v>6892</v>
      </c>
      <c r="L133" s="52">
        <v>10592</v>
      </c>
      <c r="M133" s="52">
        <v>-3700</v>
      </c>
      <c r="N133" s="52">
        <v>6551</v>
      </c>
      <c r="O133" s="52">
        <v>10171</v>
      </c>
      <c r="P133" s="52">
        <v>-3620</v>
      </c>
      <c r="Q133" s="52">
        <v>6258</v>
      </c>
      <c r="R133" s="52">
        <v>10369</v>
      </c>
      <c r="S133" s="52">
        <v>-4111</v>
      </c>
      <c r="T133" s="52">
        <v>6040</v>
      </c>
      <c r="U133" s="223">
        <v>10255</v>
      </c>
      <c r="V133" s="52">
        <v>-4215</v>
      </c>
      <c r="W133" s="52">
        <v>5690</v>
      </c>
      <c r="X133" s="52">
        <v>10325</v>
      </c>
      <c r="Y133" s="223">
        <v>-4635</v>
      </c>
      <c r="Z133" s="114"/>
    </row>
    <row r="134" spans="1:26" x14ac:dyDescent="0.2">
      <c r="A134" s="219" t="s">
        <v>160</v>
      </c>
      <c r="B134" s="219" t="s">
        <v>166</v>
      </c>
      <c r="C134" s="220" t="s">
        <v>567</v>
      </c>
      <c r="D134" s="221"/>
      <c r="E134" s="222">
        <v>6008</v>
      </c>
      <c r="F134" s="222">
        <v>10860</v>
      </c>
      <c r="G134" s="222">
        <v>-4852</v>
      </c>
      <c r="H134" s="52">
        <v>6540</v>
      </c>
      <c r="I134" s="52">
        <v>10686</v>
      </c>
      <c r="J134" s="52">
        <v>-4146</v>
      </c>
      <c r="K134" s="52">
        <v>6892</v>
      </c>
      <c r="L134" s="52">
        <v>10592</v>
      </c>
      <c r="M134" s="52">
        <v>-3700</v>
      </c>
      <c r="N134" s="52">
        <v>6551</v>
      </c>
      <c r="O134" s="52">
        <v>10171</v>
      </c>
      <c r="P134" s="52">
        <v>-3620</v>
      </c>
      <c r="Q134" s="52">
        <v>6258</v>
      </c>
      <c r="R134" s="52">
        <v>10369</v>
      </c>
      <c r="S134" s="52">
        <v>-4111</v>
      </c>
      <c r="T134" s="52">
        <v>6040</v>
      </c>
      <c r="U134" s="223">
        <v>10255</v>
      </c>
      <c r="V134" s="52">
        <v>-4215</v>
      </c>
      <c r="W134" s="52">
        <v>5690</v>
      </c>
      <c r="X134" s="52">
        <v>10325</v>
      </c>
      <c r="Y134" s="223">
        <v>-4635</v>
      </c>
      <c r="Z134" s="114"/>
    </row>
    <row r="135" spans="1:26" x14ac:dyDescent="0.2">
      <c r="A135" s="219" t="s">
        <v>160</v>
      </c>
      <c r="B135" s="219" t="s">
        <v>568</v>
      </c>
      <c r="C135" s="220" t="s">
        <v>547</v>
      </c>
      <c r="D135" s="221"/>
      <c r="E135" s="222">
        <v>6315</v>
      </c>
      <c r="F135" s="222">
        <v>6691</v>
      </c>
      <c r="G135" s="222">
        <v>-376</v>
      </c>
      <c r="H135" s="52">
        <v>6729</v>
      </c>
      <c r="I135" s="52">
        <v>6655</v>
      </c>
      <c r="J135" s="52">
        <v>74</v>
      </c>
      <c r="K135" s="52">
        <v>6621</v>
      </c>
      <c r="L135" s="52">
        <v>6856</v>
      </c>
      <c r="M135" s="52">
        <v>-235</v>
      </c>
      <c r="N135" s="52">
        <v>6511</v>
      </c>
      <c r="O135" s="52">
        <v>6834</v>
      </c>
      <c r="P135" s="52">
        <v>-323</v>
      </c>
      <c r="Q135" s="52">
        <v>5937</v>
      </c>
      <c r="R135" s="52">
        <v>6573</v>
      </c>
      <c r="S135" s="52">
        <v>-636</v>
      </c>
      <c r="T135" s="52">
        <v>6075</v>
      </c>
      <c r="U135" s="223">
        <v>6684</v>
      </c>
      <c r="V135" s="52">
        <v>-609</v>
      </c>
      <c r="W135" s="52">
        <v>5623</v>
      </c>
      <c r="X135" s="52">
        <v>6723</v>
      </c>
      <c r="Y135" s="223">
        <v>-1100</v>
      </c>
      <c r="Z135" s="114"/>
    </row>
    <row r="136" spans="1:26" x14ac:dyDescent="0.2">
      <c r="A136" s="219" t="s">
        <v>160</v>
      </c>
      <c r="B136" s="219" t="s">
        <v>568</v>
      </c>
      <c r="C136" s="220" t="s">
        <v>168</v>
      </c>
      <c r="D136" s="221"/>
      <c r="E136" s="222">
        <v>1237</v>
      </c>
      <c r="F136" s="222">
        <v>987</v>
      </c>
      <c r="G136" s="222">
        <v>250</v>
      </c>
      <c r="H136" s="52">
        <v>1253</v>
      </c>
      <c r="I136" s="52">
        <v>983</v>
      </c>
      <c r="J136" s="52">
        <v>270</v>
      </c>
      <c r="K136" s="52">
        <v>1308</v>
      </c>
      <c r="L136" s="52">
        <v>1032</v>
      </c>
      <c r="M136" s="52">
        <v>276</v>
      </c>
      <c r="N136" s="52">
        <v>1336</v>
      </c>
      <c r="O136" s="52">
        <v>990</v>
      </c>
      <c r="P136" s="52">
        <v>346</v>
      </c>
      <c r="Q136" s="52">
        <v>1212</v>
      </c>
      <c r="R136" s="52">
        <v>938</v>
      </c>
      <c r="S136" s="52">
        <v>274</v>
      </c>
      <c r="T136" s="52">
        <v>1210</v>
      </c>
      <c r="U136" s="223">
        <v>1002</v>
      </c>
      <c r="V136" s="52">
        <v>208</v>
      </c>
      <c r="W136" s="52">
        <v>1204</v>
      </c>
      <c r="X136" s="52">
        <v>1071</v>
      </c>
      <c r="Y136" s="223">
        <v>133</v>
      </c>
      <c r="Z136" s="114"/>
    </row>
    <row r="137" spans="1:26" x14ac:dyDescent="0.2">
      <c r="A137" s="219" t="s">
        <v>160</v>
      </c>
      <c r="B137" s="219" t="s">
        <v>568</v>
      </c>
      <c r="C137" s="220" t="s">
        <v>569</v>
      </c>
      <c r="D137" s="221"/>
      <c r="E137" s="222">
        <v>816</v>
      </c>
      <c r="F137" s="222">
        <v>804</v>
      </c>
      <c r="G137" s="222">
        <v>12</v>
      </c>
      <c r="H137" s="52">
        <v>814</v>
      </c>
      <c r="I137" s="52">
        <v>816</v>
      </c>
      <c r="J137" s="52">
        <v>-2</v>
      </c>
      <c r="K137" s="52">
        <v>835</v>
      </c>
      <c r="L137" s="52">
        <v>872</v>
      </c>
      <c r="M137" s="52">
        <v>-37</v>
      </c>
      <c r="N137" s="52">
        <v>782</v>
      </c>
      <c r="O137" s="52">
        <v>898</v>
      </c>
      <c r="P137" s="52">
        <v>-116</v>
      </c>
      <c r="Q137" s="52">
        <v>686</v>
      </c>
      <c r="R137" s="52">
        <v>803</v>
      </c>
      <c r="S137" s="52">
        <v>-117</v>
      </c>
      <c r="T137" s="52">
        <v>741</v>
      </c>
      <c r="U137" s="223">
        <v>848</v>
      </c>
      <c r="V137" s="52">
        <v>-107</v>
      </c>
      <c r="W137" s="52">
        <v>659</v>
      </c>
      <c r="X137" s="52">
        <v>779</v>
      </c>
      <c r="Y137" s="223">
        <v>-120</v>
      </c>
      <c r="Z137" s="114"/>
    </row>
    <row r="138" spans="1:26" x14ac:dyDescent="0.2">
      <c r="A138" s="219" t="s">
        <v>160</v>
      </c>
      <c r="B138" s="219" t="s">
        <v>568</v>
      </c>
      <c r="C138" s="220" t="s">
        <v>170</v>
      </c>
      <c r="D138" s="221"/>
      <c r="E138" s="222">
        <v>873</v>
      </c>
      <c r="F138" s="222">
        <v>853</v>
      </c>
      <c r="G138" s="222">
        <v>20</v>
      </c>
      <c r="H138" s="52">
        <v>1019</v>
      </c>
      <c r="I138" s="52">
        <v>874</v>
      </c>
      <c r="J138" s="52">
        <v>145</v>
      </c>
      <c r="K138" s="52">
        <v>932</v>
      </c>
      <c r="L138" s="52">
        <v>857</v>
      </c>
      <c r="M138" s="52">
        <v>75</v>
      </c>
      <c r="N138" s="52">
        <v>938</v>
      </c>
      <c r="O138" s="52">
        <v>868</v>
      </c>
      <c r="P138" s="52">
        <v>70</v>
      </c>
      <c r="Q138" s="52">
        <v>802</v>
      </c>
      <c r="R138" s="52">
        <v>891</v>
      </c>
      <c r="S138" s="52">
        <v>-89</v>
      </c>
      <c r="T138" s="52">
        <v>858</v>
      </c>
      <c r="U138" s="223">
        <v>941</v>
      </c>
      <c r="V138" s="52">
        <v>-83</v>
      </c>
      <c r="W138" s="52">
        <v>792</v>
      </c>
      <c r="X138" s="52">
        <v>918</v>
      </c>
      <c r="Y138" s="223">
        <v>-126</v>
      </c>
      <c r="Z138" s="114"/>
    </row>
    <row r="139" spans="1:26" x14ac:dyDescent="0.2">
      <c r="A139" s="219" t="s">
        <v>160</v>
      </c>
      <c r="B139" s="219" t="s">
        <v>568</v>
      </c>
      <c r="C139" s="220" t="s">
        <v>167</v>
      </c>
      <c r="D139" s="221"/>
      <c r="E139" s="222">
        <v>980</v>
      </c>
      <c r="F139" s="222">
        <v>1125</v>
      </c>
      <c r="G139" s="222">
        <v>-145</v>
      </c>
      <c r="H139" s="52">
        <v>1020</v>
      </c>
      <c r="I139" s="52">
        <v>1134</v>
      </c>
      <c r="J139" s="52">
        <v>-114</v>
      </c>
      <c r="K139" s="52">
        <v>1048</v>
      </c>
      <c r="L139" s="52">
        <v>1150</v>
      </c>
      <c r="M139" s="52">
        <v>-102</v>
      </c>
      <c r="N139" s="52">
        <v>1036</v>
      </c>
      <c r="O139" s="52">
        <v>1126</v>
      </c>
      <c r="P139" s="52">
        <v>-90</v>
      </c>
      <c r="Q139" s="52">
        <v>992</v>
      </c>
      <c r="R139" s="52">
        <v>1054</v>
      </c>
      <c r="S139" s="52">
        <v>-62</v>
      </c>
      <c r="T139" s="52">
        <v>947</v>
      </c>
      <c r="U139" s="223">
        <v>1030</v>
      </c>
      <c r="V139" s="52">
        <v>-83</v>
      </c>
      <c r="W139" s="52">
        <v>936</v>
      </c>
      <c r="X139" s="52">
        <v>1079</v>
      </c>
      <c r="Y139" s="223">
        <v>-143</v>
      </c>
      <c r="Z139" s="114"/>
    </row>
    <row r="140" spans="1:26" x14ac:dyDescent="0.2">
      <c r="A140" s="219" t="s">
        <v>160</v>
      </c>
      <c r="B140" s="219" t="s">
        <v>568</v>
      </c>
      <c r="C140" s="220" t="s">
        <v>171</v>
      </c>
      <c r="D140" s="221"/>
      <c r="E140" s="222">
        <v>1135</v>
      </c>
      <c r="F140" s="222">
        <v>1466</v>
      </c>
      <c r="G140" s="222">
        <v>-331</v>
      </c>
      <c r="H140" s="52">
        <v>1234</v>
      </c>
      <c r="I140" s="52">
        <v>1414</v>
      </c>
      <c r="J140" s="52">
        <v>-180</v>
      </c>
      <c r="K140" s="52">
        <v>1167</v>
      </c>
      <c r="L140" s="52">
        <v>1468</v>
      </c>
      <c r="M140" s="52">
        <v>-301</v>
      </c>
      <c r="N140" s="52">
        <v>1132</v>
      </c>
      <c r="O140" s="52">
        <v>1502</v>
      </c>
      <c r="P140" s="52">
        <v>-370</v>
      </c>
      <c r="Q140" s="52">
        <v>1054</v>
      </c>
      <c r="R140" s="52">
        <v>1409</v>
      </c>
      <c r="S140" s="52">
        <v>-355</v>
      </c>
      <c r="T140" s="52">
        <v>1087</v>
      </c>
      <c r="U140" s="223">
        <v>1390</v>
      </c>
      <c r="V140" s="52">
        <v>-303</v>
      </c>
      <c r="W140" s="52">
        <v>982</v>
      </c>
      <c r="X140" s="52">
        <v>1396</v>
      </c>
      <c r="Y140" s="223">
        <v>-414</v>
      </c>
      <c r="Z140" s="114"/>
    </row>
    <row r="141" spans="1:26" x14ac:dyDescent="0.2">
      <c r="A141" s="219" t="s">
        <v>160</v>
      </c>
      <c r="B141" s="219" t="s">
        <v>568</v>
      </c>
      <c r="C141" s="220" t="s">
        <v>133</v>
      </c>
      <c r="D141" s="221"/>
      <c r="E141" s="222">
        <v>1274</v>
      </c>
      <c r="F141" s="222">
        <v>1456</v>
      </c>
      <c r="G141" s="222">
        <v>-182</v>
      </c>
      <c r="H141" s="52">
        <v>1389</v>
      </c>
      <c r="I141" s="52">
        <v>1434</v>
      </c>
      <c r="J141" s="52">
        <v>-45</v>
      </c>
      <c r="K141" s="52">
        <v>1331</v>
      </c>
      <c r="L141" s="52">
        <v>1477</v>
      </c>
      <c r="M141" s="52">
        <v>-146</v>
      </c>
      <c r="N141" s="52">
        <v>1287</v>
      </c>
      <c r="O141" s="52">
        <v>1450</v>
      </c>
      <c r="P141" s="52">
        <v>-163</v>
      </c>
      <c r="Q141" s="52">
        <v>1191</v>
      </c>
      <c r="R141" s="52">
        <v>1478</v>
      </c>
      <c r="S141" s="52">
        <v>-287</v>
      </c>
      <c r="T141" s="52">
        <v>1232</v>
      </c>
      <c r="U141" s="223">
        <v>1473</v>
      </c>
      <c r="V141" s="52">
        <v>-241</v>
      </c>
      <c r="W141" s="52">
        <v>1050</v>
      </c>
      <c r="X141" s="52">
        <v>1480</v>
      </c>
      <c r="Y141" s="223">
        <v>-430</v>
      </c>
      <c r="Z141" s="114"/>
    </row>
    <row r="142" spans="1:26" x14ac:dyDescent="0.2">
      <c r="A142" s="219" t="s">
        <v>160</v>
      </c>
      <c r="B142" s="219" t="s">
        <v>570</v>
      </c>
      <c r="C142" s="220" t="s">
        <v>547</v>
      </c>
      <c r="D142" s="221"/>
      <c r="E142" s="222">
        <v>4493</v>
      </c>
      <c r="F142" s="222">
        <v>5308</v>
      </c>
      <c r="G142" s="222">
        <v>-815</v>
      </c>
      <c r="H142" s="52">
        <v>4801</v>
      </c>
      <c r="I142" s="52">
        <v>5198</v>
      </c>
      <c r="J142" s="52">
        <v>-397</v>
      </c>
      <c r="K142" s="52">
        <v>4825</v>
      </c>
      <c r="L142" s="52">
        <v>5386</v>
      </c>
      <c r="M142" s="52">
        <v>-561</v>
      </c>
      <c r="N142" s="52">
        <v>4827</v>
      </c>
      <c r="O142" s="52">
        <v>5116</v>
      </c>
      <c r="P142" s="52">
        <v>-289</v>
      </c>
      <c r="Q142" s="52">
        <v>4475</v>
      </c>
      <c r="R142" s="52">
        <v>5065</v>
      </c>
      <c r="S142" s="52">
        <v>-590</v>
      </c>
      <c r="T142" s="52">
        <v>4455</v>
      </c>
      <c r="U142" s="223">
        <v>5257</v>
      </c>
      <c r="V142" s="52">
        <v>-802</v>
      </c>
      <c r="W142" s="52">
        <v>4264</v>
      </c>
      <c r="X142" s="52">
        <v>5170</v>
      </c>
      <c r="Y142" s="223">
        <v>-906</v>
      </c>
      <c r="Z142" s="114"/>
    </row>
    <row r="143" spans="1:26" x14ac:dyDescent="0.2">
      <c r="A143" s="219" t="s">
        <v>160</v>
      </c>
      <c r="B143" s="219" t="s">
        <v>570</v>
      </c>
      <c r="C143" s="220" t="s">
        <v>173</v>
      </c>
      <c r="D143" s="221"/>
      <c r="E143" s="222">
        <v>477</v>
      </c>
      <c r="F143" s="222">
        <v>574</v>
      </c>
      <c r="G143" s="222">
        <v>-97</v>
      </c>
      <c r="H143" s="52">
        <v>491</v>
      </c>
      <c r="I143" s="52">
        <v>557</v>
      </c>
      <c r="J143" s="52">
        <v>-66</v>
      </c>
      <c r="K143" s="52">
        <v>504</v>
      </c>
      <c r="L143" s="52">
        <v>600</v>
      </c>
      <c r="M143" s="52">
        <v>-96</v>
      </c>
      <c r="N143" s="52">
        <v>539</v>
      </c>
      <c r="O143" s="52">
        <v>595</v>
      </c>
      <c r="P143" s="52">
        <v>-56</v>
      </c>
      <c r="Q143" s="52">
        <v>477</v>
      </c>
      <c r="R143" s="52">
        <v>628</v>
      </c>
      <c r="S143" s="52">
        <v>-151</v>
      </c>
      <c r="T143" s="52">
        <v>501</v>
      </c>
      <c r="U143" s="223">
        <v>566</v>
      </c>
      <c r="V143" s="52">
        <v>-65</v>
      </c>
      <c r="W143" s="52">
        <v>453</v>
      </c>
      <c r="X143" s="52">
        <v>592</v>
      </c>
      <c r="Y143" s="223">
        <v>-139</v>
      </c>
      <c r="Z143" s="114"/>
    </row>
    <row r="144" spans="1:26" x14ac:dyDescent="0.2">
      <c r="A144" s="219" t="s">
        <v>160</v>
      </c>
      <c r="B144" s="219" t="s">
        <v>570</v>
      </c>
      <c r="C144" s="220" t="s">
        <v>174</v>
      </c>
      <c r="D144" s="221"/>
      <c r="E144" s="222">
        <v>512</v>
      </c>
      <c r="F144" s="222">
        <v>622</v>
      </c>
      <c r="G144" s="222">
        <v>-110</v>
      </c>
      <c r="H144" s="52">
        <v>538</v>
      </c>
      <c r="I144" s="52">
        <v>602</v>
      </c>
      <c r="J144" s="52">
        <v>-64</v>
      </c>
      <c r="K144" s="52">
        <v>469</v>
      </c>
      <c r="L144" s="52">
        <v>644</v>
      </c>
      <c r="M144" s="52">
        <v>-175</v>
      </c>
      <c r="N144" s="52">
        <v>531</v>
      </c>
      <c r="O144" s="52">
        <v>610</v>
      </c>
      <c r="P144" s="52">
        <v>-79</v>
      </c>
      <c r="Q144" s="52">
        <v>519</v>
      </c>
      <c r="R144" s="52">
        <v>590</v>
      </c>
      <c r="S144" s="52">
        <v>-71</v>
      </c>
      <c r="T144" s="52">
        <v>521</v>
      </c>
      <c r="U144" s="223">
        <v>644</v>
      </c>
      <c r="V144" s="52">
        <v>-123</v>
      </c>
      <c r="W144" s="52">
        <v>470</v>
      </c>
      <c r="X144" s="52">
        <v>604</v>
      </c>
      <c r="Y144" s="223">
        <v>-134</v>
      </c>
      <c r="Z144" s="114"/>
    </row>
    <row r="145" spans="1:26" x14ac:dyDescent="0.2">
      <c r="A145" s="219" t="s">
        <v>160</v>
      </c>
      <c r="B145" s="219" t="s">
        <v>570</v>
      </c>
      <c r="C145" s="220" t="s">
        <v>175</v>
      </c>
      <c r="D145" s="221"/>
      <c r="E145" s="222">
        <v>370</v>
      </c>
      <c r="F145" s="222">
        <v>629</v>
      </c>
      <c r="G145" s="222">
        <v>-259</v>
      </c>
      <c r="H145" s="52">
        <v>470</v>
      </c>
      <c r="I145" s="52">
        <v>586</v>
      </c>
      <c r="J145" s="52">
        <v>-116</v>
      </c>
      <c r="K145" s="52">
        <v>427</v>
      </c>
      <c r="L145" s="52">
        <v>593</v>
      </c>
      <c r="M145" s="52">
        <v>-166</v>
      </c>
      <c r="N145" s="52">
        <v>430</v>
      </c>
      <c r="O145" s="52">
        <v>499</v>
      </c>
      <c r="P145" s="52">
        <v>-69</v>
      </c>
      <c r="Q145" s="52">
        <v>424</v>
      </c>
      <c r="R145" s="52">
        <v>584</v>
      </c>
      <c r="S145" s="52">
        <v>-160</v>
      </c>
      <c r="T145" s="52">
        <v>422</v>
      </c>
      <c r="U145" s="223">
        <v>565</v>
      </c>
      <c r="V145" s="52">
        <v>-143</v>
      </c>
      <c r="W145" s="52">
        <v>388</v>
      </c>
      <c r="X145" s="52">
        <v>549</v>
      </c>
      <c r="Y145" s="223">
        <v>-161</v>
      </c>
      <c r="Z145" s="114"/>
    </row>
    <row r="146" spans="1:26" x14ac:dyDescent="0.2">
      <c r="A146" s="219" t="s">
        <v>160</v>
      </c>
      <c r="B146" s="219" t="s">
        <v>570</v>
      </c>
      <c r="C146" s="220" t="s">
        <v>172</v>
      </c>
      <c r="D146" s="221"/>
      <c r="E146" s="222">
        <v>1212</v>
      </c>
      <c r="F146" s="222">
        <v>1325</v>
      </c>
      <c r="G146" s="222">
        <v>-113</v>
      </c>
      <c r="H146" s="52">
        <v>1270</v>
      </c>
      <c r="I146" s="52">
        <v>1297</v>
      </c>
      <c r="J146" s="52">
        <v>-27</v>
      </c>
      <c r="K146" s="52">
        <v>1292</v>
      </c>
      <c r="L146" s="52">
        <v>1419</v>
      </c>
      <c r="M146" s="52">
        <v>-127</v>
      </c>
      <c r="N146" s="52">
        <v>1259</v>
      </c>
      <c r="O146" s="52">
        <v>1339</v>
      </c>
      <c r="P146" s="52">
        <v>-80</v>
      </c>
      <c r="Q146" s="52">
        <v>1220</v>
      </c>
      <c r="R146" s="52">
        <v>1284</v>
      </c>
      <c r="S146" s="52">
        <v>-64</v>
      </c>
      <c r="T146" s="52">
        <v>1165</v>
      </c>
      <c r="U146" s="223">
        <v>1413</v>
      </c>
      <c r="V146" s="52">
        <v>-248</v>
      </c>
      <c r="W146" s="52">
        <v>1146</v>
      </c>
      <c r="X146" s="52">
        <v>1428</v>
      </c>
      <c r="Y146" s="223">
        <v>-282</v>
      </c>
      <c r="Z146" s="114"/>
    </row>
    <row r="147" spans="1:26" x14ac:dyDescent="0.2">
      <c r="A147" s="219" t="s">
        <v>160</v>
      </c>
      <c r="B147" s="219" t="s">
        <v>570</v>
      </c>
      <c r="C147" s="220" t="s">
        <v>176</v>
      </c>
      <c r="D147" s="221"/>
      <c r="E147" s="222">
        <v>791</v>
      </c>
      <c r="F147" s="222">
        <v>879</v>
      </c>
      <c r="G147" s="222">
        <v>-88</v>
      </c>
      <c r="H147" s="52">
        <v>840</v>
      </c>
      <c r="I147" s="52">
        <v>926</v>
      </c>
      <c r="J147" s="52">
        <v>-86</v>
      </c>
      <c r="K147" s="52">
        <v>898</v>
      </c>
      <c r="L147" s="52">
        <v>913</v>
      </c>
      <c r="M147" s="52">
        <v>-15</v>
      </c>
      <c r="N147" s="52">
        <v>858</v>
      </c>
      <c r="O147" s="52">
        <v>914</v>
      </c>
      <c r="P147" s="52">
        <v>-56</v>
      </c>
      <c r="Q147" s="52">
        <v>740</v>
      </c>
      <c r="R147" s="52">
        <v>806</v>
      </c>
      <c r="S147" s="52">
        <v>-66</v>
      </c>
      <c r="T147" s="52">
        <v>785</v>
      </c>
      <c r="U147" s="223">
        <v>900</v>
      </c>
      <c r="V147" s="52">
        <v>-115</v>
      </c>
      <c r="W147" s="52">
        <v>745</v>
      </c>
      <c r="X147" s="52">
        <v>862</v>
      </c>
      <c r="Y147" s="223">
        <v>-117</v>
      </c>
      <c r="Z147" s="114"/>
    </row>
    <row r="148" spans="1:26" x14ac:dyDescent="0.2">
      <c r="A148" s="219" t="s">
        <v>160</v>
      </c>
      <c r="B148" s="219" t="s">
        <v>570</v>
      </c>
      <c r="C148" s="220" t="s">
        <v>177</v>
      </c>
      <c r="D148" s="221"/>
      <c r="E148" s="222">
        <v>444</v>
      </c>
      <c r="F148" s="222">
        <v>504</v>
      </c>
      <c r="G148" s="222">
        <v>-60</v>
      </c>
      <c r="H148" s="52">
        <v>477</v>
      </c>
      <c r="I148" s="52">
        <v>485</v>
      </c>
      <c r="J148" s="52">
        <v>-8</v>
      </c>
      <c r="K148" s="52">
        <v>507</v>
      </c>
      <c r="L148" s="52">
        <v>464</v>
      </c>
      <c r="M148" s="52">
        <v>43</v>
      </c>
      <c r="N148" s="52">
        <v>460</v>
      </c>
      <c r="O148" s="52">
        <v>474</v>
      </c>
      <c r="P148" s="52">
        <v>-14</v>
      </c>
      <c r="Q148" s="52">
        <v>438</v>
      </c>
      <c r="R148" s="52">
        <v>472</v>
      </c>
      <c r="S148" s="52">
        <v>-34</v>
      </c>
      <c r="T148" s="52">
        <v>364</v>
      </c>
      <c r="U148" s="223">
        <v>452</v>
      </c>
      <c r="V148" s="52">
        <v>-88</v>
      </c>
      <c r="W148" s="52">
        <v>411</v>
      </c>
      <c r="X148" s="52">
        <v>440</v>
      </c>
      <c r="Y148" s="223">
        <v>-29</v>
      </c>
      <c r="Z148" s="114"/>
    </row>
    <row r="149" spans="1:26" x14ac:dyDescent="0.2">
      <c r="A149" s="219" t="s">
        <v>160</v>
      </c>
      <c r="B149" s="219" t="s">
        <v>570</v>
      </c>
      <c r="C149" s="220" t="s">
        <v>178</v>
      </c>
      <c r="D149" s="221"/>
      <c r="E149" s="222">
        <v>687</v>
      </c>
      <c r="F149" s="222">
        <v>775</v>
      </c>
      <c r="G149" s="222">
        <v>-88</v>
      </c>
      <c r="H149" s="52">
        <v>715</v>
      </c>
      <c r="I149" s="52">
        <v>745</v>
      </c>
      <c r="J149" s="52">
        <v>-30</v>
      </c>
      <c r="K149" s="52">
        <v>728</v>
      </c>
      <c r="L149" s="52">
        <v>753</v>
      </c>
      <c r="M149" s="52">
        <v>-25</v>
      </c>
      <c r="N149" s="52">
        <v>750</v>
      </c>
      <c r="O149" s="52">
        <v>685</v>
      </c>
      <c r="P149" s="52">
        <v>65</v>
      </c>
      <c r="Q149" s="52">
        <v>657</v>
      </c>
      <c r="R149" s="52">
        <v>701</v>
      </c>
      <c r="S149" s="52">
        <v>-44</v>
      </c>
      <c r="T149" s="52">
        <v>697</v>
      </c>
      <c r="U149" s="223">
        <v>717</v>
      </c>
      <c r="V149" s="52">
        <v>-20</v>
      </c>
      <c r="W149" s="52">
        <v>651</v>
      </c>
      <c r="X149" s="52">
        <v>695</v>
      </c>
      <c r="Y149" s="223">
        <v>-44</v>
      </c>
      <c r="Z149" s="114"/>
    </row>
    <row r="150" spans="1:26" x14ac:dyDescent="0.2">
      <c r="A150" s="219" t="s">
        <v>160</v>
      </c>
      <c r="B150" s="219" t="s">
        <v>571</v>
      </c>
      <c r="C150" s="220" t="s">
        <v>547</v>
      </c>
      <c r="D150" s="221"/>
      <c r="E150" s="222">
        <v>3612</v>
      </c>
      <c r="F150" s="222">
        <v>4559</v>
      </c>
      <c r="G150" s="222">
        <v>-947</v>
      </c>
      <c r="H150" s="52">
        <v>3868</v>
      </c>
      <c r="I150" s="52">
        <v>4504</v>
      </c>
      <c r="J150" s="52">
        <v>-636</v>
      </c>
      <c r="K150" s="52">
        <v>3955</v>
      </c>
      <c r="L150" s="52">
        <v>4577</v>
      </c>
      <c r="M150" s="52">
        <v>-622</v>
      </c>
      <c r="N150" s="52">
        <v>3831</v>
      </c>
      <c r="O150" s="52">
        <v>4562</v>
      </c>
      <c r="P150" s="52">
        <v>-731</v>
      </c>
      <c r="Q150" s="52">
        <v>3662</v>
      </c>
      <c r="R150" s="52">
        <v>4324</v>
      </c>
      <c r="S150" s="52">
        <v>-662</v>
      </c>
      <c r="T150" s="52">
        <v>3624</v>
      </c>
      <c r="U150" s="223">
        <v>4561</v>
      </c>
      <c r="V150" s="52">
        <v>-937</v>
      </c>
      <c r="W150" s="52">
        <v>3490</v>
      </c>
      <c r="X150" s="52">
        <v>4453</v>
      </c>
      <c r="Y150" s="223">
        <v>-963</v>
      </c>
      <c r="Z150" s="114"/>
    </row>
    <row r="151" spans="1:26" x14ac:dyDescent="0.2">
      <c r="A151" s="219" t="s">
        <v>160</v>
      </c>
      <c r="B151" s="219" t="s">
        <v>571</v>
      </c>
      <c r="C151" s="220" t="s">
        <v>180</v>
      </c>
      <c r="D151" s="221"/>
      <c r="E151" s="222">
        <v>895</v>
      </c>
      <c r="F151" s="222">
        <v>1409</v>
      </c>
      <c r="G151" s="222">
        <v>-514</v>
      </c>
      <c r="H151" s="52">
        <v>948</v>
      </c>
      <c r="I151" s="52">
        <v>1341</v>
      </c>
      <c r="J151" s="52">
        <v>-393</v>
      </c>
      <c r="K151" s="52">
        <v>973</v>
      </c>
      <c r="L151" s="52">
        <v>1357</v>
      </c>
      <c r="M151" s="52">
        <v>-384</v>
      </c>
      <c r="N151" s="52">
        <v>921</v>
      </c>
      <c r="O151" s="52">
        <v>1363</v>
      </c>
      <c r="P151" s="52">
        <v>-442</v>
      </c>
      <c r="Q151" s="52">
        <v>891</v>
      </c>
      <c r="R151" s="52">
        <v>1325</v>
      </c>
      <c r="S151" s="52">
        <v>-434</v>
      </c>
      <c r="T151" s="52">
        <v>871</v>
      </c>
      <c r="U151" s="223">
        <v>1317</v>
      </c>
      <c r="V151" s="52">
        <v>-446</v>
      </c>
      <c r="W151" s="52">
        <v>804</v>
      </c>
      <c r="X151" s="52">
        <v>1287</v>
      </c>
      <c r="Y151" s="223">
        <v>-483</v>
      </c>
      <c r="Z151" s="114"/>
    </row>
    <row r="152" spans="1:26" x14ac:dyDescent="0.2">
      <c r="A152" s="219" t="s">
        <v>160</v>
      </c>
      <c r="B152" s="219" t="s">
        <v>571</v>
      </c>
      <c r="C152" s="220" t="s">
        <v>181</v>
      </c>
      <c r="D152" s="221"/>
      <c r="E152" s="222">
        <v>521</v>
      </c>
      <c r="F152" s="222">
        <v>754</v>
      </c>
      <c r="G152" s="222">
        <v>-233</v>
      </c>
      <c r="H152" s="52">
        <v>547</v>
      </c>
      <c r="I152" s="52">
        <v>723</v>
      </c>
      <c r="J152" s="52">
        <v>-176</v>
      </c>
      <c r="K152" s="52">
        <v>566</v>
      </c>
      <c r="L152" s="52">
        <v>706</v>
      </c>
      <c r="M152" s="52">
        <v>-140</v>
      </c>
      <c r="N152" s="52">
        <v>503</v>
      </c>
      <c r="O152" s="52">
        <v>702</v>
      </c>
      <c r="P152" s="52">
        <v>-199</v>
      </c>
      <c r="Q152" s="52">
        <v>534</v>
      </c>
      <c r="R152" s="52">
        <v>642</v>
      </c>
      <c r="S152" s="52">
        <v>-108</v>
      </c>
      <c r="T152" s="52">
        <v>460</v>
      </c>
      <c r="U152" s="223">
        <v>711</v>
      </c>
      <c r="V152" s="52">
        <v>-251</v>
      </c>
      <c r="W152" s="52">
        <v>484</v>
      </c>
      <c r="X152" s="52">
        <v>677</v>
      </c>
      <c r="Y152" s="223">
        <v>-193</v>
      </c>
      <c r="Z152" s="114"/>
    </row>
    <row r="153" spans="1:26" x14ac:dyDescent="0.2">
      <c r="A153" s="219" t="s">
        <v>160</v>
      </c>
      <c r="B153" s="219" t="s">
        <v>571</v>
      </c>
      <c r="C153" s="220" t="s">
        <v>182</v>
      </c>
      <c r="D153" s="221"/>
      <c r="E153" s="222">
        <v>768</v>
      </c>
      <c r="F153" s="222">
        <v>986</v>
      </c>
      <c r="G153" s="222">
        <v>-218</v>
      </c>
      <c r="H153" s="52">
        <v>834</v>
      </c>
      <c r="I153" s="52">
        <v>999</v>
      </c>
      <c r="J153" s="52">
        <v>-165</v>
      </c>
      <c r="K153" s="52">
        <v>884</v>
      </c>
      <c r="L153" s="52">
        <v>1001</v>
      </c>
      <c r="M153" s="52">
        <v>-117</v>
      </c>
      <c r="N153" s="52">
        <v>840</v>
      </c>
      <c r="O153" s="52">
        <v>973</v>
      </c>
      <c r="P153" s="52">
        <v>-133</v>
      </c>
      <c r="Q153" s="52">
        <v>771</v>
      </c>
      <c r="R153" s="52">
        <v>937</v>
      </c>
      <c r="S153" s="52">
        <v>-166</v>
      </c>
      <c r="T153" s="52">
        <v>800</v>
      </c>
      <c r="U153" s="223">
        <v>1075</v>
      </c>
      <c r="V153" s="52">
        <v>-275</v>
      </c>
      <c r="W153" s="52">
        <v>811</v>
      </c>
      <c r="X153" s="52">
        <v>1001</v>
      </c>
      <c r="Y153" s="223">
        <v>-190</v>
      </c>
      <c r="Z153" s="114"/>
    </row>
    <row r="154" spans="1:26" x14ac:dyDescent="0.2">
      <c r="A154" s="219" t="s">
        <v>160</v>
      </c>
      <c r="B154" s="219" t="s">
        <v>571</v>
      </c>
      <c r="C154" s="220" t="s">
        <v>572</v>
      </c>
      <c r="D154" s="221"/>
      <c r="E154" s="222">
        <v>485</v>
      </c>
      <c r="F154" s="222">
        <v>426</v>
      </c>
      <c r="G154" s="222">
        <v>59</v>
      </c>
      <c r="H154" s="52">
        <v>573</v>
      </c>
      <c r="I154" s="52">
        <v>435</v>
      </c>
      <c r="J154" s="52">
        <v>138</v>
      </c>
      <c r="K154" s="52">
        <v>540</v>
      </c>
      <c r="L154" s="52">
        <v>419</v>
      </c>
      <c r="M154" s="52">
        <v>121</v>
      </c>
      <c r="N154" s="52">
        <v>562</v>
      </c>
      <c r="O154" s="52">
        <v>452</v>
      </c>
      <c r="P154" s="52">
        <v>110</v>
      </c>
      <c r="Q154" s="52">
        <v>536</v>
      </c>
      <c r="R154" s="52">
        <v>444</v>
      </c>
      <c r="S154" s="52">
        <v>92</v>
      </c>
      <c r="T154" s="52">
        <v>513</v>
      </c>
      <c r="U154" s="223">
        <v>396</v>
      </c>
      <c r="V154" s="52">
        <v>117</v>
      </c>
      <c r="W154" s="52">
        <v>463</v>
      </c>
      <c r="X154" s="52">
        <v>457</v>
      </c>
      <c r="Y154" s="223">
        <v>6</v>
      </c>
      <c r="Z154" s="114"/>
    </row>
    <row r="155" spans="1:26" x14ac:dyDescent="0.2">
      <c r="A155" s="219" t="s">
        <v>160</v>
      </c>
      <c r="B155" s="219" t="s">
        <v>571</v>
      </c>
      <c r="C155" s="220" t="s">
        <v>184</v>
      </c>
      <c r="D155" s="221"/>
      <c r="E155" s="222">
        <v>503</v>
      </c>
      <c r="F155" s="222">
        <v>504</v>
      </c>
      <c r="G155" s="222">
        <v>-1</v>
      </c>
      <c r="H155" s="52">
        <v>549</v>
      </c>
      <c r="I155" s="52">
        <v>535</v>
      </c>
      <c r="J155" s="52">
        <v>14</v>
      </c>
      <c r="K155" s="52">
        <v>565</v>
      </c>
      <c r="L155" s="52">
        <v>575</v>
      </c>
      <c r="M155" s="52">
        <v>-10</v>
      </c>
      <c r="N155" s="52">
        <v>549</v>
      </c>
      <c r="O155" s="52">
        <v>570</v>
      </c>
      <c r="P155" s="52">
        <v>-21</v>
      </c>
      <c r="Q155" s="52">
        <v>531</v>
      </c>
      <c r="R155" s="52">
        <v>490</v>
      </c>
      <c r="S155" s="52">
        <v>41</v>
      </c>
      <c r="T155" s="52">
        <v>530</v>
      </c>
      <c r="U155" s="223">
        <v>583</v>
      </c>
      <c r="V155" s="52">
        <v>-53</v>
      </c>
      <c r="W155" s="52">
        <v>526</v>
      </c>
      <c r="X155" s="52">
        <v>529</v>
      </c>
      <c r="Y155" s="223">
        <v>-3</v>
      </c>
      <c r="Z155" s="114"/>
    </row>
    <row r="156" spans="1:26" x14ac:dyDescent="0.2">
      <c r="A156" s="219" t="s">
        <v>160</v>
      </c>
      <c r="B156" s="219" t="s">
        <v>571</v>
      </c>
      <c r="C156" s="220" t="s">
        <v>179</v>
      </c>
      <c r="D156" s="221"/>
      <c r="E156" s="222">
        <v>440</v>
      </c>
      <c r="F156" s="222">
        <v>480</v>
      </c>
      <c r="G156" s="222">
        <v>-40</v>
      </c>
      <c r="H156" s="52">
        <v>417</v>
      </c>
      <c r="I156" s="52">
        <v>471</v>
      </c>
      <c r="J156" s="52">
        <v>-54</v>
      </c>
      <c r="K156" s="52">
        <v>427</v>
      </c>
      <c r="L156" s="52">
        <v>519</v>
      </c>
      <c r="M156" s="52">
        <v>-92</v>
      </c>
      <c r="N156" s="52">
        <v>456</v>
      </c>
      <c r="O156" s="52">
        <v>502</v>
      </c>
      <c r="P156" s="52">
        <v>-46</v>
      </c>
      <c r="Q156" s="52">
        <v>399</v>
      </c>
      <c r="R156" s="52">
        <v>486</v>
      </c>
      <c r="S156" s="52">
        <v>-87</v>
      </c>
      <c r="T156" s="52">
        <v>450</v>
      </c>
      <c r="U156" s="223">
        <v>479</v>
      </c>
      <c r="V156" s="52">
        <v>-29</v>
      </c>
      <c r="W156" s="52">
        <v>402</v>
      </c>
      <c r="X156" s="52">
        <v>502</v>
      </c>
      <c r="Y156" s="223">
        <v>-100</v>
      </c>
      <c r="Z156" s="114"/>
    </row>
    <row r="157" spans="1:26" s="11" customFormat="1" x14ac:dyDescent="0.2">
      <c r="A157" s="213" t="s">
        <v>186</v>
      </c>
      <c r="B157" s="213"/>
      <c r="C157" s="218"/>
      <c r="D157" s="224" t="s">
        <v>60</v>
      </c>
      <c r="E157" s="62">
        <v>34071</v>
      </c>
      <c r="F157" s="62">
        <v>29430</v>
      </c>
      <c r="G157" s="62">
        <v>4641</v>
      </c>
      <c r="H157" s="62">
        <v>36852</v>
      </c>
      <c r="I157" s="62">
        <v>29727</v>
      </c>
      <c r="J157" s="62">
        <v>7125</v>
      </c>
      <c r="K157" s="62">
        <v>37286</v>
      </c>
      <c r="L157" s="62">
        <v>29840</v>
      </c>
      <c r="M157" s="62">
        <v>7446</v>
      </c>
      <c r="N157" s="62">
        <v>37049</v>
      </c>
      <c r="O157" s="62">
        <v>29633</v>
      </c>
      <c r="P157" s="62">
        <v>7416</v>
      </c>
      <c r="Q157" s="216">
        <v>35524</v>
      </c>
      <c r="R157" s="216">
        <v>29727</v>
      </c>
      <c r="S157" s="216">
        <v>5797</v>
      </c>
      <c r="T157" s="216">
        <v>35117</v>
      </c>
      <c r="U157" s="217">
        <v>30588</v>
      </c>
      <c r="V157" s="216">
        <v>4529</v>
      </c>
      <c r="W157" s="216">
        <v>34307</v>
      </c>
      <c r="X157" s="216">
        <v>30277</v>
      </c>
      <c r="Y157" s="217">
        <v>4030</v>
      </c>
      <c r="Z157" s="212"/>
    </row>
    <row r="158" spans="1:26" s="11" customFormat="1" x14ac:dyDescent="0.2">
      <c r="A158" s="213" t="s">
        <v>186</v>
      </c>
      <c r="B158" s="213"/>
      <c r="C158" s="218"/>
      <c r="D158" s="215" t="s">
        <v>61</v>
      </c>
      <c r="E158" s="62">
        <v>15342</v>
      </c>
      <c r="F158" s="62">
        <v>14903</v>
      </c>
      <c r="G158" s="62">
        <v>439</v>
      </c>
      <c r="H158" s="62">
        <v>16593</v>
      </c>
      <c r="I158" s="62">
        <v>14919</v>
      </c>
      <c r="J158" s="62">
        <v>1674</v>
      </c>
      <c r="K158" s="62">
        <v>17336</v>
      </c>
      <c r="L158" s="62">
        <v>15091</v>
      </c>
      <c r="M158" s="62">
        <v>2245</v>
      </c>
      <c r="N158" s="62">
        <v>17057</v>
      </c>
      <c r="O158" s="62">
        <v>14914</v>
      </c>
      <c r="P158" s="62">
        <v>2143</v>
      </c>
      <c r="Q158" s="216">
        <v>16108</v>
      </c>
      <c r="R158" s="216">
        <v>14835</v>
      </c>
      <c r="S158" s="216">
        <v>1273</v>
      </c>
      <c r="T158" s="216">
        <v>15874</v>
      </c>
      <c r="U158" s="217">
        <v>15593</v>
      </c>
      <c r="V158" s="216">
        <v>281</v>
      </c>
      <c r="W158" s="216">
        <v>15581</v>
      </c>
      <c r="X158" s="216">
        <v>15225</v>
      </c>
      <c r="Y158" s="217">
        <v>356</v>
      </c>
      <c r="Z158" s="212"/>
    </row>
    <row r="159" spans="1:26" s="11" customFormat="1" x14ac:dyDescent="0.2">
      <c r="A159" s="213" t="s">
        <v>186</v>
      </c>
      <c r="B159" s="213" t="s">
        <v>547</v>
      </c>
      <c r="C159" s="218" t="s">
        <v>547</v>
      </c>
      <c r="D159" s="215" t="s">
        <v>62</v>
      </c>
      <c r="E159" s="62">
        <v>18729</v>
      </c>
      <c r="F159" s="62">
        <v>14527</v>
      </c>
      <c r="G159" s="62">
        <v>4202</v>
      </c>
      <c r="H159" s="62">
        <v>20259</v>
      </c>
      <c r="I159" s="62">
        <v>14808</v>
      </c>
      <c r="J159" s="62">
        <v>5451</v>
      </c>
      <c r="K159" s="62">
        <v>19950</v>
      </c>
      <c r="L159" s="62">
        <v>14749</v>
      </c>
      <c r="M159" s="62">
        <v>5201</v>
      </c>
      <c r="N159" s="62">
        <v>19992</v>
      </c>
      <c r="O159" s="62">
        <v>14719</v>
      </c>
      <c r="P159" s="62">
        <v>5273</v>
      </c>
      <c r="Q159" s="216">
        <v>19416</v>
      </c>
      <c r="R159" s="216">
        <v>14892</v>
      </c>
      <c r="S159" s="216">
        <v>4524</v>
      </c>
      <c r="T159" s="216">
        <v>19243</v>
      </c>
      <c r="U159" s="217">
        <v>14995</v>
      </c>
      <c r="V159" s="216">
        <v>4248</v>
      </c>
      <c r="W159" s="216">
        <v>18726</v>
      </c>
      <c r="X159" s="216">
        <v>15052</v>
      </c>
      <c r="Y159" s="217">
        <v>3674</v>
      </c>
      <c r="Z159" s="212"/>
    </row>
    <row r="160" spans="1:26" x14ac:dyDescent="0.2">
      <c r="A160" s="219" t="s">
        <v>186</v>
      </c>
      <c r="B160" s="219" t="s">
        <v>573</v>
      </c>
      <c r="C160" s="220" t="s">
        <v>547</v>
      </c>
      <c r="D160" s="221"/>
      <c r="E160" s="222">
        <v>7212</v>
      </c>
      <c r="F160" s="222">
        <v>6317</v>
      </c>
      <c r="G160" s="222">
        <v>895</v>
      </c>
      <c r="H160" s="52">
        <v>7706</v>
      </c>
      <c r="I160" s="52">
        <v>6373</v>
      </c>
      <c r="J160" s="52">
        <v>1333</v>
      </c>
      <c r="K160" s="52">
        <v>7944</v>
      </c>
      <c r="L160" s="52">
        <v>6555</v>
      </c>
      <c r="M160" s="52">
        <v>1389</v>
      </c>
      <c r="N160" s="52">
        <v>7742</v>
      </c>
      <c r="O160" s="52">
        <v>6345</v>
      </c>
      <c r="P160" s="52">
        <v>1397</v>
      </c>
      <c r="Q160" s="52">
        <v>7729</v>
      </c>
      <c r="R160" s="52">
        <v>6417</v>
      </c>
      <c r="S160" s="52">
        <v>1312</v>
      </c>
      <c r="T160" s="52">
        <v>7521</v>
      </c>
      <c r="U160" s="223">
        <v>6479</v>
      </c>
      <c r="V160" s="52">
        <v>1042</v>
      </c>
      <c r="W160" s="52">
        <v>7377</v>
      </c>
      <c r="X160" s="52">
        <v>6385</v>
      </c>
      <c r="Y160" s="223">
        <v>992</v>
      </c>
      <c r="Z160" s="114"/>
    </row>
    <row r="161" spans="1:26" x14ac:dyDescent="0.2">
      <c r="A161" s="219" t="s">
        <v>186</v>
      </c>
      <c r="B161" s="219" t="s">
        <v>573</v>
      </c>
      <c r="C161" s="220" t="s">
        <v>188</v>
      </c>
      <c r="D161" s="221"/>
      <c r="E161" s="222">
        <v>1203</v>
      </c>
      <c r="F161" s="222">
        <v>875</v>
      </c>
      <c r="G161" s="222">
        <v>328</v>
      </c>
      <c r="H161" s="52">
        <v>1204</v>
      </c>
      <c r="I161" s="52">
        <v>888</v>
      </c>
      <c r="J161" s="52">
        <v>316</v>
      </c>
      <c r="K161" s="52">
        <v>1334</v>
      </c>
      <c r="L161" s="52">
        <v>958</v>
      </c>
      <c r="M161" s="52">
        <v>376</v>
      </c>
      <c r="N161" s="52">
        <v>1188</v>
      </c>
      <c r="O161" s="52">
        <v>863</v>
      </c>
      <c r="P161" s="52">
        <v>325</v>
      </c>
      <c r="Q161" s="52">
        <v>1244</v>
      </c>
      <c r="R161" s="52">
        <v>864</v>
      </c>
      <c r="S161" s="52">
        <v>380</v>
      </c>
      <c r="T161" s="52">
        <v>1217</v>
      </c>
      <c r="U161" s="223">
        <v>914</v>
      </c>
      <c r="V161" s="52">
        <v>303</v>
      </c>
      <c r="W161" s="52">
        <v>1153</v>
      </c>
      <c r="X161" s="52">
        <v>906</v>
      </c>
      <c r="Y161" s="223">
        <v>247</v>
      </c>
      <c r="Z161" s="114"/>
    </row>
    <row r="162" spans="1:26" x14ac:dyDescent="0.2">
      <c r="A162" s="219" t="s">
        <v>186</v>
      </c>
      <c r="B162" s="219" t="s">
        <v>573</v>
      </c>
      <c r="C162" s="220" t="s">
        <v>187</v>
      </c>
      <c r="D162" s="221"/>
      <c r="E162" s="222">
        <v>2477</v>
      </c>
      <c r="F162" s="222">
        <v>2407</v>
      </c>
      <c r="G162" s="222">
        <v>70</v>
      </c>
      <c r="H162" s="52">
        <v>2732</v>
      </c>
      <c r="I162" s="52">
        <v>2370</v>
      </c>
      <c r="J162" s="52">
        <v>362</v>
      </c>
      <c r="K162" s="52">
        <v>2821</v>
      </c>
      <c r="L162" s="52">
        <v>2385</v>
      </c>
      <c r="M162" s="52">
        <v>436</v>
      </c>
      <c r="N162" s="52">
        <v>2764</v>
      </c>
      <c r="O162" s="52">
        <v>2389</v>
      </c>
      <c r="P162" s="52">
        <v>375</v>
      </c>
      <c r="Q162" s="52">
        <v>2739</v>
      </c>
      <c r="R162" s="52">
        <v>2500</v>
      </c>
      <c r="S162" s="52">
        <v>239</v>
      </c>
      <c r="T162" s="52">
        <v>2703</v>
      </c>
      <c r="U162" s="223">
        <v>2435</v>
      </c>
      <c r="V162" s="52">
        <v>268</v>
      </c>
      <c r="W162" s="52">
        <v>2651</v>
      </c>
      <c r="X162" s="52">
        <v>2405</v>
      </c>
      <c r="Y162" s="223">
        <v>246</v>
      </c>
      <c r="Z162" s="114"/>
    </row>
    <row r="163" spans="1:26" x14ac:dyDescent="0.2">
      <c r="A163" s="219" t="s">
        <v>186</v>
      </c>
      <c r="B163" s="219" t="s">
        <v>573</v>
      </c>
      <c r="C163" s="220" t="s">
        <v>189</v>
      </c>
      <c r="D163" s="221"/>
      <c r="E163" s="222">
        <v>487</v>
      </c>
      <c r="F163" s="222">
        <v>645</v>
      </c>
      <c r="G163" s="222">
        <v>-158</v>
      </c>
      <c r="H163" s="52">
        <v>515</v>
      </c>
      <c r="I163" s="52">
        <v>698</v>
      </c>
      <c r="J163" s="52">
        <v>-183</v>
      </c>
      <c r="K163" s="52">
        <v>522</v>
      </c>
      <c r="L163" s="52">
        <v>732</v>
      </c>
      <c r="M163" s="52">
        <v>-210</v>
      </c>
      <c r="N163" s="52">
        <v>501</v>
      </c>
      <c r="O163" s="52">
        <v>621</v>
      </c>
      <c r="P163" s="52">
        <v>-120</v>
      </c>
      <c r="Q163" s="52">
        <v>466</v>
      </c>
      <c r="R163" s="52">
        <v>682</v>
      </c>
      <c r="S163" s="52">
        <v>-216</v>
      </c>
      <c r="T163" s="52">
        <v>461</v>
      </c>
      <c r="U163" s="223">
        <v>689</v>
      </c>
      <c r="V163" s="52">
        <v>-228</v>
      </c>
      <c r="W163" s="52">
        <v>451</v>
      </c>
      <c r="X163" s="52">
        <v>654</v>
      </c>
      <c r="Y163" s="223">
        <v>-203</v>
      </c>
      <c r="Z163" s="114"/>
    </row>
    <row r="164" spans="1:26" x14ac:dyDescent="0.2">
      <c r="A164" s="219" t="s">
        <v>186</v>
      </c>
      <c r="B164" s="219" t="s">
        <v>573</v>
      </c>
      <c r="C164" s="220" t="s">
        <v>190</v>
      </c>
      <c r="D164" s="221"/>
      <c r="E164" s="222">
        <v>1424</v>
      </c>
      <c r="F164" s="222">
        <v>950</v>
      </c>
      <c r="G164" s="222">
        <v>474</v>
      </c>
      <c r="H164" s="52">
        <v>1564</v>
      </c>
      <c r="I164" s="52">
        <v>1000</v>
      </c>
      <c r="J164" s="52">
        <v>564</v>
      </c>
      <c r="K164" s="52">
        <v>1569</v>
      </c>
      <c r="L164" s="52">
        <v>981</v>
      </c>
      <c r="M164" s="52">
        <v>588</v>
      </c>
      <c r="N164" s="52">
        <v>1525</v>
      </c>
      <c r="O164" s="52">
        <v>984</v>
      </c>
      <c r="P164" s="52">
        <v>541</v>
      </c>
      <c r="Q164" s="52">
        <v>1502</v>
      </c>
      <c r="R164" s="52">
        <v>926</v>
      </c>
      <c r="S164" s="52">
        <v>576</v>
      </c>
      <c r="T164" s="52">
        <v>1454</v>
      </c>
      <c r="U164" s="223">
        <v>986</v>
      </c>
      <c r="V164" s="52">
        <v>468</v>
      </c>
      <c r="W164" s="52">
        <v>1438</v>
      </c>
      <c r="X164" s="52">
        <v>952</v>
      </c>
      <c r="Y164" s="223">
        <v>486</v>
      </c>
      <c r="Z164" s="114"/>
    </row>
    <row r="165" spans="1:26" x14ac:dyDescent="0.2">
      <c r="A165" s="219" t="s">
        <v>186</v>
      </c>
      <c r="B165" s="219" t="s">
        <v>573</v>
      </c>
      <c r="C165" s="220" t="s">
        <v>191</v>
      </c>
      <c r="D165" s="221"/>
      <c r="E165" s="222">
        <v>455</v>
      </c>
      <c r="F165" s="222">
        <v>493</v>
      </c>
      <c r="G165" s="222">
        <v>-38</v>
      </c>
      <c r="H165" s="52">
        <v>412</v>
      </c>
      <c r="I165" s="52">
        <v>459</v>
      </c>
      <c r="J165" s="52">
        <v>-47</v>
      </c>
      <c r="K165" s="52">
        <v>466</v>
      </c>
      <c r="L165" s="52">
        <v>503</v>
      </c>
      <c r="M165" s="52">
        <v>-37</v>
      </c>
      <c r="N165" s="52">
        <v>448</v>
      </c>
      <c r="O165" s="52">
        <v>521</v>
      </c>
      <c r="P165" s="52">
        <v>-73</v>
      </c>
      <c r="Q165" s="52">
        <v>444</v>
      </c>
      <c r="R165" s="52">
        <v>471</v>
      </c>
      <c r="S165" s="52">
        <v>-27</v>
      </c>
      <c r="T165" s="52">
        <v>431</v>
      </c>
      <c r="U165" s="223">
        <v>508</v>
      </c>
      <c r="V165" s="52">
        <v>-77</v>
      </c>
      <c r="W165" s="52">
        <v>403</v>
      </c>
      <c r="X165" s="52">
        <v>498</v>
      </c>
      <c r="Y165" s="223">
        <v>-95</v>
      </c>
      <c r="Z165" s="114"/>
    </row>
    <row r="166" spans="1:26" x14ac:dyDescent="0.2">
      <c r="A166" s="219" t="s">
        <v>186</v>
      </c>
      <c r="B166" s="219" t="s">
        <v>573</v>
      </c>
      <c r="C166" s="220" t="s">
        <v>192</v>
      </c>
      <c r="D166" s="221"/>
      <c r="E166" s="222">
        <v>1166</v>
      </c>
      <c r="F166" s="222">
        <v>947</v>
      </c>
      <c r="G166" s="222">
        <v>219</v>
      </c>
      <c r="H166" s="52">
        <v>1279</v>
      </c>
      <c r="I166" s="52">
        <v>958</v>
      </c>
      <c r="J166" s="52">
        <v>321</v>
      </c>
      <c r="K166" s="52">
        <v>1232</v>
      </c>
      <c r="L166" s="52">
        <v>996</v>
      </c>
      <c r="M166" s="52">
        <v>236</v>
      </c>
      <c r="N166" s="52">
        <v>1316</v>
      </c>
      <c r="O166" s="52">
        <v>967</v>
      </c>
      <c r="P166" s="52">
        <v>349</v>
      </c>
      <c r="Q166" s="52">
        <v>1334</v>
      </c>
      <c r="R166" s="52">
        <v>974</v>
      </c>
      <c r="S166" s="52">
        <v>360</v>
      </c>
      <c r="T166" s="52">
        <v>1255</v>
      </c>
      <c r="U166" s="223">
        <v>947</v>
      </c>
      <c r="V166" s="52">
        <v>308</v>
      </c>
      <c r="W166" s="52">
        <v>1281</v>
      </c>
      <c r="X166" s="52">
        <v>970</v>
      </c>
      <c r="Y166" s="223">
        <v>311</v>
      </c>
      <c r="Z166" s="114"/>
    </row>
    <row r="167" spans="1:26" x14ac:dyDescent="0.2">
      <c r="A167" s="219" t="s">
        <v>186</v>
      </c>
      <c r="B167" s="219" t="s">
        <v>193</v>
      </c>
      <c r="C167" s="220" t="s">
        <v>547</v>
      </c>
      <c r="D167" s="221"/>
      <c r="E167" s="222">
        <v>6755</v>
      </c>
      <c r="F167" s="222">
        <v>7167</v>
      </c>
      <c r="G167" s="222">
        <v>-412</v>
      </c>
      <c r="H167" s="52">
        <v>7537</v>
      </c>
      <c r="I167" s="52">
        <v>7116</v>
      </c>
      <c r="J167" s="52">
        <v>421</v>
      </c>
      <c r="K167" s="52">
        <v>7889</v>
      </c>
      <c r="L167" s="52">
        <v>7198</v>
      </c>
      <c r="M167" s="52">
        <v>691</v>
      </c>
      <c r="N167" s="52">
        <v>7848</v>
      </c>
      <c r="O167" s="52">
        <v>7081</v>
      </c>
      <c r="P167" s="52">
        <v>767</v>
      </c>
      <c r="Q167" s="52">
        <v>7417</v>
      </c>
      <c r="R167" s="52">
        <v>6995</v>
      </c>
      <c r="S167" s="52">
        <v>422</v>
      </c>
      <c r="T167" s="52">
        <v>7343</v>
      </c>
      <c r="U167" s="223">
        <v>7334</v>
      </c>
      <c r="V167" s="52">
        <v>9</v>
      </c>
      <c r="W167" s="52">
        <v>7372</v>
      </c>
      <c r="X167" s="52">
        <v>7173</v>
      </c>
      <c r="Y167" s="223">
        <v>199</v>
      </c>
      <c r="Z167" s="114"/>
    </row>
    <row r="168" spans="1:26" x14ac:dyDescent="0.2">
      <c r="A168" s="219" t="s">
        <v>186</v>
      </c>
      <c r="B168" s="219" t="s">
        <v>193</v>
      </c>
      <c r="C168" s="220" t="s">
        <v>574</v>
      </c>
      <c r="D168" s="221"/>
      <c r="E168" s="222">
        <v>6755</v>
      </c>
      <c r="F168" s="222">
        <v>7167</v>
      </c>
      <c r="G168" s="222">
        <v>-412</v>
      </c>
      <c r="H168" s="52">
        <v>7537</v>
      </c>
      <c r="I168" s="52">
        <v>7116</v>
      </c>
      <c r="J168" s="52">
        <v>421</v>
      </c>
      <c r="K168" s="52">
        <v>7889</v>
      </c>
      <c r="L168" s="52">
        <v>7198</v>
      </c>
      <c r="M168" s="52">
        <v>691</v>
      </c>
      <c r="N168" s="52">
        <v>7848</v>
      </c>
      <c r="O168" s="52">
        <v>7081</v>
      </c>
      <c r="P168" s="52">
        <v>767</v>
      </c>
      <c r="Q168" s="52">
        <v>7417</v>
      </c>
      <c r="R168" s="52">
        <v>6995</v>
      </c>
      <c r="S168" s="52">
        <v>422</v>
      </c>
      <c r="T168" s="52">
        <v>7343</v>
      </c>
      <c r="U168" s="223">
        <v>7334</v>
      </c>
      <c r="V168" s="52">
        <v>9</v>
      </c>
      <c r="W168" s="52">
        <v>7372</v>
      </c>
      <c r="X168" s="52">
        <v>7173</v>
      </c>
      <c r="Y168" s="223">
        <v>199</v>
      </c>
      <c r="Z168" s="114"/>
    </row>
    <row r="169" spans="1:26" x14ac:dyDescent="0.2">
      <c r="A169" s="219" t="s">
        <v>186</v>
      </c>
      <c r="B169" s="219" t="s">
        <v>575</v>
      </c>
      <c r="C169" s="220" t="s">
        <v>547</v>
      </c>
      <c r="D169" s="221"/>
      <c r="E169" s="222">
        <v>9111</v>
      </c>
      <c r="F169" s="222">
        <v>5949</v>
      </c>
      <c r="G169" s="222">
        <v>3162</v>
      </c>
      <c r="H169" s="52">
        <v>9757</v>
      </c>
      <c r="I169" s="52">
        <v>6261</v>
      </c>
      <c r="J169" s="52">
        <v>3496</v>
      </c>
      <c r="K169" s="52">
        <v>9729</v>
      </c>
      <c r="L169" s="52">
        <v>6074</v>
      </c>
      <c r="M169" s="52">
        <v>3655</v>
      </c>
      <c r="N169" s="52">
        <v>9766</v>
      </c>
      <c r="O169" s="52">
        <v>6169</v>
      </c>
      <c r="P169" s="52">
        <v>3597</v>
      </c>
      <c r="Q169" s="52">
        <v>9365</v>
      </c>
      <c r="R169" s="52">
        <v>6166</v>
      </c>
      <c r="S169" s="52">
        <v>3199</v>
      </c>
      <c r="T169" s="52">
        <v>9121</v>
      </c>
      <c r="U169" s="223">
        <v>6295</v>
      </c>
      <c r="V169" s="52">
        <v>2826</v>
      </c>
      <c r="W169" s="52">
        <v>8891</v>
      </c>
      <c r="X169" s="52">
        <v>6467</v>
      </c>
      <c r="Y169" s="223">
        <v>2424</v>
      </c>
      <c r="Z169" s="114"/>
    </row>
    <row r="170" spans="1:26" x14ac:dyDescent="0.2">
      <c r="A170" s="219" t="s">
        <v>186</v>
      </c>
      <c r="B170" s="219" t="s">
        <v>575</v>
      </c>
      <c r="C170" s="220" t="s">
        <v>195</v>
      </c>
      <c r="D170" s="221"/>
      <c r="E170" s="222">
        <v>1198</v>
      </c>
      <c r="F170" s="222">
        <v>874</v>
      </c>
      <c r="G170" s="222">
        <v>324</v>
      </c>
      <c r="H170" s="52">
        <v>1304</v>
      </c>
      <c r="I170" s="52">
        <v>968</v>
      </c>
      <c r="J170" s="52">
        <v>336</v>
      </c>
      <c r="K170" s="52">
        <v>1316</v>
      </c>
      <c r="L170" s="52">
        <v>954</v>
      </c>
      <c r="M170" s="52">
        <v>362</v>
      </c>
      <c r="N170" s="52">
        <v>1309</v>
      </c>
      <c r="O170" s="52">
        <v>941</v>
      </c>
      <c r="P170" s="52">
        <v>368</v>
      </c>
      <c r="Q170" s="52">
        <v>1238</v>
      </c>
      <c r="R170" s="52">
        <v>973</v>
      </c>
      <c r="S170" s="52">
        <v>265</v>
      </c>
      <c r="T170" s="52">
        <v>1176</v>
      </c>
      <c r="U170" s="223">
        <v>936</v>
      </c>
      <c r="V170" s="52">
        <v>240</v>
      </c>
      <c r="W170" s="52">
        <v>1195</v>
      </c>
      <c r="X170" s="52">
        <v>1036</v>
      </c>
      <c r="Y170" s="223">
        <v>159</v>
      </c>
      <c r="Z170" s="114"/>
    </row>
    <row r="171" spans="1:26" x14ac:dyDescent="0.2">
      <c r="A171" s="219" t="s">
        <v>186</v>
      </c>
      <c r="B171" s="219" t="s">
        <v>575</v>
      </c>
      <c r="C171" s="220" t="s">
        <v>196</v>
      </c>
      <c r="D171" s="221"/>
      <c r="E171" s="222">
        <v>1657</v>
      </c>
      <c r="F171" s="222">
        <v>971</v>
      </c>
      <c r="G171" s="222">
        <v>686</v>
      </c>
      <c r="H171" s="52">
        <v>1700</v>
      </c>
      <c r="I171" s="52">
        <v>967</v>
      </c>
      <c r="J171" s="52">
        <v>733</v>
      </c>
      <c r="K171" s="52">
        <v>1760</v>
      </c>
      <c r="L171" s="52">
        <v>963</v>
      </c>
      <c r="M171" s="52">
        <v>797</v>
      </c>
      <c r="N171" s="52">
        <v>1805</v>
      </c>
      <c r="O171" s="52">
        <v>995</v>
      </c>
      <c r="P171" s="52">
        <v>810</v>
      </c>
      <c r="Q171" s="52">
        <v>1692</v>
      </c>
      <c r="R171" s="52">
        <v>1013</v>
      </c>
      <c r="S171" s="52">
        <v>679</v>
      </c>
      <c r="T171" s="52">
        <v>1640</v>
      </c>
      <c r="U171" s="223">
        <v>1026</v>
      </c>
      <c r="V171" s="52">
        <v>614</v>
      </c>
      <c r="W171" s="52">
        <v>1623</v>
      </c>
      <c r="X171" s="52">
        <v>992</v>
      </c>
      <c r="Y171" s="223">
        <v>631</v>
      </c>
      <c r="Z171" s="114"/>
    </row>
    <row r="172" spans="1:26" x14ac:dyDescent="0.2">
      <c r="A172" s="219" t="s">
        <v>186</v>
      </c>
      <c r="B172" s="219" t="s">
        <v>575</v>
      </c>
      <c r="C172" s="220" t="s">
        <v>576</v>
      </c>
      <c r="D172" s="221"/>
      <c r="E172" s="222">
        <v>866</v>
      </c>
      <c r="F172" s="222">
        <v>604</v>
      </c>
      <c r="G172" s="222">
        <v>262</v>
      </c>
      <c r="H172" s="52">
        <v>983</v>
      </c>
      <c r="I172" s="52">
        <v>691</v>
      </c>
      <c r="J172" s="52">
        <v>292</v>
      </c>
      <c r="K172" s="52">
        <v>940</v>
      </c>
      <c r="L172" s="52">
        <v>653</v>
      </c>
      <c r="M172" s="52">
        <v>287</v>
      </c>
      <c r="N172" s="52">
        <v>984</v>
      </c>
      <c r="O172" s="52">
        <v>630</v>
      </c>
      <c r="P172" s="52">
        <v>354</v>
      </c>
      <c r="Q172" s="52">
        <v>876</v>
      </c>
      <c r="R172" s="52">
        <v>633</v>
      </c>
      <c r="S172" s="52">
        <v>243</v>
      </c>
      <c r="T172" s="52">
        <v>876</v>
      </c>
      <c r="U172" s="223">
        <v>702</v>
      </c>
      <c r="V172" s="52">
        <v>174</v>
      </c>
      <c r="W172" s="52">
        <v>842</v>
      </c>
      <c r="X172" s="52">
        <v>766</v>
      </c>
      <c r="Y172" s="223">
        <v>76</v>
      </c>
      <c r="Z172" s="114"/>
    </row>
    <row r="173" spans="1:26" x14ac:dyDescent="0.2">
      <c r="A173" s="219" t="s">
        <v>186</v>
      </c>
      <c r="B173" s="219" t="s">
        <v>575</v>
      </c>
      <c r="C173" s="220" t="s">
        <v>194</v>
      </c>
      <c r="D173" s="221"/>
      <c r="E173" s="222">
        <v>2581</v>
      </c>
      <c r="F173" s="222">
        <v>1501</v>
      </c>
      <c r="G173" s="222">
        <v>1080</v>
      </c>
      <c r="H173" s="52">
        <v>2771</v>
      </c>
      <c r="I173" s="52">
        <v>1584</v>
      </c>
      <c r="J173" s="52">
        <v>1187</v>
      </c>
      <c r="K173" s="52">
        <v>2774</v>
      </c>
      <c r="L173" s="52">
        <v>1520</v>
      </c>
      <c r="M173" s="52">
        <v>1254</v>
      </c>
      <c r="N173" s="52">
        <v>2774</v>
      </c>
      <c r="O173" s="52">
        <v>1559</v>
      </c>
      <c r="P173" s="52">
        <v>1215</v>
      </c>
      <c r="Q173" s="52">
        <v>2716</v>
      </c>
      <c r="R173" s="52">
        <v>1541</v>
      </c>
      <c r="S173" s="52">
        <v>1175</v>
      </c>
      <c r="T173" s="52">
        <v>2685</v>
      </c>
      <c r="U173" s="223">
        <v>1593</v>
      </c>
      <c r="V173" s="52">
        <v>1092</v>
      </c>
      <c r="W173" s="52">
        <v>2572</v>
      </c>
      <c r="X173" s="52">
        <v>1561</v>
      </c>
      <c r="Y173" s="223">
        <v>1011</v>
      </c>
      <c r="Z173" s="114"/>
    </row>
    <row r="174" spans="1:26" x14ac:dyDescent="0.2">
      <c r="A174" s="219" t="s">
        <v>186</v>
      </c>
      <c r="B174" s="219" t="s">
        <v>575</v>
      </c>
      <c r="C174" s="220" t="s">
        <v>198</v>
      </c>
      <c r="D174" s="221"/>
      <c r="E174" s="222">
        <v>2166</v>
      </c>
      <c r="F174" s="222">
        <v>1349</v>
      </c>
      <c r="G174" s="222">
        <v>817</v>
      </c>
      <c r="H174" s="52">
        <v>2286</v>
      </c>
      <c r="I174" s="52">
        <v>1416</v>
      </c>
      <c r="J174" s="52">
        <v>870</v>
      </c>
      <c r="K174" s="52">
        <v>2223</v>
      </c>
      <c r="L174" s="52">
        <v>1351</v>
      </c>
      <c r="M174" s="52">
        <v>872</v>
      </c>
      <c r="N174" s="52">
        <v>2158</v>
      </c>
      <c r="O174" s="52">
        <v>1441</v>
      </c>
      <c r="P174" s="52">
        <v>717</v>
      </c>
      <c r="Q174" s="52">
        <v>2083</v>
      </c>
      <c r="R174" s="52">
        <v>1422</v>
      </c>
      <c r="S174" s="52">
        <v>661</v>
      </c>
      <c r="T174" s="52">
        <v>2045</v>
      </c>
      <c r="U174" s="223">
        <v>1418</v>
      </c>
      <c r="V174" s="52">
        <v>627</v>
      </c>
      <c r="W174" s="52">
        <v>1945</v>
      </c>
      <c r="X174" s="52">
        <v>1502</v>
      </c>
      <c r="Y174" s="223">
        <v>443</v>
      </c>
      <c r="Z174" s="114"/>
    </row>
    <row r="175" spans="1:26" x14ac:dyDescent="0.2">
      <c r="A175" s="219" t="s">
        <v>186</v>
      </c>
      <c r="B175" s="219" t="s">
        <v>575</v>
      </c>
      <c r="C175" s="220" t="s">
        <v>199</v>
      </c>
      <c r="D175" s="221"/>
      <c r="E175" s="222">
        <v>643</v>
      </c>
      <c r="F175" s="222">
        <v>650</v>
      </c>
      <c r="G175" s="222">
        <v>-7</v>
      </c>
      <c r="H175" s="52">
        <v>713</v>
      </c>
      <c r="I175" s="52">
        <v>635</v>
      </c>
      <c r="J175" s="52">
        <v>78</v>
      </c>
      <c r="K175" s="52">
        <v>716</v>
      </c>
      <c r="L175" s="52">
        <v>633</v>
      </c>
      <c r="M175" s="52">
        <v>83</v>
      </c>
      <c r="N175" s="52">
        <v>736</v>
      </c>
      <c r="O175" s="52">
        <v>603</v>
      </c>
      <c r="P175" s="52">
        <v>133</v>
      </c>
      <c r="Q175" s="52">
        <v>760</v>
      </c>
      <c r="R175" s="52">
        <v>584</v>
      </c>
      <c r="S175" s="52">
        <v>176</v>
      </c>
      <c r="T175" s="52">
        <v>699</v>
      </c>
      <c r="U175" s="223">
        <v>620</v>
      </c>
      <c r="V175" s="52">
        <v>79</v>
      </c>
      <c r="W175" s="52">
        <v>714</v>
      </c>
      <c r="X175" s="52">
        <v>610</v>
      </c>
      <c r="Y175" s="223">
        <v>104</v>
      </c>
      <c r="Z175" s="114"/>
    </row>
    <row r="176" spans="1:26" x14ac:dyDescent="0.2">
      <c r="A176" s="219" t="s">
        <v>186</v>
      </c>
      <c r="B176" s="219" t="s">
        <v>577</v>
      </c>
      <c r="C176" s="220" t="s">
        <v>547</v>
      </c>
      <c r="D176" s="221"/>
      <c r="E176" s="222">
        <v>6498</v>
      </c>
      <c r="F176" s="222">
        <v>5910</v>
      </c>
      <c r="G176" s="222">
        <v>588</v>
      </c>
      <c r="H176" s="52">
        <v>6885</v>
      </c>
      <c r="I176" s="52">
        <v>5962</v>
      </c>
      <c r="J176" s="52">
        <v>923</v>
      </c>
      <c r="K176" s="52">
        <v>6804</v>
      </c>
      <c r="L176" s="52">
        <v>6011</v>
      </c>
      <c r="M176" s="52">
        <v>793</v>
      </c>
      <c r="N176" s="52">
        <v>6918</v>
      </c>
      <c r="O176" s="52">
        <v>6034</v>
      </c>
      <c r="P176" s="52">
        <v>884</v>
      </c>
      <c r="Q176" s="52">
        <v>6461</v>
      </c>
      <c r="R176" s="52">
        <v>6119</v>
      </c>
      <c r="S176" s="52">
        <v>342</v>
      </c>
      <c r="T176" s="52">
        <v>6455</v>
      </c>
      <c r="U176" s="223">
        <v>6453</v>
      </c>
      <c r="V176" s="52">
        <v>2</v>
      </c>
      <c r="W176" s="52">
        <v>6191</v>
      </c>
      <c r="X176" s="52">
        <v>6251</v>
      </c>
      <c r="Y176" s="223">
        <v>-60</v>
      </c>
      <c r="Z176" s="114"/>
    </row>
    <row r="177" spans="1:26" x14ac:dyDescent="0.2">
      <c r="A177" s="219" t="s">
        <v>186</v>
      </c>
      <c r="B177" s="219" t="s">
        <v>577</v>
      </c>
      <c r="C177" s="220" t="s">
        <v>201</v>
      </c>
      <c r="D177" s="221"/>
      <c r="E177" s="222">
        <v>1181</v>
      </c>
      <c r="F177" s="222">
        <v>1315</v>
      </c>
      <c r="G177" s="222">
        <v>-134</v>
      </c>
      <c r="H177" s="52">
        <v>1257</v>
      </c>
      <c r="I177" s="52">
        <v>1337</v>
      </c>
      <c r="J177" s="52">
        <v>-80</v>
      </c>
      <c r="K177" s="52">
        <v>1226</v>
      </c>
      <c r="L177" s="52">
        <v>1318</v>
      </c>
      <c r="M177" s="52">
        <v>-92</v>
      </c>
      <c r="N177" s="52">
        <v>1252</v>
      </c>
      <c r="O177" s="52">
        <v>1323</v>
      </c>
      <c r="P177" s="52">
        <v>-71</v>
      </c>
      <c r="Q177" s="52">
        <v>1132</v>
      </c>
      <c r="R177" s="52">
        <v>1278</v>
      </c>
      <c r="S177" s="52">
        <v>-146</v>
      </c>
      <c r="T177" s="52">
        <v>1181</v>
      </c>
      <c r="U177" s="223">
        <v>1366</v>
      </c>
      <c r="V177" s="52">
        <v>-185</v>
      </c>
      <c r="W177" s="52">
        <v>1164</v>
      </c>
      <c r="X177" s="52">
        <v>1374</v>
      </c>
      <c r="Y177" s="223">
        <v>-210</v>
      </c>
      <c r="Z177" s="114"/>
    </row>
    <row r="178" spans="1:26" x14ac:dyDescent="0.2">
      <c r="A178" s="219" t="s">
        <v>186</v>
      </c>
      <c r="B178" s="219" t="s">
        <v>577</v>
      </c>
      <c r="C178" s="220" t="s">
        <v>202</v>
      </c>
      <c r="D178" s="221"/>
      <c r="E178" s="222">
        <v>1101</v>
      </c>
      <c r="F178" s="222">
        <v>1107</v>
      </c>
      <c r="G178" s="222">
        <v>-6</v>
      </c>
      <c r="H178" s="52">
        <v>1161</v>
      </c>
      <c r="I178" s="52">
        <v>1101</v>
      </c>
      <c r="J178" s="52">
        <v>60</v>
      </c>
      <c r="K178" s="52">
        <v>1129</v>
      </c>
      <c r="L178" s="52">
        <v>1073</v>
      </c>
      <c r="M178" s="52">
        <v>56</v>
      </c>
      <c r="N178" s="52">
        <v>1187</v>
      </c>
      <c r="O178" s="52">
        <v>1153</v>
      </c>
      <c r="P178" s="52">
        <v>34</v>
      </c>
      <c r="Q178" s="52">
        <v>1069</v>
      </c>
      <c r="R178" s="52">
        <v>1097</v>
      </c>
      <c r="S178" s="52">
        <v>-28</v>
      </c>
      <c r="T178" s="52">
        <v>1088</v>
      </c>
      <c r="U178" s="223">
        <v>1125</v>
      </c>
      <c r="V178" s="52">
        <v>-37</v>
      </c>
      <c r="W178" s="52">
        <v>977</v>
      </c>
      <c r="X178" s="52">
        <v>1148</v>
      </c>
      <c r="Y178" s="223">
        <v>-171</v>
      </c>
      <c r="Z178" s="114"/>
    </row>
    <row r="179" spans="1:26" x14ac:dyDescent="0.2">
      <c r="A179" s="219" t="s">
        <v>186</v>
      </c>
      <c r="B179" s="219" t="s">
        <v>577</v>
      </c>
      <c r="C179" s="220" t="s">
        <v>200</v>
      </c>
      <c r="D179" s="221"/>
      <c r="E179" s="222">
        <v>1536</v>
      </c>
      <c r="F179" s="222">
        <v>1382</v>
      </c>
      <c r="G179" s="222">
        <v>154</v>
      </c>
      <c r="H179" s="52">
        <v>1648</v>
      </c>
      <c r="I179" s="52">
        <v>1382</v>
      </c>
      <c r="J179" s="52">
        <v>266</v>
      </c>
      <c r="K179" s="52">
        <v>1600</v>
      </c>
      <c r="L179" s="52">
        <v>1414</v>
      </c>
      <c r="M179" s="52">
        <v>186</v>
      </c>
      <c r="N179" s="52">
        <v>1603</v>
      </c>
      <c r="O179" s="52">
        <v>1405</v>
      </c>
      <c r="P179" s="52">
        <v>198</v>
      </c>
      <c r="Q179" s="52">
        <v>1530</v>
      </c>
      <c r="R179" s="52">
        <v>1481</v>
      </c>
      <c r="S179" s="52">
        <v>49</v>
      </c>
      <c r="T179" s="52">
        <v>1494</v>
      </c>
      <c r="U179" s="223">
        <v>1615</v>
      </c>
      <c r="V179" s="52">
        <v>-121</v>
      </c>
      <c r="W179" s="52">
        <v>1525</v>
      </c>
      <c r="X179" s="52">
        <v>1516</v>
      </c>
      <c r="Y179" s="223">
        <v>9</v>
      </c>
      <c r="Z179" s="114"/>
    </row>
    <row r="180" spans="1:26" x14ac:dyDescent="0.2">
      <c r="A180" s="219" t="s">
        <v>186</v>
      </c>
      <c r="B180" s="219" t="s">
        <v>577</v>
      </c>
      <c r="C180" s="220" t="s">
        <v>203</v>
      </c>
      <c r="D180" s="221"/>
      <c r="E180" s="222">
        <v>949</v>
      </c>
      <c r="F180" s="222">
        <v>773</v>
      </c>
      <c r="G180" s="222">
        <v>176</v>
      </c>
      <c r="H180" s="52">
        <v>983</v>
      </c>
      <c r="I180" s="52">
        <v>808</v>
      </c>
      <c r="J180" s="52">
        <v>175</v>
      </c>
      <c r="K180" s="52">
        <v>1012</v>
      </c>
      <c r="L180" s="52">
        <v>785</v>
      </c>
      <c r="M180" s="52">
        <v>227</v>
      </c>
      <c r="N180" s="52">
        <v>988</v>
      </c>
      <c r="O180" s="52">
        <v>778</v>
      </c>
      <c r="P180" s="52">
        <v>210</v>
      </c>
      <c r="Q180" s="52">
        <v>942</v>
      </c>
      <c r="R180" s="52">
        <v>809</v>
      </c>
      <c r="S180" s="52">
        <v>133</v>
      </c>
      <c r="T180" s="52">
        <v>926</v>
      </c>
      <c r="U180" s="223">
        <v>892</v>
      </c>
      <c r="V180" s="52">
        <v>34</v>
      </c>
      <c r="W180" s="52">
        <v>872</v>
      </c>
      <c r="X180" s="52">
        <v>804</v>
      </c>
      <c r="Y180" s="223">
        <v>68</v>
      </c>
      <c r="Z180" s="114"/>
    </row>
    <row r="181" spans="1:26" x14ac:dyDescent="0.2">
      <c r="A181" s="219" t="s">
        <v>186</v>
      </c>
      <c r="B181" s="219" t="s">
        <v>577</v>
      </c>
      <c r="C181" s="220" t="s">
        <v>204</v>
      </c>
      <c r="D181" s="221"/>
      <c r="E181" s="222">
        <v>1731</v>
      </c>
      <c r="F181" s="222">
        <v>1333</v>
      </c>
      <c r="G181" s="222">
        <v>398</v>
      </c>
      <c r="H181" s="52">
        <v>1836</v>
      </c>
      <c r="I181" s="52">
        <v>1334</v>
      </c>
      <c r="J181" s="52">
        <v>502</v>
      </c>
      <c r="K181" s="52">
        <v>1837</v>
      </c>
      <c r="L181" s="52">
        <v>1421</v>
      </c>
      <c r="M181" s="52">
        <v>416</v>
      </c>
      <c r="N181" s="52">
        <v>1888</v>
      </c>
      <c r="O181" s="52">
        <v>1375</v>
      </c>
      <c r="P181" s="52">
        <v>513</v>
      </c>
      <c r="Q181" s="52">
        <v>1788</v>
      </c>
      <c r="R181" s="52">
        <v>1454</v>
      </c>
      <c r="S181" s="52">
        <v>334</v>
      </c>
      <c r="T181" s="52">
        <v>1766</v>
      </c>
      <c r="U181" s="223">
        <v>1455</v>
      </c>
      <c r="V181" s="52">
        <v>311</v>
      </c>
      <c r="W181" s="52">
        <v>1653</v>
      </c>
      <c r="X181" s="52">
        <v>1409</v>
      </c>
      <c r="Y181" s="223">
        <v>244</v>
      </c>
      <c r="Z181" s="114"/>
    </row>
    <row r="182" spans="1:26" x14ac:dyDescent="0.2">
      <c r="A182" s="219" t="s">
        <v>186</v>
      </c>
      <c r="B182" s="219" t="s">
        <v>578</v>
      </c>
      <c r="C182" s="220" t="s">
        <v>547</v>
      </c>
      <c r="D182" s="221"/>
      <c r="E182" s="222">
        <v>4495</v>
      </c>
      <c r="F182" s="222">
        <v>4087</v>
      </c>
      <c r="G182" s="222">
        <v>408</v>
      </c>
      <c r="H182" s="52">
        <v>4967</v>
      </c>
      <c r="I182" s="52">
        <v>4015</v>
      </c>
      <c r="J182" s="52">
        <v>952</v>
      </c>
      <c r="K182" s="52">
        <v>4920</v>
      </c>
      <c r="L182" s="52">
        <v>4002</v>
      </c>
      <c r="M182" s="52">
        <v>918</v>
      </c>
      <c r="N182" s="52">
        <v>4775</v>
      </c>
      <c r="O182" s="52">
        <v>4004</v>
      </c>
      <c r="P182" s="52">
        <v>771</v>
      </c>
      <c r="Q182" s="52">
        <v>4552</v>
      </c>
      <c r="R182" s="52">
        <v>4030</v>
      </c>
      <c r="S182" s="52">
        <v>522</v>
      </c>
      <c r="T182" s="52">
        <v>4677</v>
      </c>
      <c r="U182" s="223">
        <v>4027</v>
      </c>
      <c r="V182" s="52">
        <v>650</v>
      </c>
      <c r="W182" s="52">
        <v>4476</v>
      </c>
      <c r="X182" s="52">
        <v>4001</v>
      </c>
      <c r="Y182" s="223">
        <v>475</v>
      </c>
      <c r="Z182" s="114"/>
    </row>
    <row r="183" spans="1:26" x14ac:dyDescent="0.2">
      <c r="A183" s="219" t="s">
        <v>186</v>
      </c>
      <c r="B183" s="219" t="s">
        <v>578</v>
      </c>
      <c r="C183" s="220" t="s">
        <v>206</v>
      </c>
      <c r="D183" s="221"/>
      <c r="E183" s="222">
        <v>994</v>
      </c>
      <c r="F183" s="222">
        <v>826</v>
      </c>
      <c r="G183" s="222">
        <v>168</v>
      </c>
      <c r="H183" s="52">
        <v>1084</v>
      </c>
      <c r="I183" s="52">
        <v>767</v>
      </c>
      <c r="J183" s="52">
        <v>317</v>
      </c>
      <c r="K183" s="52">
        <v>1075</v>
      </c>
      <c r="L183" s="52">
        <v>804</v>
      </c>
      <c r="M183" s="52">
        <v>271</v>
      </c>
      <c r="N183" s="52">
        <v>1051</v>
      </c>
      <c r="O183" s="52">
        <v>782</v>
      </c>
      <c r="P183" s="52">
        <v>269</v>
      </c>
      <c r="Q183" s="52">
        <v>1006</v>
      </c>
      <c r="R183" s="52">
        <v>796</v>
      </c>
      <c r="S183" s="52">
        <v>210</v>
      </c>
      <c r="T183" s="52">
        <v>1016</v>
      </c>
      <c r="U183" s="223">
        <v>820</v>
      </c>
      <c r="V183" s="52">
        <v>196</v>
      </c>
      <c r="W183" s="52">
        <v>957</v>
      </c>
      <c r="X183" s="52">
        <v>803</v>
      </c>
      <c r="Y183" s="223">
        <v>154</v>
      </c>
      <c r="Z183" s="114"/>
    </row>
    <row r="184" spans="1:26" x14ac:dyDescent="0.2">
      <c r="A184" s="219" t="s">
        <v>186</v>
      </c>
      <c r="B184" s="219" t="s">
        <v>578</v>
      </c>
      <c r="C184" s="220" t="s">
        <v>207</v>
      </c>
      <c r="D184" s="221"/>
      <c r="E184" s="222">
        <v>531</v>
      </c>
      <c r="F184" s="222">
        <v>513</v>
      </c>
      <c r="G184" s="222">
        <v>18</v>
      </c>
      <c r="H184" s="52">
        <v>596</v>
      </c>
      <c r="I184" s="52">
        <v>513</v>
      </c>
      <c r="J184" s="52">
        <v>83</v>
      </c>
      <c r="K184" s="52">
        <v>605</v>
      </c>
      <c r="L184" s="52">
        <v>545</v>
      </c>
      <c r="M184" s="52">
        <v>60</v>
      </c>
      <c r="N184" s="52">
        <v>583</v>
      </c>
      <c r="O184" s="52">
        <v>574</v>
      </c>
      <c r="P184" s="52">
        <v>9</v>
      </c>
      <c r="Q184" s="52">
        <v>536</v>
      </c>
      <c r="R184" s="52">
        <v>534</v>
      </c>
      <c r="S184" s="52">
        <v>2</v>
      </c>
      <c r="T184" s="52">
        <v>588</v>
      </c>
      <c r="U184" s="223">
        <v>546</v>
      </c>
      <c r="V184" s="52">
        <v>42</v>
      </c>
      <c r="W184" s="52">
        <v>551</v>
      </c>
      <c r="X184" s="52">
        <v>513</v>
      </c>
      <c r="Y184" s="223">
        <v>38</v>
      </c>
      <c r="Z184" s="114"/>
    </row>
    <row r="185" spans="1:26" x14ac:dyDescent="0.2">
      <c r="A185" s="219" t="s">
        <v>186</v>
      </c>
      <c r="B185" s="219" t="s">
        <v>578</v>
      </c>
      <c r="C185" s="220" t="s">
        <v>579</v>
      </c>
      <c r="D185" s="221"/>
      <c r="E185" s="222">
        <v>954</v>
      </c>
      <c r="F185" s="222">
        <v>1106</v>
      </c>
      <c r="G185" s="222">
        <v>-152</v>
      </c>
      <c r="H185" s="52">
        <v>1059</v>
      </c>
      <c r="I185" s="52">
        <v>1042</v>
      </c>
      <c r="J185" s="52">
        <v>17</v>
      </c>
      <c r="K185" s="52">
        <v>1039</v>
      </c>
      <c r="L185" s="52">
        <v>980</v>
      </c>
      <c r="M185" s="52">
        <v>59</v>
      </c>
      <c r="N185" s="52">
        <v>1013</v>
      </c>
      <c r="O185" s="52">
        <v>1003</v>
      </c>
      <c r="P185" s="52">
        <v>10</v>
      </c>
      <c r="Q185" s="52">
        <v>973</v>
      </c>
      <c r="R185" s="52">
        <v>1003</v>
      </c>
      <c r="S185" s="52">
        <v>-30</v>
      </c>
      <c r="T185" s="52">
        <v>954</v>
      </c>
      <c r="U185" s="223">
        <v>1022</v>
      </c>
      <c r="V185" s="52">
        <v>-68</v>
      </c>
      <c r="W185" s="52">
        <v>933</v>
      </c>
      <c r="X185" s="52">
        <v>1025</v>
      </c>
      <c r="Y185" s="223">
        <v>-92</v>
      </c>
      <c r="Z185" s="114"/>
    </row>
    <row r="186" spans="1:26" x14ac:dyDescent="0.2">
      <c r="A186" s="219" t="s">
        <v>186</v>
      </c>
      <c r="B186" s="219" t="s">
        <v>578</v>
      </c>
      <c r="C186" s="220" t="s">
        <v>205</v>
      </c>
      <c r="D186" s="221"/>
      <c r="E186" s="222">
        <v>2016</v>
      </c>
      <c r="F186" s="222">
        <v>1642</v>
      </c>
      <c r="G186" s="222">
        <v>374</v>
      </c>
      <c r="H186" s="52">
        <v>2228</v>
      </c>
      <c r="I186" s="52">
        <v>1693</v>
      </c>
      <c r="J186" s="52">
        <v>535</v>
      </c>
      <c r="K186" s="52">
        <v>2201</v>
      </c>
      <c r="L186" s="52">
        <v>1673</v>
      </c>
      <c r="M186" s="52">
        <v>528</v>
      </c>
      <c r="N186" s="52">
        <v>2128</v>
      </c>
      <c r="O186" s="52">
        <v>1645</v>
      </c>
      <c r="P186" s="52">
        <v>483</v>
      </c>
      <c r="Q186" s="52">
        <v>2037</v>
      </c>
      <c r="R186" s="52">
        <v>1697</v>
      </c>
      <c r="S186" s="52">
        <v>340</v>
      </c>
      <c r="T186" s="52">
        <v>2119</v>
      </c>
      <c r="U186" s="223">
        <v>1639</v>
      </c>
      <c r="V186" s="52">
        <v>480</v>
      </c>
      <c r="W186" s="52">
        <v>2035</v>
      </c>
      <c r="X186" s="52">
        <v>1660</v>
      </c>
      <c r="Y186" s="223">
        <v>375</v>
      </c>
      <c r="Z186" s="114"/>
    </row>
    <row r="187" spans="1:26" s="11" customFormat="1" x14ac:dyDescent="0.2">
      <c r="A187" s="213" t="s">
        <v>209</v>
      </c>
      <c r="B187" s="213"/>
      <c r="C187" s="218"/>
      <c r="D187" s="224" t="s">
        <v>60</v>
      </c>
      <c r="E187" s="62">
        <v>55140</v>
      </c>
      <c r="F187" s="62">
        <v>52840</v>
      </c>
      <c r="G187" s="62">
        <v>2300</v>
      </c>
      <c r="H187" s="62">
        <v>58714</v>
      </c>
      <c r="I187" s="62">
        <v>53248</v>
      </c>
      <c r="J187" s="62">
        <v>5466</v>
      </c>
      <c r="K187" s="62">
        <v>59841</v>
      </c>
      <c r="L187" s="62">
        <v>54630</v>
      </c>
      <c r="M187" s="62">
        <v>5211</v>
      </c>
      <c r="N187" s="62">
        <v>60756</v>
      </c>
      <c r="O187" s="62">
        <v>53389</v>
      </c>
      <c r="P187" s="62">
        <v>7367</v>
      </c>
      <c r="Q187" s="216">
        <v>57258</v>
      </c>
      <c r="R187" s="216">
        <v>53080</v>
      </c>
      <c r="S187" s="216">
        <v>4178</v>
      </c>
      <c r="T187" s="216">
        <v>57281</v>
      </c>
      <c r="U187" s="217">
        <v>54454</v>
      </c>
      <c r="V187" s="216">
        <v>2827</v>
      </c>
      <c r="W187" s="216">
        <v>55400</v>
      </c>
      <c r="X187" s="216">
        <v>54260</v>
      </c>
      <c r="Y187" s="217">
        <v>1140</v>
      </c>
      <c r="Z187" s="212"/>
    </row>
    <row r="188" spans="1:26" s="11" customFormat="1" x14ac:dyDescent="0.2">
      <c r="A188" s="213" t="s">
        <v>209</v>
      </c>
      <c r="B188" s="213"/>
      <c r="C188" s="218"/>
      <c r="D188" s="215" t="s">
        <v>61</v>
      </c>
      <c r="E188" s="62">
        <v>35440</v>
      </c>
      <c r="F188" s="62">
        <v>32604</v>
      </c>
      <c r="G188" s="62">
        <v>2836</v>
      </c>
      <c r="H188" s="62">
        <v>38040</v>
      </c>
      <c r="I188" s="62">
        <v>33571</v>
      </c>
      <c r="J188" s="62">
        <v>4469</v>
      </c>
      <c r="K188" s="62">
        <v>38428</v>
      </c>
      <c r="L188" s="62">
        <v>33708</v>
      </c>
      <c r="M188" s="62">
        <v>4720</v>
      </c>
      <c r="N188" s="62">
        <v>38989</v>
      </c>
      <c r="O188" s="62">
        <v>32968</v>
      </c>
      <c r="P188" s="62">
        <v>6021</v>
      </c>
      <c r="Q188" s="216">
        <v>36979</v>
      </c>
      <c r="R188" s="216">
        <v>32591</v>
      </c>
      <c r="S188" s="216">
        <v>4388</v>
      </c>
      <c r="T188" s="216">
        <v>36769</v>
      </c>
      <c r="U188" s="217">
        <v>33960</v>
      </c>
      <c r="V188" s="216">
        <v>2809</v>
      </c>
      <c r="W188" s="216">
        <v>35476</v>
      </c>
      <c r="X188" s="216">
        <v>33996</v>
      </c>
      <c r="Y188" s="217">
        <v>1480</v>
      </c>
      <c r="Z188" s="212"/>
    </row>
    <row r="189" spans="1:26" s="11" customFormat="1" x14ac:dyDescent="0.2">
      <c r="A189" s="213" t="s">
        <v>209</v>
      </c>
      <c r="B189" s="213" t="s">
        <v>547</v>
      </c>
      <c r="C189" s="218" t="s">
        <v>547</v>
      </c>
      <c r="D189" s="215" t="s">
        <v>62</v>
      </c>
      <c r="E189" s="62">
        <v>19700</v>
      </c>
      <c r="F189" s="62">
        <v>20236</v>
      </c>
      <c r="G189" s="62">
        <v>-536</v>
      </c>
      <c r="H189" s="62">
        <v>20674</v>
      </c>
      <c r="I189" s="62">
        <v>19677</v>
      </c>
      <c r="J189" s="62">
        <v>997</v>
      </c>
      <c r="K189" s="62">
        <v>21413</v>
      </c>
      <c r="L189" s="62">
        <v>20922</v>
      </c>
      <c r="M189" s="62">
        <v>491</v>
      </c>
      <c r="N189" s="62">
        <v>21767</v>
      </c>
      <c r="O189" s="62">
        <v>20421</v>
      </c>
      <c r="P189" s="62">
        <v>1346</v>
      </c>
      <c r="Q189" s="216">
        <v>20279</v>
      </c>
      <c r="R189" s="216">
        <v>20489</v>
      </c>
      <c r="S189" s="216">
        <v>-210</v>
      </c>
      <c r="T189" s="216">
        <v>20512</v>
      </c>
      <c r="U189" s="217">
        <v>20494</v>
      </c>
      <c r="V189" s="216">
        <v>18</v>
      </c>
      <c r="W189" s="216">
        <v>19924</v>
      </c>
      <c r="X189" s="216">
        <v>20264</v>
      </c>
      <c r="Y189" s="217">
        <v>-340</v>
      </c>
      <c r="Z189" s="212"/>
    </row>
    <row r="190" spans="1:26" x14ac:dyDescent="0.2">
      <c r="A190" s="219" t="s">
        <v>209</v>
      </c>
      <c r="B190" s="219" t="s">
        <v>580</v>
      </c>
      <c r="C190" s="220" t="s">
        <v>547</v>
      </c>
      <c r="D190" s="221"/>
      <c r="E190" s="222">
        <v>6481</v>
      </c>
      <c r="F190" s="222">
        <v>6669</v>
      </c>
      <c r="G190" s="222">
        <v>-188</v>
      </c>
      <c r="H190" s="52">
        <v>6885</v>
      </c>
      <c r="I190" s="52">
        <v>6715</v>
      </c>
      <c r="J190" s="52">
        <v>170</v>
      </c>
      <c r="K190" s="52">
        <v>7025</v>
      </c>
      <c r="L190" s="52">
        <v>6902</v>
      </c>
      <c r="M190" s="52">
        <v>123</v>
      </c>
      <c r="N190" s="52">
        <v>6783</v>
      </c>
      <c r="O190" s="52">
        <v>6712</v>
      </c>
      <c r="P190" s="52">
        <v>71</v>
      </c>
      <c r="Q190" s="52">
        <v>6328</v>
      </c>
      <c r="R190" s="52">
        <v>6573</v>
      </c>
      <c r="S190" s="52">
        <v>-245</v>
      </c>
      <c r="T190" s="52">
        <v>6353</v>
      </c>
      <c r="U190" s="223">
        <v>6763</v>
      </c>
      <c r="V190" s="52">
        <v>-410</v>
      </c>
      <c r="W190" s="52">
        <v>6051</v>
      </c>
      <c r="X190" s="52">
        <v>6791</v>
      </c>
      <c r="Y190" s="223">
        <v>-740</v>
      </c>
      <c r="Z190" s="114"/>
    </row>
    <row r="191" spans="1:26" x14ac:dyDescent="0.2">
      <c r="A191" s="219" t="s">
        <v>209</v>
      </c>
      <c r="B191" s="219" t="s">
        <v>580</v>
      </c>
      <c r="C191" s="220" t="s">
        <v>211</v>
      </c>
      <c r="D191" s="221"/>
      <c r="E191" s="222">
        <v>908</v>
      </c>
      <c r="F191" s="222">
        <v>923</v>
      </c>
      <c r="G191" s="222">
        <v>-15</v>
      </c>
      <c r="H191" s="52">
        <v>1024</v>
      </c>
      <c r="I191" s="52">
        <v>937</v>
      </c>
      <c r="J191" s="52">
        <v>87</v>
      </c>
      <c r="K191" s="52">
        <v>1030</v>
      </c>
      <c r="L191" s="52">
        <v>1028</v>
      </c>
      <c r="M191" s="52">
        <v>2</v>
      </c>
      <c r="N191" s="52">
        <v>1038</v>
      </c>
      <c r="O191" s="52">
        <v>945</v>
      </c>
      <c r="P191" s="52">
        <v>93</v>
      </c>
      <c r="Q191" s="52">
        <v>949</v>
      </c>
      <c r="R191" s="52">
        <v>971</v>
      </c>
      <c r="S191" s="52">
        <v>-22</v>
      </c>
      <c r="T191" s="52">
        <v>977</v>
      </c>
      <c r="U191" s="223">
        <v>937</v>
      </c>
      <c r="V191" s="52">
        <v>40</v>
      </c>
      <c r="W191" s="52">
        <v>920</v>
      </c>
      <c r="X191" s="52">
        <v>949</v>
      </c>
      <c r="Y191" s="223">
        <v>-29</v>
      </c>
      <c r="Z191" s="114"/>
    </row>
    <row r="192" spans="1:26" x14ac:dyDescent="0.2">
      <c r="A192" s="219" t="s">
        <v>209</v>
      </c>
      <c r="B192" s="219" t="s">
        <v>580</v>
      </c>
      <c r="C192" s="220" t="s">
        <v>212</v>
      </c>
      <c r="D192" s="221"/>
      <c r="E192" s="222">
        <v>479</v>
      </c>
      <c r="F192" s="222">
        <v>508</v>
      </c>
      <c r="G192" s="222">
        <v>-29</v>
      </c>
      <c r="H192" s="52">
        <v>520</v>
      </c>
      <c r="I192" s="52">
        <v>535</v>
      </c>
      <c r="J192" s="52">
        <v>-15</v>
      </c>
      <c r="K192" s="52">
        <v>547</v>
      </c>
      <c r="L192" s="52">
        <v>511</v>
      </c>
      <c r="M192" s="52">
        <v>36</v>
      </c>
      <c r="N192" s="52">
        <v>450</v>
      </c>
      <c r="O192" s="52">
        <v>512</v>
      </c>
      <c r="P192" s="52">
        <v>-62</v>
      </c>
      <c r="Q192" s="52">
        <v>422</v>
      </c>
      <c r="R192" s="52">
        <v>515</v>
      </c>
      <c r="S192" s="52">
        <v>-93</v>
      </c>
      <c r="T192" s="52">
        <v>396</v>
      </c>
      <c r="U192" s="223">
        <v>508</v>
      </c>
      <c r="V192" s="52">
        <v>-112</v>
      </c>
      <c r="W192" s="52">
        <v>421</v>
      </c>
      <c r="X192" s="52">
        <v>477</v>
      </c>
      <c r="Y192" s="223">
        <v>-56</v>
      </c>
      <c r="Z192" s="114"/>
    </row>
    <row r="193" spans="1:26" x14ac:dyDescent="0.2">
      <c r="A193" s="219" t="s">
        <v>209</v>
      </c>
      <c r="B193" s="219" t="s">
        <v>580</v>
      </c>
      <c r="C193" s="220" t="s">
        <v>581</v>
      </c>
      <c r="D193" s="221"/>
      <c r="E193" s="222">
        <v>1249</v>
      </c>
      <c r="F193" s="222">
        <v>1172</v>
      </c>
      <c r="G193" s="222">
        <v>77</v>
      </c>
      <c r="H193" s="52">
        <v>1375</v>
      </c>
      <c r="I193" s="52">
        <v>1180</v>
      </c>
      <c r="J193" s="52">
        <v>195</v>
      </c>
      <c r="K193" s="52">
        <v>1380</v>
      </c>
      <c r="L193" s="52">
        <v>1189</v>
      </c>
      <c r="M193" s="52">
        <v>191</v>
      </c>
      <c r="N193" s="52">
        <v>1286</v>
      </c>
      <c r="O193" s="52">
        <v>1182</v>
      </c>
      <c r="P193" s="52">
        <v>104</v>
      </c>
      <c r="Q193" s="52">
        <v>1231</v>
      </c>
      <c r="R193" s="52">
        <v>1116</v>
      </c>
      <c r="S193" s="52">
        <v>115</v>
      </c>
      <c r="T193" s="52">
        <v>1285</v>
      </c>
      <c r="U193" s="223">
        <v>1265</v>
      </c>
      <c r="V193" s="52">
        <v>20</v>
      </c>
      <c r="W193" s="52">
        <v>1128</v>
      </c>
      <c r="X193" s="52">
        <v>1191</v>
      </c>
      <c r="Y193" s="223">
        <v>-63</v>
      </c>
      <c r="Z193" s="114"/>
    </row>
    <row r="194" spans="1:26" x14ac:dyDescent="0.2">
      <c r="A194" s="219" t="s">
        <v>209</v>
      </c>
      <c r="B194" s="219" t="s">
        <v>580</v>
      </c>
      <c r="C194" s="220" t="s">
        <v>214</v>
      </c>
      <c r="D194" s="221"/>
      <c r="E194" s="222">
        <v>747</v>
      </c>
      <c r="F194" s="222">
        <v>802</v>
      </c>
      <c r="G194" s="222">
        <v>-55</v>
      </c>
      <c r="H194" s="52">
        <v>812</v>
      </c>
      <c r="I194" s="52">
        <v>806</v>
      </c>
      <c r="J194" s="52">
        <v>6</v>
      </c>
      <c r="K194" s="52">
        <v>825</v>
      </c>
      <c r="L194" s="52">
        <v>834</v>
      </c>
      <c r="M194" s="52">
        <v>-9</v>
      </c>
      <c r="N194" s="52">
        <v>795</v>
      </c>
      <c r="O194" s="52">
        <v>783</v>
      </c>
      <c r="P194" s="52">
        <v>12</v>
      </c>
      <c r="Q194" s="52">
        <v>842</v>
      </c>
      <c r="R194" s="52">
        <v>886</v>
      </c>
      <c r="S194" s="52">
        <v>-44</v>
      </c>
      <c r="T194" s="52">
        <v>702</v>
      </c>
      <c r="U194" s="223">
        <v>806</v>
      </c>
      <c r="V194" s="52">
        <v>-104</v>
      </c>
      <c r="W194" s="52">
        <v>712</v>
      </c>
      <c r="X194" s="52">
        <v>890</v>
      </c>
      <c r="Y194" s="223">
        <v>-178</v>
      </c>
      <c r="Z194" s="114"/>
    </row>
    <row r="195" spans="1:26" x14ac:dyDescent="0.2">
      <c r="A195" s="219" t="s">
        <v>209</v>
      </c>
      <c r="B195" s="219" t="s">
        <v>580</v>
      </c>
      <c r="C195" s="220" t="s">
        <v>215</v>
      </c>
      <c r="D195" s="221"/>
      <c r="E195" s="222">
        <v>1119</v>
      </c>
      <c r="F195" s="222">
        <v>1205</v>
      </c>
      <c r="G195" s="222">
        <v>-86</v>
      </c>
      <c r="H195" s="52">
        <v>1104</v>
      </c>
      <c r="I195" s="52">
        <v>1219</v>
      </c>
      <c r="J195" s="52">
        <v>-115</v>
      </c>
      <c r="K195" s="52">
        <v>1209</v>
      </c>
      <c r="L195" s="52">
        <v>1194</v>
      </c>
      <c r="M195" s="52">
        <v>15</v>
      </c>
      <c r="N195" s="52">
        <v>1229</v>
      </c>
      <c r="O195" s="52">
        <v>1204</v>
      </c>
      <c r="P195" s="52">
        <v>25</v>
      </c>
      <c r="Q195" s="52">
        <v>1086</v>
      </c>
      <c r="R195" s="52">
        <v>1127</v>
      </c>
      <c r="S195" s="52">
        <v>-41</v>
      </c>
      <c r="T195" s="52">
        <v>1134</v>
      </c>
      <c r="U195" s="223">
        <v>1169</v>
      </c>
      <c r="V195" s="52">
        <v>-35</v>
      </c>
      <c r="W195" s="52">
        <v>1064</v>
      </c>
      <c r="X195" s="52">
        <v>1189</v>
      </c>
      <c r="Y195" s="223">
        <v>-125</v>
      </c>
      <c r="Z195" s="114"/>
    </row>
    <row r="196" spans="1:26" x14ac:dyDescent="0.2">
      <c r="A196" s="219" t="s">
        <v>209</v>
      </c>
      <c r="B196" s="219" t="s">
        <v>580</v>
      </c>
      <c r="C196" s="220" t="s">
        <v>216</v>
      </c>
      <c r="D196" s="221"/>
      <c r="E196" s="222">
        <v>948</v>
      </c>
      <c r="F196" s="222">
        <v>1005</v>
      </c>
      <c r="G196" s="222">
        <v>-57</v>
      </c>
      <c r="H196" s="52">
        <v>983</v>
      </c>
      <c r="I196" s="52">
        <v>1029</v>
      </c>
      <c r="J196" s="52">
        <v>-46</v>
      </c>
      <c r="K196" s="52">
        <v>1061</v>
      </c>
      <c r="L196" s="52">
        <v>1057</v>
      </c>
      <c r="M196" s="52">
        <v>4</v>
      </c>
      <c r="N196" s="52">
        <v>964</v>
      </c>
      <c r="O196" s="52">
        <v>1034</v>
      </c>
      <c r="P196" s="52">
        <v>-70</v>
      </c>
      <c r="Q196" s="52">
        <v>863</v>
      </c>
      <c r="R196" s="52">
        <v>1004</v>
      </c>
      <c r="S196" s="52">
        <v>-141</v>
      </c>
      <c r="T196" s="52">
        <v>851</v>
      </c>
      <c r="U196" s="223">
        <v>1028</v>
      </c>
      <c r="V196" s="52">
        <v>-177</v>
      </c>
      <c r="W196" s="52">
        <v>887</v>
      </c>
      <c r="X196" s="52">
        <v>1056</v>
      </c>
      <c r="Y196" s="223">
        <v>-169</v>
      </c>
      <c r="Z196" s="114"/>
    </row>
    <row r="197" spans="1:26" x14ac:dyDescent="0.2">
      <c r="A197" s="219" t="s">
        <v>209</v>
      </c>
      <c r="B197" s="219" t="s">
        <v>580</v>
      </c>
      <c r="C197" s="220" t="s">
        <v>217</v>
      </c>
      <c r="D197" s="221"/>
      <c r="E197" s="222">
        <v>582</v>
      </c>
      <c r="F197" s="222">
        <v>605</v>
      </c>
      <c r="G197" s="222">
        <v>-23</v>
      </c>
      <c r="H197" s="52">
        <v>602</v>
      </c>
      <c r="I197" s="52">
        <v>574</v>
      </c>
      <c r="J197" s="52">
        <v>28</v>
      </c>
      <c r="K197" s="52">
        <v>556</v>
      </c>
      <c r="L197" s="52">
        <v>657</v>
      </c>
      <c r="M197" s="52">
        <v>-101</v>
      </c>
      <c r="N197" s="52">
        <v>605</v>
      </c>
      <c r="O197" s="52">
        <v>622</v>
      </c>
      <c r="P197" s="52">
        <v>-17</v>
      </c>
      <c r="Q197" s="52">
        <v>508</v>
      </c>
      <c r="R197" s="52">
        <v>528</v>
      </c>
      <c r="S197" s="52">
        <v>-20</v>
      </c>
      <c r="T197" s="52">
        <v>598</v>
      </c>
      <c r="U197" s="223">
        <v>622</v>
      </c>
      <c r="V197" s="52">
        <v>-24</v>
      </c>
      <c r="W197" s="52">
        <v>524</v>
      </c>
      <c r="X197" s="52">
        <v>572</v>
      </c>
      <c r="Y197" s="223">
        <v>-48</v>
      </c>
      <c r="Z197" s="114"/>
    </row>
    <row r="198" spans="1:26" x14ac:dyDescent="0.2">
      <c r="A198" s="219" t="s">
        <v>209</v>
      </c>
      <c r="B198" s="219" t="s">
        <v>580</v>
      </c>
      <c r="C198" s="220" t="s">
        <v>218</v>
      </c>
      <c r="D198" s="221"/>
      <c r="E198" s="222">
        <v>449</v>
      </c>
      <c r="F198" s="222">
        <v>449</v>
      </c>
      <c r="G198" s="52" t="s">
        <v>540</v>
      </c>
      <c r="H198" s="52">
        <v>465</v>
      </c>
      <c r="I198" s="52">
        <v>435</v>
      </c>
      <c r="J198" s="52">
        <v>30</v>
      </c>
      <c r="K198" s="52">
        <v>417</v>
      </c>
      <c r="L198" s="52">
        <v>432</v>
      </c>
      <c r="M198" s="52">
        <v>-15</v>
      </c>
      <c r="N198" s="52">
        <v>416</v>
      </c>
      <c r="O198" s="52">
        <v>430</v>
      </c>
      <c r="P198" s="52">
        <v>-14</v>
      </c>
      <c r="Q198" s="52">
        <v>427</v>
      </c>
      <c r="R198" s="52">
        <v>426</v>
      </c>
      <c r="S198" s="52">
        <v>1</v>
      </c>
      <c r="T198" s="52">
        <v>410</v>
      </c>
      <c r="U198" s="223">
        <v>428</v>
      </c>
      <c r="V198" s="52">
        <v>-18</v>
      </c>
      <c r="W198" s="52">
        <v>395</v>
      </c>
      <c r="X198" s="52">
        <v>467</v>
      </c>
      <c r="Y198" s="223">
        <v>-72</v>
      </c>
      <c r="Z198" s="114"/>
    </row>
    <row r="199" spans="1:26" x14ac:dyDescent="0.2">
      <c r="A199" s="219" t="s">
        <v>209</v>
      </c>
      <c r="B199" s="219" t="s">
        <v>582</v>
      </c>
      <c r="C199" s="220" t="s">
        <v>547</v>
      </c>
      <c r="D199" s="221"/>
      <c r="E199" s="222">
        <v>17325</v>
      </c>
      <c r="F199" s="222">
        <v>17442</v>
      </c>
      <c r="G199" s="222">
        <v>-117</v>
      </c>
      <c r="H199" s="52">
        <v>18523</v>
      </c>
      <c r="I199" s="52">
        <v>17795</v>
      </c>
      <c r="J199" s="52">
        <v>728</v>
      </c>
      <c r="K199" s="52">
        <v>18848</v>
      </c>
      <c r="L199" s="52">
        <v>18212</v>
      </c>
      <c r="M199" s="52">
        <v>636</v>
      </c>
      <c r="N199" s="52">
        <v>19680</v>
      </c>
      <c r="O199" s="52">
        <v>17668</v>
      </c>
      <c r="P199" s="52">
        <v>2012</v>
      </c>
      <c r="Q199" s="52">
        <v>18863</v>
      </c>
      <c r="R199" s="52">
        <v>17586</v>
      </c>
      <c r="S199" s="52">
        <v>1277</v>
      </c>
      <c r="T199" s="52">
        <v>18795</v>
      </c>
      <c r="U199" s="223">
        <v>18460</v>
      </c>
      <c r="V199" s="52">
        <v>335</v>
      </c>
      <c r="W199" s="52">
        <v>18438</v>
      </c>
      <c r="X199" s="52">
        <v>18722</v>
      </c>
      <c r="Y199" s="223">
        <v>-284</v>
      </c>
      <c r="Z199" s="114"/>
    </row>
    <row r="200" spans="1:26" x14ac:dyDescent="0.2">
      <c r="A200" s="219" t="s">
        <v>209</v>
      </c>
      <c r="B200" s="219" t="s">
        <v>582</v>
      </c>
      <c r="C200" s="220" t="s">
        <v>219</v>
      </c>
      <c r="D200" s="221"/>
      <c r="E200" s="222">
        <v>17325</v>
      </c>
      <c r="F200" s="222">
        <v>17442</v>
      </c>
      <c r="G200" s="222">
        <v>-117</v>
      </c>
      <c r="H200" s="52">
        <v>18523</v>
      </c>
      <c r="I200" s="52">
        <v>17795</v>
      </c>
      <c r="J200" s="52">
        <v>728</v>
      </c>
      <c r="K200" s="52">
        <v>18848</v>
      </c>
      <c r="L200" s="52">
        <v>18212</v>
      </c>
      <c r="M200" s="52">
        <v>636</v>
      </c>
      <c r="N200" s="52">
        <v>19680</v>
      </c>
      <c r="O200" s="52">
        <v>17668</v>
      </c>
      <c r="P200" s="52">
        <v>2012</v>
      </c>
      <c r="Q200" s="52">
        <v>18863</v>
      </c>
      <c r="R200" s="52">
        <v>17586</v>
      </c>
      <c r="S200" s="52">
        <v>1277</v>
      </c>
      <c r="T200" s="52">
        <v>18795</v>
      </c>
      <c r="U200" s="223">
        <v>18460</v>
      </c>
      <c r="V200" s="52">
        <v>335</v>
      </c>
      <c r="W200" s="52">
        <v>18438</v>
      </c>
      <c r="X200" s="52">
        <v>18722</v>
      </c>
      <c r="Y200" s="223">
        <v>-284</v>
      </c>
      <c r="Z200" s="114"/>
    </row>
    <row r="201" spans="1:26" x14ac:dyDescent="0.2">
      <c r="A201" s="219" t="s">
        <v>209</v>
      </c>
      <c r="B201" s="219" t="s">
        <v>583</v>
      </c>
      <c r="C201" s="220" t="s">
        <v>547</v>
      </c>
      <c r="D201" s="221"/>
      <c r="E201" s="222">
        <v>8359</v>
      </c>
      <c r="F201" s="222">
        <v>7854</v>
      </c>
      <c r="G201" s="222">
        <v>505</v>
      </c>
      <c r="H201" s="52">
        <v>8817</v>
      </c>
      <c r="I201" s="52">
        <v>7779</v>
      </c>
      <c r="J201" s="52">
        <v>1038</v>
      </c>
      <c r="K201" s="52">
        <v>8665</v>
      </c>
      <c r="L201" s="52">
        <v>8177</v>
      </c>
      <c r="M201" s="52">
        <v>488</v>
      </c>
      <c r="N201" s="52">
        <v>8816</v>
      </c>
      <c r="O201" s="52">
        <v>7877</v>
      </c>
      <c r="P201" s="52">
        <v>939</v>
      </c>
      <c r="Q201" s="52">
        <v>8233</v>
      </c>
      <c r="R201" s="52">
        <v>7832</v>
      </c>
      <c r="S201" s="52">
        <v>401</v>
      </c>
      <c r="T201" s="52">
        <v>8199</v>
      </c>
      <c r="U201" s="223">
        <v>7919</v>
      </c>
      <c r="V201" s="52">
        <v>280</v>
      </c>
      <c r="W201" s="52">
        <v>7886</v>
      </c>
      <c r="X201" s="52">
        <v>7690</v>
      </c>
      <c r="Y201" s="223">
        <v>196</v>
      </c>
      <c r="Z201" s="114"/>
    </row>
    <row r="202" spans="1:26" x14ac:dyDescent="0.2">
      <c r="A202" s="219" t="s">
        <v>209</v>
      </c>
      <c r="B202" s="219" t="s">
        <v>583</v>
      </c>
      <c r="C202" s="220" t="s">
        <v>221</v>
      </c>
      <c r="D202" s="221"/>
      <c r="E202" s="222">
        <v>316</v>
      </c>
      <c r="F202" s="222">
        <v>413</v>
      </c>
      <c r="G202" s="222">
        <v>-97</v>
      </c>
      <c r="H202" s="52">
        <v>353</v>
      </c>
      <c r="I202" s="52">
        <v>392</v>
      </c>
      <c r="J202" s="52">
        <v>-39</v>
      </c>
      <c r="K202" s="52">
        <v>328</v>
      </c>
      <c r="L202" s="52">
        <v>431</v>
      </c>
      <c r="M202" s="52">
        <v>-103</v>
      </c>
      <c r="N202" s="52">
        <v>379</v>
      </c>
      <c r="O202" s="52">
        <v>419</v>
      </c>
      <c r="P202" s="52">
        <v>-40</v>
      </c>
      <c r="Q202" s="52">
        <v>353</v>
      </c>
      <c r="R202" s="52">
        <v>424</v>
      </c>
      <c r="S202" s="52">
        <v>-71</v>
      </c>
      <c r="T202" s="52">
        <v>323</v>
      </c>
      <c r="U202" s="223">
        <v>416</v>
      </c>
      <c r="V202" s="52">
        <v>-93</v>
      </c>
      <c r="W202" s="52">
        <v>322</v>
      </c>
      <c r="X202" s="52">
        <v>410</v>
      </c>
      <c r="Y202" s="223">
        <v>-88</v>
      </c>
      <c r="Z202" s="114"/>
    </row>
    <row r="203" spans="1:26" x14ac:dyDescent="0.2">
      <c r="A203" s="219" t="s">
        <v>209</v>
      </c>
      <c r="B203" s="219" t="s">
        <v>583</v>
      </c>
      <c r="C203" s="220" t="s">
        <v>584</v>
      </c>
      <c r="D203" s="221"/>
      <c r="E203" s="222">
        <v>579</v>
      </c>
      <c r="F203" s="222">
        <v>375</v>
      </c>
      <c r="G203" s="222">
        <v>204</v>
      </c>
      <c r="H203" s="52">
        <v>552</v>
      </c>
      <c r="I203" s="52">
        <v>412</v>
      </c>
      <c r="J203" s="52">
        <v>140</v>
      </c>
      <c r="K203" s="52">
        <v>609</v>
      </c>
      <c r="L203" s="52">
        <v>383</v>
      </c>
      <c r="M203" s="52">
        <v>226</v>
      </c>
      <c r="N203" s="52">
        <v>569</v>
      </c>
      <c r="O203" s="52">
        <v>373</v>
      </c>
      <c r="P203" s="52">
        <v>196</v>
      </c>
      <c r="Q203" s="52">
        <v>551</v>
      </c>
      <c r="R203" s="52">
        <v>373</v>
      </c>
      <c r="S203" s="52">
        <v>178</v>
      </c>
      <c r="T203" s="52">
        <v>527</v>
      </c>
      <c r="U203" s="223">
        <v>348</v>
      </c>
      <c r="V203" s="52">
        <v>179</v>
      </c>
      <c r="W203" s="52">
        <v>555</v>
      </c>
      <c r="X203" s="52">
        <v>367</v>
      </c>
      <c r="Y203" s="223">
        <v>188</v>
      </c>
      <c r="Z203" s="114"/>
    </row>
    <row r="204" spans="1:26" x14ac:dyDescent="0.2">
      <c r="A204" s="219" t="s">
        <v>209</v>
      </c>
      <c r="B204" s="219" t="s">
        <v>583</v>
      </c>
      <c r="C204" s="220" t="s">
        <v>585</v>
      </c>
      <c r="D204" s="221"/>
      <c r="E204" s="222">
        <v>833</v>
      </c>
      <c r="F204" s="222">
        <v>581</v>
      </c>
      <c r="G204" s="222">
        <v>252</v>
      </c>
      <c r="H204" s="52">
        <v>884</v>
      </c>
      <c r="I204" s="52">
        <v>557</v>
      </c>
      <c r="J204" s="52">
        <v>327</v>
      </c>
      <c r="K204" s="52">
        <v>896</v>
      </c>
      <c r="L204" s="52">
        <v>605</v>
      </c>
      <c r="M204" s="52">
        <v>291</v>
      </c>
      <c r="N204" s="52">
        <v>933</v>
      </c>
      <c r="O204" s="52">
        <v>598</v>
      </c>
      <c r="P204" s="52">
        <v>335</v>
      </c>
      <c r="Q204" s="52">
        <v>866</v>
      </c>
      <c r="R204" s="52">
        <v>549</v>
      </c>
      <c r="S204" s="52">
        <v>317</v>
      </c>
      <c r="T204" s="52">
        <v>829</v>
      </c>
      <c r="U204" s="223">
        <v>626</v>
      </c>
      <c r="V204" s="52">
        <v>203</v>
      </c>
      <c r="W204" s="52">
        <v>851</v>
      </c>
      <c r="X204" s="52">
        <v>602</v>
      </c>
      <c r="Y204" s="223">
        <v>249</v>
      </c>
      <c r="Z204" s="114"/>
    </row>
    <row r="205" spans="1:26" x14ac:dyDescent="0.2">
      <c r="A205" s="219" t="s">
        <v>209</v>
      </c>
      <c r="B205" s="219" t="s">
        <v>583</v>
      </c>
      <c r="C205" s="220" t="s">
        <v>224</v>
      </c>
      <c r="D205" s="221"/>
      <c r="E205" s="222">
        <v>529</v>
      </c>
      <c r="F205" s="222">
        <v>530</v>
      </c>
      <c r="G205" s="222">
        <v>-1</v>
      </c>
      <c r="H205" s="52">
        <v>583</v>
      </c>
      <c r="I205" s="52">
        <v>519</v>
      </c>
      <c r="J205" s="52">
        <v>64</v>
      </c>
      <c r="K205" s="52">
        <v>606</v>
      </c>
      <c r="L205" s="52">
        <v>583</v>
      </c>
      <c r="M205" s="52">
        <v>23</v>
      </c>
      <c r="N205" s="52">
        <v>535</v>
      </c>
      <c r="O205" s="52">
        <v>522</v>
      </c>
      <c r="P205" s="52">
        <v>13</v>
      </c>
      <c r="Q205" s="52">
        <v>518</v>
      </c>
      <c r="R205" s="52">
        <v>560</v>
      </c>
      <c r="S205" s="52">
        <v>-42</v>
      </c>
      <c r="T205" s="52">
        <v>532</v>
      </c>
      <c r="U205" s="223">
        <v>560</v>
      </c>
      <c r="V205" s="52">
        <v>-28</v>
      </c>
      <c r="W205" s="52">
        <v>467</v>
      </c>
      <c r="X205" s="52">
        <v>532</v>
      </c>
      <c r="Y205" s="223">
        <v>-65</v>
      </c>
      <c r="Z205" s="114"/>
    </row>
    <row r="206" spans="1:26" x14ac:dyDescent="0.2">
      <c r="A206" s="219" t="s">
        <v>209</v>
      </c>
      <c r="B206" s="219" t="s">
        <v>583</v>
      </c>
      <c r="C206" s="220" t="s">
        <v>225</v>
      </c>
      <c r="D206" s="221"/>
      <c r="E206" s="222">
        <v>968</v>
      </c>
      <c r="F206" s="222">
        <v>845</v>
      </c>
      <c r="G206" s="222">
        <v>123</v>
      </c>
      <c r="H206" s="52">
        <v>1060</v>
      </c>
      <c r="I206" s="52">
        <v>822</v>
      </c>
      <c r="J206" s="52">
        <v>238</v>
      </c>
      <c r="K206" s="52">
        <v>1070</v>
      </c>
      <c r="L206" s="52">
        <v>876</v>
      </c>
      <c r="M206" s="52">
        <v>194</v>
      </c>
      <c r="N206" s="52">
        <v>1092</v>
      </c>
      <c r="O206" s="52">
        <v>905</v>
      </c>
      <c r="P206" s="52">
        <v>187</v>
      </c>
      <c r="Q206" s="52">
        <v>995</v>
      </c>
      <c r="R206" s="52">
        <v>887</v>
      </c>
      <c r="S206" s="52">
        <v>108</v>
      </c>
      <c r="T206" s="52">
        <v>955</v>
      </c>
      <c r="U206" s="223">
        <v>852</v>
      </c>
      <c r="V206" s="52">
        <v>103</v>
      </c>
      <c r="W206" s="52">
        <v>943</v>
      </c>
      <c r="X206" s="52">
        <v>794</v>
      </c>
      <c r="Y206" s="223">
        <v>149</v>
      </c>
      <c r="Z206" s="114"/>
    </row>
    <row r="207" spans="1:26" x14ac:dyDescent="0.2">
      <c r="A207" s="219" t="s">
        <v>209</v>
      </c>
      <c r="B207" s="219" t="s">
        <v>583</v>
      </c>
      <c r="C207" s="220" t="s">
        <v>226</v>
      </c>
      <c r="D207" s="221"/>
      <c r="E207" s="222">
        <v>837</v>
      </c>
      <c r="F207" s="222">
        <v>803</v>
      </c>
      <c r="G207" s="222">
        <v>34</v>
      </c>
      <c r="H207" s="52">
        <v>849</v>
      </c>
      <c r="I207" s="52">
        <v>815</v>
      </c>
      <c r="J207" s="52">
        <v>34</v>
      </c>
      <c r="K207" s="52">
        <v>780</v>
      </c>
      <c r="L207" s="52">
        <v>823</v>
      </c>
      <c r="M207" s="52">
        <v>-43</v>
      </c>
      <c r="N207" s="52">
        <v>830</v>
      </c>
      <c r="O207" s="52">
        <v>779</v>
      </c>
      <c r="P207" s="52">
        <v>51</v>
      </c>
      <c r="Q207" s="52">
        <v>754</v>
      </c>
      <c r="R207" s="52">
        <v>809</v>
      </c>
      <c r="S207" s="52">
        <v>-55</v>
      </c>
      <c r="T207" s="52">
        <v>749</v>
      </c>
      <c r="U207" s="223">
        <v>824</v>
      </c>
      <c r="V207" s="52">
        <v>-75</v>
      </c>
      <c r="W207" s="52">
        <v>693</v>
      </c>
      <c r="X207" s="52">
        <v>801</v>
      </c>
      <c r="Y207" s="223">
        <v>-108</v>
      </c>
      <c r="Z207" s="114"/>
    </row>
    <row r="208" spans="1:26" x14ac:dyDescent="0.2">
      <c r="A208" s="219" t="s">
        <v>209</v>
      </c>
      <c r="B208" s="219" t="s">
        <v>583</v>
      </c>
      <c r="C208" s="220" t="s">
        <v>227</v>
      </c>
      <c r="D208" s="221"/>
      <c r="E208" s="222">
        <v>677</v>
      </c>
      <c r="F208" s="222">
        <v>630</v>
      </c>
      <c r="G208" s="222">
        <v>47</v>
      </c>
      <c r="H208" s="52">
        <v>665</v>
      </c>
      <c r="I208" s="52">
        <v>656</v>
      </c>
      <c r="J208" s="52">
        <v>9</v>
      </c>
      <c r="K208" s="52">
        <v>619</v>
      </c>
      <c r="L208" s="52">
        <v>640</v>
      </c>
      <c r="M208" s="52">
        <v>-21</v>
      </c>
      <c r="N208" s="52">
        <v>643</v>
      </c>
      <c r="O208" s="52">
        <v>589</v>
      </c>
      <c r="P208" s="52">
        <v>54</v>
      </c>
      <c r="Q208" s="52">
        <v>598</v>
      </c>
      <c r="R208" s="52">
        <v>569</v>
      </c>
      <c r="S208" s="52">
        <v>29</v>
      </c>
      <c r="T208" s="52">
        <v>603</v>
      </c>
      <c r="U208" s="223">
        <v>614</v>
      </c>
      <c r="V208" s="52">
        <v>-11</v>
      </c>
      <c r="W208" s="52">
        <v>555</v>
      </c>
      <c r="X208" s="52">
        <v>574</v>
      </c>
      <c r="Y208" s="223">
        <v>-19</v>
      </c>
      <c r="Z208" s="114"/>
    </row>
    <row r="209" spans="1:26" x14ac:dyDescent="0.2">
      <c r="A209" s="219" t="s">
        <v>209</v>
      </c>
      <c r="B209" s="219" t="s">
        <v>583</v>
      </c>
      <c r="C209" s="220" t="s">
        <v>228</v>
      </c>
      <c r="D209" s="221"/>
      <c r="E209" s="222">
        <v>585</v>
      </c>
      <c r="F209" s="222">
        <v>544</v>
      </c>
      <c r="G209" s="222">
        <v>41</v>
      </c>
      <c r="H209" s="52">
        <v>583</v>
      </c>
      <c r="I209" s="52">
        <v>550</v>
      </c>
      <c r="J209" s="52">
        <v>33</v>
      </c>
      <c r="K209" s="52">
        <v>600</v>
      </c>
      <c r="L209" s="52">
        <v>602</v>
      </c>
      <c r="M209" s="52">
        <v>-2</v>
      </c>
      <c r="N209" s="52">
        <v>539</v>
      </c>
      <c r="O209" s="52">
        <v>565</v>
      </c>
      <c r="P209" s="52">
        <v>-26</v>
      </c>
      <c r="Q209" s="52">
        <v>558</v>
      </c>
      <c r="R209" s="52">
        <v>522</v>
      </c>
      <c r="S209" s="52">
        <v>36</v>
      </c>
      <c r="T209" s="52">
        <v>595</v>
      </c>
      <c r="U209" s="223">
        <v>541</v>
      </c>
      <c r="V209" s="52">
        <v>54</v>
      </c>
      <c r="W209" s="52">
        <v>505</v>
      </c>
      <c r="X209" s="52">
        <v>564</v>
      </c>
      <c r="Y209" s="223">
        <v>-59</v>
      </c>
      <c r="Z209" s="114"/>
    </row>
    <row r="210" spans="1:26" x14ac:dyDescent="0.2">
      <c r="A210" s="219" t="s">
        <v>209</v>
      </c>
      <c r="B210" s="219" t="s">
        <v>583</v>
      </c>
      <c r="C210" s="220" t="s">
        <v>229</v>
      </c>
      <c r="D210" s="221"/>
      <c r="E210" s="222">
        <v>892</v>
      </c>
      <c r="F210" s="222">
        <v>969</v>
      </c>
      <c r="G210" s="222">
        <v>-77</v>
      </c>
      <c r="H210" s="52">
        <v>931</v>
      </c>
      <c r="I210" s="52">
        <v>903</v>
      </c>
      <c r="J210" s="52">
        <v>28</v>
      </c>
      <c r="K210" s="52">
        <v>867</v>
      </c>
      <c r="L210" s="52">
        <v>939</v>
      </c>
      <c r="M210" s="52">
        <v>-72</v>
      </c>
      <c r="N210" s="52">
        <v>972</v>
      </c>
      <c r="O210" s="52">
        <v>881</v>
      </c>
      <c r="P210" s="52">
        <v>91</v>
      </c>
      <c r="Q210" s="52">
        <v>936</v>
      </c>
      <c r="R210" s="52">
        <v>905</v>
      </c>
      <c r="S210" s="52">
        <v>31</v>
      </c>
      <c r="T210" s="52">
        <v>951</v>
      </c>
      <c r="U210" s="223">
        <v>898</v>
      </c>
      <c r="V210" s="52">
        <v>53</v>
      </c>
      <c r="W210" s="52">
        <v>899</v>
      </c>
      <c r="X210" s="52">
        <v>932</v>
      </c>
      <c r="Y210" s="223">
        <v>-33</v>
      </c>
      <c r="Z210" s="114"/>
    </row>
    <row r="211" spans="1:26" x14ac:dyDescent="0.2">
      <c r="A211" s="219" t="s">
        <v>209</v>
      </c>
      <c r="B211" s="219" t="s">
        <v>583</v>
      </c>
      <c r="C211" s="220" t="s">
        <v>230</v>
      </c>
      <c r="D211" s="221"/>
      <c r="E211" s="222">
        <v>526</v>
      </c>
      <c r="F211" s="222">
        <v>671</v>
      </c>
      <c r="G211" s="222">
        <v>-145</v>
      </c>
      <c r="H211" s="52">
        <v>632</v>
      </c>
      <c r="I211" s="52">
        <v>686</v>
      </c>
      <c r="J211" s="52">
        <v>-54</v>
      </c>
      <c r="K211" s="52">
        <v>578</v>
      </c>
      <c r="L211" s="52">
        <v>754</v>
      </c>
      <c r="M211" s="52">
        <v>-176</v>
      </c>
      <c r="N211" s="52">
        <v>617</v>
      </c>
      <c r="O211" s="52">
        <v>753</v>
      </c>
      <c r="P211" s="52">
        <v>-136</v>
      </c>
      <c r="Q211" s="52">
        <v>539</v>
      </c>
      <c r="R211" s="52">
        <v>699</v>
      </c>
      <c r="S211" s="52">
        <v>-160</v>
      </c>
      <c r="T211" s="52">
        <v>560</v>
      </c>
      <c r="U211" s="223">
        <v>741</v>
      </c>
      <c r="V211" s="52">
        <v>-181</v>
      </c>
      <c r="W211" s="52">
        <v>535</v>
      </c>
      <c r="X211" s="52">
        <v>711</v>
      </c>
      <c r="Y211" s="223">
        <v>-176</v>
      </c>
      <c r="Z211" s="114"/>
    </row>
    <row r="212" spans="1:26" x14ac:dyDescent="0.2">
      <c r="A212" s="219" t="s">
        <v>209</v>
      </c>
      <c r="B212" s="219" t="s">
        <v>583</v>
      </c>
      <c r="C212" s="220" t="s">
        <v>231</v>
      </c>
      <c r="D212" s="221"/>
      <c r="E212" s="222">
        <v>753</v>
      </c>
      <c r="F212" s="222">
        <v>814</v>
      </c>
      <c r="G212" s="222">
        <v>-61</v>
      </c>
      <c r="H212" s="52">
        <v>809</v>
      </c>
      <c r="I212" s="52">
        <v>798</v>
      </c>
      <c r="J212" s="52">
        <v>11</v>
      </c>
      <c r="K212" s="52">
        <v>732</v>
      </c>
      <c r="L212" s="52">
        <v>838</v>
      </c>
      <c r="M212" s="52">
        <v>-106</v>
      </c>
      <c r="N212" s="52">
        <v>807</v>
      </c>
      <c r="O212" s="52">
        <v>813</v>
      </c>
      <c r="P212" s="52">
        <v>-6</v>
      </c>
      <c r="Q212" s="52">
        <v>740</v>
      </c>
      <c r="R212" s="52">
        <v>812</v>
      </c>
      <c r="S212" s="52">
        <v>-72</v>
      </c>
      <c r="T212" s="52">
        <v>713</v>
      </c>
      <c r="U212" s="223">
        <v>787</v>
      </c>
      <c r="V212" s="52">
        <v>-74</v>
      </c>
      <c r="W212" s="52">
        <v>747</v>
      </c>
      <c r="X212" s="52">
        <v>716</v>
      </c>
      <c r="Y212" s="223">
        <v>31</v>
      </c>
      <c r="Z212" s="114"/>
    </row>
    <row r="213" spans="1:26" x14ac:dyDescent="0.2">
      <c r="A213" s="219" t="s">
        <v>209</v>
      </c>
      <c r="B213" s="219" t="s">
        <v>583</v>
      </c>
      <c r="C213" s="220" t="s">
        <v>232</v>
      </c>
      <c r="D213" s="221"/>
      <c r="E213" s="222">
        <v>864</v>
      </c>
      <c r="F213" s="222">
        <v>679</v>
      </c>
      <c r="G213" s="222">
        <v>185</v>
      </c>
      <c r="H213" s="52">
        <v>916</v>
      </c>
      <c r="I213" s="52">
        <v>669</v>
      </c>
      <c r="J213" s="52">
        <v>247</v>
      </c>
      <c r="K213" s="52">
        <v>980</v>
      </c>
      <c r="L213" s="52">
        <v>703</v>
      </c>
      <c r="M213" s="52">
        <v>277</v>
      </c>
      <c r="N213" s="52">
        <v>900</v>
      </c>
      <c r="O213" s="52">
        <v>680</v>
      </c>
      <c r="P213" s="52">
        <v>220</v>
      </c>
      <c r="Q213" s="52">
        <v>825</v>
      </c>
      <c r="R213" s="52">
        <v>723</v>
      </c>
      <c r="S213" s="52">
        <v>102</v>
      </c>
      <c r="T213" s="52">
        <v>862</v>
      </c>
      <c r="U213" s="223">
        <v>712</v>
      </c>
      <c r="V213" s="52">
        <v>150</v>
      </c>
      <c r="W213" s="52">
        <v>814</v>
      </c>
      <c r="X213" s="52">
        <v>687</v>
      </c>
      <c r="Y213" s="223">
        <v>127</v>
      </c>
      <c r="Z213" s="114"/>
    </row>
    <row r="214" spans="1:26" x14ac:dyDescent="0.2">
      <c r="A214" s="219" t="s">
        <v>209</v>
      </c>
      <c r="B214" s="219" t="s">
        <v>586</v>
      </c>
      <c r="C214" s="220" t="s">
        <v>547</v>
      </c>
      <c r="D214" s="221"/>
      <c r="E214" s="222">
        <v>6491</v>
      </c>
      <c r="F214" s="222">
        <v>6474</v>
      </c>
      <c r="G214" s="222">
        <v>17</v>
      </c>
      <c r="H214" s="52">
        <v>6825</v>
      </c>
      <c r="I214" s="52">
        <v>6392</v>
      </c>
      <c r="J214" s="52">
        <v>433</v>
      </c>
      <c r="K214" s="52">
        <v>7080</v>
      </c>
      <c r="L214" s="52">
        <v>6737</v>
      </c>
      <c r="M214" s="52">
        <v>343</v>
      </c>
      <c r="N214" s="52">
        <v>6973</v>
      </c>
      <c r="O214" s="52">
        <v>6703</v>
      </c>
      <c r="P214" s="52">
        <v>270</v>
      </c>
      <c r="Q214" s="52">
        <v>6321</v>
      </c>
      <c r="R214" s="52">
        <v>6523</v>
      </c>
      <c r="S214" s="52">
        <v>-202</v>
      </c>
      <c r="T214" s="52">
        <v>6323</v>
      </c>
      <c r="U214" s="223">
        <v>6698</v>
      </c>
      <c r="V214" s="52">
        <v>-375</v>
      </c>
      <c r="W214" s="52">
        <v>6023</v>
      </c>
      <c r="X214" s="52">
        <v>6691</v>
      </c>
      <c r="Y214" s="223">
        <v>-668</v>
      </c>
      <c r="Z214" s="114"/>
    </row>
    <row r="215" spans="1:26" x14ac:dyDescent="0.2">
      <c r="A215" s="219" t="s">
        <v>209</v>
      </c>
      <c r="B215" s="219" t="s">
        <v>586</v>
      </c>
      <c r="C215" s="220" t="s">
        <v>234</v>
      </c>
      <c r="D215" s="221"/>
      <c r="E215" s="222">
        <v>413</v>
      </c>
      <c r="F215" s="222">
        <v>382</v>
      </c>
      <c r="G215" s="222">
        <v>31</v>
      </c>
      <c r="H215" s="52">
        <v>456</v>
      </c>
      <c r="I215" s="52">
        <v>362</v>
      </c>
      <c r="J215" s="52">
        <v>94</v>
      </c>
      <c r="K215" s="52">
        <v>506</v>
      </c>
      <c r="L215" s="52">
        <v>372</v>
      </c>
      <c r="M215" s="52">
        <v>134</v>
      </c>
      <c r="N215" s="52">
        <v>419</v>
      </c>
      <c r="O215" s="52">
        <v>376</v>
      </c>
      <c r="P215" s="52">
        <v>43</v>
      </c>
      <c r="Q215" s="52">
        <v>397</v>
      </c>
      <c r="R215" s="52">
        <v>362</v>
      </c>
      <c r="S215" s="52">
        <v>35</v>
      </c>
      <c r="T215" s="52">
        <v>375</v>
      </c>
      <c r="U215" s="223">
        <v>370</v>
      </c>
      <c r="V215" s="52">
        <v>5</v>
      </c>
      <c r="W215" s="52">
        <v>355</v>
      </c>
      <c r="X215" s="52">
        <v>379</v>
      </c>
      <c r="Y215" s="223">
        <v>-24</v>
      </c>
      <c r="Z215" s="114"/>
    </row>
    <row r="216" spans="1:26" x14ac:dyDescent="0.2">
      <c r="A216" s="219" t="s">
        <v>209</v>
      </c>
      <c r="B216" s="219" t="s">
        <v>586</v>
      </c>
      <c r="C216" s="220" t="s">
        <v>235</v>
      </c>
      <c r="D216" s="221"/>
      <c r="E216" s="222">
        <v>631</v>
      </c>
      <c r="F216" s="222">
        <v>587</v>
      </c>
      <c r="G216" s="222">
        <v>44</v>
      </c>
      <c r="H216" s="52">
        <v>664</v>
      </c>
      <c r="I216" s="52">
        <v>692</v>
      </c>
      <c r="J216" s="52">
        <v>-28</v>
      </c>
      <c r="K216" s="52">
        <v>666</v>
      </c>
      <c r="L216" s="52">
        <v>690</v>
      </c>
      <c r="M216" s="52">
        <v>-24</v>
      </c>
      <c r="N216" s="52">
        <v>685</v>
      </c>
      <c r="O216" s="52">
        <v>646</v>
      </c>
      <c r="P216" s="52">
        <v>39</v>
      </c>
      <c r="Q216" s="52">
        <v>635</v>
      </c>
      <c r="R216" s="52">
        <v>651</v>
      </c>
      <c r="S216" s="52">
        <v>-16</v>
      </c>
      <c r="T216" s="52">
        <v>620</v>
      </c>
      <c r="U216" s="223">
        <v>691</v>
      </c>
      <c r="V216" s="52">
        <v>-71</v>
      </c>
      <c r="W216" s="52">
        <v>626</v>
      </c>
      <c r="X216" s="52">
        <v>679</v>
      </c>
      <c r="Y216" s="223">
        <v>-53</v>
      </c>
      <c r="Z216" s="114"/>
    </row>
    <row r="217" spans="1:26" x14ac:dyDescent="0.2">
      <c r="A217" s="219" t="s">
        <v>209</v>
      </c>
      <c r="B217" s="219" t="s">
        <v>586</v>
      </c>
      <c r="C217" s="220" t="s">
        <v>236</v>
      </c>
      <c r="D217" s="221"/>
      <c r="E217" s="222">
        <v>303</v>
      </c>
      <c r="F217" s="222">
        <v>510</v>
      </c>
      <c r="G217" s="222">
        <v>-207</v>
      </c>
      <c r="H217" s="52">
        <v>358</v>
      </c>
      <c r="I217" s="52">
        <v>459</v>
      </c>
      <c r="J217" s="52">
        <v>-101</v>
      </c>
      <c r="K217" s="52">
        <v>385</v>
      </c>
      <c r="L217" s="52">
        <v>567</v>
      </c>
      <c r="M217" s="52">
        <v>-182</v>
      </c>
      <c r="N217" s="52">
        <v>359</v>
      </c>
      <c r="O217" s="52">
        <v>496</v>
      </c>
      <c r="P217" s="52">
        <v>-137</v>
      </c>
      <c r="Q217" s="52">
        <v>324</v>
      </c>
      <c r="R217" s="52">
        <v>471</v>
      </c>
      <c r="S217" s="52">
        <v>-147</v>
      </c>
      <c r="T217" s="52">
        <v>375</v>
      </c>
      <c r="U217" s="223">
        <v>488</v>
      </c>
      <c r="V217" s="52">
        <v>-113</v>
      </c>
      <c r="W217" s="52">
        <v>303</v>
      </c>
      <c r="X217" s="52">
        <v>477</v>
      </c>
      <c r="Y217" s="223">
        <v>-174</v>
      </c>
      <c r="Z217" s="114"/>
    </row>
    <row r="218" spans="1:26" x14ac:dyDescent="0.2">
      <c r="A218" s="219" t="s">
        <v>209</v>
      </c>
      <c r="B218" s="219" t="s">
        <v>586</v>
      </c>
      <c r="C218" s="220" t="s">
        <v>587</v>
      </c>
      <c r="D218" s="221"/>
      <c r="E218" s="222">
        <v>2282</v>
      </c>
      <c r="F218" s="222">
        <v>2152</v>
      </c>
      <c r="G218" s="222">
        <v>130</v>
      </c>
      <c r="H218" s="52">
        <v>2344</v>
      </c>
      <c r="I218" s="52">
        <v>2086</v>
      </c>
      <c r="J218" s="52">
        <v>258</v>
      </c>
      <c r="K218" s="52">
        <v>2421</v>
      </c>
      <c r="L218" s="52">
        <v>2259</v>
      </c>
      <c r="M218" s="52">
        <v>162</v>
      </c>
      <c r="N218" s="52">
        <v>2338</v>
      </c>
      <c r="O218" s="52">
        <v>2228</v>
      </c>
      <c r="P218" s="52">
        <v>110</v>
      </c>
      <c r="Q218" s="52">
        <v>2150</v>
      </c>
      <c r="R218" s="52">
        <v>2241</v>
      </c>
      <c r="S218" s="52">
        <v>-91</v>
      </c>
      <c r="T218" s="52">
        <v>2036</v>
      </c>
      <c r="U218" s="223">
        <v>2277</v>
      </c>
      <c r="V218" s="52">
        <v>-241</v>
      </c>
      <c r="W218" s="52">
        <v>1987</v>
      </c>
      <c r="X218" s="52">
        <v>2269</v>
      </c>
      <c r="Y218" s="223">
        <v>-282</v>
      </c>
      <c r="Z218" s="114"/>
    </row>
    <row r="219" spans="1:26" x14ac:dyDescent="0.2">
      <c r="A219" s="219" t="s">
        <v>209</v>
      </c>
      <c r="B219" s="219" t="s">
        <v>586</v>
      </c>
      <c r="C219" s="220" t="s">
        <v>238</v>
      </c>
      <c r="D219" s="221"/>
      <c r="E219" s="222">
        <v>386</v>
      </c>
      <c r="F219" s="222">
        <v>507</v>
      </c>
      <c r="G219" s="222">
        <v>-121</v>
      </c>
      <c r="H219" s="52">
        <v>432</v>
      </c>
      <c r="I219" s="52">
        <v>537</v>
      </c>
      <c r="J219" s="52">
        <v>-105</v>
      </c>
      <c r="K219" s="52">
        <v>489</v>
      </c>
      <c r="L219" s="52">
        <v>558</v>
      </c>
      <c r="M219" s="52">
        <v>-69</v>
      </c>
      <c r="N219" s="52">
        <v>472</v>
      </c>
      <c r="O219" s="52">
        <v>611</v>
      </c>
      <c r="P219" s="52">
        <v>-139</v>
      </c>
      <c r="Q219" s="52">
        <v>395</v>
      </c>
      <c r="R219" s="52">
        <v>544</v>
      </c>
      <c r="S219" s="52">
        <v>-149</v>
      </c>
      <c r="T219" s="52">
        <v>431</v>
      </c>
      <c r="U219" s="223">
        <v>557</v>
      </c>
      <c r="V219" s="52">
        <v>-126</v>
      </c>
      <c r="W219" s="52">
        <v>403</v>
      </c>
      <c r="X219" s="52">
        <v>530</v>
      </c>
      <c r="Y219" s="223">
        <v>-127</v>
      </c>
      <c r="Z219" s="114"/>
    </row>
    <row r="220" spans="1:26" x14ac:dyDescent="0.2">
      <c r="A220" s="219" t="s">
        <v>209</v>
      </c>
      <c r="B220" s="219" t="s">
        <v>586</v>
      </c>
      <c r="C220" s="220" t="s">
        <v>233</v>
      </c>
      <c r="D220" s="221"/>
      <c r="E220" s="222">
        <v>1693</v>
      </c>
      <c r="F220" s="222">
        <v>1402</v>
      </c>
      <c r="G220" s="222">
        <v>291</v>
      </c>
      <c r="H220" s="52">
        <v>1719</v>
      </c>
      <c r="I220" s="52">
        <v>1395</v>
      </c>
      <c r="J220" s="52">
        <v>324</v>
      </c>
      <c r="K220" s="52">
        <v>1729</v>
      </c>
      <c r="L220" s="52">
        <v>1405</v>
      </c>
      <c r="M220" s="52">
        <v>324</v>
      </c>
      <c r="N220" s="52">
        <v>1829</v>
      </c>
      <c r="O220" s="52">
        <v>1437</v>
      </c>
      <c r="P220" s="52">
        <v>392</v>
      </c>
      <c r="Q220" s="52">
        <v>1606</v>
      </c>
      <c r="R220" s="52">
        <v>1370</v>
      </c>
      <c r="S220" s="52">
        <v>236</v>
      </c>
      <c r="T220" s="52">
        <v>1666</v>
      </c>
      <c r="U220" s="223">
        <v>1379</v>
      </c>
      <c r="V220" s="52">
        <v>287</v>
      </c>
      <c r="W220" s="52">
        <v>1607</v>
      </c>
      <c r="X220" s="52">
        <v>1496</v>
      </c>
      <c r="Y220" s="223">
        <v>111</v>
      </c>
      <c r="Z220" s="114"/>
    </row>
    <row r="221" spans="1:26" x14ac:dyDescent="0.2">
      <c r="A221" s="219" t="s">
        <v>209</v>
      </c>
      <c r="B221" s="219" t="s">
        <v>586</v>
      </c>
      <c r="C221" s="220" t="s">
        <v>239</v>
      </c>
      <c r="D221" s="221"/>
      <c r="E221" s="222">
        <v>406</v>
      </c>
      <c r="F221" s="222">
        <v>464</v>
      </c>
      <c r="G221" s="222">
        <v>-58</v>
      </c>
      <c r="H221" s="52">
        <v>433</v>
      </c>
      <c r="I221" s="52">
        <v>427</v>
      </c>
      <c r="J221" s="52">
        <v>6</v>
      </c>
      <c r="K221" s="52">
        <v>463</v>
      </c>
      <c r="L221" s="52">
        <v>431</v>
      </c>
      <c r="M221" s="52">
        <v>32</v>
      </c>
      <c r="N221" s="52">
        <v>430</v>
      </c>
      <c r="O221" s="52">
        <v>486</v>
      </c>
      <c r="P221" s="52">
        <v>-56</v>
      </c>
      <c r="Q221" s="52">
        <v>441</v>
      </c>
      <c r="R221" s="52">
        <v>433</v>
      </c>
      <c r="S221" s="52">
        <v>8</v>
      </c>
      <c r="T221" s="52">
        <v>417</v>
      </c>
      <c r="U221" s="223">
        <v>463</v>
      </c>
      <c r="V221" s="52">
        <v>-46</v>
      </c>
      <c r="W221" s="52">
        <v>381</v>
      </c>
      <c r="X221" s="52">
        <v>430</v>
      </c>
      <c r="Y221" s="223">
        <v>-49</v>
      </c>
      <c r="Z221" s="114"/>
    </row>
    <row r="222" spans="1:26" x14ac:dyDescent="0.2">
      <c r="A222" s="219" t="s">
        <v>209</v>
      </c>
      <c r="B222" s="219" t="s">
        <v>586</v>
      </c>
      <c r="C222" s="220" t="s">
        <v>240</v>
      </c>
      <c r="D222" s="221"/>
      <c r="E222" s="222">
        <v>377</v>
      </c>
      <c r="F222" s="222">
        <v>470</v>
      </c>
      <c r="G222" s="222">
        <v>-93</v>
      </c>
      <c r="H222" s="52">
        <v>419</v>
      </c>
      <c r="I222" s="52">
        <v>434</v>
      </c>
      <c r="J222" s="52">
        <v>-15</v>
      </c>
      <c r="K222" s="52">
        <v>421</v>
      </c>
      <c r="L222" s="52">
        <v>455</v>
      </c>
      <c r="M222" s="52">
        <v>-34</v>
      </c>
      <c r="N222" s="52">
        <v>441</v>
      </c>
      <c r="O222" s="52">
        <v>423</v>
      </c>
      <c r="P222" s="52">
        <v>18</v>
      </c>
      <c r="Q222" s="52">
        <v>373</v>
      </c>
      <c r="R222" s="52">
        <v>451</v>
      </c>
      <c r="S222" s="52">
        <v>-78</v>
      </c>
      <c r="T222" s="52">
        <v>403</v>
      </c>
      <c r="U222" s="223">
        <v>473</v>
      </c>
      <c r="V222" s="52">
        <v>-70</v>
      </c>
      <c r="W222" s="52">
        <v>361</v>
      </c>
      <c r="X222" s="52">
        <v>431</v>
      </c>
      <c r="Y222" s="223">
        <v>-70</v>
      </c>
      <c r="Z222" s="114"/>
    </row>
    <row r="223" spans="1:26" x14ac:dyDescent="0.2">
      <c r="A223" s="219" t="s">
        <v>209</v>
      </c>
      <c r="B223" s="219" t="s">
        <v>588</v>
      </c>
      <c r="C223" s="220" t="s">
        <v>547</v>
      </c>
      <c r="D223" s="221"/>
      <c r="E223" s="222">
        <v>8835</v>
      </c>
      <c r="F223" s="222">
        <v>7180</v>
      </c>
      <c r="G223" s="222">
        <v>1655</v>
      </c>
      <c r="H223" s="52">
        <v>9207</v>
      </c>
      <c r="I223" s="52">
        <v>7229</v>
      </c>
      <c r="J223" s="52">
        <v>1978</v>
      </c>
      <c r="K223" s="52">
        <v>9405</v>
      </c>
      <c r="L223" s="52">
        <v>7248</v>
      </c>
      <c r="M223" s="52">
        <v>2157</v>
      </c>
      <c r="N223" s="52">
        <v>9656</v>
      </c>
      <c r="O223" s="52">
        <v>7215</v>
      </c>
      <c r="P223" s="52">
        <v>2441</v>
      </c>
      <c r="Q223" s="52">
        <v>9178</v>
      </c>
      <c r="R223" s="52">
        <v>7172</v>
      </c>
      <c r="S223" s="52">
        <v>2006</v>
      </c>
      <c r="T223" s="52">
        <v>9303</v>
      </c>
      <c r="U223" s="223">
        <v>7163</v>
      </c>
      <c r="V223" s="52">
        <v>2140</v>
      </c>
      <c r="W223" s="52">
        <v>8961</v>
      </c>
      <c r="X223" s="52">
        <v>7222</v>
      </c>
      <c r="Y223" s="223">
        <v>1739</v>
      </c>
      <c r="Z223" s="114"/>
    </row>
    <row r="224" spans="1:26" x14ac:dyDescent="0.2">
      <c r="A224" s="219" t="s">
        <v>209</v>
      </c>
      <c r="B224" s="219" t="s">
        <v>588</v>
      </c>
      <c r="C224" s="220" t="s">
        <v>242</v>
      </c>
      <c r="D224" s="221"/>
      <c r="E224" s="222">
        <v>1393</v>
      </c>
      <c r="F224" s="222">
        <v>1117</v>
      </c>
      <c r="G224" s="222">
        <v>276</v>
      </c>
      <c r="H224" s="52">
        <v>1336</v>
      </c>
      <c r="I224" s="52">
        <v>1046</v>
      </c>
      <c r="J224" s="52">
        <v>290</v>
      </c>
      <c r="K224" s="52">
        <v>1398</v>
      </c>
      <c r="L224" s="52">
        <v>1147</v>
      </c>
      <c r="M224" s="52">
        <v>251</v>
      </c>
      <c r="N224" s="52">
        <v>1358</v>
      </c>
      <c r="O224" s="52">
        <v>1122</v>
      </c>
      <c r="P224" s="52">
        <v>236</v>
      </c>
      <c r="Q224" s="52">
        <v>1354</v>
      </c>
      <c r="R224" s="52">
        <v>1094</v>
      </c>
      <c r="S224" s="52">
        <v>260</v>
      </c>
      <c r="T224" s="52">
        <v>1293</v>
      </c>
      <c r="U224" s="223">
        <v>1107</v>
      </c>
      <c r="V224" s="52">
        <v>186</v>
      </c>
      <c r="W224" s="52">
        <v>1311</v>
      </c>
      <c r="X224" s="52">
        <v>1160</v>
      </c>
      <c r="Y224" s="223">
        <v>151</v>
      </c>
      <c r="Z224" s="114"/>
    </row>
    <row r="225" spans="1:26" x14ac:dyDescent="0.2">
      <c r="A225" s="219" t="s">
        <v>209</v>
      </c>
      <c r="B225" s="219" t="s">
        <v>588</v>
      </c>
      <c r="C225" s="220" t="s">
        <v>243</v>
      </c>
      <c r="D225" s="221"/>
      <c r="E225" s="222">
        <v>1086</v>
      </c>
      <c r="F225" s="222">
        <v>783</v>
      </c>
      <c r="G225" s="222">
        <v>303</v>
      </c>
      <c r="H225" s="52">
        <v>1137</v>
      </c>
      <c r="I225" s="52">
        <v>819</v>
      </c>
      <c r="J225" s="52">
        <v>318</v>
      </c>
      <c r="K225" s="52">
        <v>1216</v>
      </c>
      <c r="L225" s="52">
        <v>861</v>
      </c>
      <c r="M225" s="52">
        <v>355</v>
      </c>
      <c r="N225" s="52">
        <v>1335</v>
      </c>
      <c r="O225" s="52">
        <v>800</v>
      </c>
      <c r="P225" s="52">
        <v>535</v>
      </c>
      <c r="Q225" s="52">
        <v>1203</v>
      </c>
      <c r="R225" s="52">
        <v>837</v>
      </c>
      <c r="S225" s="52">
        <v>366</v>
      </c>
      <c r="T225" s="52">
        <v>1273</v>
      </c>
      <c r="U225" s="223">
        <v>775</v>
      </c>
      <c r="V225" s="52">
        <v>498</v>
      </c>
      <c r="W225" s="52">
        <v>1149</v>
      </c>
      <c r="X225" s="52">
        <v>825</v>
      </c>
      <c r="Y225" s="223">
        <v>324</v>
      </c>
      <c r="Z225" s="114"/>
    </row>
    <row r="226" spans="1:26" x14ac:dyDescent="0.2">
      <c r="A226" s="219" t="s">
        <v>209</v>
      </c>
      <c r="B226" s="219" t="s">
        <v>588</v>
      </c>
      <c r="C226" s="220" t="s">
        <v>244</v>
      </c>
      <c r="D226" s="221"/>
      <c r="E226" s="222">
        <v>1673</v>
      </c>
      <c r="F226" s="222">
        <v>1457</v>
      </c>
      <c r="G226" s="222">
        <v>216</v>
      </c>
      <c r="H226" s="52">
        <v>1744</v>
      </c>
      <c r="I226" s="52">
        <v>1524</v>
      </c>
      <c r="J226" s="52">
        <v>220</v>
      </c>
      <c r="K226" s="52">
        <v>1815</v>
      </c>
      <c r="L226" s="52">
        <v>1508</v>
      </c>
      <c r="M226" s="52">
        <v>307</v>
      </c>
      <c r="N226" s="52">
        <v>1754</v>
      </c>
      <c r="O226" s="52">
        <v>1554</v>
      </c>
      <c r="P226" s="52">
        <v>200</v>
      </c>
      <c r="Q226" s="52">
        <v>1735</v>
      </c>
      <c r="R226" s="52">
        <v>1523</v>
      </c>
      <c r="S226" s="52">
        <v>212</v>
      </c>
      <c r="T226" s="52">
        <v>1720</v>
      </c>
      <c r="U226" s="223">
        <v>1477</v>
      </c>
      <c r="V226" s="52">
        <v>243</v>
      </c>
      <c r="W226" s="52">
        <v>1738</v>
      </c>
      <c r="X226" s="52">
        <v>1460</v>
      </c>
      <c r="Y226" s="223">
        <v>278</v>
      </c>
      <c r="Z226" s="114"/>
    </row>
    <row r="227" spans="1:26" x14ac:dyDescent="0.2">
      <c r="A227" s="219" t="s">
        <v>209</v>
      </c>
      <c r="B227" s="219" t="s">
        <v>588</v>
      </c>
      <c r="C227" s="220" t="s">
        <v>245</v>
      </c>
      <c r="D227" s="221"/>
      <c r="E227" s="222">
        <v>899</v>
      </c>
      <c r="F227" s="222">
        <v>808</v>
      </c>
      <c r="G227" s="222">
        <v>91</v>
      </c>
      <c r="H227" s="52">
        <v>919</v>
      </c>
      <c r="I227" s="52">
        <v>825</v>
      </c>
      <c r="J227" s="52">
        <v>94</v>
      </c>
      <c r="K227" s="52">
        <v>854</v>
      </c>
      <c r="L227" s="52">
        <v>721</v>
      </c>
      <c r="M227" s="52">
        <v>133</v>
      </c>
      <c r="N227" s="52">
        <v>937</v>
      </c>
      <c r="O227" s="52">
        <v>736</v>
      </c>
      <c r="P227" s="52">
        <v>201</v>
      </c>
      <c r="Q227" s="52">
        <v>880</v>
      </c>
      <c r="R227" s="52">
        <v>739</v>
      </c>
      <c r="S227" s="52">
        <v>141</v>
      </c>
      <c r="T227" s="52">
        <v>828</v>
      </c>
      <c r="U227" s="223">
        <v>752</v>
      </c>
      <c r="V227" s="52">
        <v>76</v>
      </c>
      <c r="W227" s="52">
        <v>759</v>
      </c>
      <c r="X227" s="52">
        <v>789</v>
      </c>
      <c r="Y227" s="223">
        <v>-30</v>
      </c>
      <c r="Z227" s="114"/>
    </row>
    <row r="228" spans="1:26" x14ac:dyDescent="0.2">
      <c r="A228" s="219" t="s">
        <v>209</v>
      </c>
      <c r="B228" s="219" t="s">
        <v>588</v>
      </c>
      <c r="C228" s="220" t="s">
        <v>246</v>
      </c>
      <c r="D228" s="221"/>
      <c r="E228" s="222">
        <v>1259</v>
      </c>
      <c r="F228" s="222">
        <v>1132</v>
      </c>
      <c r="G228" s="222">
        <v>127</v>
      </c>
      <c r="H228" s="52">
        <v>1328</v>
      </c>
      <c r="I228" s="52">
        <v>1147</v>
      </c>
      <c r="J228" s="52">
        <v>181</v>
      </c>
      <c r="K228" s="52">
        <v>1359</v>
      </c>
      <c r="L228" s="52">
        <v>1185</v>
      </c>
      <c r="M228" s="52">
        <v>174</v>
      </c>
      <c r="N228" s="52">
        <v>1393</v>
      </c>
      <c r="O228" s="52">
        <v>1138</v>
      </c>
      <c r="P228" s="52">
        <v>255</v>
      </c>
      <c r="Q228" s="52">
        <v>1296</v>
      </c>
      <c r="R228" s="52">
        <v>1171</v>
      </c>
      <c r="S228" s="52">
        <v>125</v>
      </c>
      <c r="T228" s="52">
        <v>1359</v>
      </c>
      <c r="U228" s="223">
        <v>1117</v>
      </c>
      <c r="V228" s="52">
        <v>242</v>
      </c>
      <c r="W228" s="52">
        <v>1249</v>
      </c>
      <c r="X228" s="52">
        <v>1154</v>
      </c>
      <c r="Y228" s="223">
        <v>95</v>
      </c>
      <c r="Z228" s="114"/>
    </row>
    <row r="229" spans="1:26" x14ac:dyDescent="0.2">
      <c r="A229" s="219" t="s">
        <v>209</v>
      </c>
      <c r="B229" s="219" t="s">
        <v>588</v>
      </c>
      <c r="C229" s="220" t="s">
        <v>247</v>
      </c>
      <c r="D229" s="221"/>
      <c r="E229" s="222">
        <v>2525</v>
      </c>
      <c r="F229" s="222">
        <v>1883</v>
      </c>
      <c r="G229" s="222">
        <v>642</v>
      </c>
      <c r="H229" s="52">
        <v>2743</v>
      </c>
      <c r="I229" s="52">
        <v>1868</v>
      </c>
      <c r="J229" s="52">
        <v>875</v>
      </c>
      <c r="K229" s="52">
        <v>2763</v>
      </c>
      <c r="L229" s="52">
        <v>1826</v>
      </c>
      <c r="M229" s="52">
        <v>937</v>
      </c>
      <c r="N229" s="52">
        <v>2879</v>
      </c>
      <c r="O229" s="52">
        <v>1865</v>
      </c>
      <c r="P229" s="52">
        <v>1014</v>
      </c>
      <c r="Q229" s="52">
        <v>2710</v>
      </c>
      <c r="R229" s="52">
        <v>1808</v>
      </c>
      <c r="S229" s="52">
        <v>902</v>
      </c>
      <c r="T229" s="52">
        <v>2830</v>
      </c>
      <c r="U229" s="223">
        <v>1935</v>
      </c>
      <c r="V229" s="52">
        <v>895</v>
      </c>
      <c r="W229" s="52">
        <v>2755</v>
      </c>
      <c r="X229" s="52">
        <v>1834</v>
      </c>
      <c r="Y229" s="223">
        <v>921</v>
      </c>
      <c r="Z229" s="114"/>
    </row>
    <row r="230" spans="1:26" x14ac:dyDescent="0.2">
      <c r="A230" s="219" t="s">
        <v>209</v>
      </c>
      <c r="B230" s="219" t="s">
        <v>589</v>
      </c>
      <c r="C230" s="220" t="s">
        <v>547</v>
      </c>
      <c r="D230" s="221"/>
      <c r="E230" s="222">
        <v>7649</v>
      </c>
      <c r="F230" s="222">
        <v>7221</v>
      </c>
      <c r="G230" s="222">
        <v>428</v>
      </c>
      <c r="H230" s="52">
        <v>8457</v>
      </c>
      <c r="I230" s="52">
        <v>7338</v>
      </c>
      <c r="J230" s="52">
        <v>1119</v>
      </c>
      <c r="K230" s="52">
        <v>8818</v>
      </c>
      <c r="L230" s="52">
        <v>7354</v>
      </c>
      <c r="M230" s="52">
        <v>1464</v>
      </c>
      <c r="N230" s="52">
        <v>8848</v>
      </c>
      <c r="O230" s="52">
        <v>7214</v>
      </c>
      <c r="P230" s="52">
        <v>1634</v>
      </c>
      <c r="Q230" s="52">
        <v>8335</v>
      </c>
      <c r="R230" s="52">
        <v>7394</v>
      </c>
      <c r="S230" s="52">
        <v>941</v>
      </c>
      <c r="T230" s="52">
        <v>8308</v>
      </c>
      <c r="U230" s="223">
        <v>7451</v>
      </c>
      <c r="V230" s="52">
        <v>857</v>
      </c>
      <c r="W230" s="52">
        <v>8041</v>
      </c>
      <c r="X230" s="52">
        <v>7144</v>
      </c>
      <c r="Y230" s="223">
        <v>897</v>
      </c>
      <c r="Z230" s="114"/>
    </row>
    <row r="231" spans="1:26" x14ac:dyDescent="0.2">
      <c r="A231" s="219" t="s">
        <v>209</v>
      </c>
      <c r="B231" s="219" t="s">
        <v>589</v>
      </c>
      <c r="C231" s="220" t="s">
        <v>249</v>
      </c>
      <c r="D231" s="221"/>
      <c r="E231" s="222">
        <v>772</v>
      </c>
      <c r="F231" s="222">
        <v>820</v>
      </c>
      <c r="G231" s="222">
        <v>-48</v>
      </c>
      <c r="H231" s="52">
        <v>908</v>
      </c>
      <c r="I231" s="52">
        <v>856</v>
      </c>
      <c r="J231" s="52">
        <v>52</v>
      </c>
      <c r="K231" s="52">
        <v>992</v>
      </c>
      <c r="L231" s="52">
        <v>859</v>
      </c>
      <c r="M231" s="52">
        <v>133</v>
      </c>
      <c r="N231" s="52">
        <v>969</v>
      </c>
      <c r="O231" s="52">
        <v>815</v>
      </c>
      <c r="P231" s="52">
        <v>154</v>
      </c>
      <c r="Q231" s="52">
        <v>885</v>
      </c>
      <c r="R231" s="52">
        <v>834</v>
      </c>
      <c r="S231" s="52">
        <v>51</v>
      </c>
      <c r="T231" s="52">
        <v>907</v>
      </c>
      <c r="U231" s="223">
        <v>893</v>
      </c>
      <c r="V231" s="52">
        <v>14</v>
      </c>
      <c r="W231" s="52">
        <v>879</v>
      </c>
      <c r="X231" s="52">
        <v>799</v>
      </c>
      <c r="Y231" s="223">
        <v>80</v>
      </c>
      <c r="Z231" s="114"/>
    </row>
    <row r="232" spans="1:26" x14ac:dyDescent="0.2">
      <c r="A232" s="219" t="s">
        <v>209</v>
      </c>
      <c r="B232" s="219" t="s">
        <v>589</v>
      </c>
      <c r="C232" s="220" t="s">
        <v>250</v>
      </c>
      <c r="D232" s="221"/>
      <c r="E232" s="222">
        <v>1004</v>
      </c>
      <c r="F232" s="222">
        <v>1136</v>
      </c>
      <c r="G232" s="222">
        <v>-132</v>
      </c>
      <c r="H232" s="52">
        <v>1139</v>
      </c>
      <c r="I232" s="52">
        <v>1148</v>
      </c>
      <c r="J232" s="52">
        <v>-9</v>
      </c>
      <c r="K232" s="52">
        <v>1199</v>
      </c>
      <c r="L232" s="52">
        <v>1102</v>
      </c>
      <c r="M232" s="52">
        <v>97</v>
      </c>
      <c r="N232" s="52">
        <v>1049</v>
      </c>
      <c r="O232" s="52">
        <v>1043</v>
      </c>
      <c r="P232" s="52">
        <v>6</v>
      </c>
      <c r="Q232" s="52">
        <v>1034</v>
      </c>
      <c r="R232" s="52">
        <v>1135</v>
      </c>
      <c r="S232" s="52">
        <v>-101</v>
      </c>
      <c r="T232" s="52">
        <v>1026</v>
      </c>
      <c r="U232" s="223">
        <v>1174</v>
      </c>
      <c r="V232" s="52">
        <v>-148</v>
      </c>
      <c r="W232" s="52">
        <v>1029</v>
      </c>
      <c r="X232" s="52">
        <v>1105</v>
      </c>
      <c r="Y232" s="223">
        <v>-76</v>
      </c>
      <c r="Z232" s="114"/>
    </row>
    <row r="233" spans="1:26" x14ac:dyDescent="0.2">
      <c r="A233" s="219" t="s">
        <v>209</v>
      </c>
      <c r="B233" s="219" t="s">
        <v>589</v>
      </c>
      <c r="C233" s="220" t="s">
        <v>251</v>
      </c>
      <c r="D233" s="221"/>
      <c r="E233" s="222">
        <v>1700</v>
      </c>
      <c r="F233" s="222">
        <v>1322</v>
      </c>
      <c r="G233" s="222">
        <v>378</v>
      </c>
      <c r="H233" s="52">
        <v>1962</v>
      </c>
      <c r="I233" s="52">
        <v>1299</v>
      </c>
      <c r="J233" s="52">
        <v>663</v>
      </c>
      <c r="K233" s="52">
        <v>1928</v>
      </c>
      <c r="L233" s="52">
        <v>1240</v>
      </c>
      <c r="M233" s="52">
        <v>688</v>
      </c>
      <c r="N233" s="52">
        <v>2065</v>
      </c>
      <c r="O233" s="52">
        <v>1268</v>
      </c>
      <c r="P233" s="52">
        <v>797</v>
      </c>
      <c r="Q233" s="52">
        <v>1919</v>
      </c>
      <c r="R233" s="52">
        <v>1305</v>
      </c>
      <c r="S233" s="52">
        <v>614</v>
      </c>
      <c r="T233" s="52">
        <v>1919</v>
      </c>
      <c r="U233" s="223">
        <v>1349</v>
      </c>
      <c r="V233" s="52">
        <v>570</v>
      </c>
      <c r="W233" s="52">
        <v>1851</v>
      </c>
      <c r="X233" s="52">
        <v>1273</v>
      </c>
      <c r="Y233" s="223">
        <v>578</v>
      </c>
      <c r="Z233" s="114"/>
    </row>
    <row r="234" spans="1:26" x14ac:dyDescent="0.2">
      <c r="A234" s="219" t="s">
        <v>209</v>
      </c>
      <c r="B234" s="219" t="s">
        <v>589</v>
      </c>
      <c r="C234" s="220" t="s">
        <v>252</v>
      </c>
      <c r="D234" s="221"/>
      <c r="E234" s="222">
        <v>1492</v>
      </c>
      <c r="F234" s="222">
        <v>1301</v>
      </c>
      <c r="G234" s="222">
        <v>191</v>
      </c>
      <c r="H234" s="52">
        <v>1605</v>
      </c>
      <c r="I234" s="52">
        <v>1370</v>
      </c>
      <c r="J234" s="52">
        <v>235</v>
      </c>
      <c r="K234" s="52">
        <v>1667</v>
      </c>
      <c r="L234" s="52">
        <v>1413</v>
      </c>
      <c r="M234" s="52">
        <v>254</v>
      </c>
      <c r="N234" s="52">
        <v>1765</v>
      </c>
      <c r="O234" s="52">
        <v>1424</v>
      </c>
      <c r="P234" s="52">
        <v>341</v>
      </c>
      <c r="Q234" s="52">
        <v>1758</v>
      </c>
      <c r="R234" s="52">
        <v>1320</v>
      </c>
      <c r="S234" s="52">
        <v>438</v>
      </c>
      <c r="T234" s="52">
        <v>1684</v>
      </c>
      <c r="U234" s="223">
        <v>1345</v>
      </c>
      <c r="V234" s="52">
        <v>339</v>
      </c>
      <c r="W234" s="52">
        <v>1675</v>
      </c>
      <c r="X234" s="52">
        <v>1374</v>
      </c>
      <c r="Y234" s="223">
        <v>301</v>
      </c>
      <c r="Z234" s="114"/>
    </row>
    <row r="235" spans="1:26" x14ac:dyDescent="0.2">
      <c r="A235" s="219" t="s">
        <v>209</v>
      </c>
      <c r="B235" s="219" t="s">
        <v>589</v>
      </c>
      <c r="C235" s="220" t="s">
        <v>253</v>
      </c>
      <c r="D235" s="221"/>
      <c r="E235" s="222">
        <v>903</v>
      </c>
      <c r="F235" s="222">
        <v>891</v>
      </c>
      <c r="G235" s="222">
        <v>12</v>
      </c>
      <c r="H235" s="52">
        <v>930</v>
      </c>
      <c r="I235" s="52">
        <v>950</v>
      </c>
      <c r="J235" s="52">
        <v>-20</v>
      </c>
      <c r="K235" s="52">
        <v>963</v>
      </c>
      <c r="L235" s="52">
        <v>873</v>
      </c>
      <c r="M235" s="52">
        <v>90</v>
      </c>
      <c r="N235" s="52">
        <v>969</v>
      </c>
      <c r="O235" s="52">
        <v>881</v>
      </c>
      <c r="P235" s="52">
        <v>88</v>
      </c>
      <c r="Q235" s="52">
        <v>889</v>
      </c>
      <c r="R235" s="52">
        <v>970</v>
      </c>
      <c r="S235" s="52">
        <v>-81</v>
      </c>
      <c r="T235" s="52">
        <v>894</v>
      </c>
      <c r="U235" s="223">
        <v>884</v>
      </c>
      <c r="V235" s="52">
        <v>10</v>
      </c>
      <c r="W235" s="52">
        <v>846</v>
      </c>
      <c r="X235" s="52">
        <v>826</v>
      </c>
      <c r="Y235" s="223">
        <v>20</v>
      </c>
      <c r="Z235" s="114"/>
    </row>
    <row r="236" spans="1:26" x14ac:dyDescent="0.2">
      <c r="A236" s="219" t="s">
        <v>209</v>
      </c>
      <c r="B236" s="219" t="s">
        <v>589</v>
      </c>
      <c r="C236" s="220" t="s">
        <v>248</v>
      </c>
      <c r="D236" s="221"/>
      <c r="E236" s="222">
        <v>986</v>
      </c>
      <c r="F236" s="222">
        <v>901</v>
      </c>
      <c r="G236" s="222">
        <v>85</v>
      </c>
      <c r="H236" s="52">
        <v>1046</v>
      </c>
      <c r="I236" s="52">
        <v>883</v>
      </c>
      <c r="J236" s="52">
        <v>163</v>
      </c>
      <c r="K236" s="52">
        <v>1092</v>
      </c>
      <c r="L236" s="52">
        <v>950</v>
      </c>
      <c r="M236" s="52">
        <v>142</v>
      </c>
      <c r="N236" s="52">
        <v>1124</v>
      </c>
      <c r="O236" s="52">
        <v>878</v>
      </c>
      <c r="P236" s="52">
        <v>246</v>
      </c>
      <c r="Q236" s="52">
        <v>1027</v>
      </c>
      <c r="R236" s="52">
        <v>937</v>
      </c>
      <c r="S236" s="52">
        <v>90</v>
      </c>
      <c r="T236" s="52">
        <v>1062</v>
      </c>
      <c r="U236" s="223">
        <v>969</v>
      </c>
      <c r="V236" s="52">
        <v>93</v>
      </c>
      <c r="W236" s="52">
        <v>1010</v>
      </c>
      <c r="X236" s="52">
        <v>916</v>
      </c>
      <c r="Y236" s="223">
        <v>94</v>
      </c>
      <c r="Z236" s="114"/>
    </row>
    <row r="237" spans="1:26" x14ac:dyDescent="0.2">
      <c r="A237" s="219" t="s">
        <v>209</v>
      </c>
      <c r="B237" s="219" t="s">
        <v>589</v>
      </c>
      <c r="C237" s="220" t="s">
        <v>254</v>
      </c>
      <c r="D237" s="221"/>
      <c r="E237" s="222">
        <v>792</v>
      </c>
      <c r="F237" s="222">
        <v>850</v>
      </c>
      <c r="G237" s="222">
        <v>-58</v>
      </c>
      <c r="H237" s="52">
        <v>867</v>
      </c>
      <c r="I237" s="52">
        <v>832</v>
      </c>
      <c r="J237" s="52">
        <v>35</v>
      </c>
      <c r="K237" s="52">
        <v>977</v>
      </c>
      <c r="L237" s="52">
        <v>917</v>
      </c>
      <c r="M237" s="52">
        <v>60</v>
      </c>
      <c r="N237" s="52">
        <v>907</v>
      </c>
      <c r="O237" s="52">
        <v>905</v>
      </c>
      <c r="P237" s="52">
        <v>2</v>
      </c>
      <c r="Q237" s="52">
        <v>823</v>
      </c>
      <c r="R237" s="52">
        <v>893</v>
      </c>
      <c r="S237" s="52">
        <v>-70</v>
      </c>
      <c r="T237" s="52">
        <v>816</v>
      </c>
      <c r="U237" s="223">
        <v>837</v>
      </c>
      <c r="V237" s="52">
        <v>-21</v>
      </c>
      <c r="W237" s="52">
        <v>751</v>
      </c>
      <c r="X237" s="52">
        <v>851</v>
      </c>
      <c r="Y237" s="223">
        <v>-100</v>
      </c>
      <c r="Z237" s="114"/>
    </row>
    <row r="238" spans="1:26" s="11" customFormat="1" x14ac:dyDescent="0.2">
      <c r="A238" s="213" t="s">
        <v>255</v>
      </c>
      <c r="B238" s="213"/>
      <c r="C238" s="218"/>
      <c r="D238" s="224" t="s">
        <v>60</v>
      </c>
      <c r="E238" s="62">
        <v>8493</v>
      </c>
      <c r="F238" s="62">
        <v>9622</v>
      </c>
      <c r="G238" s="62">
        <v>-1129</v>
      </c>
      <c r="H238" s="62">
        <v>9177</v>
      </c>
      <c r="I238" s="62">
        <v>9809</v>
      </c>
      <c r="J238" s="62">
        <v>-632</v>
      </c>
      <c r="K238" s="62">
        <v>9280</v>
      </c>
      <c r="L238" s="62">
        <v>9718</v>
      </c>
      <c r="M238" s="62">
        <v>-438</v>
      </c>
      <c r="N238" s="62">
        <v>9163</v>
      </c>
      <c r="O238" s="62">
        <v>9882</v>
      </c>
      <c r="P238" s="62">
        <v>-719</v>
      </c>
      <c r="Q238" s="216">
        <v>8686</v>
      </c>
      <c r="R238" s="216">
        <v>9719</v>
      </c>
      <c r="S238" s="216">
        <v>-1033</v>
      </c>
      <c r="T238" s="216">
        <v>8939</v>
      </c>
      <c r="U238" s="217">
        <v>10180</v>
      </c>
      <c r="V238" s="216">
        <v>-1241</v>
      </c>
      <c r="W238" s="216">
        <v>8227</v>
      </c>
      <c r="X238" s="216">
        <v>10267</v>
      </c>
      <c r="Y238" s="217">
        <v>-2040</v>
      </c>
      <c r="Z238" s="212"/>
    </row>
    <row r="239" spans="1:26" s="11" customFormat="1" x14ac:dyDescent="0.2">
      <c r="A239" s="213" t="s">
        <v>255</v>
      </c>
      <c r="B239" s="213"/>
      <c r="C239" s="218"/>
      <c r="D239" s="215" t="s">
        <v>61</v>
      </c>
      <c r="E239" s="62">
        <v>4519</v>
      </c>
      <c r="F239" s="62">
        <v>4853</v>
      </c>
      <c r="G239" s="62">
        <v>-334</v>
      </c>
      <c r="H239" s="62">
        <v>4786</v>
      </c>
      <c r="I239" s="62">
        <v>5027</v>
      </c>
      <c r="J239" s="62">
        <v>-241</v>
      </c>
      <c r="K239" s="62">
        <v>4862</v>
      </c>
      <c r="L239" s="62">
        <v>4872</v>
      </c>
      <c r="M239" s="62">
        <v>-10</v>
      </c>
      <c r="N239" s="62">
        <v>4765</v>
      </c>
      <c r="O239" s="62">
        <v>5046</v>
      </c>
      <c r="P239" s="62">
        <v>-281</v>
      </c>
      <c r="Q239" s="216">
        <v>4442</v>
      </c>
      <c r="R239" s="216">
        <v>4835</v>
      </c>
      <c r="S239" s="216">
        <v>-393</v>
      </c>
      <c r="T239" s="216">
        <v>4561</v>
      </c>
      <c r="U239" s="217">
        <v>5221</v>
      </c>
      <c r="V239" s="216">
        <v>-660</v>
      </c>
      <c r="W239" s="216">
        <v>4138</v>
      </c>
      <c r="X239" s="216">
        <v>5258</v>
      </c>
      <c r="Y239" s="217">
        <v>-1120</v>
      </c>
      <c r="Z239" s="212"/>
    </row>
    <row r="240" spans="1:26" s="11" customFormat="1" x14ac:dyDescent="0.2">
      <c r="A240" s="213" t="s">
        <v>255</v>
      </c>
      <c r="B240" s="213" t="s">
        <v>547</v>
      </c>
      <c r="C240" s="218" t="s">
        <v>547</v>
      </c>
      <c r="D240" s="215" t="s">
        <v>62</v>
      </c>
      <c r="E240" s="62">
        <v>3974</v>
      </c>
      <c r="F240" s="62">
        <v>4769</v>
      </c>
      <c r="G240" s="62">
        <v>-795</v>
      </c>
      <c r="H240" s="62">
        <v>4391</v>
      </c>
      <c r="I240" s="62">
        <v>4782</v>
      </c>
      <c r="J240" s="62">
        <v>-391</v>
      </c>
      <c r="K240" s="62">
        <v>4418</v>
      </c>
      <c r="L240" s="62">
        <v>4846</v>
      </c>
      <c r="M240" s="62">
        <v>-428</v>
      </c>
      <c r="N240" s="62">
        <v>4398</v>
      </c>
      <c r="O240" s="62">
        <v>4836</v>
      </c>
      <c r="P240" s="62">
        <v>-438</v>
      </c>
      <c r="Q240" s="216">
        <v>4244</v>
      </c>
      <c r="R240" s="216">
        <v>4884</v>
      </c>
      <c r="S240" s="216">
        <v>-640</v>
      </c>
      <c r="T240" s="216">
        <v>4378</v>
      </c>
      <c r="U240" s="217">
        <v>4959</v>
      </c>
      <c r="V240" s="216">
        <v>-581</v>
      </c>
      <c r="W240" s="216">
        <v>4089</v>
      </c>
      <c r="X240" s="216">
        <v>5009</v>
      </c>
      <c r="Y240" s="217">
        <v>-920</v>
      </c>
      <c r="Z240" s="212"/>
    </row>
    <row r="241" spans="1:26" x14ac:dyDescent="0.2">
      <c r="A241" s="219" t="s">
        <v>255</v>
      </c>
      <c r="B241" s="219" t="s">
        <v>590</v>
      </c>
      <c r="C241" s="220" t="s">
        <v>547</v>
      </c>
      <c r="D241" s="221"/>
      <c r="E241" s="222">
        <v>3644</v>
      </c>
      <c r="F241" s="222">
        <v>4070</v>
      </c>
      <c r="G241" s="222">
        <v>-426</v>
      </c>
      <c r="H241" s="52">
        <v>3866</v>
      </c>
      <c r="I241" s="52">
        <v>4175</v>
      </c>
      <c r="J241" s="52">
        <v>-309</v>
      </c>
      <c r="K241" s="52">
        <v>3950</v>
      </c>
      <c r="L241" s="52">
        <v>4031</v>
      </c>
      <c r="M241" s="52">
        <v>-81</v>
      </c>
      <c r="N241" s="52">
        <v>3802</v>
      </c>
      <c r="O241" s="52">
        <v>4140</v>
      </c>
      <c r="P241" s="52">
        <v>-338</v>
      </c>
      <c r="Q241" s="52">
        <v>3611</v>
      </c>
      <c r="R241" s="52">
        <v>4118</v>
      </c>
      <c r="S241" s="52">
        <v>-507</v>
      </c>
      <c r="T241" s="52">
        <v>3608</v>
      </c>
      <c r="U241" s="223">
        <v>4222</v>
      </c>
      <c r="V241" s="52">
        <v>-614</v>
      </c>
      <c r="W241" s="52">
        <v>3193</v>
      </c>
      <c r="X241" s="52">
        <v>4268</v>
      </c>
      <c r="Y241" s="223">
        <v>-1075</v>
      </c>
      <c r="Z241" s="114"/>
    </row>
    <row r="242" spans="1:26" x14ac:dyDescent="0.2">
      <c r="A242" s="219" t="s">
        <v>255</v>
      </c>
      <c r="B242" s="219" t="s">
        <v>590</v>
      </c>
      <c r="C242" s="220" t="s">
        <v>206</v>
      </c>
      <c r="D242" s="221"/>
      <c r="E242" s="222">
        <v>920</v>
      </c>
      <c r="F242" s="222">
        <v>897</v>
      </c>
      <c r="G242" s="222">
        <v>23</v>
      </c>
      <c r="H242" s="52">
        <v>1006</v>
      </c>
      <c r="I242" s="52">
        <v>905</v>
      </c>
      <c r="J242" s="52">
        <v>101</v>
      </c>
      <c r="K242" s="52">
        <v>998</v>
      </c>
      <c r="L242" s="52">
        <v>901</v>
      </c>
      <c r="M242" s="52">
        <v>97</v>
      </c>
      <c r="N242" s="52">
        <v>955</v>
      </c>
      <c r="O242" s="52">
        <v>951</v>
      </c>
      <c r="P242" s="52">
        <v>4</v>
      </c>
      <c r="Q242" s="52">
        <v>879</v>
      </c>
      <c r="R242" s="52">
        <v>888</v>
      </c>
      <c r="S242" s="52">
        <v>-9</v>
      </c>
      <c r="T242" s="52">
        <v>924</v>
      </c>
      <c r="U242" s="223">
        <v>955</v>
      </c>
      <c r="V242" s="52">
        <v>-31</v>
      </c>
      <c r="W242" s="52">
        <v>774</v>
      </c>
      <c r="X242" s="52">
        <v>906</v>
      </c>
      <c r="Y242" s="223">
        <v>-132</v>
      </c>
      <c r="Z242" s="114"/>
    </row>
    <row r="243" spans="1:26" x14ac:dyDescent="0.2">
      <c r="A243" s="219" t="s">
        <v>255</v>
      </c>
      <c r="B243" s="219" t="s">
        <v>590</v>
      </c>
      <c r="C243" s="220" t="s">
        <v>257</v>
      </c>
      <c r="D243" s="221"/>
      <c r="E243" s="222">
        <v>588</v>
      </c>
      <c r="F243" s="222">
        <v>640</v>
      </c>
      <c r="G243" s="222">
        <v>-52</v>
      </c>
      <c r="H243" s="52">
        <v>548</v>
      </c>
      <c r="I243" s="52">
        <v>690</v>
      </c>
      <c r="J243" s="52">
        <v>-142</v>
      </c>
      <c r="K243" s="52">
        <v>594</v>
      </c>
      <c r="L243" s="52">
        <v>661</v>
      </c>
      <c r="M243" s="52">
        <v>-67</v>
      </c>
      <c r="N243" s="52">
        <v>591</v>
      </c>
      <c r="O243" s="52">
        <v>668</v>
      </c>
      <c r="P243" s="52">
        <v>-77</v>
      </c>
      <c r="Q243" s="52">
        <v>559</v>
      </c>
      <c r="R243" s="52">
        <v>667</v>
      </c>
      <c r="S243" s="52">
        <v>-108</v>
      </c>
      <c r="T243" s="52">
        <v>566</v>
      </c>
      <c r="U243" s="223">
        <v>676</v>
      </c>
      <c r="V243" s="52">
        <v>-110</v>
      </c>
      <c r="W243" s="52">
        <v>532</v>
      </c>
      <c r="X243" s="52">
        <v>673</v>
      </c>
      <c r="Y243" s="223">
        <v>-141</v>
      </c>
      <c r="Z243" s="114"/>
    </row>
    <row r="244" spans="1:26" x14ac:dyDescent="0.2">
      <c r="A244" s="219" t="s">
        <v>255</v>
      </c>
      <c r="B244" s="219" t="s">
        <v>590</v>
      </c>
      <c r="C244" s="220" t="s">
        <v>258</v>
      </c>
      <c r="D244" s="221"/>
      <c r="E244" s="222">
        <v>401</v>
      </c>
      <c r="F244" s="222">
        <v>453</v>
      </c>
      <c r="G244" s="222">
        <v>-52</v>
      </c>
      <c r="H244" s="52">
        <v>470</v>
      </c>
      <c r="I244" s="52">
        <v>399</v>
      </c>
      <c r="J244" s="52">
        <v>71</v>
      </c>
      <c r="K244" s="52">
        <v>476</v>
      </c>
      <c r="L244" s="52">
        <v>399</v>
      </c>
      <c r="M244" s="52">
        <v>77</v>
      </c>
      <c r="N244" s="52">
        <v>448</v>
      </c>
      <c r="O244" s="52">
        <v>424</v>
      </c>
      <c r="P244" s="52">
        <v>24</v>
      </c>
      <c r="Q244" s="52">
        <v>414</v>
      </c>
      <c r="R244" s="52">
        <v>445</v>
      </c>
      <c r="S244" s="52">
        <v>-31</v>
      </c>
      <c r="T244" s="52">
        <v>403</v>
      </c>
      <c r="U244" s="223">
        <v>498</v>
      </c>
      <c r="V244" s="52">
        <v>-95</v>
      </c>
      <c r="W244" s="52">
        <v>375</v>
      </c>
      <c r="X244" s="52">
        <v>449</v>
      </c>
      <c r="Y244" s="223">
        <v>-74</v>
      </c>
      <c r="Z244" s="114"/>
    </row>
    <row r="245" spans="1:26" x14ac:dyDescent="0.2">
      <c r="A245" s="219" t="s">
        <v>255</v>
      </c>
      <c r="B245" s="219" t="s">
        <v>590</v>
      </c>
      <c r="C245" s="220" t="s">
        <v>256</v>
      </c>
      <c r="D245" s="221"/>
      <c r="E245" s="222">
        <v>1227</v>
      </c>
      <c r="F245" s="222">
        <v>1408</v>
      </c>
      <c r="G245" s="222">
        <v>-181</v>
      </c>
      <c r="H245" s="52">
        <v>1323</v>
      </c>
      <c r="I245" s="52">
        <v>1517</v>
      </c>
      <c r="J245" s="52">
        <v>-194</v>
      </c>
      <c r="K245" s="52">
        <v>1352</v>
      </c>
      <c r="L245" s="52">
        <v>1423</v>
      </c>
      <c r="M245" s="52">
        <v>-71</v>
      </c>
      <c r="N245" s="52">
        <v>1268</v>
      </c>
      <c r="O245" s="52">
        <v>1471</v>
      </c>
      <c r="P245" s="52">
        <v>-203</v>
      </c>
      <c r="Q245" s="52">
        <v>1212</v>
      </c>
      <c r="R245" s="52">
        <v>1473</v>
      </c>
      <c r="S245" s="52">
        <v>-261</v>
      </c>
      <c r="T245" s="52">
        <v>1234</v>
      </c>
      <c r="U245" s="223">
        <v>1459</v>
      </c>
      <c r="V245" s="52">
        <v>-225</v>
      </c>
      <c r="W245" s="52">
        <v>1051</v>
      </c>
      <c r="X245" s="52">
        <v>1511</v>
      </c>
      <c r="Y245" s="223">
        <v>-460</v>
      </c>
      <c r="Z245" s="114"/>
    </row>
    <row r="246" spans="1:26" x14ac:dyDescent="0.2">
      <c r="A246" s="219" t="s">
        <v>255</v>
      </c>
      <c r="B246" s="219" t="s">
        <v>590</v>
      </c>
      <c r="C246" s="220" t="s">
        <v>259</v>
      </c>
      <c r="D246" s="221"/>
      <c r="E246" s="222">
        <v>508</v>
      </c>
      <c r="F246" s="222">
        <v>672</v>
      </c>
      <c r="G246" s="222">
        <v>-164</v>
      </c>
      <c r="H246" s="52">
        <v>519</v>
      </c>
      <c r="I246" s="52">
        <v>664</v>
      </c>
      <c r="J246" s="52">
        <v>-145</v>
      </c>
      <c r="K246" s="52">
        <v>530</v>
      </c>
      <c r="L246" s="52">
        <v>647</v>
      </c>
      <c r="M246" s="52">
        <v>-117</v>
      </c>
      <c r="N246" s="52">
        <v>540</v>
      </c>
      <c r="O246" s="52">
        <v>626</v>
      </c>
      <c r="P246" s="52">
        <v>-86</v>
      </c>
      <c r="Q246" s="52">
        <v>547</v>
      </c>
      <c r="R246" s="52">
        <v>645</v>
      </c>
      <c r="S246" s="52">
        <v>-98</v>
      </c>
      <c r="T246" s="52">
        <v>481</v>
      </c>
      <c r="U246" s="223">
        <v>634</v>
      </c>
      <c r="V246" s="52">
        <v>-153</v>
      </c>
      <c r="W246" s="52">
        <v>461</v>
      </c>
      <c r="X246" s="52">
        <v>729</v>
      </c>
      <c r="Y246" s="223">
        <v>-268</v>
      </c>
      <c r="Z246" s="114"/>
    </row>
    <row r="247" spans="1:26" x14ac:dyDescent="0.2">
      <c r="A247" s="219" t="s">
        <v>255</v>
      </c>
      <c r="B247" s="219" t="s">
        <v>591</v>
      </c>
      <c r="C247" s="220" t="s">
        <v>547</v>
      </c>
      <c r="D247" s="221"/>
      <c r="E247" s="222">
        <v>4849</v>
      </c>
      <c r="F247" s="222">
        <v>5552</v>
      </c>
      <c r="G247" s="222">
        <v>-703</v>
      </c>
      <c r="H247" s="52">
        <v>5311</v>
      </c>
      <c r="I247" s="52">
        <v>5634</v>
      </c>
      <c r="J247" s="52">
        <v>-323</v>
      </c>
      <c r="K247" s="52">
        <v>5330</v>
      </c>
      <c r="L247" s="52">
        <v>5687</v>
      </c>
      <c r="M247" s="52">
        <v>-357</v>
      </c>
      <c r="N247" s="52">
        <v>5361</v>
      </c>
      <c r="O247" s="52">
        <v>5742</v>
      </c>
      <c r="P247" s="52">
        <v>-381</v>
      </c>
      <c r="Q247" s="52">
        <v>5075</v>
      </c>
      <c r="R247" s="52">
        <v>5601</v>
      </c>
      <c r="S247" s="52">
        <v>-526</v>
      </c>
      <c r="T247" s="52">
        <v>5331</v>
      </c>
      <c r="U247" s="223">
        <v>5958</v>
      </c>
      <c r="V247" s="52">
        <v>-627</v>
      </c>
      <c r="W247" s="52">
        <v>5034</v>
      </c>
      <c r="X247" s="52">
        <v>5999</v>
      </c>
      <c r="Y247" s="223">
        <v>-965</v>
      </c>
      <c r="Z247" s="114"/>
    </row>
    <row r="248" spans="1:26" x14ac:dyDescent="0.2">
      <c r="A248" s="219" t="s">
        <v>255</v>
      </c>
      <c r="B248" s="219" t="s">
        <v>591</v>
      </c>
      <c r="C248" s="220" t="s">
        <v>260</v>
      </c>
      <c r="D248" s="221"/>
      <c r="E248" s="222">
        <v>427</v>
      </c>
      <c r="F248" s="222">
        <v>562</v>
      </c>
      <c r="G248" s="222">
        <v>-135</v>
      </c>
      <c r="H248" s="52">
        <v>486</v>
      </c>
      <c r="I248" s="52">
        <v>543</v>
      </c>
      <c r="J248" s="52">
        <v>-57</v>
      </c>
      <c r="K248" s="52">
        <v>466</v>
      </c>
      <c r="L248" s="52">
        <v>583</v>
      </c>
      <c r="M248" s="52">
        <v>-117</v>
      </c>
      <c r="N248" s="52">
        <v>458</v>
      </c>
      <c r="O248" s="52">
        <v>602</v>
      </c>
      <c r="P248" s="52">
        <v>-144</v>
      </c>
      <c r="Q248" s="52">
        <v>400</v>
      </c>
      <c r="R248" s="52">
        <v>543</v>
      </c>
      <c r="S248" s="52">
        <v>-143</v>
      </c>
      <c r="T248" s="52">
        <v>415</v>
      </c>
      <c r="U248" s="223">
        <v>572</v>
      </c>
      <c r="V248" s="52">
        <v>-157</v>
      </c>
      <c r="W248" s="52">
        <v>386</v>
      </c>
      <c r="X248" s="52">
        <v>592</v>
      </c>
      <c r="Y248" s="223">
        <v>-206</v>
      </c>
      <c r="Z248" s="114"/>
    </row>
    <row r="249" spans="1:26" x14ac:dyDescent="0.2">
      <c r="A249" s="219" t="s">
        <v>255</v>
      </c>
      <c r="B249" s="219" t="s">
        <v>591</v>
      </c>
      <c r="C249" s="220" t="s">
        <v>261</v>
      </c>
      <c r="D249" s="221"/>
      <c r="E249" s="222">
        <v>787</v>
      </c>
      <c r="F249" s="222">
        <v>932</v>
      </c>
      <c r="G249" s="222">
        <v>-145</v>
      </c>
      <c r="H249" s="52">
        <v>882</v>
      </c>
      <c r="I249" s="52">
        <v>913</v>
      </c>
      <c r="J249" s="52">
        <v>-31</v>
      </c>
      <c r="K249" s="52">
        <v>822</v>
      </c>
      <c r="L249" s="52">
        <v>1033</v>
      </c>
      <c r="M249" s="52">
        <v>-211</v>
      </c>
      <c r="N249" s="52">
        <v>840</v>
      </c>
      <c r="O249" s="52">
        <v>962</v>
      </c>
      <c r="P249" s="52">
        <v>-122</v>
      </c>
      <c r="Q249" s="52">
        <v>763</v>
      </c>
      <c r="R249" s="52">
        <v>951</v>
      </c>
      <c r="S249" s="52">
        <v>-188</v>
      </c>
      <c r="T249" s="52">
        <v>836</v>
      </c>
      <c r="U249" s="223">
        <v>1021</v>
      </c>
      <c r="V249" s="52">
        <v>-185</v>
      </c>
      <c r="W249" s="52">
        <v>739</v>
      </c>
      <c r="X249" s="52">
        <v>995</v>
      </c>
      <c r="Y249" s="223">
        <v>-256</v>
      </c>
      <c r="Z249" s="114"/>
    </row>
    <row r="250" spans="1:26" x14ac:dyDescent="0.2">
      <c r="A250" s="219" t="s">
        <v>255</v>
      </c>
      <c r="B250" s="219" t="s">
        <v>591</v>
      </c>
      <c r="C250" s="220" t="s">
        <v>262</v>
      </c>
      <c r="D250" s="221"/>
      <c r="E250" s="222">
        <v>511</v>
      </c>
      <c r="F250" s="222">
        <v>547</v>
      </c>
      <c r="G250" s="222">
        <v>-36</v>
      </c>
      <c r="H250" s="52">
        <v>551</v>
      </c>
      <c r="I250" s="52">
        <v>613</v>
      </c>
      <c r="J250" s="52">
        <v>-62</v>
      </c>
      <c r="K250" s="52">
        <v>561</v>
      </c>
      <c r="L250" s="52">
        <v>545</v>
      </c>
      <c r="M250" s="52">
        <v>16</v>
      </c>
      <c r="N250" s="52">
        <v>526</v>
      </c>
      <c r="O250" s="52">
        <v>599</v>
      </c>
      <c r="P250" s="52">
        <v>-73</v>
      </c>
      <c r="Q250" s="52">
        <v>548</v>
      </c>
      <c r="R250" s="52">
        <v>562</v>
      </c>
      <c r="S250" s="52">
        <v>-14</v>
      </c>
      <c r="T250" s="52">
        <v>567</v>
      </c>
      <c r="U250" s="223">
        <v>612</v>
      </c>
      <c r="V250" s="52">
        <v>-45</v>
      </c>
      <c r="W250" s="52">
        <v>555</v>
      </c>
      <c r="X250" s="52">
        <v>616</v>
      </c>
      <c r="Y250" s="223">
        <v>-61</v>
      </c>
      <c r="Z250" s="114"/>
    </row>
    <row r="251" spans="1:26" x14ac:dyDescent="0.2">
      <c r="A251" s="219" t="s">
        <v>255</v>
      </c>
      <c r="B251" s="219" t="s">
        <v>591</v>
      </c>
      <c r="C251" s="220" t="s">
        <v>592</v>
      </c>
      <c r="D251" s="221"/>
      <c r="E251" s="222">
        <v>1020</v>
      </c>
      <c r="F251" s="222">
        <v>1062</v>
      </c>
      <c r="G251" s="222">
        <v>-42</v>
      </c>
      <c r="H251" s="52">
        <v>1086</v>
      </c>
      <c r="I251" s="52">
        <v>1079</v>
      </c>
      <c r="J251" s="52">
        <v>7</v>
      </c>
      <c r="K251" s="52">
        <v>1144</v>
      </c>
      <c r="L251" s="52">
        <v>1060</v>
      </c>
      <c r="M251" s="52">
        <v>84</v>
      </c>
      <c r="N251" s="52">
        <v>1138</v>
      </c>
      <c r="O251" s="52">
        <v>1061</v>
      </c>
      <c r="P251" s="52">
        <v>77</v>
      </c>
      <c r="Q251" s="52">
        <v>1010</v>
      </c>
      <c r="R251" s="52">
        <v>1058</v>
      </c>
      <c r="S251" s="52">
        <v>-48</v>
      </c>
      <c r="T251" s="52">
        <v>1074</v>
      </c>
      <c r="U251" s="223">
        <v>1181</v>
      </c>
      <c r="V251" s="52">
        <v>-107</v>
      </c>
      <c r="W251" s="52">
        <v>977</v>
      </c>
      <c r="X251" s="52">
        <v>1195</v>
      </c>
      <c r="Y251" s="223">
        <v>-218</v>
      </c>
      <c r="Z251" s="114"/>
    </row>
    <row r="252" spans="1:26" x14ac:dyDescent="0.2">
      <c r="A252" s="219" t="s">
        <v>255</v>
      </c>
      <c r="B252" s="219" t="s">
        <v>591</v>
      </c>
      <c r="C252" s="220" t="s">
        <v>264</v>
      </c>
      <c r="D252" s="221"/>
      <c r="E252" s="222">
        <v>547</v>
      </c>
      <c r="F252" s="222">
        <v>649</v>
      </c>
      <c r="G252" s="222">
        <v>-102</v>
      </c>
      <c r="H252" s="52">
        <v>576</v>
      </c>
      <c r="I252" s="52">
        <v>638</v>
      </c>
      <c r="J252" s="52">
        <v>-62</v>
      </c>
      <c r="K252" s="52">
        <v>588</v>
      </c>
      <c r="L252" s="52">
        <v>648</v>
      </c>
      <c r="M252" s="52">
        <v>-60</v>
      </c>
      <c r="N252" s="52">
        <v>582</v>
      </c>
      <c r="O252" s="52">
        <v>629</v>
      </c>
      <c r="P252" s="52">
        <v>-47</v>
      </c>
      <c r="Q252" s="52">
        <v>559</v>
      </c>
      <c r="R252" s="52">
        <v>622</v>
      </c>
      <c r="S252" s="52">
        <v>-63</v>
      </c>
      <c r="T252" s="52">
        <v>594</v>
      </c>
      <c r="U252" s="223">
        <v>652</v>
      </c>
      <c r="V252" s="52">
        <v>-58</v>
      </c>
      <c r="W252" s="52">
        <v>572</v>
      </c>
      <c r="X252" s="52">
        <v>672</v>
      </c>
      <c r="Y252" s="223">
        <v>-100</v>
      </c>
      <c r="Z252" s="114"/>
    </row>
    <row r="253" spans="1:26" x14ac:dyDescent="0.2">
      <c r="A253" s="219" t="s">
        <v>255</v>
      </c>
      <c r="B253" s="219" t="s">
        <v>591</v>
      </c>
      <c r="C253" s="220" t="s">
        <v>143</v>
      </c>
      <c r="D253" s="221"/>
      <c r="E253" s="222">
        <v>947</v>
      </c>
      <c r="F253" s="222">
        <v>1093</v>
      </c>
      <c r="G253" s="222">
        <v>-146</v>
      </c>
      <c r="H253" s="52">
        <v>1088</v>
      </c>
      <c r="I253" s="52">
        <v>1131</v>
      </c>
      <c r="J253" s="52">
        <v>-43</v>
      </c>
      <c r="K253" s="52">
        <v>1093</v>
      </c>
      <c r="L253" s="52">
        <v>1130</v>
      </c>
      <c r="M253" s="52">
        <v>-37</v>
      </c>
      <c r="N253" s="52">
        <v>1123</v>
      </c>
      <c r="O253" s="52">
        <v>1176</v>
      </c>
      <c r="P253" s="52">
        <v>-53</v>
      </c>
      <c r="Q253" s="52">
        <v>1142</v>
      </c>
      <c r="R253" s="52">
        <v>1159</v>
      </c>
      <c r="S253" s="52">
        <v>-17</v>
      </c>
      <c r="T253" s="52">
        <v>1139</v>
      </c>
      <c r="U253" s="223">
        <v>1200</v>
      </c>
      <c r="V253" s="52">
        <v>-61</v>
      </c>
      <c r="W253" s="52">
        <v>1091</v>
      </c>
      <c r="X253" s="52">
        <v>1148</v>
      </c>
      <c r="Y253" s="223">
        <v>-57</v>
      </c>
      <c r="Z253" s="114"/>
    </row>
    <row r="254" spans="1:26" x14ac:dyDescent="0.2">
      <c r="A254" s="219" t="s">
        <v>255</v>
      </c>
      <c r="B254" s="219" t="s">
        <v>591</v>
      </c>
      <c r="C254" s="220" t="s">
        <v>265</v>
      </c>
      <c r="D254" s="221"/>
      <c r="E254" s="222">
        <v>610</v>
      </c>
      <c r="F254" s="222">
        <v>707</v>
      </c>
      <c r="G254" s="222">
        <v>-97</v>
      </c>
      <c r="H254" s="52">
        <v>642</v>
      </c>
      <c r="I254" s="52">
        <v>717</v>
      </c>
      <c r="J254" s="52">
        <v>-75</v>
      </c>
      <c r="K254" s="52">
        <v>656</v>
      </c>
      <c r="L254" s="52">
        <v>688</v>
      </c>
      <c r="M254" s="52">
        <v>-32</v>
      </c>
      <c r="N254" s="52">
        <v>694</v>
      </c>
      <c r="O254" s="52">
        <v>713</v>
      </c>
      <c r="P254" s="52">
        <v>-19</v>
      </c>
      <c r="Q254" s="52">
        <v>653</v>
      </c>
      <c r="R254" s="52">
        <v>706</v>
      </c>
      <c r="S254" s="52">
        <v>-53</v>
      </c>
      <c r="T254" s="52">
        <v>706</v>
      </c>
      <c r="U254" s="223">
        <v>720</v>
      </c>
      <c r="V254" s="52">
        <v>-14</v>
      </c>
      <c r="W254" s="52">
        <v>714</v>
      </c>
      <c r="X254" s="52">
        <v>781</v>
      </c>
      <c r="Y254" s="223">
        <v>-67</v>
      </c>
      <c r="Z254" s="114"/>
    </row>
    <row r="255" spans="1:26" s="11" customFormat="1" x14ac:dyDescent="0.2">
      <c r="A255" s="213" t="s">
        <v>266</v>
      </c>
      <c r="B255" s="213"/>
      <c r="C255" s="218"/>
      <c r="D255" s="224" t="s">
        <v>60</v>
      </c>
      <c r="E255" s="62">
        <v>20967</v>
      </c>
      <c r="F255" s="62">
        <v>17910</v>
      </c>
      <c r="G255" s="62">
        <v>3057</v>
      </c>
      <c r="H255" s="62">
        <v>22224</v>
      </c>
      <c r="I255" s="62">
        <v>18225</v>
      </c>
      <c r="J255" s="62">
        <v>3999</v>
      </c>
      <c r="K255" s="62">
        <v>22368</v>
      </c>
      <c r="L255" s="62">
        <v>18675</v>
      </c>
      <c r="M255" s="62">
        <v>3693</v>
      </c>
      <c r="N255" s="62">
        <v>21990</v>
      </c>
      <c r="O255" s="62">
        <v>18288</v>
      </c>
      <c r="P255" s="62">
        <v>3702</v>
      </c>
      <c r="Q255" s="216">
        <v>21130</v>
      </c>
      <c r="R255" s="216">
        <v>18214</v>
      </c>
      <c r="S255" s="216">
        <v>2916</v>
      </c>
      <c r="T255" s="216">
        <v>21064</v>
      </c>
      <c r="U255" s="217">
        <v>18402</v>
      </c>
      <c r="V255" s="216">
        <v>2662</v>
      </c>
      <c r="W255" s="216">
        <v>20373</v>
      </c>
      <c r="X255" s="216">
        <v>18593</v>
      </c>
      <c r="Y255" s="217">
        <v>1780</v>
      </c>
      <c r="Z255" s="212"/>
    </row>
    <row r="256" spans="1:26" s="11" customFormat="1" x14ac:dyDescent="0.2">
      <c r="A256" s="213" t="s">
        <v>266</v>
      </c>
      <c r="B256" s="213"/>
      <c r="C256" s="218"/>
      <c r="D256" s="215" t="s">
        <v>61</v>
      </c>
      <c r="E256" s="62">
        <v>7918</v>
      </c>
      <c r="F256" s="62">
        <v>6447</v>
      </c>
      <c r="G256" s="62">
        <v>1471</v>
      </c>
      <c r="H256" s="62">
        <v>8516</v>
      </c>
      <c r="I256" s="62">
        <v>6780</v>
      </c>
      <c r="J256" s="62">
        <v>1736</v>
      </c>
      <c r="K256" s="62">
        <v>8817</v>
      </c>
      <c r="L256" s="62">
        <v>7088</v>
      </c>
      <c r="M256" s="62">
        <v>1729</v>
      </c>
      <c r="N256" s="62">
        <v>8576</v>
      </c>
      <c r="O256" s="62">
        <v>6825</v>
      </c>
      <c r="P256" s="62">
        <v>1751</v>
      </c>
      <c r="Q256" s="216">
        <v>8232</v>
      </c>
      <c r="R256" s="216">
        <v>6812</v>
      </c>
      <c r="S256" s="216">
        <v>1420</v>
      </c>
      <c r="T256" s="216">
        <v>8191</v>
      </c>
      <c r="U256" s="217">
        <v>6799</v>
      </c>
      <c r="V256" s="216">
        <v>1392</v>
      </c>
      <c r="W256" s="216">
        <v>7943</v>
      </c>
      <c r="X256" s="216">
        <v>7021</v>
      </c>
      <c r="Y256" s="217">
        <v>922</v>
      </c>
      <c r="Z256" s="212"/>
    </row>
    <row r="257" spans="1:26" s="11" customFormat="1" x14ac:dyDescent="0.2">
      <c r="A257" s="213" t="s">
        <v>266</v>
      </c>
      <c r="B257" s="213" t="s">
        <v>547</v>
      </c>
      <c r="C257" s="218" t="s">
        <v>547</v>
      </c>
      <c r="D257" s="215" t="s">
        <v>62</v>
      </c>
      <c r="E257" s="62">
        <v>13049</v>
      </c>
      <c r="F257" s="62">
        <v>11463</v>
      </c>
      <c r="G257" s="62">
        <v>1586</v>
      </c>
      <c r="H257" s="62">
        <v>13708</v>
      </c>
      <c r="I257" s="62">
        <v>11445</v>
      </c>
      <c r="J257" s="62">
        <v>2263</v>
      </c>
      <c r="K257" s="62">
        <v>13551</v>
      </c>
      <c r="L257" s="62">
        <v>11587</v>
      </c>
      <c r="M257" s="62">
        <v>1964</v>
      </c>
      <c r="N257" s="62">
        <v>13414</v>
      </c>
      <c r="O257" s="62">
        <v>11463</v>
      </c>
      <c r="P257" s="62">
        <v>1951</v>
      </c>
      <c r="Q257" s="216">
        <v>12898</v>
      </c>
      <c r="R257" s="216">
        <v>11402</v>
      </c>
      <c r="S257" s="216">
        <v>1496</v>
      </c>
      <c r="T257" s="216">
        <v>12873</v>
      </c>
      <c r="U257" s="217">
        <v>11603</v>
      </c>
      <c r="V257" s="216">
        <v>1270</v>
      </c>
      <c r="W257" s="216">
        <v>12430</v>
      </c>
      <c r="X257" s="216">
        <v>11572</v>
      </c>
      <c r="Y257" s="217">
        <v>858</v>
      </c>
      <c r="Z257" s="212"/>
    </row>
    <row r="258" spans="1:26" x14ac:dyDescent="0.2">
      <c r="A258" s="219" t="s">
        <v>266</v>
      </c>
      <c r="B258" s="219" t="s">
        <v>593</v>
      </c>
      <c r="C258" s="220" t="s">
        <v>547</v>
      </c>
      <c r="D258" s="221"/>
      <c r="E258" s="222">
        <v>4868</v>
      </c>
      <c r="F258" s="222">
        <v>4198</v>
      </c>
      <c r="G258" s="222">
        <v>670</v>
      </c>
      <c r="H258" s="52">
        <v>5148</v>
      </c>
      <c r="I258" s="52">
        <v>4204</v>
      </c>
      <c r="J258" s="52">
        <v>944</v>
      </c>
      <c r="K258" s="52">
        <v>5067</v>
      </c>
      <c r="L258" s="52">
        <v>4235</v>
      </c>
      <c r="M258" s="52">
        <v>832</v>
      </c>
      <c r="N258" s="52">
        <v>5162</v>
      </c>
      <c r="O258" s="52">
        <v>4226</v>
      </c>
      <c r="P258" s="52">
        <v>936</v>
      </c>
      <c r="Q258" s="52">
        <v>4779</v>
      </c>
      <c r="R258" s="52">
        <v>4211</v>
      </c>
      <c r="S258" s="52">
        <v>568</v>
      </c>
      <c r="T258" s="52">
        <v>4801</v>
      </c>
      <c r="U258" s="223">
        <v>4339</v>
      </c>
      <c r="V258" s="52">
        <v>462</v>
      </c>
      <c r="W258" s="52">
        <v>4663</v>
      </c>
      <c r="X258" s="52">
        <v>4293</v>
      </c>
      <c r="Y258" s="223">
        <v>370</v>
      </c>
      <c r="Z258" s="114"/>
    </row>
    <row r="259" spans="1:26" x14ac:dyDescent="0.2">
      <c r="A259" s="219" t="s">
        <v>266</v>
      </c>
      <c r="B259" s="219" t="s">
        <v>593</v>
      </c>
      <c r="C259" s="220" t="s">
        <v>267</v>
      </c>
      <c r="D259" s="221"/>
      <c r="E259" s="222">
        <v>224</v>
      </c>
      <c r="F259" s="222">
        <v>192</v>
      </c>
      <c r="G259" s="222">
        <v>32</v>
      </c>
      <c r="H259" s="52">
        <v>227</v>
      </c>
      <c r="I259" s="52">
        <v>205</v>
      </c>
      <c r="J259" s="52">
        <v>22</v>
      </c>
      <c r="K259" s="52">
        <v>254</v>
      </c>
      <c r="L259" s="52">
        <v>195</v>
      </c>
      <c r="M259" s="52">
        <v>59</v>
      </c>
      <c r="N259" s="52">
        <v>241</v>
      </c>
      <c r="O259" s="52">
        <v>193</v>
      </c>
      <c r="P259" s="52">
        <v>48</v>
      </c>
      <c r="Q259" s="52">
        <v>209</v>
      </c>
      <c r="R259" s="52">
        <v>171</v>
      </c>
      <c r="S259" s="52">
        <v>38</v>
      </c>
      <c r="T259" s="52">
        <v>198</v>
      </c>
      <c r="U259" s="223">
        <v>183</v>
      </c>
      <c r="V259" s="52">
        <v>15</v>
      </c>
      <c r="W259" s="52">
        <v>209</v>
      </c>
      <c r="X259" s="52">
        <v>190</v>
      </c>
      <c r="Y259" s="223">
        <v>19</v>
      </c>
      <c r="Z259" s="114"/>
    </row>
    <row r="260" spans="1:26" x14ac:dyDescent="0.2">
      <c r="A260" s="219" t="s">
        <v>266</v>
      </c>
      <c r="B260" s="219" t="s">
        <v>593</v>
      </c>
      <c r="C260" s="220" t="s">
        <v>268</v>
      </c>
      <c r="D260" s="221"/>
      <c r="E260" s="222">
        <v>719</v>
      </c>
      <c r="F260" s="222">
        <v>621</v>
      </c>
      <c r="G260" s="222">
        <v>98</v>
      </c>
      <c r="H260" s="52">
        <v>802</v>
      </c>
      <c r="I260" s="52">
        <v>590</v>
      </c>
      <c r="J260" s="52">
        <v>212</v>
      </c>
      <c r="K260" s="52">
        <v>787</v>
      </c>
      <c r="L260" s="52">
        <v>559</v>
      </c>
      <c r="M260" s="52">
        <v>228</v>
      </c>
      <c r="N260" s="52">
        <v>759</v>
      </c>
      <c r="O260" s="52">
        <v>626</v>
      </c>
      <c r="P260" s="52">
        <v>133</v>
      </c>
      <c r="Q260" s="52">
        <v>683</v>
      </c>
      <c r="R260" s="52">
        <v>618</v>
      </c>
      <c r="S260" s="52">
        <v>65</v>
      </c>
      <c r="T260" s="52">
        <v>761</v>
      </c>
      <c r="U260" s="223">
        <v>610</v>
      </c>
      <c r="V260" s="52">
        <v>151</v>
      </c>
      <c r="W260" s="52">
        <v>707</v>
      </c>
      <c r="X260" s="52">
        <v>631</v>
      </c>
      <c r="Y260" s="223">
        <v>76</v>
      </c>
      <c r="Z260" s="114"/>
    </row>
    <row r="261" spans="1:26" x14ac:dyDescent="0.2">
      <c r="A261" s="219" t="s">
        <v>266</v>
      </c>
      <c r="B261" s="219" t="s">
        <v>593</v>
      </c>
      <c r="C261" s="220" t="s">
        <v>269</v>
      </c>
      <c r="D261" s="221"/>
      <c r="E261" s="222">
        <v>1124</v>
      </c>
      <c r="F261" s="222">
        <v>1042</v>
      </c>
      <c r="G261" s="222">
        <v>82</v>
      </c>
      <c r="H261" s="52">
        <v>1143</v>
      </c>
      <c r="I261" s="52">
        <v>1064</v>
      </c>
      <c r="J261" s="52">
        <v>79</v>
      </c>
      <c r="K261" s="52">
        <v>1174</v>
      </c>
      <c r="L261" s="52">
        <v>1084</v>
      </c>
      <c r="M261" s="52">
        <v>90</v>
      </c>
      <c r="N261" s="52">
        <v>1223</v>
      </c>
      <c r="O261" s="52">
        <v>1059</v>
      </c>
      <c r="P261" s="52">
        <v>164</v>
      </c>
      <c r="Q261" s="52">
        <v>1169</v>
      </c>
      <c r="R261" s="52">
        <v>1024</v>
      </c>
      <c r="S261" s="52">
        <v>145</v>
      </c>
      <c r="T261" s="52">
        <v>1146</v>
      </c>
      <c r="U261" s="223">
        <v>1076</v>
      </c>
      <c r="V261" s="52">
        <v>70</v>
      </c>
      <c r="W261" s="52">
        <v>1054</v>
      </c>
      <c r="X261" s="52">
        <v>1029</v>
      </c>
      <c r="Y261" s="223">
        <v>25</v>
      </c>
      <c r="Z261" s="114"/>
    </row>
    <row r="262" spans="1:26" x14ac:dyDescent="0.2">
      <c r="A262" s="219" t="s">
        <v>266</v>
      </c>
      <c r="B262" s="219" t="s">
        <v>593</v>
      </c>
      <c r="C262" s="220" t="s">
        <v>153</v>
      </c>
      <c r="D262" s="221"/>
      <c r="E262" s="222">
        <v>1185</v>
      </c>
      <c r="F262" s="222">
        <v>946</v>
      </c>
      <c r="G262" s="222">
        <v>239</v>
      </c>
      <c r="H262" s="52">
        <v>1273</v>
      </c>
      <c r="I262" s="52">
        <v>978</v>
      </c>
      <c r="J262" s="52">
        <v>295</v>
      </c>
      <c r="K262" s="52">
        <v>1232</v>
      </c>
      <c r="L262" s="52">
        <v>1020</v>
      </c>
      <c r="M262" s="52">
        <v>212</v>
      </c>
      <c r="N262" s="52">
        <v>1204</v>
      </c>
      <c r="O262" s="52">
        <v>966</v>
      </c>
      <c r="P262" s="52">
        <v>238</v>
      </c>
      <c r="Q262" s="52">
        <v>1151</v>
      </c>
      <c r="R262" s="52">
        <v>1050</v>
      </c>
      <c r="S262" s="52">
        <v>101</v>
      </c>
      <c r="T262" s="52">
        <v>1140</v>
      </c>
      <c r="U262" s="223">
        <v>1077</v>
      </c>
      <c r="V262" s="52">
        <v>63</v>
      </c>
      <c r="W262" s="52">
        <v>1125</v>
      </c>
      <c r="X262" s="52">
        <v>1027</v>
      </c>
      <c r="Y262" s="223">
        <v>98</v>
      </c>
      <c r="Z262" s="114"/>
    </row>
    <row r="263" spans="1:26" x14ac:dyDescent="0.2">
      <c r="A263" s="219" t="s">
        <v>266</v>
      </c>
      <c r="B263" s="219" t="s">
        <v>593</v>
      </c>
      <c r="C263" s="220" t="s">
        <v>270</v>
      </c>
      <c r="D263" s="221"/>
      <c r="E263" s="222">
        <v>252</v>
      </c>
      <c r="F263" s="222">
        <v>208</v>
      </c>
      <c r="G263" s="222">
        <v>44</v>
      </c>
      <c r="H263" s="52">
        <v>267</v>
      </c>
      <c r="I263" s="52">
        <v>204</v>
      </c>
      <c r="J263" s="52">
        <v>63</v>
      </c>
      <c r="K263" s="52">
        <v>246</v>
      </c>
      <c r="L263" s="52">
        <v>187</v>
      </c>
      <c r="M263" s="52">
        <v>59</v>
      </c>
      <c r="N263" s="52">
        <v>278</v>
      </c>
      <c r="O263" s="52">
        <v>207</v>
      </c>
      <c r="P263" s="52">
        <v>71</v>
      </c>
      <c r="Q263" s="52">
        <v>254</v>
      </c>
      <c r="R263" s="52">
        <v>199</v>
      </c>
      <c r="S263" s="52">
        <v>55</v>
      </c>
      <c r="T263" s="52">
        <v>222</v>
      </c>
      <c r="U263" s="223">
        <v>231</v>
      </c>
      <c r="V263" s="52">
        <v>-9</v>
      </c>
      <c r="W263" s="52">
        <v>244</v>
      </c>
      <c r="X263" s="52">
        <v>236</v>
      </c>
      <c r="Y263" s="223">
        <v>8</v>
      </c>
      <c r="Z263" s="114"/>
    </row>
    <row r="264" spans="1:26" x14ac:dyDescent="0.2">
      <c r="A264" s="219" t="s">
        <v>266</v>
      </c>
      <c r="B264" s="219" t="s">
        <v>593</v>
      </c>
      <c r="C264" s="220" t="s">
        <v>594</v>
      </c>
      <c r="D264" s="221"/>
      <c r="E264" s="222">
        <v>433</v>
      </c>
      <c r="F264" s="222">
        <v>390</v>
      </c>
      <c r="G264" s="222">
        <v>43</v>
      </c>
      <c r="H264" s="52">
        <v>468</v>
      </c>
      <c r="I264" s="52">
        <v>394</v>
      </c>
      <c r="J264" s="52">
        <v>74</v>
      </c>
      <c r="K264" s="52">
        <v>433</v>
      </c>
      <c r="L264" s="52">
        <v>396</v>
      </c>
      <c r="M264" s="52">
        <v>37</v>
      </c>
      <c r="N264" s="52">
        <v>469</v>
      </c>
      <c r="O264" s="52">
        <v>391</v>
      </c>
      <c r="P264" s="52">
        <v>78</v>
      </c>
      <c r="Q264" s="52">
        <v>424</v>
      </c>
      <c r="R264" s="52">
        <v>379</v>
      </c>
      <c r="S264" s="52">
        <v>45</v>
      </c>
      <c r="T264" s="52">
        <v>445</v>
      </c>
      <c r="U264" s="223">
        <v>415</v>
      </c>
      <c r="V264" s="52">
        <v>30</v>
      </c>
      <c r="W264" s="52">
        <v>407</v>
      </c>
      <c r="X264" s="52">
        <v>385</v>
      </c>
      <c r="Y264" s="223">
        <v>22</v>
      </c>
      <c r="Z264" s="114"/>
    </row>
    <row r="265" spans="1:26" x14ac:dyDescent="0.2">
      <c r="A265" s="219" t="s">
        <v>266</v>
      </c>
      <c r="B265" s="219" t="s">
        <v>593</v>
      </c>
      <c r="C265" s="220" t="s">
        <v>272</v>
      </c>
      <c r="D265" s="221"/>
      <c r="E265" s="222">
        <v>931</v>
      </c>
      <c r="F265" s="222">
        <v>799</v>
      </c>
      <c r="G265" s="222">
        <v>132</v>
      </c>
      <c r="H265" s="52">
        <v>968</v>
      </c>
      <c r="I265" s="52">
        <v>769</v>
      </c>
      <c r="J265" s="52">
        <v>199</v>
      </c>
      <c r="K265" s="52">
        <v>941</v>
      </c>
      <c r="L265" s="52">
        <v>794</v>
      </c>
      <c r="M265" s="52">
        <v>147</v>
      </c>
      <c r="N265" s="52">
        <v>988</v>
      </c>
      <c r="O265" s="52">
        <v>784</v>
      </c>
      <c r="P265" s="52">
        <v>204</v>
      </c>
      <c r="Q265" s="52">
        <v>889</v>
      </c>
      <c r="R265" s="52">
        <v>770</v>
      </c>
      <c r="S265" s="52">
        <v>119</v>
      </c>
      <c r="T265" s="52">
        <v>889</v>
      </c>
      <c r="U265" s="223">
        <v>747</v>
      </c>
      <c r="V265" s="52">
        <v>142</v>
      </c>
      <c r="W265" s="52">
        <v>917</v>
      </c>
      <c r="X265" s="52">
        <v>795</v>
      </c>
      <c r="Y265" s="223">
        <v>122</v>
      </c>
      <c r="Z265" s="114"/>
    </row>
    <row r="266" spans="1:26" x14ac:dyDescent="0.2">
      <c r="A266" s="219" t="s">
        <v>266</v>
      </c>
      <c r="B266" s="219" t="s">
        <v>595</v>
      </c>
      <c r="C266" s="220" t="s">
        <v>547</v>
      </c>
      <c r="D266" s="221"/>
      <c r="E266" s="222">
        <v>3978</v>
      </c>
      <c r="F266" s="222">
        <v>3713</v>
      </c>
      <c r="G266" s="222">
        <v>265</v>
      </c>
      <c r="H266" s="52">
        <v>4253</v>
      </c>
      <c r="I266" s="52">
        <v>3834</v>
      </c>
      <c r="J266" s="52">
        <v>419</v>
      </c>
      <c r="K266" s="52">
        <v>4253</v>
      </c>
      <c r="L266" s="52">
        <v>3866</v>
      </c>
      <c r="M266" s="52">
        <v>387</v>
      </c>
      <c r="N266" s="52">
        <v>4039</v>
      </c>
      <c r="O266" s="52">
        <v>3770</v>
      </c>
      <c r="P266" s="52">
        <v>269</v>
      </c>
      <c r="Q266" s="52">
        <v>3886</v>
      </c>
      <c r="R266" s="52">
        <v>3832</v>
      </c>
      <c r="S266" s="52">
        <v>54</v>
      </c>
      <c r="T266" s="52">
        <v>3759</v>
      </c>
      <c r="U266" s="223">
        <v>3724</v>
      </c>
      <c r="V266" s="52">
        <v>35</v>
      </c>
      <c r="W266" s="52">
        <v>3686</v>
      </c>
      <c r="X266" s="52">
        <v>3730</v>
      </c>
      <c r="Y266" s="223">
        <v>-44</v>
      </c>
      <c r="Z266" s="114"/>
    </row>
    <row r="267" spans="1:26" x14ac:dyDescent="0.2">
      <c r="A267" s="219" t="s">
        <v>266</v>
      </c>
      <c r="B267" s="219" t="s">
        <v>595</v>
      </c>
      <c r="C267" s="220" t="s">
        <v>274</v>
      </c>
      <c r="D267" s="221"/>
      <c r="E267" s="222">
        <v>1207</v>
      </c>
      <c r="F267" s="222">
        <v>1120</v>
      </c>
      <c r="G267" s="222">
        <v>87</v>
      </c>
      <c r="H267" s="52">
        <v>1305</v>
      </c>
      <c r="I267" s="52">
        <v>1154</v>
      </c>
      <c r="J267" s="52">
        <v>151</v>
      </c>
      <c r="K267" s="52">
        <v>1310</v>
      </c>
      <c r="L267" s="52">
        <v>1131</v>
      </c>
      <c r="M267" s="52">
        <v>179</v>
      </c>
      <c r="N267" s="52">
        <v>1257</v>
      </c>
      <c r="O267" s="52">
        <v>1168</v>
      </c>
      <c r="P267" s="52">
        <v>89</v>
      </c>
      <c r="Q267" s="52">
        <v>1220</v>
      </c>
      <c r="R267" s="52">
        <v>1131</v>
      </c>
      <c r="S267" s="52">
        <v>89</v>
      </c>
      <c r="T267" s="52">
        <v>1156</v>
      </c>
      <c r="U267" s="223">
        <v>1108</v>
      </c>
      <c r="V267" s="52">
        <v>48</v>
      </c>
      <c r="W267" s="52">
        <v>1147</v>
      </c>
      <c r="X267" s="52">
        <v>1106</v>
      </c>
      <c r="Y267" s="223">
        <v>41</v>
      </c>
      <c r="Z267" s="114"/>
    </row>
    <row r="268" spans="1:26" x14ac:dyDescent="0.2">
      <c r="A268" s="219" t="s">
        <v>266</v>
      </c>
      <c r="B268" s="219" t="s">
        <v>595</v>
      </c>
      <c r="C268" s="220" t="s">
        <v>275</v>
      </c>
      <c r="D268" s="221"/>
      <c r="E268" s="222">
        <v>556</v>
      </c>
      <c r="F268" s="222">
        <v>524</v>
      </c>
      <c r="G268" s="222">
        <v>32</v>
      </c>
      <c r="H268" s="52">
        <v>610</v>
      </c>
      <c r="I268" s="52">
        <v>570</v>
      </c>
      <c r="J268" s="52">
        <v>40</v>
      </c>
      <c r="K268" s="52">
        <v>603</v>
      </c>
      <c r="L268" s="52">
        <v>563</v>
      </c>
      <c r="M268" s="52">
        <v>40</v>
      </c>
      <c r="N268" s="52">
        <v>579</v>
      </c>
      <c r="O268" s="52">
        <v>548</v>
      </c>
      <c r="P268" s="52">
        <v>31</v>
      </c>
      <c r="Q268" s="52">
        <v>584</v>
      </c>
      <c r="R268" s="52">
        <v>615</v>
      </c>
      <c r="S268" s="52">
        <v>-31</v>
      </c>
      <c r="T268" s="52">
        <v>510</v>
      </c>
      <c r="U268" s="223">
        <v>574</v>
      </c>
      <c r="V268" s="52">
        <v>-64</v>
      </c>
      <c r="W268" s="52">
        <v>506</v>
      </c>
      <c r="X268" s="52">
        <v>567</v>
      </c>
      <c r="Y268" s="223">
        <v>-61</v>
      </c>
      <c r="Z268" s="114"/>
    </row>
    <row r="269" spans="1:26" x14ac:dyDescent="0.2">
      <c r="A269" s="219" t="s">
        <v>266</v>
      </c>
      <c r="B269" s="219" t="s">
        <v>595</v>
      </c>
      <c r="C269" s="220" t="s">
        <v>596</v>
      </c>
      <c r="D269" s="221"/>
      <c r="E269" s="222">
        <v>614</v>
      </c>
      <c r="F269" s="222">
        <v>673</v>
      </c>
      <c r="G269" s="222">
        <v>-59</v>
      </c>
      <c r="H269" s="52">
        <v>639</v>
      </c>
      <c r="I269" s="52">
        <v>619</v>
      </c>
      <c r="J269" s="52">
        <v>20</v>
      </c>
      <c r="K269" s="52">
        <v>657</v>
      </c>
      <c r="L269" s="52">
        <v>639</v>
      </c>
      <c r="M269" s="52">
        <v>18</v>
      </c>
      <c r="N269" s="52">
        <v>570</v>
      </c>
      <c r="O269" s="52">
        <v>628</v>
      </c>
      <c r="P269" s="52">
        <v>-58</v>
      </c>
      <c r="Q269" s="52">
        <v>516</v>
      </c>
      <c r="R269" s="52">
        <v>628</v>
      </c>
      <c r="S269" s="52">
        <v>-112</v>
      </c>
      <c r="T269" s="52">
        <v>535</v>
      </c>
      <c r="U269" s="223">
        <v>601</v>
      </c>
      <c r="V269" s="52">
        <v>-66</v>
      </c>
      <c r="W269" s="52">
        <v>518</v>
      </c>
      <c r="X269" s="52">
        <v>638</v>
      </c>
      <c r="Y269" s="223">
        <v>-120</v>
      </c>
      <c r="Z269" s="114"/>
    </row>
    <row r="270" spans="1:26" x14ac:dyDescent="0.2">
      <c r="A270" s="219" t="s">
        <v>266</v>
      </c>
      <c r="B270" s="219" t="s">
        <v>595</v>
      </c>
      <c r="C270" s="220" t="s">
        <v>273</v>
      </c>
      <c r="D270" s="221"/>
      <c r="E270" s="222">
        <v>785</v>
      </c>
      <c r="F270" s="222">
        <v>669</v>
      </c>
      <c r="G270" s="222">
        <v>116</v>
      </c>
      <c r="H270" s="52">
        <v>799</v>
      </c>
      <c r="I270" s="52">
        <v>673</v>
      </c>
      <c r="J270" s="52">
        <v>126</v>
      </c>
      <c r="K270" s="52">
        <v>778</v>
      </c>
      <c r="L270" s="52">
        <v>695</v>
      </c>
      <c r="M270" s="52">
        <v>83</v>
      </c>
      <c r="N270" s="52">
        <v>768</v>
      </c>
      <c r="O270" s="52">
        <v>657</v>
      </c>
      <c r="P270" s="52">
        <v>111</v>
      </c>
      <c r="Q270" s="52">
        <v>730</v>
      </c>
      <c r="R270" s="52">
        <v>654</v>
      </c>
      <c r="S270" s="52">
        <v>76</v>
      </c>
      <c r="T270" s="52">
        <v>746</v>
      </c>
      <c r="U270" s="223">
        <v>677</v>
      </c>
      <c r="V270" s="52">
        <v>69</v>
      </c>
      <c r="W270" s="52">
        <v>780</v>
      </c>
      <c r="X270" s="52">
        <v>677</v>
      </c>
      <c r="Y270" s="223">
        <v>103</v>
      </c>
      <c r="Z270" s="114"/>
    </row>
    <row r="271" spans="1:26" x14ac:dyDescent="0.2">
      <c r="A271" s="219" t="s">
        <v>266</v>
      </c>
      <c r="B271" s="219" t="s">
        <v>595</v>
      </c>
      <c r="C271" s="220" t="s">
        <v>277</v>
      </c>
      <c r="D271" s="221"/>
      <c r="E271" s="222">
        <v>816</v>
      </c>
      <c r="F271" s="222">
        <v>727</v>
      </c>
      <c r="G271" s="222">
        <v>89</v>
      </c>
      <c r="H271" s="52">
        <v>900</v>
      </c>
      <c r="I271" s="52">
        <v>818</v>
      </c>
      <c r="J271" s="52">
        <v>82</v>
      </c>
      <c r="K271" s="52">
        <v>905</v>
      </c>
      <c r="L271" s="52">
        <v>838</v>
      </c>
      <c r="M271" s="52">
        <v>67</v>
      </c>
      <c r="N271" s="52">
        <v>865</v>
      </c>
      <c r="O271" s="52">
        <v>769</v>
      </c>
      <c r="P271" s="52">
        <v>96</v>
      </c>
      <c r="Q271" s="52">
        <v>836</v>
      </c>
      <c r="R271" s="52">
        <v>804</v>
      </c>
      <c r="S271" s="52">
        <v>32</v>
      </c>
      <c r="T271" s="52">
        <v>812</v>
      </c>
      <c r="U271" s="223">
        <v>764</v>
      </c>
      <c r="V271" s="52">
        <v>48</v>
      </c>
      <c r="W271" s="52">
        <v>735</v>
      </c>
      <c r="X271" s="52">
        <v>742</v>
      </c>
      <c r="Y271" s="223">
        <v>-7</v>
      </c>
      <c r="Z271" s="114"/>
    </row>
    <row r="272" spans="1:26" x14ac:dyDescent="0.2">
      <c r="A272" s="219" t="s">
        <v>266</v>
      </c>
      <c r="B272" s="219" t="s">
        <v>597</v>
      </c>
      <c r="C272" s="220" t="s">
        <v>547</v>
      </c>
      <c r="D272" s="221"/>
      <c r="E272" s="222">
        <v>6175</v>
      </c>
      <c r="F272" s="222">
        <v>4986</v>
      </c>
      <c r="G272" s="222">
        <v>1189</v>
      </c>
      <c r="H272" s="52">
        <v>6595</v>
      </c>
      <c r="I272" s="52">
        <v>5125</v>
      </c>
      <c r="J272" s="52">
        <v>1470</v>
      </c>
      <c r="K272" s="52">
        <v>6773</v>
      </c>
      <c r="L272" s="52">
        <v>5440</v>
      </c>
      <c r="M272" s="52">
        <v>1333</v>
      </c>
      <c r="N272" s="52">
        <v>6649</v>
      </c>
      <c r="O272" s="52">
        <v>5132</v>
      </c>
      <c r="P272" s="52">
        <v>1517</v>
      </c>
      <c r="Q272" s="52">
        <v>6557</v>
      </c>
      <c r="R272" s="52">
        <v>5144</v>
      </c>
      <c r="S272" s="52">
        <v>1413</v>
      </c>
      <c r="T272" s="52">
        <v>6792</v>
      </c>
      <c r="U272" s="223">
        <v>5227</v>
      </c>
      <c r="V272" s="52">
        <v>1565</v>
      </c>
      <c r="W272" s="52">
        <v>6476</v>
      </c>
      <c r="X272" s="52">
        <v>5276</v>
      </c>
      <c r="Y272" s="223">
        <v>1200</v>
      </c>
      <c r="Z272" s="114"/>
    </row>
    <row r="273" spans="1:26" x14ac:dyDescent="0.2">
      <c r="A273" s="219" t="s">
        <v>266</v>
      </c>
      <c r="B273" s="219" t="s">
        <v>597</v>
      </c>
      <c r="C273" s="220" t="s">
        <v>279</v>
      </c>
      <c r="D273" s="221"/>
      <c r="E273" s="222">
        <v>587</v>
      </c>
      <c r="F273" s="222">
        <v>496</v>
      </c>
      <c r="G273" s="222">
        <v>91</v>
      </c>
      <c r="H273" s="52">
        <v>606</v>
      </c>
      <c r="I273" s="52">
        <v>512</v>
      </c>
      <c r="J273" s="52">
        <v>94</v>
      </c>
      <c r="K273" s="52">
        <v>620</v>
      </c>
      <c r="L273" s="52">
        <v>526</v>
      </c>
      <c r="M273" s="52">
        <v>94</v>
      </c>
      <c r="N273" s="52">
        <v>618</v>
      </c>
      <c r="O273" s="52">
        <v>503</v>
      </c>
      <c r="P273" s="52">
        <v>115</v>
      </c>
      <c r="Q273" s="52">
        <v>561</v>
      </c>
      <c r="R273" s="52">
        <v>537</v>
      </c>
      <c r="S273" s="52">
        <v>24</v>
      </c>
      <c r="T273" s="52">
        <v>619</v>
      </c>
      <c r="U273" s="223">
        <v>561</v>
      </c>
      <c r="V273" s="52">
        <v>58</v>
      </c>
      <c r="W273" s="52">
        <v>559</v>
      </c>
      <c r="X273" s="52">
        <v>512</v>
      </c>
      <c r="Y273" s="223">
        <v>47</v>
      </c>
      <c r="Z273" s="114"/>
    </row>
    <row r="274" spans="1:26" x14ac:dyDescent="0.2">
      <c r="A274" s="219" t="s">
        <v>266</v>
      </c>
      <c r="B274" s="219" t="s">
        <v>597</v>
      </c>
      <c r="C274" s="220" t="s">
        <v>280</v>
      </c>
      <c r="D274" s="221"/>
      <c r="E274" s="222">
        <v>804</v>
      </c>
      <c r="F274" s="222">
        <v>694</v>
      </c>
      <c r="G274" s="222">
        <v>110</v>
      </c>
      <c r="H274" s="52">
        <v>915</v>
      </c>
      <c r="I274" s="52">
        <v>726</v>
      </c>
      <c r="J274" s="52">
        <v>189</v>
      </c>
      <c r="K274" s="52">
        <v>957</v>
      </c>
      <c r="L274" s="52">
        <v>696</v>
      </c>
      <c r="M274" s="52">
        <v>261</v>
      </c>
      <c r="N274" s="52">
        <v>943</v>
      </c>
      <c r="O274" s="52">
        <v>690</v>
      </c>
      <c r="P274" s="52">
        <v>253</v>
      </c>
      <c r="Q274" s="52">
        <v>900</v>
      </c>
      <c r="R274" s="52">
        <v>704</v>
      </c>
      <c r="S274" s="52">
        <v>196</v>
      </c>
      <c r="T274" s="52">
        <v>859</v>
      </c>
      <c r="U274" s="223">
        <v>720</v>
      </c>
      <c r="V274" s="52">
        <v>139</v>
      </c>
      <c r="W274" s="52">
        <v>867</v>
      </c>
      <c r="X274" s="52">
        <v>717</v>
      </c>
      <c r="Y274" s="223">
        <v>150</v>
      </c>
      <c r="Z274" s="114"/>
    </row>
    <row r="275" spans="1:26" x14ac:dyDescent="0.2">
      <c r="A275" s="219" t="s">
        <v>266</v>
      </c>
      <c r="B275" s="219" t="s">
        <v>597</v>
      </c>
      <c r="C275" s="220" t="s">
        <v>598</v>
      </c>
      <c r="D275" s="221"/>
      <c r="E275" s="222">
        <v>1555</v>
      </c>
      <c r="F275" s="222">
        <v>1146</v>
      </c>
      <c r="G275" s="222">
        <v>409</v>
      </c>
      <c r="H275" s="52">
        <v>1768</v>
      </c>
      <c r="I275" s="52">
        <v>1264</v>
      </c>
      <c r="J275" s="52">
        <v>504</v>
      </c>
      <c r="K275" s="52">
        <v>1846</v>
      </c>
      <c r="L275" s="52">
        <v>1438</v>
      </c>
      <c r="M275" s="52">
        <v>408</v>
      </c>
      <c r="N275" s="52">
        <v>1845</v>
      </c>
      <c r="O275" s="52">
        <v>1326</v>
      </c>
      <c r="P275" s="52">
        <v>519</v>
      </c>
      <c r="Q275" s="52">
        <v>1894</v>
      </c>
      <c r="R275" s="52">
        <v>1337</v>
      </c>
      <c r="S275" s="52">
        <v>557</v>
      </c>
      <c r="T275" s="52">
        <v>1987</v>
      </c>
      <c r="U275" s="223">
        <v>1312</v>
      </c>
      <c r="V275" s="52">
        <v>675</v>
      </c>
      <c r="W275" s="52">
        <v>1958</v>
      </c>
      <c r="X275" s="52">
        <v>1398</v>
      </c>
      <c r="Y275" s="223">
        <v>560</v>
      </c>
      <c r="Z275" s="114"/>
    </row>
    <row r="276" spans="1:26" x14ac:dyDescent="0.2">
      <c r="A276" s="219" t="s">
        <v>266</v>
      </c>
      <c r="B276" s="219" t="s">
        <v>597</v>
      </c>
      <c r="C276" s="220" t="s">
        <v>282</v>
      </c>
      <c r="D276" s="221"/>
      <c r="E276" s="222">
        <v>790</v>
      </c>
      <c r="F276" s="222">
        <v>576</v>
      </c>
      <c r="G276" s="222">
        <v>214</v>
      </c>
      <c r="H276" s="52">
        <v>819</v>
      </c>
      <c r="I276" s="52">
        <v>585</v>
      </c>
      <c r="J276" s="52">
        <v>234</v>
      </c>
      <c r="K276" s="52">
        <v>846</v>
      </c>
      <c r="L276" s="52">
        <v>590</v>
      </c>
      <c r="M276" s="52">
        <v>256</v>
      </c>
      <c r="N276" s="52">
        <v>877</v>
      </c>
      <c r="O276" s="52">
        <v>597</v>
      </c>
      <c r="P276" s="52">
        <v>280</v>
      </c>
      <c r="Q276" s="52">
        <v>803</v>
      </c>
      <c r="R276" s="52">
        <v>578</v>
      </c>
      <c r="S276" s="52">
        <v>225</v>
      </c>
      <c r="T276" s="52">
        <v>862</v>
      </c>
      <c r="U276" s="223">
        <v>591</v>
      </c>
      <c r="V276" s="52">
        <v>271</v>
      </c>
      <c r="W276" s="52">
        <v>799</v>
      </c>
      <c r="X276" s="52">
        <v>624</v>
      </c>
      <c r="Y276" s="223">
        <v>175</v>
      </c>
      <c r="Z276" s="114"/>
    </row>
    <row r="277" spans="1:26" x14ac:dyDescent="0.2">
      <c r="A277" s="219" t="s">
        <v>266</v>
      </c>
      <c r="B277" s="219" t="s">
        <v>597</v>
      </c>
      <c r="C277" s="220" t="s">
        <v>278</v>
      </c>
      <c r="D277" s="221"/>
      <c r="E277" s="222">
        <v>1806</v>
      </c>
      <c r="F277" s="222">
        <v>1503</v>
      </c>
      <c r="G277" s="222">
        <v>303</v>
      </c>
      <c r="H277" s="52">
        <v>1830</v>
      </c>
      <c r="I277" s="52">
        <v>1466</v>
      </c>
      <c r="J277" s="52">
        <v>364</v>
      </c>
      <c r="K277" s="52">
        <v>1852</v>
      </c>
      <c r="L277" s="52">
        <v>1572</v>
      </c>
      <c r="M277" s="52">
        <v>280</v>
      </c>
      <c r="N277" s="52">
        <v>1710</v>
      </c>
      <c r="O277" s="52">
        <v>1432</v>
      </c>
      <c r="P277" s="52">
        <v>278</v>
      </c>
      <c r="Q277" s="52">
        <v>1793</v>
      </c>
      <c r="R277" s="52">
        <v>1432</v>
      </c>
      <c r="S277" s="52">
        <v>361</v>
      </c>
      <c r="T277" s="52">
        <v>1776</v>
      </c>
      <c r="U277" s="223">
        <v>1417</v>
      </c>
      <c r="V277" s="52">
        <v>359</v>
      </c>
      <c r="W277" s="52">
        <v>1714</v>
      </c>
      <c r="X277" s="52">
        <v>1442</v>
      </c>
      <c r="Y277" s="223">
        <v>272</v>
      </c>
      <c r="Z277" s="114"/>
    </row>
    <row r="278" spans="1:26" x14ac:dyDescent="0.2">
      <c r="A278" s="219" t="s">
        <v>266</v>
      </c>
      <c r="B278" s="219" t="s">
        <v>597</v>
      </c>
      <c r="C278" s="220" t="s">
        <v>283</v>
      </c>
      <c r="D278" s="221"/>
      <c r="E278" s="222">
        <v>633</v>
      </c>
      <c r="F278" s="222">
        <v>571</v>
      </c>
      <c r="G278" s="222">
        <v>62</v>
      </c>
      <c r="H278" s="52">
        <v>657</v>
      </c>
      <c r="I278" s="52">
        <v>572</v>
      </c>
      <c r="J278" s="52">
        <v>85</v>
      </c>
      <c r="K278" s="52">
        <v>652</v>
      </c>
      <c r="L278" s="52">
        <v>618</v>
      </c>
      <c r="M278" s="52">
        <v>34</v>
      </c>
      <c r="N278" s="52">
        <v>656</v>
      </c>
      <c r="O278" s="52">
        <v>584</v>
      </c>
      <c r="P278" s="52">
        <v>72</v>
      </c>
      <c r="Q278" s="52">
        <v>606</v>
      </c>
      <c r="R278" s="52">
        <v>556</v>
      </c>
      <c r="S278" s="52">
        <v>50</v>
      </c>
      <c r="T278" s="52">
        <v>689</v>
      </c>
      <c r="U278" s="223">
        <v>626</v>
      </c>
      <c r="V278" s="52">
        <v>63</v>
      </c>
      <c r="W278" s="52">
        <v>579</v>
      </c>
      <c r="X278" s="52">
        <v>583</v>
      </c>
      <c r="Y278" s="223">
        <v>-4</v>
      </c>
      <c r="Z278" s="114"/>
    </row>
    <row r="279" spans="1:26" x14ac:dyDescent="0.2">
      <c r="A279" s="219" t="s">
        <v>266</v>
      </c>
      <c r="B279" s="219" t="s">
        <v>599</v>
      </c>
      <c r="C279" s="220" t="s">
        <v>547</v>
      </c>
      <c r="D279" s="221"/>
      <c r="E279" s="227">
        <v>5946</v>
      </c>
      <c r="F279" s="227">
        <v>5013</v>
      </c>
      <c r="G279" s="227">
        <v>933</v>
      </c>
      <c r="H279" s="228">
        <v>6228</v>
      </c>
      <c r="I279" s="228">
        <v>5062</v>
      </c>
      <c r="J279" s="228">
        <v>1166</v>
      </c>
      <c r="K279" s="228">
        <v>6275</v>
      </c>
      <c r="L279" s="228">
        <v>5134</v>
      </c>
      <c r="M279" s="228">
        <v>1141</v>
      </c>
      <c r="N279" s="228">
        <v>6140</v>
      </c>
      <c r="O279" s="228">
        <v>5160</v>
      </c>
      <c r="P279" s="228">
        <v>980</v>
      </c>
      <c r="Q279" s="228">
        <v>5908</v>
      </c>
      <c r="R279" s="228">
        <v>5027</v>
      </c>
      <c r="S279" s="228">
        <v>881</v>
      </c>
      <c r="T279" s="228">
        <v>5712</v>
      </c>
      <c r="U279" s="229">
        <v>5112</v>
      </c>
      <c r="V279" s="228">
        <v>600</v>
      </c>
      <c r="W279" s="228">
        <v>5548</v>
      </c>
      <c r="X279" s="228">
        <v>5294</v>
      </c>
      <c r="Y279" s="229">
        <v>254</v>
      </c>
      <c r="Z279" s="114"/>
    </row>
    <row r="280" spans="1:26" x14ac:dyDescent="0.2">
      <c r="A280" s="219" t="s">
        <v>266</v>
      </c>
      <c r="B280" s="219" t="s">
        <v>599</v>
      </c>
      <c r="C280" s="220" t="s">
        <v>285</v>
      </c>
      <c r="D280" s="221"/>
      <c r="E280" s="227">
        <v>1410</v>
      </c>
      <c r="F280" s="227">
        <v>1048</v>
      </c>
      <c r="G280" s="227">
        <v>362</v>
      </c>
      <c r="H280" s="228">
        <v>1422</v>
      </c>
      <c r="I280" s="228">
        <v>1058</v>
      </c>
      <c r="J280" s="228">
        <v>364</v>
      </c>
      <c r="K280" s="228">
        <v>1559</v>
      </c>
      <c r="L280" s="228">
        <v>1061</v>
      </c>
      <c r="M280" s="228">
        <v>498</v>
      </c>
      <c r="N280" s="228">
        <v>1550</v>
      </c>
      <c r="O280" s="228">
        <v>1072</v>
      </c>
      <c r="P280" s="228">
        <v>478</v>
      </c>
      <c r="Q280" s="228">
        <v>1482</v>
      </c>
      <c r="R280" s="228">
        <v>1063</v>
      </c>
      <c r="S280" s="228">
        <v>419</v>
      </c>
      <c r="T280" s="228">
        <v>1388</v>
      </c>
      <c r="U280" s="229">
        <v>1075</v>
      </c>
      <c r="V280" s="228">
        <v>313</v>
      </c>
      <c r="W280" s="228">
        <v>1329</v>
      </c>
      <c r="X280" s="228">
        <v>1102</v>
      </c>
      <c r="Y280" s="229">
        <v>227</v>
      </c>
      <c r="Z280" s="114"/>
    </row>
    <row r="281" spans="1:26" x14ac:dyDescent="0.2">
      <c r="A281" s="219" t="s">
        <v>266</v>
      </c>
      <c r="B281" s="219" t="s">
        <v>599</v>
      </c>
      <c r="C281" s="220" t="s">
        <v>286</v>
      </c>
      <c r="D281" s="221"/>
      <c r="E281" s="227">
        <v>693</v>
      </c>
      <c r="F281" s="227">
        <v>597</v>
      </c>
      <c r="G281" s="227">
        <v>96</v>
      </c>
      <c r="H281" s="228">
        <v>716</v>
      </c>
      <c r="I281" s="228">
        <v>604</v>
      </c>
      <c r="J281" s="228">
        <v>112</v>
      </c>
      <c r="K281" s="228">
        <v>732</v>
      </c>
      <c r="L281" s="228">
        <v>591</v>
      </c>
      <c r="M281" s="228">
        <v>141</v>
      </c>
      <c r="N281" s="228">
        <v>690</v>
      </c>
      <c r="O281" s="228">
        <v>616</v>
      </c>
      <c r="P281" s="228">
        <v>74</v>
      </c>
      <c r="Q281" s="228">
        <v>697</v>
      </c>
      <c r="R281" s="228">
        <v>578</v>
      </c>
      <c r="S281" s="228">
        <v>119</v>
      </c>
      <c r="T281" s="228">
        <v>677</v>
      </c>
      <c r="U281" s="229">
        <v>584</v>
      </c>
      <c r="V281" s="228">
        <v>93</v>
      </c>
      <c r="W281" s="228">
        <v>690</v>
      </c>
      <c r="X281" s="228">
        <v>600</v>
      </c>
      <c r="Y281" s="229">
        <v>90</v>
      </c>
      <c r="Z281" s="114"/>
    </row>
    <row r="282" spans="1:26" x14ac:dyDescent="0.2">
      <c r="A282" s="219" t="s">
        <v>266</v>
      </c>
      <c r="B282" s="219" t="s">
        <v>599</v>
      </c>
      <c r="C282" s="220" t="s">
        <v>600</v>
      </c>
      <c r="D282" s="221"/>
      <c r="E282" s="227">
        <v>416</v>
      </c>
      <c r="F282" s="227">
        <v>346</v>
      </c>
      <c r="G282" s="227">
        <v>70</v>
      </c>
      <c r="H282" s="228">
        <v>467</v>
      </c>
      <c r="I282" s="228">
        <v>365</v>
      </c>
      <c r="J282" s="228">
        <v>102</v>
      </c>
      <c r="K282" s="228">
        <v>421</v>
      </c>
      <c r="L282" s="228">
        <v>358</v>
      </c>
      <c r="M282" s="228">
        <v>63</v>
      </c>
      <c r="N282" s="228">
        <v>454</v>
      </c>
      <c r="O282" s="228">
        <v>388</v>
      </c>
      <c r="P282" s="228">
        <v>66</v>
      </c>
      <c r="Q282" s="228">
        <v>409</v>
      </c>
      <c r="R282" s="228">
        <v>385</v>
      </c>
      <c r="S282" s="228">
        <v>24</v>
      </c>
      <c r="T282" s="228">
        <v>402</v>
      </c>
      <c r="U282" s="229">
        <v>394</v>
      </c>
      <c r="V282" s="228">
        <v>8</v>
      </c>
      <c r="W282" s="228">
        <v>328</v>
      </c>
      <c r="X282" s="228">
        <v>382</v>
      </c>
      <c r="Y282" s="229">
        <v>-54</v>
      </c>
      <c r="Z282" s="114"/>
    </row>
    <row r="283" spans="1:26" x14ac:dyDescent="0.2">
      <c r="A283" s="219" t="s">
        <v>266</v>
      </c>
      <c r="B283" s="219" t="s">
        <v>599</v>
      </c>
      <c r="C283" s="220" t="s">
        <v>288</v>
      </c>
      <c r="D283" s="221"/>
      <c r="E283" s="227">
        <v>1351</v>
      </c>
      <c r="F283" s="227">
        <v>1038</v>
      </c>
      <c r="G283" s="227">
        <v>313</v>
      </c>
      <c r="H283" s="228">
        <v>1451</v>
      </c>
      <c r="I283" s="228">
        <v>1032</v>
      </c>
      <c r="J283" s="228">
        <v>419</v>
      </c>
      <c r="K283" s="228">
        <v>1494</v>
      </c>
      <c r="L283" s="228">
        <v>1106</v>
      </c>
      <c r="M283" s="228">
        <v>388</v>
      </c>
      <c r="N283" s="228">
        <v>1341</v>
      </c>
      <c r="O283" s="228">
        <v>1115</v>
      </c>
      <c r="P283" s="228">
        <v>226</v>
      </c>
      <c r="Q283" s="228">
        <v>1326</v>
      </c>
      <c r="R283" s="228">
        <v>1028</v>
      </c>
      <c r="S283" s="228">
        <v>298</v>
      </c>
      <c r="T283" s="228">
        <v>1299</v>
      </c>
      <c r="U283" s="229">
        <v>1093</v>
      </c>
      <c r="V283" s="228">
        <v>206</v>
      </c>
      <c r="W283" s="228">
        <v>1310</v>
      </c>
      <c r="X283" s="228">
        <v>1134</v>
      </c>
      <c r="Y283" s="229">
        <v>176</v>
      </c>
      <c r="Z283" s="114"/>
    </row>
    <row r="284" spans="1:26" x14ac:dyDescent="0.2">
      <c r="A284" s="219" t="s">
        <v>266</v>
      </c>
      <c r="B284" s="219" t="s">
        <v>599</v>
      </c>
      <c r="C284" s="220" t="s">
        <v>289</v>
      </c>
      <c r="D284" s="221"/>
      <c r="E284" s="227">
        <v>629</v>
      </c>
      <c r="F284" s="227">
        <v>574</v>
      </c>
      <c r="G284" s="227">
        <v>55</v>
      </c>
      <c r="H284" s="228">
        <v>662</v>
      </c>
      <c r="I284" s="228">
        <v>575</v>
      </c>
      <c r="J284" s="228">
        <v>87</v>
      </c>
      <c r="K284" s="228">
        <v>596</v>
      </c>
      <c r="L284" s="228">
        <v>625</v>
      </c>
      <c r="M284" s="228">
        <v>-29</v>
      </c>
      <c r="N284" s="228">
        <v>619</v>
      </c>
      <c r="O284" s="228">
        <v>591</v>
      </c>
      <c r="P284" s="228">
        <v>28</v>
      </c>
      <c r="Q284" s="228">
        <v>574</v>
      </c>
      <c r="R284" s="228">
        <v>600</v>
      </c>
      <c r="S284" s="228">
        <v>-26</v>
      </c>
      <c r="T284" s="228">
        <v>574</v>
      </c>
      <c r="U284" s="229">
        <v>613</v>
      </c>
      <c r="V284" s="228">
        <v>-39</v>
      </c>
      <c r="W284" s="228">
        <v>553</v>
      </c>
      <c r="X284" s="228">
        <v>615</v>
      </c>
      <c r="Y284" s="229">
        <v>-62</v>
      </c>
      <c r="Z284" s="114"/>
    </row>
    <row r="285" spans="1:26" x14ac:dyDescent="0.2">
      <c r="A285" s="219" t="s">
        <v>266</v>
      </c>
      <c r="B285" s="219" t="s">
        <v>599</v>
      </c>
      <c r="C285" s="220" t="s">
        <v>290</v>
      </c>
      <c r="D285" s="221"/>
      <c r="E285" s="227">
        <v>944</v>
      </c>
      <c r="F285" s="227">
        <v>978</v>
      </c>
      <c r="G285" s="227">
        <v>-34</v>
      </c>
      <c r="H285" s="228">
        <v>1001</v>
      </c>
      <c r="I285" s="228">
        <v>960</v>
      </c>
      <c r="J285" s="228">
        <v>41</v>
      </c>
      <c r="K285" s="228">
        <v>1015</v>
      </c>
      <c r="L285" s="228">
        <v>936</v>
      </c>
      <c r="M285" s="228">
        <v>79</v>
      </c>
      <c r="N285" s="228">
        <v>961</v>
      </c>
      <c r="O285" s="228">
        <v>910</v>
      </c>
      <c r="P285" s="228">
        <v>51</v>
      </c>
      <c r="Q285" s="228">
        <v>942</v>
      </c>
      <c r="R285" s="228">
        <v>900</v>
      </c>
      <c r="S285" s="228">
        <v>42</v>
      </c>
      <c r="T285" s="228">
        <v>910</v>
      </c>
      <c r="U285" s="229">
        <v>887</v>
      </c>
      <c r="V285" s="228">
        <v>23</v>
      </c>
      <c r="W285" s="228">
        <v>902</v>
      </c>
      <c r="X285" s="228">
        <v>961</v>
      </c>
      <c r="Y285" s="229">
        <v>-59</v>
      </c>
      <c r="Z285" s="114"/>
    </row>
    <row r="286" spans="1:26" x14ac:dyDescent="0.2">
      <c r="A286" s="219" t="s">
        <v>266</v>
      </c>
      <c r="B286" s="219" t="s">
        <v>599</v>
      </c>
      <c r="C286" s="220" t="s">
        <v>284</v>
      </c>
      <c r="D286" s="221"/>
      <c r="E286" s="227">
        <v>503</v>
      </c>
      <c r="F286" s="227">
        <v>432</v>
      </c>
      <c r="G286" s="227">
        <v>71</v>
      </c>
      <c r="H286" s="228">
        <v>509</v>
      </c>
      <c r="I286" s="228">
        <v>468</v>
      </c>
      <c r="J286" s="228">
        <v>41</v>
      </c>
      <c r="K286" s="228">
        <v>458</v>
      </c>
      <c r="L286" s="228">
        <v>457</v>
      </c>
      <c r="M286" s="228">
        <v>1</v>
      </c>
      <c r="N286" s="228">
        <v>525</v>
      </c>
      <c r="O286" s="228">
        <v>468</v>
      </c>
      <c r="P286" s="228">
        <v>57</v>
      </c>
      <c r="Q286" s="228">
        <v>478</v>
      </c>
      <c r="R286" s="228">
        <v>473</v>
      </c>
      <c r="S286" s="228">
        <v>5</v>
      </c>
      <c r="T286" s="228">
        <v>462</v>
      </c>
      <c r="U286" s="229">
        <v>466</v>
      </c>
      <c r="V286" s="228">
        <v>-4</v>
      </c>
      <c r="W286" s="228">
        <v>436</v>
      </c>
      <c r="X286" s="228">
        <v>500</v>
      </c>
      <c r="Y286" s="229">
        <v>-64</v>
      </c>
      <c r="Z286" s="114"/>
    </row>
    <row r="287" spans="1:26" s="11" customFormat="1" x14ac:dyDescent="0.2">
      <c r="A287" s="213" t="s">
        <v>291</v>
      </c>
      <c r="B287" s="213"/>
      <c r="C287" s="218"/>
      <c r="D287" s="224" t="s">
        <v>60</v>
      </c>
      <c r="E287" s="62">
        <v>11196</v>
      </c>
      <c r="F287" s="62">
        <v>11742</v>
      </c>
      <c r="G287" s="62">
        <v>-546</v>
      </c>
      <c r="H287" s="62">
        <v>11945</v>
      </c>
      <c r="I287" s="62">
        <v>11641</v>
      </c>
      <c r="J287" s="62">
        <v>304</v>
      </c>
      <c r="K287" s="62">
        <v>12202</v>
      </c>
      <c r="L287" s="62">
        <v>12165</v>
      </c>
      <c r="M287" s="62">
        <v>37</v>
      </c>
      <c r="N287" s="62">
        <v>11928</v>
      </c>
      <c r="O287" s="62">
        <v>11814</v>
      </c>
      <c r="P287" s="62">
        <v>114</v>
      </c>
      <c r="Q287" s="216">
        <v>11155</v>
      </c>
      <c r="R287" s="216">
        <v>11647</v>
      </c>
      <c r="S287" s="216">
        <v>-492</v>
      </c>
      <c r="T287" s="216">
        <v>11161</v>
      </c>
      <c r="U287" s="217">
        <v>11856</v>
      </c>
      <c r="V287" s="216">
        <v>-695</v>
      </c>
      <c r="W287" s="216">
        <v>10619</v>
      </c>
      <c r="X287" s="216">
        <v>12152</v>
      </c>
      <c r="Y287" s="217">
        <v>-1533</v>
      </c>
      <c r="Z287" s="212"/>
    </row>
    <row r="288" spans="1:26" s="11" customFormat="1" x14ac:dyDescent="0.2">
      <c r="A288" s="213" t="s">
        <v>291</v>
      </c>
      <c r="B288" s="213"/>
      <c r="C288" s="218"/>
      <c r="D288" s="215" t="s">
        <v>61</v>
      </c>
      <c r="E288" s="62">
        <v>6500</v>
      </c>
      <c r="F288" s="62">
        <v>5493</v>
      </c>
      <c r="G288" s="62">
        <v>1007</v>
      </c>
      <c r="H288" s="62">
        <v>6914</v>
      </c>
      <c r="I288" s="62">
        <v>5557</v>
      </c>
      <c r="J288" s="62">
        <v>1357</v>
      </c>
      <c r="K288" s="62">
        <v>7305</v>
      </c>
      <c r="L288" s="62">
        <v>5836</v>
      </c>
      <c r="M288" s="62">
        <v>1469</v>
      </c>
      <c r="N288" s="62">
        <v>7133</v>
      </c>
      <c r="O288" s="62">
        <v>5735</v>
      </c>
      <c r="P288" s="62">
        <v>1398</v>
      </c>
      <c r="Q288" s="216">
        <v>6610</v>
      </c>
      <c r="R288" s="216">
        <v>5734</v>
      </c>
      <c r="S288" s="216">
        <v>876</v>
      </c>
      <c r="T288" s="216">
        <v>6697</v>
      </c>
      <c r="U288" s="217">
        <v>5873</v>
      </c>
      <c r="V288" s="216">
        <v>824</v>
      </c>
      <c r="W288" s="216">
        <v>6385</v>
      </c>
      <c r="X288" s="216">
        <v>6185</v>
      </c>
      <c r="Y288" s="217">
        <v>200</v>
      </c>
      <c r="Z288" s="212"/>
    </row>
    <row r="289" spans="1:26" s="11" customFormat="1" x14ac:dyDescent="0.2">
      <c r="A289" s="213" t="s">
        <v>291</v>
      </c>
      <c r="B289" s="213" t="s">
        <v>547</v>
      </c>
      <c r="C289" s="218" t="s">
        <v>547</v>
      </c>
      <c r="D289" s="215" t="s">
        <v>62</v>
      </c>
      <c r="E289" s="62">
        <v>4696</v>
      </c>
      <c r="F289" s="62">
        <v>6249</v>
      </c>
      <c r="G289" s="62">
        <v>-1553</v>
      </c>
      <c r="H289" s="62">
        <v>5031</v>
      </c>
      <c r="I289" s="62">
        <v>6084</v>
      </c>
      <c r="J289" s="62">
        <v>-1053</v>
      </c>
      <c r="K289" s="62">
        <v>4897</v>
      </c>
      <c r="L289" s="62">
        <v>6329</v>
      </c>
      <c r="M289" s="62">
        <v>-1432</v>
      </c>
      <c r="N289" s="62">
        <v>4795</v>
      </c>
      <c r="O289" s="62">
        <v>6079</v>
      </c>
      <c r="P289" s="62">
        <v>-1284</v>
      </c>
      <c r="Q289" s="216">
        <v>4545</v>
      </c>
      <c r="R289" s="216">
        <v>5913</v>
      </c>
      <c r="S289" s="216">
        <v>-1368</v>
      </c>
      <c r="T289" s="216">
        <v>4464</v>
      </c>
      <c r="U289" s="217">
        <v>5983</v>
      </c>
      <c r="V289" s="216">
        <v>-1519</v>
      </c>
      <c r="W289" s="216">
        <v>4234</v>
      </c>
      <c r="X289" s="216">
        <v>5967</v>
      </c>
      <c r="Y289" s="217">
        <v>-1733</v>
      </c>
      <c r="Z289" s="212"/>
    </row>
    <row r="290" spans="1:26" x14ac:dyDescent="0.2">
      <c r="A290" s="219" t="s">
        <v>291</v>
      </c>
      <c r="B290" s="219" t="s">
        <v>601</v>
      </c>
      <c r="C290" s="220" t="s">
        <v>547</v>
      </c>
      <c r="D290" s="221"/>
      <c r="E290" s="222">
        <v>4567</v>
      </c>
      <c r="F290" s="222">
        <v>4541</v>
      </c>
      <c r="G290" s="222">
        <v>26</v>
      </c>
      <c r="H290" s="52">
        <v>5011</v>
      </c>
      <c r="I290" s="52">
        <v>4593</v>
      </c>
      <c r="J290" s="52">
        <v>418</v>
      </c>
      <c r="K290" s="52">
        <v>5153</v>
      </c>
      <c r="L290" s="52">
        <v>4731</v>
      </c>
      <c r="M290" s="52">
        <v>422</v>
      </c>
      <c r="N290" s="52">
        <v>5056</v>
      </c>
      <c r="O290" s="52">
        <v>4614</v>
      </c>
      <c r="P290" s="52">
        <v>442</v>
      </c>
      <c r="Q290" s="52">
        <v>4789</v>
      </c>
      <c r="R290" s="52">
        <v>4530</v>
      </c>
      <c r="S290" s="52">
        <v>259</v>
      </c>
      <c r="T290" s="52">
        <v>4783</v>
      </c>
      <c r="U290" s="223">
        <v>4643</v>
      </c>
      <c r="V290" s="52">
        <v>140</v>
      </c>
      <c r="W290" s="52">
        <v>4674</v>
      </c>
      <c r="X290" s="52">
        <v>4765</v>
      </c>
      <c r="Y290" s="223">
        <v>-91</v>
      </c>
      <c r="Z290" s="114"/>
    </row>
    <row r="291" spans="1:26" x14ac:dyDescent="0.2">
      <c r="A291" s="219" t="s">
        <v>291</v>
      </c>
      <c r="B291" s="219" t="s">
        <v>601</v>
      </c>
      <c r="C291" s="220" t="s">
        <v>292</v>
      </c>
      <c r="D291" s="221"/>
      <c r="E291" s="222">
        <v>1226</v>
      </c>
      <c r="F291" s="222">
        <v>1447</v>
      </c>
      <c r="G291" s="222">
        <v>-221</v>
      </c>
      <c r="H291" s="52">
        <v>1376</v>
      </c>
      <c r="I291" s="52">
        <v>1396</v>
      </c>
      <c r="J291" s="52">
        <v>-20</v>
      </c>
      <c r="K291" s="52">
        <v>1408</v>
      </c>
      <c r="L291" s="52">
        <v>1554</v>
      </c>
      <c r="M291" s="52">
        <v>-146</v>
      </c>
      <c r="N291" s="52">
        <v>1371</v>
      </c>
      <c r="O291" s="52">
        <v>1438</v>
      </c>
      <c r="P291" s="52">
        <v>-67</v>
      </c>
      <c r="Q291" s="52">
        <v>1337</v>
      </c>
      <c r="R291" s="52">
        <v>1385</v>
      </c>
      <c r="S291" s="52">
        <v>-48</v>
      </c>
      <c r="T291" s="52">
        <v>1328</v>
      </c>
      <c r="U291" s="223">
        <v>1486</v>
      </c>
      <c r="V291" s="52">
        <v>-158</v>
      </c>
      <c r="W291" s="52">
        <v>1274</v>
      </c>
      <c r="X291" s="52">
        <v>1505</v>
      </c>
      <c r="Y291" s="223">
        <v>-231</v>
      </c>
      <c r="Z291" s="114"/>
    </row>
    <row r="292" spans="1:26" x14ac:dyDescent="0.2">
      <c r="A292" s="219" t="s">
        <v>291</v>
      </c>
      <c r="B292" s="219" t="s">
        <v>601</v>
      </c>
      <c r="C292" s="220" t="s">
        <v>602</v>
      </c>
      <c r="D292" s="221"/>
      <c r="E292" s="222">
        <v>2723</v>
      </c>
      <c r="F292" s="222">
        <v>2223</v>
      </c>
      <c r="G292" s="222">
        <v>500</v>
      </c>
      <c r="H292" s="52">
        <v>2938</v>
      </c>
      <c r="I292" s="52">
        <v>2297</v>
      </c>
      <c r="J292" s="52">
        <v>641</v>
      </c>
      <c r="K292" s="52">
        <v>3080</v>
      </c>
      <c r="L292" s="52">
        <v>2283</v>
      </c>
      <c r="M292" s="52">
        <v>797</v>
      </c>
      <c r="N292" s="52">
        <v>3017</v>
      </c>
      <c r="O292" s="52">
        <v>2316</v>
      </c>
      <c r="P292" s="52">
        <v>701</v>
      </c>
      <c r="Q292" s="52">
        <v>2849</v>
      </c>
      <c r="R292" s="52">
        <v>2292</v>
      </c>
      <c r="S292" s="52">
        <v>557</v>
      </c>
      <c r="T292" s="52">
        <v>2848</v>
      </c>
      <c r="U292" s="223">
        <v>2306</v>
      </c>
      <c r="V292" s="52">
        <v>542</v>
      </c>
      <c r="W292" s="52">
        <v>2783</v>
      </c>
      <c r="X292" s="52">
        <v>2450</v>
      </c>
      <c r="Y292" s="223">
        <v>333</v>
      </c>
      <c r="Z292" s="114"/>
    </row>
    <row r="293" spans="1:26" x14ac:dyDescent="0.2">
      <c r="A293" s="219" t="s">
        <v>291</v>
      </c>
      <c r="B293" s="219" t="s">
        <v>601</v>
      </c>
      <c r="C293" s="220" t="s">
        <v>294</v>
      </c>
      <c r="D293" s="221"/>
      <c r="E293" s="222">
        <v>618</v>
      </c>
      <c r="F293" s="222">
        <v>871</v>
      </c>
      <c r="G293" s="222">
        <v>-253</v>
      </c>
      <c r="H293" s="52">
        <v>697</v>
      </c>
      <c r="I293" s="52">
        <v>900</v>
      </c>
      <c r="J293" s="52">
        <v>-203</v>
      </c>
      <c r="K293" s="52">
        <v>665</v>
      </c>
      <c r="L293" s="52">
        <v>894</v>
      </c>
      <c r="M293" s="52">
        <v>-229</v>
      </c>
      <c r="N293" s="52">
        <v>668</v>
      </c>
      <c r="O293" s="52">
        <v>860</v>
      </c>
      <c r="P293" s="52">
        <v>-192</v>
      </c>
      <c r="Q293" s="52">
        <v>603</v>
      </c>
      <c r="R293" s="52">
        <v>853</v>
      </c>
      <c r="S293" s="52">
        <v>-250</v>
      </c>
      <c r="T293" s="52">
        <v>607</v>
      </c>
      <c r="U293" s="223">
        <v>851</v>
      </c>
      <c r="V293" s="52">
        <v>-244</v>
      </c>
      <c r="W293" s="52">
        <v>617</v>
      </c>
      <c r="X293" s="52">
        <v>810</v>
      </c>
      <c r="Y293" s="223">
        <v>-193</v>
      </c>
      <c r="Z293" s="114"/>
    </row>
    <row r="294" spans="1:26" x14ac:dyDescent="0.2">
      <c r="A294" s="219" t="s">
        <v>291</v>
      </c>
      <c r="B294" s="219" t="s">
        <v>603</v>
      </c>
      <c r="C294" s="220" t="s">
        <v>547</v>
      </c>
      <c r="D294" s="221"/>
      <c r="E294" s="222">
        <v>3802</v>
      </c>
      <c r="F294" s="222">
        <v>4569</v>
      </c>
      <c r="G294" s="222">
        <v>-767</v>
      </c>
      <c r="H294" s="52">
        <v>4014</v>
      </c>
      <c r="I294" s="52">
        <v>4493</v>
      </c>
      <c r="J294" s="52">
        <v>-479</v>
      </c>
      <c r="K294" s="52">
        <v>4230</v>
      </c>
      <c r="L294" s="52">
        <v>4692</v>
      </c>
      <c r="M294" s="52">
        <v>-462</v>
      </c>
      <c r="N294" s="52">
        <v>4045</v>
      </c>
      <c r="O294" s="52">
        <v>4589</v>
      </c>
      <c r="P294" s="52">
        <v>-544</v>
      </c>
      <c r="Q294" s="52">
        <v>3793</v>
      </c>
      <c r="R294" s="52">
        <v>4504</v>
      </c>
      <c r="S294" s="52">
        <v>-711</v>
      </c>
      <c r="T294" s="52">
        <v>3777</v>
      </c>
      <c r="U294" s="223">
        <v>4592</v>
      </c>
      <c r="V294" s="52">
        <v>-815</v>
      </c>
      <c r="W294" s="52">
        <v>3460</v>
      </c>
      <c r="X294" s="52">
        <v>4627</v>
      </c>
      <c r="Y294" s="223">
        <v>-1167</v>
      </c>
      <c r="Z294" s="114"/>
    </row>
    <row r="295" spans="1:26" x14ac:dyDescent="0.2">
      <c r="A295" s="219" t="s">
        <v>291</v>
      </c>
      <c r="B295" s="219" t="s">
        <v>603</v>
      </c>
      <c r="C295" s="220" t="s">
        <v>296</v>
      </c>
      <c r="D295" s="221"/>
      <c r="E295" s="222">
        <v>493</v>
      </c>
      <c r="F295" s="222">
        <v>735</v>
      </c>
      <c r="G295" s="222">
        <v>-242</v>
      </c>
      <c r="H295" s="52">
        <v>548</v>
      </c>
      <c r="I295" s="52">
        <v>755</v>
      </c>
      <c r="J295" s="52">
        <v>-207</v>
      </c>
      <c r="K295" s="52">
        <v>566</v>
      </c>
      <c r="L295" s="52">
        <v>753</v>
      </c>
      <c r="M295" s="52">
        <v>-187</v>
      </c>
      <c r="N295" s="52">
        <v>563</v>
      </c>
      <c r="O295" s="52">
        <v>786</v>
      </c>
      <c r="P295" s="52">
        <v>-223</v>
      </c>
      <c r="Q295" s="52">
        <v>536</v>
      </c>
      <c r="R295" s="52">
        <v>789</v>
      </c>
      <c r="S295" s="52">
        <v>-253</v>
      </c>
      <c r="T295" s="52">
        <v>509</v>
      </c>
      <c r="U295" s="223">
        <v>751</v>
      </c>
      <c r="V295" s="52">
        <v>-242</v>
      </c>
      <c r="W295" s="52">
        <v>486</v>
      </c>
      <c r="X295" s="52">
        <v>726</v>
      </c>
      <c r="Y295" s="223">
        <v>-240</v>
      </c>
      <c r="Z295" s="114"/>
    </row>
    <row r="296" spans="1:26" x14ac:dyDescent="0.2">
      <c r="A296" s="219" t="s">
        <v>291</v>
      </c>
      <c r="B296" s="219" t="s">
        <v>603</v>
      </c>
      <c r="C296" s="220" t="s">
        <v>297</v>
      </c>
      <c r="D296" s="221"/>
      <c r="E296" s="222">
        <v>340</v>
      </c>
      <c r="F296" s="222">
        <v>742</v>
      </c>
      <c r="G296" s="222">
        <v>-402</v>
      </c>
      <c r="H296" s="52">
        <v>370</v>
      </c>
      <c r="I296" s="52">
        <v>639</v>
      </c>
      <c r="J296" s="52">
        <v>-269</v>
      </c>
      <c r="K296" s="52">
        <v>387</v>
      </c>
      <c r="L296" s="52">
        <v>706</v>
      </c>
      <c r="M296" s="52">
        <v>-319</v>
      </c>
      <c r="N296" s="52">
        <v>394</v>
      </c>
      <c r="O296" s="52">
        <v>746</v>
      </c>
      <c r="P296" s="52">
        <v>-352</v>
      </c>
      <c r="Q296" s="52">
        <v>352</v>
      </c>
      <c r="R296" s="52">
        <v>716</v>
      </c>
      <c r="S296" s="52">
        <v>-364</v>
      </c>
      <c r="T296" s="52">
        <v>358</v>
      </c>
      <c r="U296" s="223">
        <v>731</v>
      </c>
      <c r="V296" s="52">
        <v>-373</v>
      </c>
      <c r="W296" s="52">
        <v>310</v>
      </c>
      <c r="X296" s="52">
        <v>723</v>
      </c>
      <c r="Y296" s="223">
        <v>-413</v>
      </c>
      <c r="Z296" s="114"/>
    </row>
    <row r="297" spans="1:26" x14ac:dyDescent="0.2">
      <c r="A297" s="219" t="s">
        <v>291</v>
      </c>
      <c r="B297" s="219" t="s">
        <v>603</v>
      </c>
      <c r="C297" s="220" t="s">
        <v>298</v>
      </c>
      <c r="D297" s="221"/>
      <c r="E297" s="222">
        <v>416</v>
      </c>
      <c r="F297" s="222">
        <v>388</v>
      </c>
      <c r="G297" s="222">
        <v>28</v>
      </c>
      <c r="H297" s="52">
        <v>435</v>
      </c>
      <c r="I297" s="52">
        <v>392</v>
      </c>
      <c r="J297" s="52">
        <v>43</v>
      </c>
      <c r="K297" s="52">
        <v>429</v>
      </c>
      <c r="L297" s="52">
        <v>384</v>
      </c>
      <c r="M297" s="52">
        <v>45</v>
      </c>
      <c r="N297" s="52">
        <v>418</v>
      </c>
      <c r="O297" s="52">
        <v>410</v>
      </c>
      <c r="P297" s="52">
        <v>8</v>
      </c>
      <c r="Q297" s="52">
        <v>427</v>
      </c>
      <c r="R297" s="52">
        <v>382</v>
      </c>
      <c r="S297" s="52">
        <v>45</v>
      </c>
      <c r="T297" s="52">
        <v>385</v>
      </c>
      <c r="U297" s="223">
        <v>368</v>
      </c>
      <c r="V297" s="52">
        <v>17</v>
      </c>
      <c r="W297" s="52">
        <v>342</v>
      </c>
      <c r="X297" s="52">
        <v>445</v>
      </c>
      <c r="Y297" s="223">
        <v>-103</v>
      </c>
      <c r="Z297" s="114"/>
    </row>
    <row r="298" spans="1:26" x14ac:dyDescent="0.2">
      <c r="A298" s="219" t="s">
        <v>291</v>
      </c>
      <c r="B298" s="219" t="s">
        <v>603</v>
      </c>
      <c r="C298" s="220" t="s">
        <v>295</v>
      </c>
      <c r="D298" s="221"/>
      <c r="E298" s="222">
        <v>521</v>
      </c>
      <c r="F298" s="222">
        <v>556</v>
      </c>
      <c r="G298" s="222">
        <v>-35</v>
      </c>
      <c r="H298" s="52">
        <v>538</v>
      </c>
      <c r="I298" s="52">
        <v>552</v>
      </c>
      <c r="J298" s="52">
        <v>-14</v>
      </c>
      <c r="K298" s="52">
        <v>601</v>
      </c>
      <c r="L298" s="52">
        <v>593</v>
      </c>
      <c r="M298" s="52">
        <v>8</v>
      </c>
      <c r="N298" s="52">
        <v>584</v>
      </c>
      <c r="O298" s="52">
        <v>533</v>
      </c>
      <c r="P298" s="52">
        <v>51</v>
      </c>
      <c r="Q298" s="52">
        <v>500</v>
      </c>
      <c r="R298" s="52">
        <v>574</v>
      </c>
      <c r="S298" s="52">
        <v>-74</v>
      </c>
      <c r="T298" s="52">
        <v>549</v>
      </c>
      <c r="U298" s="223">
        <v>587</v>
      </c>
      <c r="V298" s="52">
        <v>-38</v>
      </c>
      <c r="W298" s="52">
        <v>532</v>
      </c>
      <c r="X298" s="52">
        <v>546</v>
      </c>
      <c r="Y298" s="223">
        <v>-14</v>
      </c>
      <c r="Z298" s="114"/>
    </row>
    <row r="299" spans="1:26" x14ac:dyDescent="0.2">
      <c r="A299" s="219" t="s">
        <v>291</v>
      </c>
      <c r="B299" s="219" t="s">
        <v>603</v>
      </c>
      <c r="C299" s="220" t="s">
        <v>604</v>
      </c>
      <c r="D299" s="221"/>
      <c r="E299" s="222">
        <v>606</v>
      </c>
      <c r="F299" s="222">
        <v>441</v>
      </c>
      <c r="G299" s="222">
        <v>165</v>
      </c>
      <c r="H299" s="52">
        <v>593</v>
      </c>
      <c r="I299" s="52">
        <v>465</v>
      </c>
      <c r="J299" s="52">
        <v>128</v>
      </c>
      <c r="K299" s="52">
        <v>648</v>
      </c>
      <c r="L299" s="52">
        <v>438</v>
      </c>
      <c r="M299" s="52">
        <v>210</v>
      </c>
      <c r="N299" s="52">
        <v>635</v>
      </c>
      <c r="O299" s="52">
        <v>460</v>
      </c>
      <c r="P299" s="52">
        <v>175</v>
      </c>
      <c r="Q299" s="52">
        <v>585</v>
      </c>
      <c r="R299" s="52">
        <v>415</v>
      </c>
      <c r="S299" s="52">
        <v>170</v>
      </c>
      <c r="T299" s="52">
        <v>552</v>
      </c>
      <c r="U299" s="223">
        <v>480</v>
      </c>
      <c r="V299" s="52">
        <v>72</v>
      </c>
      <c r="W299" s="52">
        <v>531</v>
      </c>
      <c r="X299" s="52">
        <v>461</v>
      </c>
      <c r="Y299" s="223">
        <v>70</v>
      </c>
      <c r="Z299" s="114"/>
    </row>
    <row r="300" spans="1:26" x14ac:dyDescent="0.2">
      <c r="A300" s="219" t="s">
        <v>291</v>
      </c>
      <c r="B300" s="219" t="s">
        <v>603</v>
      </c>
      <c r="C300" s="220" t="s">
        <v>300</v>
      </c>
      <c r="D300" s="221"/>
      <c r="E300" s="222">
        <v>359</v>
      </c>
      <c r="F300" s="222">
        <v>646</v>
      </c>
      <c r="G300" s="222">
        <v>-287</v>
      </c>
      <c r="H300" s="52">
        <v>405</v>
      </c>
      <c r="I300" s="52">
        <v>616</v>
      </c>
      <c r="J300" s="52">
        <v>-211</v>
      </c>
      <c r="K300" s="52">
        <v>448</v>
      </c>
      <c r="L300" s="52">
        <v>637</v>
      </c>
      <c r="M300" s="52">
        <v>-189</v>
      </c>
      <c r="N300" s="52">
        <v>393</v>
      </c>
      <c r="O300" s="52">
        <v>610</v>
      </c>
      <c r="P300" s="52">
        <v>-217</v>
      </c>
      <c r="Q300" s="52">
        <v>348</v>
      </c>
      <c r="R300" s="52">
        <v>587</v>
      </c>
      <c r="S300" s="52">
        <v>-239</v>
      </c>
      <c r="T300" s="52">
        <v>365</v>
      </c>
      <c r="U300" s="223">
        <v>584</v>
      </c>
      <c r="V300" s="52">
        <v>-219</v>
      </c>
      <c r="W300" s="52">
        <v>314</v>
      </c>
      <c r="X300" s="52">
        <v>615</v>
      </c>
      <c r="Y300" s="223">
        <v>-301</v>
      </c>
      <c r="Z300" s="114"/>
    </row>
    <row r="301" spans="1:26" x14ac:dyDescent="0.2">
      <c r="A301" s="219" t="s">
        <v>291</v>
      </c>
      <c r="B301" s="219" t="s">
        <v>603</v>
      </c>
      <c r="C301" s="220" t="s">
        <v>301</v>
      </c>
      <c r="D301" s="221"/>
      <c r="E301" s="222">
        <v>609</v>
      </c>
      <c r="F301" s="222">
        <v>662</v>
      </c>
      <c r="G301" s="222">
        <v>-53</v>
      </c>
      <c r="H301" s="52">
        <v>655</v>
      </c>
      <c r="I301" s="52">
        <v>649</v>
      </c>
      <c r="J301" s="52">
        <v>6</v>
      </c>
      <c r="K301" s="52">
        <v>655</v>
      </c>
      <c r="L301" s="52">
        <v>745</v>
      </c>
      <c r="M301" s="52">
        <v>-90</v>
      </c>
      <c r="N301" s="52">
        <v>594</v>
      </c>
      <c r="O301" s="52">
        <v>640</v>
      </c>
      <c r="P301" s="52">
        <v>-46</v>
      </c>
      <c r="Q301" s="52">
        <v>594</v>
      </c>
      <c r="R301" s="52">
        <v>658</v>
      </c>
      <c r="S301" s="52">
        <v>-64</v>
      </c>
      <c r="T301" s="52">
        <v>601</v>
      </c>
      <c r="U301" s="223">
        <v>664</v>
      </c>
      <c r="V301" s="52">
        <v>-63</v>
      </c>
      <c r="W301" s="52">
        <v>547</v>
      </c>
      <c r="X301" s="52">
        <v>697</v>
      </c>
      <c r="Y301" s="223">
        <v>-150</v>
      </c>
      <c r="Z301" s="114"/>
    </row>
    <row r="302" spans="1:26" x14ac:dyDescent="0.2">
      <c r="A302" s="219" t="s">
        <v>291</v>
      </c>
      <c r="B302" s="219" t="s">
        <v>603</v>
      </c>
      <c r="C302" s="220" t="s">
        <v>302</v>
      </c>
      <c r="D302" s="221"/>
      <c r="E302" s="222">
        <v>458</v>
      </c>
      <c r="F302" s="222">
        <v>399</v>
      </c>
      <c r="G302" s="222">
        <v>59</v>
      </c>
      <c r="H302" s="52">
        <v>470</v>
      </c>
      <c r="I302" s="52">
        <v>425</v>
      </c>
      <c r="J302" s="52">
        <v>45</v>
      </c>
      <c r="K302" s="52">
        <v>496</v>
      </c>
      <c r="L302" s="52">
        <v>436</v>
      </c>
      <c r="M302" s="52">
        <v>60</v>
      </c>
      <c r="N302" s="52">
        <v>464</v>
      </c>
      <c r="O302" s="52">
        <v>404</v>
      </c>
      <c r="P302" s="52">
        <v>60</v>
      </c>
      <c r="Q302" s="52">
        <v>451</v>
      </c>
      <c r="R302" s="52">
        <v>383</v>
      </c>
      <c r="S302" s="52">
        <v>68</v>
      </c>
      <c r="T302" s="52">
        <v>458</v>
      </c>
      <c r="U302" s="223">
        <v>427</v>
      </c>
      <c r="V302" s="52">
        <v>31</v>
      </c>
      <c r="W302" s="52">
        <v>398</v>
      </c>
      <c r="X302" s="52">
        <v>414</v>
      </c>
      <c r="Y302" s="223">
        <v>-16</v>
      </c>
      <c r="Z302" s="114"/>
    </row>
    <row r="303" spans="1:26" x14ac:dyDescent="0.2">
      <c r="A303" s="219" t="s">
        <v>291</v>
      </c>
      <c r="B303" s="219" t="s">
        <v>605</v>
      </c>
      <c r="C303" s="220" t="s">
        <v>547</v>
      </c>
      <c r="D303" s="221"/>
      <c r="E303" s="222">
        <v>2827</v>
      </c>
      <c r="F303" s="222">
        <v>2632</v>
      </c>
      <c r="G303" s="222">
        <v>195</v>
      </c>
      <c r="H303" s="52">
        <v>2920</v>
      </c>
      <c r="I303" s="52">
        <v>2555</v>
      </c>
      <c r="J303" s="52">
        <v>365</v>
      </c>
      <c r="K303" s="52">
        <v>2819</v>
      </c>
      <c r="L303" s="52">
        <v>2742</v>
      </c>
      <c r="M303" s="52">
        <v>77</v>
      </c>
      <c r="N303" s="52">
        <v>2827</v>
      </c>
      <c r="O303" s="52">
        <v>2611</v>
      </c>
      <c r="P303" s="52">
        <v>216</v>
      </c>
      <c r="Q303" s="52">
        <v>2573</v>
      </c>
      <c r="R303" s="52">
        <v>2613</v>
      </c>
      <c r="S303" s="52">
        <v>-40</v>
      </c>
      <c r="T303" s="52">
        <v>2601</v>
      </c>
      <c r="U303" s="223">
        <v>2621</v>
      </c>
      <c r="V303" s="52">
        <v>-20</v>
      </c>
      <c r="W303" s="52">
        <v>2485</v>
      </c>
      <c r="X303" s="52">
        <v>2760</v>
      </c>
      <c r="Y303" s="223">
        <v>-275</v>
      </c>
      <c r="Z303" s="114"/>
    </row>
    <row r="304" spans="1:26" x14ac:dyDescent="0.2">
      <c r="A304" s="219" t="s">
        <v>291</v>
      </c>
      <c r="B304" s="219" t="s">
        <v>605</v>
      </c>
      <c r="C304" s="220" t="s">
        <v>304</v>
      </c>
      <c r="D304" s="221"/>
      <c r="E304" s="222">
        <v>592</v>
      </c>
      <c r="F304" s="222">
        <v>611</v>
      </c>
      <c r="G304" s="222">
        <v>-19</v>
      </c>
      <c r="H304" s="52">
        <v>594</v>
      </c>
      <c r="I304" s="52">
        <v>607</v>
      </c>
      <c r="J304" s="52">
        <v>-13</v>
      </c>
      <c r="K304" s="52">
        <v>617</v>
      </c>
      <c r="L304" s="52">
        <v>624</v>
      </c>
      <c r="M304" s="52">
        <v>-7</v>
      </c>
      <c r="N304" s="52">
        <v>549</v>
      </c>
      <c r="O304" s="52">
        <v>591</v>
      </c>
      <c r="P304" s="52">
        <v>-42</v>
      </c>
      <c r="Q304" s="52">
        <v>519</v>
      </c>
      <c r="R304" s="52">
        <v>570</v>
      </c>
      <c r="S304" s="52">
        <v>-51</v>
      </c>
      <c r="T304" s="52">
        <v>582</v>
      </c>
      <c r="U304" s="223">
        <v>600</v>
      </c>
      <c r="V304" s="52">
        <v>-18</v>
      </c>
      <c r="W304" s="52">
        <v>519</v>
      </c>
      <c r="X304" s="52">
        <v>661</v>
      </c>
      <c r="Y304" s="223">
        <v>-142</v>
      </c>
      <c r="Z304" s="114"/>
    </row>
    <row r="305" spans="1:26" x14ac:dyDescent="0.2">
      <c r="A305" s="219" t="s">
        <v>291</v>
      </c>
      <c r="B305" s="219" t="s">
        <v>605</v>
      </c>
      <c r="C305" s="220" t="s">
        <v>305</v>
      </c>
      <c r="D305" s="221"/>
      <c r="E305" s="222">
        <v>511</v>
      </c>
      <c r="F305" s="222">
        <v>462</v>
      </c>
      <c r="G305" s="222">
        <v>49</v>
      </c>
      <c r="H305" s="52">
        <v>532</v>
      </c>
      <c r="I305" s="52">
        <v>472</v>
      </c>
      <c r="J305" s="52">
        <v>60</v>
      </c>
      <c r="K305" s="52">
        <v>525</v>
      </c>
      <c r="L305" s="52">
        <v>475</v>
      </c>
      <c r="M305" s="52">
        <v>50</v>
      </c>
      <c r="N305" s="52">
        <v>491</v>
      </c>
      <c r="O305" s="52">
        <v>492</v>
      </c>
      <c r="P305" s="52">
        <v>-1</v>
      </c>
      <c r="Q305" s="52">
        <v>462</v>
      </c>
      <c r="R305" s="52">
        <v>476</v>
      </c>
      <c r="S305" s="52">
        <v>-14</v>
      </c>
      <c r="T305" s="52">
        <v>480</v>
      </c>
      <c r="U305" s="223">
        <v>465</v>
      </c>
      <c r="V305" s="52">
        <v>15</v>
      </c>
      <c r="W305" s="52">
        <v>433</v>
      </c>
      <c r="X305" s="52">
        <v>469</v>
      </c>
      <c r="Y305" s="223">
        <v>-36</v>
      </c>
      <c r="Z305" s="114"/>
    </row>
    <row r="306" spans="1:26" x14ac:dyDescent="0.2">
      <c r="A306" s="219" t="s">
        <v>291</v>
      </c>
      <c r="B306" s="219" t="s">
        <v>605</v>
      </c>
      <c r="C306" s="220" t="s">
        <v>606</v>
      </c>
      <c r="D306" s="221"/>
      <c r="E306" s="222">
        <v>719</v>
      </c>
      <c r="F306" s="222">
        <v>491</v>
      </c>
      <c r="G306" s="222">
        <v>228</v>
      </c>
      <c r="H306" s="52">
        <v>717</v>
      </c>
      <c r="I306" s="52">
        <v>448</v>
      </c>
      <c r="J306" s="52">
        <v>269</v>
      </c>
      <c r="K306" s="52">
        <v>724</v>
      </c>
      <c r="L306" s="52">
        <v>488</v>
      </c>
      <c r="M306" s="52">
        <v>236</v>
      </c>
      <c r="N306" s="52">
        <v>769</v>
      </c>
      <c r="O306" s="52">
        <v>478</v>
      </c>
      <c r="P306" s="52">
        <v>291</v>
      </c>
      <c r="Q306" s="52">
        <v>629</v>
      </c>
      <c r="R306" s="52">
        <v>519</v>
      </c>
      <c r="S306" s="52">
        <v>110</v>
      </c>
      <c r="T306" s="52">
        <v>679</v>
      </c>
      <c r="U306" s="223">
        <v>470</v>
      </c>
      <c r="V306" s="52">
        <v>209</v>
      </c>
      <c r="W306" s="52">
        <v>631</v>
      </c>
      <c r="X306" s="52">
        <v>550</v>
      </c>
      <c r="Y306" s="223">
        <v>81</v>
      </c>
      <c r="Z306" s="114"/>
    </row>
    <row r="307" spans="1:26" x14ac:dyDescent="0.2">
      <c r="A307" s="219" t="s">
        <v>291</v>
      </c>
      <c r="B307" s="219" t="s">
        <v>605</v>
      </c>
      <c r="C307" s="220" t="s">
        <v>307</v>
      </c>
      <c r="D307" s="221"/>
      <c r="E307" s="222">
        <v>345</v>
      </c>
      <c r="F307" s="222">
        <v>444</v>
      </c>
      <c r="G307" s="222">
        <v>-99</v>
      </c>
      <c r="H307" s="52">
        <v>418</v>
      </c>
      <c r="I307" s="52">
        <v>437</v>
      </c>
      <c r="J307" s="52">
        <v>-19</v>
      </c>
      <c r="K307" s="52">
        <v>356</v>
      </c>
      <c r="L307" s="52">
        <v>529</v>
      </c>
      <c r="M307" s="52">
        <v>-173</v>
      </c>
      <c r="N307" s="52">
        <v>381</v>
      </c>
      <c r="O307" s="52">
        <v>481</v>
      </c>
      <c r="P307" s="52">
        <v>-100</v>
      </c>
      <c r="Q307" s="52">
        <v>375</v>
      </c>
      <c r="R307" s="52">
        <v>504</v>
      </c>
      <c r="S307" s="52">
        <v>-129</v>
      </c>
      <c r="T307" s="52">
        <v>316</v>
      </c>
      <c r="U307" s="223">
        <v>508</v>
      </c>
      <c r="V307" s="52">
        <v>-192</v>
      </c>
      <c r="W307" s="52">
        <v>361</v>
      </c>
      <c r="X307" s="52">
        <v>490</v>
      </c>
      <c r="Y307" s="223">
        <v>-129</v>
      </c>
      <c r="Z307" s="114"/>
    </row>
    <row r="308" spans="1:26" x14ac:dyDescent="0.2">
      <c r="A308" s="219" t="s">
        <v>291</v>
      </c>
      <c r="B308" s="219" t="s">
        <v>605</v>
      </c>
      <c r="C308" s="220" t="s">
        <v>308</v>
      </c>
      <c r="D308" s="221"/>
      <c r="E308" s="222">
        <v>208</v>
      </c>
      <c r="F308" s="222">
        <v>250</v>
      </c>
      <c r="G308" s="222">
        <v>-42</v>
      </c>
      <c r="H308" s="52">
        <v>236</v>
      </c>
      <c r="I308" s="52">
        <v>235</v>
      </c>
      <c r="J308" s="52">
        <v>1</v>
      </c>
      <c r="K308" s="52">
        <v>214</v>
      </c>
      <c r="L308" s="52">
        <v>240</v>
      </c>
      <c r="M308" s="52">
        <v>-26</v>
      </c>
      <c r="N308" s="52">
        <v>193</v>
      </c>
      <c r="O308" s="52">
        <v>236</v>
      </c>
      <c r="P308" s="52">
        <v>-43</v>
      </c>
      <c r="Q308" s="52">
        <v>211</v>
      </c>
      <c r="R308" s="52">
        <v>228</v>
      </c>
      <c r="S308" s="52">
        <v>-17</v>
      </c>
      <c r="T308" s="52">
        <v>173</v>
      </c>
      <c r="U308" s="223">
        <v>213</v>
      </c>
      <c r="V308" s="52">
        <v>-40</v>
      </c>
      <c r="W308" s="52">
        <v>185</v>
      </c>
      <c r="X308" s="52">
        <v>231</v>
      </c>
      <c r="Y308" s="223">
        <v>-46</v>
      </c>
      <c r="Z308" s="114"/>
    </row>
    <row r="309" spans="1:26" x14ac:dyDescent="0.2">
      <c r="A309" s="219" t="s">
        <v>291</v>
      </c>
      <c r="B309" s="219" t="s">
        <v>605</v>
      </c>
      <c r="C309" s="220" t="s">
        <v>303</v>
      </c>
      <c r="D309" s="221"/>
      <c r="E309" s="222">
        <v>452</v>
      </c>
      <c r="F309" s="222">
        <v>374</v>
      </c>
      <c r="G309" s="222">
        <v>78</v>
      </c>
      <c r="H309" s="52">
        <v>423</v>
      </c>
      <c r="I309" s="52">
        <v>356</v>
      </c>
      <c r="J309" s="52">
        <v>67</v>
      </c>
      <c r="K309" s="52">
        <v>383</v>
      </c>
      <c r="L309" s="52">
        <v>386</v>
      </c>
      <c r="M309" s="52">
        <v>-3</v>
      </c>
      <c r="N309" s="52">
        <v>444</v>
      </c>
      <c r="O309" s="52">
        <v>333</v>
      </c>
      <c r="P309" s="52">
        <v>111</v>
      </c>
      <c r="Q309" s="52">
        <v>377</v>
      </c>
      <c r="R309" s="52">
        <v>316</v>
      </c>
      <c r="S309" s="52">
        <v>61</v>
      </c>
      <c r="T309" s="52">
        <v>371</v>
      </c>
      <c r="U309" s="223">
        <v>365</v>
      </c>
      <c r="V309" s="52">
        <v>6</v>
      </c>
      <c r="W309" s="52">
        <v>356</v>
      </c>
      <c r="X309" s="52">
        <v>359</v>
      </c>
      <c r="Y309" s="223">
        <v>-3</v>
      </c>
      <c r="Z309" s="114"/>
    </row>
    <row r="310" spans="1:26" s="11" customFormat="1" x14ac:dyDescent="0.2">
      <c r="A310" s="213" t="s">
        <v>309</v>
      </c>
      <c r="B310" s="213"/>
      <c r="C310" s="218"/>
      <c r="D310" s="224" t="s">
        <v>60</v>
      </c>
      <c r="E310" s="62">
        <v>25474</v>
      </c>
      <c r="F310" s="62">
        <v>19566</v>
      </c>
      <c r="G310" s="62">
        <v>5908</v>
      </c>
      <c r="H310" s="62">
        <v>27430</v>
      </c>
      <c r="I310" s="62">
        <v>19574</v>
      </c>
      <c r="J310" s="62">
        <v>7856</v>
      </c>
      <c r="K310" s="62">
        <v>27343</v>
      </c>
      <c r="L310" s="62">
        <v>19656</v>
      </c>
      <c r="M310" s="62">
        <v>7687</v>
      </c>
      <c r="N310" s="62">
        <v>26890</v>
      </c>
      <c r="O310" s="62">
        <v>19319</v>
      </c>
      <c r="P310" s="62">
        <v>7571</v>
      </c>
      <c r="Q310" s="216">
        <v>25059</v>
      </c>
      <c r="R310" s="216">
        <v>19332</v>
      </c>
      <c r="S310" s="216">
        <v>5727</v>
      </c>
      <c r="T310" s="216">
        <v>25052</v>
      </c>
      <c r="U310" s="217">
        <v>20473</v>
      </c>
      <c r="V310" s="216">
        <v>4579</v>
      </c>
      <c r="W310" s="216">
        <v>23938</v>
      </c>
      <c r="X310" s="216">
        <v>20084</v>
      </c>
      <c r="Y310" s="217">
        <v>3854</v>
      </c>
      <c r="Z310" s="212"/>
    </row>
    <row r="311" spans="1:26" s="11" customFormat="1" x14ac:dyDescent="0.2">
      <c r="A311" s="213" t="s">
        <v>309</v>
      </c>
      <c r="B311" s="213"/>
      <c r="C311" s="218"/>
      <c r="D311" s="215" t="s">
        <v>61</v>
      </c>
      <c r="E311" s="62">
        <v>15365</v>
      </c>
      <c r="F311" s="62">
        <v>13963</v>
      </c>
      <c r="G311" s="62">
        <v>1402</v>
      </c>
      <c r="H311" s="62">
        <v>16461</v>
      </c>
      <c r="I311" s="62">
        <v>13799</v>
      </c>
      <c r="J311" s="62">
        <v>2662</v>
      </c>
      <c r="K311" s="62">
        <v>16678</v>
      </c>
      <c r="L311" s="62">
        <v>13822</v>
      </c>
      <c r="M311" s="62">
        <v>2856</v>
      </c>
      <c r="N311" s="62">
        <v>16242</v>
      </c>
      <c r="O311" s="62">
        <v>13603</v>
      </c>
      <c r="P311" s="62">
        <v>2639</v>
      </c>
      <c r="Q311" s="216">
        <v>14905</v>
      </c>
      <c r="R311" s="216">
        <v>13545</v>
      </c>
      <c r="S311" s="216">
        <v>1360</v>
      </c>
      <c r="T311" s="216">
        <v>14887</v>
      </c>
      <c r="U311" s="217">
        <v>14306</v>
      </c>
      <c r="V311" s="216">
        <v>581</v>
      </c>
      <c r="W311" s="216">
        <v>14248</v>
      </c>
      <c r="X311" s="216">
        <v>14208</v>
      </c>
      <c r="Y311" s="217">
        <v>40</v>
      </c>
      <c r="Z311" s="212"/>
    </row>
    <row r="312" spans="1:26" s="11" customFormat="1" x14ac:dyDescent="0.2">
      <c r="A312" s="213" t="s">
        <v>309</v>
      </c>
      <c r="B312" s="213" t="s">
        <v>547</v>
      </c>
      <c r="C312" s="218" t="s">
        <v>547</v>
      </c>
      <c r="D312" s="215" t="s">
        <v>62</v>
      </c>
      <c r="E312" s="62">
        <v>10109</v>
      </c>
      <c r="F312" s="62">
        <v>5603</v>
      </c>
      <c r="G312" s="62">
        <v>4506</v>
      </c>
      <c r="H312" s="62">
        <v>10969</v>
      </c>
      <c r="I312" s="62">
        <v>5775</v>
      </c>
      <c r="J312" s="62">
        <v>5194</v>
      </c>
      <c r="K312" s="62">
        <v>10665</v>
      </c>
      <c r="L312" s="62">
        <v>5834</v>
      </c>
      <c r="M312" s="62">
        <v>4831</v>
      </c>
      <c r="N312" s="62">
        <v>10648</v>
      </c>
      <c r="O312" s="62">
        <v>5716</v>
      </c>
      <c r="P312" s="62">
        <v>4932</v>
      </c>
      <c r="Q312" s="216">
        <v>10154</v>
      </c>
      <c r="R312" s="216">
        <v>5787</v>
      </c>
      <c r="S312" s="216">
        <v>4367</v>
      </c>
      <c r="T312" s="216">
        <v>10165</v>
      </c>
      <c r="U312" s="217">
        <v>6167</v>
      </c>
      <c r="V312" s="216">
        <v>3998</v>
      </c>
      <c r="W312" s="216">
        <v>9690</v>
      </c>
      <c r="X312" s="216">
        <v>5876</v>
      </c>
      <c r="Y312" s="217">
        <v>3814</v>
      </c>
      <c r="Z312" s="212"/>
    </row>
    <row r="313" spans="1:26" x14ac:dyDescent="0.2">
      <c r="A313" s="219" t="s">
        <v>309</v>
      </c>
      <c r="B313" s="219" t="s">
        <v>607</v>
      </c>
      <c r="C313" s="220" t="s">
        <v>547</v>
      </c>
      <c r="D313" s="221"/>
      <c r="E313" s="222">
        <v>6575</v>
      </c>
      <c r="F313" s="222">
        <v>3592</v>
      </c>
      <c r="G313" s="222">
        <v>2983</v>
      </c>
      <c r="H313" s="52">
        <v>7211</v>
      </c>
      <c r="I313" s="52">
        <v>3735</v>
      </c>
      <c r="J313" s="52">
        <v>3476</v>
      </c>
      <c r="K313" s="52">
        <v>7121</v>
      </c>
      <c r="L313" s="52">
        <v>3736</v>
      </c>
      <c r="M313" s="52">
        <v>3385</v>
      </c>
      <c r="N313" s="52">
        <v>7403</v>
      </c>
      <c r="O313" s="52">
        <v>3741</v>
      </c>
      <c r="P313" s="52">
        <v>3662</v>
      </c>
      <c r="Q313" s="52">
        <v>7120</v>
      </c>
      <c r="R313" s="52">
        <v>3604</v>
      </c>
      <c r="S313" s="52">
        <v>3516</v>
      </c>
      <c r="T313" s="52">
        <v>7153</v>
      </c>
      <c r="U313" s="223">
        <v>3936</v>
      </c>
      <c r="V313" s="52">
        <v>3217</v>
      </c>
      <c r="W313" s="52">
        <v>6811</v>
      </c>
      <c r="X313" s="52">
        <v>3786</v>
      </c>
      <c r="Y313" s="223">
        <v>3025</v>
      </c>
      <c r="Z313" s="114"/>
    </row>
    <row r="314" spans="1:26" x14ac:dyDescent="0.2">
      <c r="A314" s="219" t="s">
        <v>309</v>
      </c>
      <c r="B314" s="219" t="s">
        <v>607</v>
      </c>
      <c r="C314" s="220" t="s">
        <v>310</v>
      </c>
      <c r="D314" s="221"/>
      <c r="E314" s="222">
        <v>1031</v>
      </c>
      <c r="F314" s="222">
        <v>580</v>
      </c>
      <c r="G314" s="222">
        <v>451</v>
      </c>
      <c r="H314" s="52">
        <v>1231</v>
      </c>
      <c r="I314" s="52">
        <v>660</v>
      </c>
      <c r="J314" s="52">
        <v>571</v>
      </c>
      <c r="K314" s="52">
        <v>1156</v>
      </c>
      <c r="L314" s="52">
        <v>616</v>
      </c>
      <c r="M314" s="52">
        <v>540</v>
      </c>
      <c r="N314" s="52">
        <v>1248</v>
      </c>
      <c r="O314" s="52">
        <v>602</v>
      </c>
      <c r="P314" s="52">
        <v>646</v>
      </c>
      <c r="Q314" s="52">
        <v>1223</v>
      </c>
      <c r="R314" s="52">
        <v>591</v>
      </c>
      <c r="S314" s="52">
        <v>632</v>
      </c>
      <c r="T314" s="52">
        <v>1289</v>
      </c>
      <c r="U314" s="223">
        <v>683</v>
      </c>
      <c r="V314" s="52">
        <v>606</v>
      </c>
      <c r="W314" s="52">
        <v>1219</v>
      </c>
      <c r="X314" s="52">
        <v>655</v>
      </c>
      <c r="Y314" s="223">
        <v>564</v>
      </c>
      <c r="Z314" s="114"/>
    </row>
    <row r="315" spans="1:26" x14ac:dyDescent="0.2">
      <c r="A315" s="219" t="s">
        <v>309</v>
      </c>
      <c r="B315" s="219" t="s">
        <v>607</v>
      </c>
      <c r="C315" s="220" t="s">
        <v>311</v>
      </c>
      <c r="D315" s="221"/>
      <c r="E315" s="222">
        <v>1678</v>
      </c>
      <c r="F315" s="222">
        <v>738</v>
      </c>
      <c r="G315" s="222">
        <v>940</v>
      </c>
      <c r="H315" s="52">
        <v>1754</v>
      </c>
      <c r="I315" s="52">
        <v>737</v>
      </c>
      <c r="J315" s="52">
        <v>1017</v>
      </c>
      <c r="K315" s="52">
        <v>1740</v>
      </c>
      <c r="L315" s="52">
        <v>750</v>
      </c>
      <c r="M315" s="52">
        <v>990</v>
      </c>
      <c r="N315" s="52">
        <v>1865</v>
      </c>
      <c r="O315" s="52">
        <v>795</v>
      </c>
      <c r="P315" s="52">
        <v>1070</v>
      </c>
      <c r="Q315" s="52">
        <v>1758</v>
      </c>
      <c r="R315" s="52">
        <v>761</v>
      </c>
      <c r="S315" s="52">
        <v>997</v>
      </c>
      <c r="T315" s="52">
        <v>1795</v>
      </c>
      <c r="U315" s="223">
        <v>864</v>
      </c>
      <c r="V315" s="52">
        <v>931</v>
      </c>
      <c r="W315" s="52">
        <v>1734</v>
      </c>
      <c r="X315" s="52">
        <v>778</v>
      </c>
      <c r="Y315" s="223">
        <v>956</v>
      </c>
      <c r="Z315" s="114"/>
    </row>
    <row r="316" spans="1:26" x14ac:dyDescent="0.2">
      <c r="A316" s="219" t="s">
        <v>309</v>
      </c>
      <c r="B316" s="219" t="s">
        <v>607</v>
      </c>
      <c r="C316" s="220" t="s">
        <v>245</v>
      </c>
      <c r="D316" s="221"/>
      <c r="E316" s="222">
        <v>400</v>
      </c>
      <c r="F316" s="222">
        <v>338</v>
      </c>
      <c r="G316" s="222">
        <v>62</v>
      </c>
      <c r="H316" s="52">
        <v>404</v>
      </c>
      <c r="I316" s="52">
        <v>348</v>
      </c>
      <c r="J316" s="52">
        <v>56</v>
      </c>
      <c r="K316" s="52">
        <v>423</v>
      </c>
      <c r="L316" s="52">
        <v>334</v>
      </c>
      <c r="M316" s="52">
        <v>89</v>
      </c>
      <c r="N316" s="52">
        <v>430</v>
      </c>
      <c r="O316" s="52">
        <v>353</v>
      </c>
      <c r="P316" s="52">
        <v>77</v>
      </c>
      <c r="Q316" s="52">
        <v>366</v>
      </c>
      <c r="R316" s="52">
        <v>329</v>
      </c>
      <c r="S316" s="52">
        <v>37</v>
      </c>
      <c r="T316" s="52">
        <v>396</v>
      </c>
      <c r="U316" s="223">
        <v>339</v>
      </c>
      <c r="V316" s="52">
        <v>57</v>
      </c>
      <c r="W316" s="52">
        <v>346</v>
      </c>
      <c r="X316" s="52">
        <v>366</v>
      </c>
      <c r="Y316" s="223">
        <v>-20</v>
      </c>
      <c r="Z316" s="114"/>
    </row>
    <row r="317" spans="1:26" x14ac:dyDescent="0.2">
      <c r="A317" s="219" t="s">
        <v>309</v>
      </c>
      <c r="B317" s="219" t="s">
        <v>607</v>
      </c>
      <c r="C317" s="220" t="s">
        <v>312</v>
      </c>
      <c r="D317" s="221"/>
      <c r="E317" s="222">
        <v>1021</v>
      </c>
      <c r="F317" s="222">
        <v>601</v>
      </c>
      <c r="G317" s="222">
        <v>420</v>
      </c>
      <c r="H317" s="52">
        <v>1055</v>
      </c>
      <c r="I317" s="52">
        <v>590</v>
      </c>
      <c r="J317" s="52">
        <v>465</v>
      </c>
      <c r="K317" s="52">
        <v>1025</v>
      </c>
      <c r="L317" s="52">
        <v>626</v>
      </c>
      <c r="M317" s="52">
        <v>399</v>
      </c>
      <c r="N317" s="52">
        <v>1003</v>
      </c>
      <c r="O317" s="52">
        <v>595</v>
      </c>
      <c r="P317" s="52">
        <v>408</v>
      </c>
      <c r="Q317" s="52">
        <v>1018</v>
      </c>
      <c r="R317" s="52">
        <v>539</v>
      </c>
      <c r="S317" s="52">
        <v>479</v>
      </c>
      <c r="T317" s="52">
        <v>988</v>
      </c>
      <c r="U317" s="223">
        <v>612</v>
      </c>
      <c r="V317" s="52">
        <v>376</v>
      </c>
      <c r="W317" s="52">
        <v>889</v>
      </c>
      <c r="X317" s="52">
        <v>606</v>
      </c>
      <c r="Y317" s="223">
        <v>283</v>
      </c>
      <c r="Z317" s="114"/>
    </row>
    <row r="318" spans="1:26" x14ac:dyDescent="0.2">
      <c r="A318" s="219" t="s">
        <v>309</v>
      </c>
      <c r="B318" s="219" t="s">
        <v>607</v>
      </c>
      <c r="C318" s="220" t="s">
        <v>313</v>
      </c>
      <c r="D318" s="221"/>
      <c r="E318" s="222">
        <v>2445</v>
      </c>
      <c r="F318" s="222">
        <v>1335</v>
      </c>
      <c r="G318" s="222">
        <v>1110</v>
      </c>
      <c r="H318" s="52">
        <v>2767</v>
      </c>
      <c r="I318" s="52">
        <v>1400</v>
      </c>
      <c r="J318" s="52">
        <v>1367</v>
      </c>
      <c r="K318" s="52">
        <v>2777</v>
      </c>
      <c r="L318" s="52">
        <v>1410</v>
      </c>
      <c r="M318" s="52">
        <v>1367</v>
      </c>
      <c r="N318" s="52">
        <v>2857</v>
      </c>
      <c r="O318" s="52">
        <v>1396</v>
      </c>
      <c r="P318" s="52">
        <v>1461</v>
      </c>
      <c r="Q318" s="52">
        <v>2755</v>
      </c>
      <c r="R318" s="52">
        <v>1384</v>
      </c>
      <c r="S318" s="52">
        <v>1371</v>
      </c>
      <c r="T318" s="52">
        <v>2685</v>
      </c>
      <c r="U318" s="223">
        <v>1438</v>
      </c>
      <c r="V318" s="52">
        <v>1247</v>
      </c>
      <c r="W318" s="52">
        <v>2623</v>
      </c>
      <c r="X318" s="52">
        <v>1381</v>
      </c>
      <c r="Y318" s="223">
        <v>1242</v>
      </c>
      <c r="Z318" s="114"/>
    </row>
    <row r="319" spans="1:26" x14ac:dyDescent="0.2">
      <c r="A319" s="219" t="s">
        <v>309</v>
      </c>
      <c r="B319" s="219" t="s">
        <v>608</v>
      </c>
      <c r="C319" s="220" t="s">
        <v>547</v>
      </c>
      <c r="D319" s="221"/>
      <c r="E319" s="222">
        <v>5509</v>
      </c>
      <c r="F319" s="222">
        <v>4249</v>
      </c>
      <c r="G319" s="222">
        <v>1260</v>
      </c>
      <c r="H319" s="52">
        <v>6051</v>
      </c>
      <c r="I319" s="52">
        <v>4125</v>
      </c>
      <c r="J319" s="52">
        <v>1926</v>
      </c>
      <c r="K319" s="52">
        <v>5851</v>
      </c>
      <c r="L319" s="52">
        <v>4277</v>
      </c>
      <c r="M319" s="52">
        <v>1574</v>
      </c>
      <c r="N319" s="52">
        <v>5684</v>
      </c>
      <c r="O319" s="52">
        <v>4215</v>
      </c>
      <c r="P319" s="52">
        <v>1469</v>
      </c>
      <c r="Q319" s="52">
        <v>5257</v>
      </c>
      <c r="R319" s="52">
        <v>4108</v>
      </c>
      <c r="S319" s="52">
        <v>1149</v>
      </c>
      <c r="T319" s="52">
        <v>5062</v>
      </c>
      <c r="U319" s="223">
        <v>4486</v>
      </c>
      <c r="V319" s="52">
        <v>576</v>
      </c>
      <c r="W319" s="52">
        <v>4980</v>
      </c>
      <c r="X319" s="52">
        <v>4252</v>
      </c>
      <c r="Y319" s="223">
        <v>728</v>
      </c>
      <c r="Z319" s="114"/>
    </row>
    <row r="320" spans="1:26" x14ac:dyDescent="0.2">
      <c r="A320" s="219" t="s">
        <v>309</v>
      </c>
      <c r="B320" s="219" t="s">
        <v>608</v>
      </c>
      <c r="C320" s="220" t="s">
        <v>315</v>
      </c>
      <c r="D320" s="221"/>
      <c r="E320" s="222">
        <v>943</v>
      </c>
      <c r="F320" s="222">
        <v>568</v>
      </c>
      <c r="G320" s="222">
        <v>375</v>
      </c>
      <c r="H320" s="52">
        <v>1022</v>
      </c>
      <c r="I320" s="52">
        <v>636</v>
      </c>
      <c r="J320" s="52">
        <v>386</v>
      </c>
      <c r="K320" s="52">
        <v>1047</v>
      </c>
      <c r="L320" s="52">
        <v>604</v>
      </c>
      <c r="M320" s="52">
        <v>443</v>
      </c>
      <c r="N320" s="52">
        <v>983</v>
      </c>
      <c r="O320" s="52">
        <v>583</v>
      </c>
      <c r="P320" s="52">
        <v>400</v>
      </c>
      <c r="Q320" s="52">
        <v>899</v>
      </c>
      <c r="R320" s="52">
        <v>590</v>
      </c>
      <c r="S320" s="52">
        <v>309</v>
      </c>
      <c r="T320" s="52">
        <v>912</v>
      </c>
      <c r="U320" s="223">
        <v>600</v>
      </c>
      <c r="V320" s="52">
        <v>312</v>
      </c>
      <c r="W320" s="52">
        <v>928</v>
      </c>
      <c r="X320" s="52">
        <v>603</v>
      </c>
      <c r="Y320" s="223">
        <v>325</v>
      </c>
      <c r="Z320" s="114"/>
    </row>
    <row r="321" spans="1:26" x14ac:dyDescent="0.2">
      <c r="A321" s="219" t="s">
        <v>309</v>
      </c>
      <c r="B321" s="219" t="s">
        <v>608</v>
      </c>
      <c r="C321" s="220" t="s">
        <v>316</v>
      </c>
      <c r="D321" s="221"/>
      <c r="E321" s="222">
        <v>1176</v>
      </c>
      <c r="F321" s="222">
        <v>830</v>
      </c>
      <c r="G321" s="222">
        <v>346</v>
      </c>
      <c r="H321" s="52">
        <v>1321</v>
      </c>
      <c r="I321" s="52">
        <v>775</v>
      </c>
      <c r="J321" s="52">
        <v>546</v>
      </c>
      <c r="K321" s="52">
        <v>1300</v>
      </c>
      <c r="L321" s="52">
        <v>842</v>
      </c>
      <c r="M321" s="52">
        <v>458</v>
      </c>
      <c r="N321" s="52">
        <v>1239</v>
      </c>
      <c r="O321" s="52">
        <v>775</v>
      </c>
      <c r="P321" s="52">
        <v>464</v>
      </c>
      <c r="Q321" s="52">
        <v>1164</v>
      </c>
      <c r="R321" s="52">
        <v>698</v>
      </c>
      <c r="S321" s="52">
        <v>466</v>
      </c>
      <c r="T321" s="52">
        <v>1026</v>
      </c>
      <c r="U321" s="223">
        <v>838</v>
      </c>
      <c r="V321" s="52">
        <v>188</v>
      </c>
      <c r="W321" s="52">
        <v>992</v>
      </c>
      <c r="X321" s="52">
        <v>772</v>
      </c>
      <c r="Y321" s="223">
        <v>220</v>
      </c>
      <c r="Z321" s="114"/>
    </row>
    <row r="322" spans="1:26" x14ac:dyDescent="0.2">
      <c r="A322" s="219" t="s">
        <v>309</v>
      </c>
      <c r="B322" s="219" t="s">
        <v>608</v>
      </c>
      <c r="C322" s="220" t="s">
        <v>317</v>
      </c>
      <c r="D322" s="221"/>
      <c r="E322" s="222">
        <v>636</v>
      </c>
      <c r="F322" s="222">
        <v>495</v>
      </c>
      <c r="G322" s="222">
        <v>141</v>
      </c>
      <c r="H322" s="52">
        <v>698</v>
      </c>
      <c r="I322" s="52">
        <v>457</v>
      </c>
      <c r="J322" s="52">
        <v>241</v>
      </c>
      <c r="K322" s="52">
        <v>678</v>
      </c>
      <c r="L322" s="52">
        <v>482</v>
      </c>
      <c r="M322" s="52">
        <v>196</v>
      </c>
      <c r="N322" s="52">
        <v>679</v>
      </c>
      <c r="O322" s="52">
        <v>537</v>
      </c>
      <c r="P322" s="52">
        <v>142</v>
      </c>
      <c r="Q322" s="52">
        <v>584</v>
      </c>
      <c r="R322" s="52">
        <v>513</v>
      </c>
      <c r="S322" s="52">
        <v>71</v>
      </c>
      <c r="T322" s="52">
        <v>605</v>
      </c>
      <c r="U322" s="223">
        <v>555</v>
      </c>
      <c r="V322" s="52">
        <v>50</v>
      </c>
      <c r="W322" s="52">
        <v>606</v>
      </c>
      <c r="X322" s="52">
        <v>474</v>
      </c>
      <c r="Y322" s="223">
        <v>132</v>
      </c>
      <c r="Z322" s="114"/>
    </row>
    <row r="323" spans="1:26" x14ac:dyDescent="0.2">
      <c r="A323" s="219" t="s">
        <v>309</v>
      </c>
      <c r="B323" s="219" t="s">
        <v>608</v>
      </c>
      <c r="C323" s="220" t="s">
        <v>318</v>
      </c>
      <c r="D323" s="221"/>
      <c r="E323" s="222">
        <v>770</v>
      </c>
      <c r="F323" s="222">
        <v>577</v>
      </c>
      <c r="G323" s="222">
        <v>193</v>
      </c>
      <c r="H323" s="52">
        <v>815</v>
      </c>
      <c r="I323" s="52">
        <v>578</v>
      </c>
      <c r="J323" s="52">
        <v>237</v>
      </c>
      <c r="K323" s="52">
        <v>801</v>
      </c>
      <c r="L323" s="52">
        <v>550</v>
      </c>
      <c r="M323" s="52">
        <v>251</v>
      </c>
      <c r="N323" s="52">
        <v>792</v>
      </c>
      <c r="O323" s="52">
        <v>574</v>
      </c>
      <c r="P323" s="52">
        <v>218</v>
      </c>
      <c r="Q323" s="52">
        <v>730</v>
      </c>
      <c r="R323" s="52">
        <v>569</v>
      </c>
      <c r="S323" s="52">
        <v>161</v>
      </c>
      <c r="T323" s="52">
        <v>726</v>
      </c>
      <c r="U323" s="223">
        <v>600</v>
      </c>
      <c r="V323" s="52">
        <v>126</v>
      </c>
      <c r="W323" s="52">
        <v>701</v>
      </c>
      <c r="X323" s="52">
        <v>563</v>
      </c>
      <c r="Y323" s="223">
        <v>138</v>
      </c>
      <c r="Z323" s="114"/>
    </row>
    <row r="324" spans="1:26" x14ac:dyDescent="0.2">
      <c r="A324" s="219" t="s">
        <v>309</v>
      </c>
      <c r="B324" s="219" t="s">
        <v>608</v>
      </c>
      <c r="C324" s="220" t="s">
        <v>609</v>
      </c>
      <c r="D324" s="221"/>
      <c r="E324" s="222">
        <v>867</v>
      </c>
      <c r="F324" s="222">
        <v>967</v>
      </c>
      <c r="G324" s="222">
        <v>-100</v>
      </c>
      <c r="H324" s="52">
        <v>962</v>
      </c>
      <c r="I324" s="52">
        <v>903</v>
      </c>
      <c r="J324" s="52">
        <v>59</v>
      </c>
      <c r="K324" s="52">
        <v>892</v>
      </c>
      <c r="L324" s="52">
        <v>950</v>
      </c>
      <c r="M324" s="52">
        <v>-58</v>
      </c>
      <c r="N324" s="52">
        <v>865</v>
      </c>
      <c r="O324" s="52">
        <v>926</v>
      </c>
      <c r="P324" s="52">
        <v>-61</v>
      </c>
      <c r="Q324" s="52">
        <v>817</v>
      </c>
      <c r="R324" s="52">
        <v>881</v>
      </c>
      <c r="S324" s="52">
        <v>-64</v>
      </c>
      <c r="T324" s="52">
        <v>793</v>
      </c>
      <c r="U324" s="223">
        <v>1030</v>
      </c>
      <c r="V324" s="52">
        <v>-237</v>
      </c>
      <c r="W324" s="52">
        <v>776</v>
      </c>
      <c r="X324" s="52">
        <v>979</v>
      </c>
      <c r="Y324" s="223">
        <v>-203</v>
      </c>
      <c r="Z324" s="114"/>
    </row>
    <row r="325" spans="1:26" x14ac:dyDescent="0.2">
      <c r="A325" s="219" t="s">
        <v>309</v>
      </c>
      <c r="B325" s="219" t="s">
        <v>608</v>
      </c>
      <c r="C325" s="220" t="s">
        <v>314</v>
      </c>
      <c r="D325" s="221"/>
      <c r="E325" s="222">
        <v>1117</v>
      </c>
      <c r="F325" s="222">
        <v>812</v>
      </c>
      <c r="G325" s="222">
        <v>305</v>
      </c>
      <c r="H325" s="52">
        <v>1233</v>
      </c>
      <c r="I325" s="52">
        <v>776</v>
      </c>
      <c r="J325" s="52">
        <v>457</v>
      </c>
      <c r="K325" s="52">
        <v>1133</v>
      </c>
      <c r="L325" s="52">
        <v>849</v>
      </c>
      <c r="M325" s="52">
        <v>284</v>
      </c>
      <c r="N325" s="52">
        <v>1126</v>
      </c>
      <c r="O325" s="52">
        <v>820</v>
      </c>
      <c r="P325" s="52">
        <v>306</v>
      </c>
      <c r="Q325" s="52">
        <v>1063</v>
      </c>
      <c r="R325" s="52">
        <v>857</v>
      </c>
      <c r="S325" s="52">
        <v>206</v>
      </c>
      <c r="T325" s="52">
        <v>1000</v>
      </c>
      <c r="U325" s="223">
        <v>863</v>
      </c>
      <c r="V325" s="52">
        <v>137</v>
      </c>
      <c r="W325" s="52">
        <v>977</v>
      </c>
      <c r="X325" s="52">
        <v>861</v>
      </c>
      <c r="Y325" s="223">
        <v>116</v>
      </c>
      <c r="Z325" s="114"/>
    </row>
    <row r="326" spans="1:26" x14ac:dyDescent="0.2">
      <c r="A326" s="219" t="s">
        <v>309</v>
      </c>
      <c r="B326" s="219" t="s">
        <v>610</v>
      </c>
      <c r="C326" s="220" t="s">
        <v>547</v>
      </c>
      <c r="D326" s="221"/>
      <c r="E326" s="222">
        <v>6205</v>
      </c>
      <c r="F326" s="222">
        <v>4245</v>
      </c>
      <c r="G326" s="222">
        <v>1960</v>
      </c>
      <c r="H326" s="52">
        <v>6479</v>
      </c>
      <c r="I326" s="52">
        <v>4310</v>
      </c>
      <c r="J326" s="52">
        <v>2169</v>
      </c>
      <c r="K326" s="52">
        <v>6604</v>
      </c>
      <c r="L326" s="52">
        <v>4326</v>
      </c>
      <c r="M326" s="52">
        <v>2278</v>
      </c>
      <c r="N326" s="52">
        <v>6257</v>
      </c>
      <c r="O326" s="52">
        <v>4222</v>
      </c>
      <c r="P326" s="52">
        <v>2035</v>
      </c>
      <c r="Q326" s="52">
        <v>5738</v>
      </c>
      <c r="R326" s="52">
        <v>4379</v>
      </c>
      <c r="S326" s="52">
        <v>1359</v>
      </c>
      <c r="T326" s="52">
        <v>5809</v>
      </c>
      <c r="U326" s="223">
        <v>4490</v>
      </c>
      <c r="V326" s="52">
        <v>1319</v>
      </c>
      <c r="W326" s="52">
        <v>5266</v>
      </c>
      <c r="X326" s="52">
        <v>4465</v>
      </c>
      <c r="Y326" s="223">
        <v>801</v>
      </c>
      <c r="Z326" s="114"/>
    </row>
    <row r="327" spans="1:26" x14ac:dyDescent="0.2">
      <c r="A327" s="219" t="s">
        <v>309</v>
      </c>
      <c r="B327" s="219" t="s">
        <v>610</v>
      </c>
      <c r="C327" s="220" t="s">
        <v>321</v>
      </c>
      <c r="D327" s="221"/>
      <c r="E327" s="222">
        <v>980</v>
      </c>
      <c r="F327" s="222">
        <v>563</v>
      </c>
      <c r="G327" s="222">
        <v>417</v>
      </c>
      <c r="H327" s="52">
        <v>998</v>
      </c>
      <c r="I327" s="52">
        <v>577</v>
      </c>
      <c r="J327" s="52">
        <v>421</v>
      </c>
      <c r="K327" s="52">
        <v>1037</v>
      </c>
      <c r="L327" s="52">
        <v>544</v>
      </c>
      <c r="M327" s="52">
        <v>493</v>
      </c>
      <c r="N327" s="52">
        <v>984</v>
      </c>
      <c r="O327" s="52">
        <v>516</v>
      </c>
      <c r="P327" s="52">
        <v>468</v>
      </c>
      <c r="Q327" s="52">
        <v>913</v>
      </c>
      <c r="R327" s="52">
        <v>542</v>
      </c>
      <c r="S327" s="52">
        <v>371</v>
      </c>
      <c r="T327" s="52">
        <v>934</v>
      </c>
      <c r="U327" s="223">
        <v>554</v>
      </c>
      <c r="V327" s="52">
        <v>380</v>
      </c>
      <c r="W327" s="52">
        <v>828</v>
      </c>
      <c r="X327" s="52">
        <v>591</v>
      </c>
      <c r="Y327" s="223">
        <v>237</v>
      </c>
      <c r="Z327" s="114"/>
    </row>
    <row r="328" spans="1:26" x14ac:dyDescent="0.2">
      <c r="A328" s="219" t="s">
        <v>309</v>
      </c>
      <c r="B328" s="219" t="s">
        <v>610</v>
      </c>
      <c r="C328" s="220" t="s">
        <v>322</v>
      </c>
      <c r="D328" s="221"/>
      <c r="E328" s="222">
        <v>965</v>
      </c>
      <c r="F328" s="222">
        <v>662</v>
      </c>
      <c r="G328" s="222">
        <v>303</v>
      </c>
      <c r="H328" s="52">
        <v>1046</v>
      </c>
      <c r="I328" s="52">
        <v>674</v>
      </c>
      <c r="J328" s="52">
        <v>372</v>
      </c>
      <c r="K328" s="52">
        <v>1117</v>
      </c>
      <c r="L328" s="52">
        <v>693</v>
      </c>
      <c r="M328" s="52">
        <v>424</v>
      </c>
      <c r="N328" s="52">
        <v>965</v>
      </c>
      <c r="O328" s="52">
        <v>715</v>
      </c>
      <c r="P328" s="52">
        <v>250</v>
      </c>
      <c r="Q328" s="52">
        <v>937</v>
      </c>
      <c r="R328" s="52">
        <v>694</v>
      </c>
      <c r="S328" s="52">
        <v>243</v>
      </c>
      <c r="T328" s="52">
        <v>907</v>
      </c>
      <c r="U328" s="223">
        <v>686</v>
      </c>
      <c r="V328" s="52">
        <v>221</v>
      </c>
      <c r="W328" s="52">
        <v>821</v>
      </c>
      <c r="X328" s="52">
        <v>712</v>
      </c>
      <c r="Y328" s="223">
        <v>109</v>
      </c>
      <c r="Z328" s="114"/>
    </row>
    <row r="329" spans="1:26" x14ac:dyDescent="0.2">
      <c r="A329" s="219" t="s">
        <v>309</v>
      </c>
      <c r="B329" s="219" t="s">
        <v>610</v>
      </c>
      <c r="C329" s="220" t="s">
        <v>323</v>
      </c>
      <c r="D329" s="221"/>
      <c r="E329" s="222">
        <v>701</v>
      </c>
      <c r="F329" s="222">
        <v>567</v>
      </c>
      <c r="G329" s="222">
        <v>134</v>
      </c>
      <c r="H329" s="52">
        <v>737</v>
      </c>
      <c r="I329" s="52">
        <v>640</v>
      </c>
      <c r="J329" s="52">
        <v>97</v>
      </c>
      <c r="K329" s="52">
        <v>715</v>
      </c>
      <c r="L329" s="52">
        <v>591</v>
      </c>
      <c r="M329" s="52">
        <v>124</v>
      </c>
      <c r="N329" s="52">
        <v>733</v>
      </c>
      <c r="O329" s="52">
        <v>556</v>
      </c>
      <c r="P329" s="52">
        <v>177</v>
      </c>
      <c r="Q329" s="52">
        <v>646</v>
      </c>
      <c r="R329" s="52">
        <v>591</v>
      </c>
      <c r="S329" s="52">
        <v>55</v>
      </c>
      <c r="T329" s="52">
        <v>648</v>
      </c>
      <c r="U329" s="223">
        <v>632</v>
      </c>
      <c r="V329" s="52">
        <v>16</v>
      </c>
      <c r="W329" s="52">
        <v>555</v>
      </c>
      <c r="X329" s="52">
        <v>667</v>
      </c>
      <c r="Y329" s="223">
        <v>-112</v>
      </c>
      <c r="Z329" s="114"/>
    </row>
    <row r="330" spans="1:26" x14ac:dyDescent="0.2">
      <c r="A330" s="219" t="s">
        <v>309</v>
      </c>
      <c r="B330" s="219" t="s">
        <v>610</v>
      </c>
      <c r="C330" s="220" t="s">
        <v>320</v>
      </c>
      <c r="D330" s="221"/>
      <c r="E330" s="222">
        <v>1571</v>
      </c>
      <c r="F330" s="222">
        <v>1094</v>
      </c>
      <c r="G330" s="222">
        <v>477</v>
      </c>
      <c r="H330" s="52">
        <v>1699</v>
      </c>
      <c r="I330" s="52">
        <v>1093</v>
      </c>
      <c r="J330" s="52">
        <v>606</v>
      </c>
      <c r="K330" s="52">
        <v>1601</v>
      </c>
      <c r="L330" s="52">
        <v>1096</v>
      </c>
      <c r="M330" s="52">
        <v>505</v>
      </c>
      <c r="N330" s="52">
        <v>1618</v>
      </c>
      <c r="O330" s="52">
        <v>1031</v>
      </c>
      <c r="P330" s="52">
        <v>587</v>
      </c>
      <c r="Q330" s="52">
        <v>1519</v>
      </c>
      <c r="R330" s="52">
        <v>1142</v>
      </c>
      <c r="S330" s="52">
        <v>377</v>
      </c>
      <c r="T330" s="52">
        <v>1518</v>
      </c>
      <c r="U330" s="223">
        <v>1143</v>
      </c>
      <c r="V330" s="52">
        <v>375</v>
      </c>
      <c r="W330" s="52">
        <v>1361</v>
      </c>
      <c r="X330" s="52">
        <v>1088</v>
      </c>
      <c r="Y330" s="223">
        <v>273</v>
      </c>
      <c r="Z330" s="114"/>
    </row>
    <row r="331" spans="1:26" x14ac:dyDescent="0.2">
      <c r="A331" s="219" t="s">
        <v>309</v>
      </c>
      <c r="B331" s="219" t="s">
        <v>610</v>
      </c>
      <c r="C331" s="220" t="s">
        <v>324</v>
      </c>
      <c r="D331" s="221"/>
      <c r="E331" s="222">
        <v>510</v>
      </c>
      <c r="F331" s="222">
        <v>383</v>
      </c>
      <c r="G331" s="222">
        <v>127</v>
      </c>
      <c r="H331" s="52">
        <v>519</v>
      </c>
      <c r="I331" s="52">
        <v>342</v>
      </c>
      <c r="J331" s="52">
        <v>177</v>
      </c>
      <c r="K331" s="52">
        <v>571</v>
      </c>
      <c r="L331" s="52">
        <v>358</v>
      </c>
      <c r="M331" s="52">
        <v>213</v>
      </c>
      <c r="N331" s="52">
        <v>510</v>
      </c>
      <c r="O331" s="52">
        <v>377</v>
      </c>
      <c r="P331" s="52">
        <v>133</v>
      </c>
      <c r="Q331" s="52">
        <v>448</v>
      </c>
      <c r="R331" s="52">
        <v>346</v>
      </c>
      <c r="S331" s="52">
        <v>102</v>
      </c>
      <c r="T331" s="52">
        <v>497</v>
      </c>
      <c r="U331" s="223">
        <v>392</v>
      </c>
      <c r="V331" s="52">
        <v>105</v>
      </c>
      <c r="W331" s="52">
        <v>463</v>
      </c>
      <c r="X331" s="52">
        <v>360</v>
      </c>
      <c r="Y331" s="223">
        <v>103</v>
      </c>
      <c r="Z331" s="114"/>
    </row>
    <row r="332" spans="1:26" x14ac:dyDescent="0.2">
      <c r="A332" s="219" t="s">
        <v>309</v>
      </c>
      <c r="B332" s="219" t="s">
        <v>610</v>
      </c>
      <c r="C332" s="220" t="s">
        <v>325</v>
      </c>
      <c r="D332" s="221"/>
      <c r="E332" s="222">
        <v>1478</v>
      </c>
      <c r="F332" s="222">
        <v>976</v>
      </c>
      <c r="G332" s="222">
        <v>502</v>
      </c>
      <c r="H332" s="52">
        <v>1480</v>
      </c>
      <c r="I332" s="52">
        <v>984</v>
      </c>
      <c r="J332" s="52">
        <v>496</v>
      </c>
      <c r="K332" s="52">
        <v>1563</v>
      </c>
      <c r="L332" s="52">
        <v>1044</v>
      </c>
      <c r="M332" s="52">
        <v>519</v>
      </c>
      <c r="N332" s="52">
        <v>1447</v>
      </c>
      <c r="O332" s="52">
        <v>1027</v>
      </c>
      <c r="P332" s="52">
        <v>420</v>
      </c>
      <c r="Q332" s="52">
        <v>1275</v>
      </c>
      <c r="R332" s="52">
        <v>1064</v>
      </c>
      <c r="S332" s="52">
        <v>211</v>
      </c>
      <c r="T332" s="52">
        <v>1305</v>
      </c>
      <c r="U332" s="223">
        <v>1083</v>
      </c>
      <c r="V332" s="52">
        <v>222</v>
      </c>
      <c r="W332" s="52">
        <v>1238</v>
      </c>
      <c r="X332" s="52">
        <v>1047</v>
      </c>
      <c r="Y332" s="223">
        <v>191</v>
      </c>
      <c r="Z332" s="114"/>
    </row>
    <row r="333" spans="1:26" x14ac:dyDescent="0.2">
      <c r="A333" s="219" t="s">
        <v>309</v>
      </c>
      <c r="B333" s="219" t="s">
        <v>611</v>
      </c>
      <c r="C333" s="220" t="s">
        <v>547</v>
      </c>
      <c r="D333" s="221"/>
      <c r="E333" s="222">
        <v>7185</v>
      </c>
      <c r="F333" s="222">
        <v>7480</v>
      </c>
      <c r="G333" s="222">
        <v>-295</v>
      </c>
      <c r="H333" s="52">
        <v>7689</v>
      </c>
      <c r="I333" s="52">
        <v>7404</v>
      </c>
      <c r="J333" s="52">
        <v>285</v>
      </c>
      <c r="K333" s="52">
        <v>7767</v>
      </c>
      <c r="L333" s="52">
        <v>7317</v>
      </c>
      <c r="M333" s="52">
        <v>450</v>
      </c>
      <c r="N333" s="52">
        <v>7546</v>
      </c>
      <c r="O333" s="52">
        <v>7141</v>
      </c>
      <c r="P333" s="52">
        <v>405</v>
      </c>
      <c r="Q333" s="52">
        <v>6944</v>
      </c>
      <c r="R333" s="52">
        <v>7241</v>
      </c>
      <c r="S333" s="52">
        <v>-297</v>
      </c>
      <c r="T333" s="52">
        <v>7028</v>
      </c>
      <c r="U333" s="223">
        <v>7561</v>
      </c>
      <c r="V333" s="52">
        <v>-533</v>
      </c>
      <c r="W333" s="52">
        <v>6881</v>
      </c>
      <c r="X333" s="52">
        <v>7581</v>
      </c>
      <c r="Y333" s="223">
        <v>-700</v>
      </c>
      <c r="Z333" s="114"/>
    </row>
    <row r="334" spans="1:26" x14ac:dyDescent="0.2">
      <c r="A334" s="219" t="s">
        <v>309</v>
      </c>
      <c r="B334" s="219" t="s">
        <v>611</v>
      </c>
      <c r="C334" s="220" t="s">
        <v>612</v>
      </c>
      <c r="D334" s="221"/>
      <c r="E334" s="222">
        <v>4541</v>
      </c>
      <c r="F334" s="222">
        <v>4591</v>
      </c>
      <c r="G334" s="222">
        <v>-50</v>
      </c>
      <c r="H334" s="52">
        <v>4839</v>
      </c>
      <c r="I334" s="52">
        <v>4502</v>
      </c>
      <c r="J334" s="52">
        <v>337</v>
      </c>
      <c r="K334" s="52">
        <v>4998</v>
      </c>
      <c r="L334" s="52">
        <v>4441</v>
      </c>
      <c r="M334" s="52">
        <v>557</v>
      </c>
      <c r="N334" s="52">
        <v>4842</v>
      </c>
      <c r="O334" s="52">
        <v>4354</v>
      </c>
      <c r="P334" s="52">
        <v>488</v>
      </c>
      <c r="Q334" s="52">
        <v>4422</v>
      </c>
      <c r="R334" s="52">
        <v>4331</v>
      </c>
      <c r="S334" s="52">
        <v>91</v>
      </c>
      <c r="T334" s="52">
        <v>4512</v>
      </c>
      <c r="U334" s="223">
        <v>4614</v>
      </c>
      <c r="V334" s="52">
        <v>-102</v>
      </c>
      <c r="W334" s="52">
        <v>4432</v>
      </c>
      <c r="X334" s="52">
        <v>4662</v>
      </c>
      <c r="Y334" s="223">
        <v>-230</v>
      </c>
      <c r="Z334" s="114"/>
    </row>
    <row r="335" spans="1:26" x14ac:dyDescent="0.2">
      <c r="A335" s="219" t="s">
        <v>309</v>
      </c>
      <c r="B335" s="219" t="s">
        <v>611</v>
      </c>
      <c r="C335" s="220" t="s">
        <v>613</v>
      </c>
      <c r="D335" s="221"/>
      <c r="E335" s="222">
        <v>2359</v>
      </c>
      <c r="F335" s="222">
        <v>2405</v>
      </c>
      <c r="G335" s="222">
        <v>-46</v>
      </c>
      <c r="H335" s="52">
        <v>2554</v>
      </c>
      <c r="I335" s="52">
        <v>2435</v>
      </c>
      <c r="J335" s="52">
        <v>119</v>
      </c>
      <c r="K335" s="52">
        <v>2476</v>
      </c>
      <c r="L335" s="52">
        <v>2382</v>
      </c>
      <c r="M335" s="52">
        <v>94</v>
      </c>
      <c r="N335" s="52">
        <v>2388</v>
      </c>
      <c r="O335" s="52">
        <v>2301</v>
      </c>
      <c r="P335" s="52">
        <v>87</v>
      </c>
      <c r="Q335" s="52">
        <v>2238</v>
      </c>
      <c r="R335" s="52">
        <v>2416</v>
      </c>
      <c r="S335" s="52">
        <v>-178</v>
      </c>
      <c r="T335" s="52">
        <v>2263</v>
      </c>
      <c r="U335" s="223">
        <v>2438</v>
      </c>
      <c r="V335" s="52">
        <v>-175</v>
      </c>
      <c r="W335" s="52">
        <v>2150</v>
      </c>
      <c r="X335" s="52">
        <v>2438</v>
      </c>
      <c r="Y335" s="223">
        <v>-288</v>
      </c>
      <c r="Z335" s="114"/>
    </row>
    <row r="336" spans="1:26" x14ac:dyDescent="0.2">
      <c r="A336" s="219" t="s">
        <v>309</v>
      </c>
      <c r="B336" s="219" t="s">
        <v>611</v>
      </c>
      <c r="C336" s="220" t="s">
        <v>614</v>
      </c>
      <c r="D336" s="221"/>
      <c r="E336" s="222">
        <v>285</v>
      </c>
      <c r="F336" s="222">
        <v>484</v>
      </c>
      <c r="G336" s="222">
        <v>-199</v>
      </c>
      <c r="H336" s="52">
        <v>296</v>
      </c>
      <c r="I336" s="52">
        <v>467</v>
      </c>
      <c r="J336" s="52">
        <v>-171</v>
      </c>
      <c r="K336" s="52">
        <v>293</v>
      </c>
      <c r="L336" s="52">
        <v>494</v>
      </c>
      <c r="M336" s="52">
        <v>-201</v>
      </c>
      <c r="N336" s="52">
        <v>316</v>
      </c>
      <c r="O336" s="52">
        <v>486</v>
      </c>
      <c r="P336" s="52">
        <v>-170</v>
      </c>
      <c r="Q336" s="52">
        <v>284</v>
      </c>
      <c r="R336" s="52">
        <v>494</v>
      </c>
      <c r="S336" s="52">
        <v>-210</v>
      </c>
      <c r="T336" s="52">
        <v>253</v>
      </c>
      <c r="U336" s="223">
        <v>509</v>
      </c>
      <c r="V336" s="52">
        <v>-256</v>
      </c>
      <c r="W336" s="52">
        <v>299</v>
      </c>
      <c r="X336" s="52">
        <v>481</v>
      </c>
      <c r="Y336" s="223">
        <v>-182</v>
      </c>
      <c r="Z336" s="114"/>
    </row>
    <row r="337" spans="1:26" s="11" customFormat="1" x14ac:dyDescent="0.2">
      <c r="A337" s="213" t="s">
        <v>330</v>
      </c>
      <c r="B337" s="213"/>
      <c r="C337" s="218"/>
      <c r="D337" s="224" t="s">
        <v>60</v>
      </c>
      <c r="E337" s="62">
        <v>43858</v>
      </c>
      <c r="F337" s="62">
        <v>47736</v>
      </c>
      <c r="G337" s="62">
        <v>-3878</v>
      </c>
      <c r="H337" s="62">
        <v>46994</v>
      </c>
      <c r="I337" s="62">
        <v>48016</v>
      </c>
      <c r="J337" s="62">
        <v>-1022</v>
      </c>
      <c r="K337" s="62">
        <v>47860</v>
      </c>
      <c r="L337" s="62">
        <v>48573</v>
      </c>
      <c r="M337" s="62">
        <v>-713</v>
      </c>
      <c r="N337" s="62">
        <v>47814</v>
      </c>
      <c r="O337" s="62">
        <v>47719</v>
      </c>
      <c r="P337" s="62">
        <v>95</v>
      </c>
      <c r="Q337" s="216">
        <v>44803</v>
      </c>
      <c r="R337" s="216">
        <v>47709</v>
      </c>
      <c r="S337" s="216">
        <v>-2906</v>
      </c>
      <c r="T337" s="216">
        <v>44565</v>
      </c>
      <c r="U337" s="217">
        <v>49028</v>
      </c>
      <c r="V337" s="216">
        <v>-4463</v>
      </c>
      <c r="W337" s="216">
        <v>42829</v>
      </c>
      <c r="X337" s="216">
        <v>49156</v>
      </c>
      <c r="Y337" s="217">
        <v>-6327</v>
      </c>
      <c r="Z337" s="212"/>
    </row>
    <row r="338" spans="1:26" s="11" customFormat="1" x14ac:dyDescent="0.2">
      <c r="A338" s="213" t="s">
        <v>330</v>
      </c>
      <c r="B338" s="213"/>
      <c r="C338" s="218"/>
      <c r="D338" s="215" t="s">
        <v>61</v>
      </c>
      <c r="E338" s="62">
        <v>34097</v>
      </c>
      <c r="F338" s="62">
        <v>37725</v>
      </c>
      <c r="G338" s="62">
        <v>-3628</v>
      </c>
      <c r="H338" s="62">
        <v>36471</v>
      </c>
      <c r="I338" s="62">
        <v>37890</v>
      </c>
      <c r="J338" s="62">
        <v>-1419</v>
      </c>
      <c r="K338" s="62">
        <v>37078</v>
      </c>
      <c r="L338" s="62">
        <v>38365</v>
      </c>
      <c r="M338" s="62">
        <v>-1287</v>
      </c>
      <c r="N338" s="62">
        <v>36739</v>
      </c>
      <c r="O338" s="62">
        <v>37556</v>
      </c>
      <c r="P338" s="62">
        <v>-817</v>
      </c>
      <c r="Q338" s="216">
        <v>34077</v>
      </c>
      <c r="R338" s="216">
        <v>37723</v>
      </c>
      <c r="S338" s="216">
        <v>-3646</v>
      </c>
      <c r="T338" s="216">
        <v>33962</v>
      </c>
      <c r="U338" s="217">
        <v>38664</v>
      </c>
      <c r="V338" s="216">
        <v>-4702</v>
      </c>
      <c r="W338" s="216">
        <v>32481</v>
      </c>
      <c r="X338" s="216">
        <v>38828</v>
      </c>
      <c r="Y338" s="217">
        <v>-6347</v>
      </c>
      <c r="Z338" s="212"/>
    </row>
    <row r="339" spans="1:26" s="11" customFormat="1" x14ac:dyDescent="0.2">
      <c r="A339" s="213" t="s">
        <v>330</v>
      </c>
      <c r="B339" s="213" t="s">
        <v>547</v>
      </c>
      <c r="C339" s="218" t="s">
        <v>547</v>
      </c>
      <c r="D339" s="215" t="s">
        <v>62</v>
      </c>
      <c r="E339" s="62">
        <v>9761</v>
      </c>
      <c r="F339" s="62">
        <v>10011</v>
      </c>
      <c r="G339" s="62">
        <v>-250</v>
      </c>
      <c r="H339" s="62">
        <v>10523</v>
      </c>
      <c r="I339" s="62">
        <v>10126</v>
      </c>
      <c r="J339" s="62">
        <v>397</v>
      </c>
      <c r="K339" s="62">
        <v>10782</v>
      </c>
      <c r="L339" s="62">
        <v>10208</v>
      </c>
      <c r="M339" s="62">
        <v>574</v>
      </c>
      <c r="N339" s="62">
        <v>11075</v>
      </c>
      <c r="O339" s="62">
        <v>10163</v>
      </c>
      <c r="P339" s="62">
        <v>912</v>
      </c>
      <c r="Q339" s="216">
        <v>10726</v>
      </c>
      <c r="R339" s="216">
        <v>9986</v>
      </c>
      <c r="S339" s="216">
        <v>740</v>
      </c>
      <c r="T339" s="216">
        <v>10603</v>
      </c>
      <c r="U339" s="217">
        <v>10364</v>
      </c>
      <c r="V339" s="216">
        <v>239</v>
      </c>
      <c r="W339" s="216">
        <v>10348</v>
      </c>
      <c r="X339" s="216">
        <v>10328</v>
      </c>
      <c r="Y339" s="217">
        <v>20</v>
      </c>
      <c r="Z339" s="212"/>
    </row>
    <row r="340" spans="1:26" x14ac:dyDescent="0.2">
      <c r="A340" s="219" t="s">
        <v>330</v>
      </c>
      <c r="B340" s="219" t="s">
        <v>615</v>
      </c>
      <c r="C340" s="220" t="s">
        <v>547</v>
      </c>
      <c r="D340" s="221"/>
      <c r="E340" s="222">
        <v>6707</v>
      </c>
      <c r="F340" s="222">
        <v>6160</v>
      </c>
      <c r="G340" s="222">
        <v>547</v>
      </c>
      <c r="H340" s="52">
        <v>7091</v>
      </c>
      <c r="I340" s="52">
        <v>6123</v>
      </c>
      <c r="J340" s="52">
        <v>968</v>
      </c>
      <c r="K340" s="52">
        <v>7264</v>
      </c>
      <c r="L340" s="52">
        <v>6469</v>
      </c>
      <c r="M340" s="52">
        <v>795</v>
      </c>
      <c r="N340" s="52">
        <v>7258</v>
      </c>
      <c r="O340" s="52">
        <v>6326</v>
      </c>
      <c r="P340" s="52">
        <v>932</v>
      </c>
      <c r="Q340" s="52">
        <v>7009</v>
      </c>
      <c r="R340" s="52">
        <v>6398</v>
      </c>
      <c r="S340" s="52">
        <v>611</v>
      </c>
      <c r="T340" s="52">
        <v>6896</v>
      </c>
      <c r="U340" s="223">
        <v>6469</v>
      </c>
      <c r="V340" s="52">
        <v>427</v>
      </c>
      <c r="W340" s="52">
        <v>6669</v>
      </c>
      <c r="X340" s="52">
        <v>6290</v>
      </c>
      <c r="Y340" s="223">
        <v>379</v>
      </c>
      <c r="Z340" s="114"/>
    </row>
    <row r="341" spans="1:26" x14ac:dyDescent="0.2">
      <c r="A341" s="219" t="s">
        <v>330</v>
      </c>
      <c r="B341" s="219" t="s">
        <v>615</v>
      </c>
      <c r="C341" s="220" t="s">
        <v>296</v>
      </c>
      <c r="D341" s="221"/>
      <c r="E341" s="222">
        <v>1603</v>
      </c>
      <c r="F341" s="222">
        <v>1336</v>
      </c>
      <c r="G341" s="222">
        <v>267</v>
      </c>
      <c r="H341" s="52">
        <v>1731</v>
      </c>
      <c r="I341" s="52">
        <v>1315</v>
      </c>
      <c r="J341" s="52">
        <v>416</v>
      </c>
      <c r="K341" s="52">
        <v>1851</v>
      </c>
      <c r="L341" s="52">
        <v>1390</v>
      </c>
      <c r="M341" s="52">
        <v>461</v>
      </c>
      <c r="N341" s="52">
        <v>1713</v>
      </c>
      <c r="O341" s="52">
        <v>1414</v>
      </c>
      <c r="P341" s="52">
        <v>299</v>
      </c>
      <c r="Q341" s="52">
        <v>1702</v>
      </c>
      <c r="R341" s="52">
        <v>1430</v>
      </c>
      <c r="S341" s="52">
        <v>272</v>
      </c>
      <c r="T341" s="52">
        <v>1692</v>
      </c>
      <c r="U341" s="223">
        <v>1479</v>
      </c>
      <c r="V341" s="52">
        <v>213</v>
      </c>
      <c r="W341" s="52">
        <v>1630</v>
      </c>
      <c r="X341" s="52">
        <v>1380</v>
      </c>
      <c r="Y341" s="223">
        <v>250</v>
      </c>
      <c r="Z341" s="114"/>
    </row>
    <row r="342" spans="1:26" x14ac:dyDescent="0.2">
      <c r="A342" s="219" t="s">
        <v>330</v>
      </c>
      <c r="B342" s="219" t="s">
        <v>615</v>
      </c>
      <c r="C342" s="220" t="s">
        <v>331</v>
      </c>
      <c r="D342" s="221"/>
      <c r="E342" s="222">
        <v>1793</v>
      </c>
      <c r="F342" s="222">
        <v>1608</v>
      </c>
      <c r="G342" s="222">
        <v>185</v>
      </c>
      <c r="H342" s="52">
        <v>1869</v>
      </c>
      <c r="I342" s="52">
        <v>1594</v>
      </c>
      <c r="J342" s="52">
        <v>275</v>
      </c>
      <c r="K342" s="52">
        <v>1916</v>
      </c>
      <c r="L342" s="52">
        <v>1747</v>
      </c>
      <c r="M342" s="52">
        <v>169</v>
      </c>
      <c r="N342" s="52">
        <v>2049</v>
      </c>
      <c r="O342" s="52">
        <v>1655</v>
      </c>
      <c r="P342" s="52">
        <v>394</v>
      </c>
      <c r="Q342" s="52">
        <v>1945</v>
      </c>
      <c r="R342" s="52">
        <v>1712</v>
      </c>
      <c r="S342" s="52">
        <v>233</v>
      </c>
      <c r="T342" s="52">
        <v>1881</v>
      </c>
      <c r="U342" s="223">
        <v>1695</v>
      </c>
      <c r="V342" s="52">
        <v>186</v>
      </c>
      <c r="W342" s="52">
        <v>1918</v>
      </c>
      <c r="X342" s="52">
        <v>1677</v>
      </c>
      <c r="Y342" s="223">
        <v>241</v>
      </c>
      <c r="Z342" s="114"/>
    </row>
    <row r="343" spans="1:26" x14ac:dyDescent="0.2">
      <c r="A343" s="219" t="s">
        <v>330</v>
      </c>
      <c r="B343" s="219" t="s">
        <v>615</v>
      </c>
      <c r="C343" s="220" t="s">
        <v>616</v>
      </c>
      <c r="D343" s="221"/>
      <c r="E343" s="222">
        <v>1718</v>
      </c>
      <c r="F343" s="222">
        <v>1724</v>
      </c>
      <c r="G343" s="222">
        <v>-6</v>
      </c>
      <c r="H343" s="52">
        <v>1789</v>
      </c>
      <c r="I343" s="52">
        <v>1603</v>
      </c>
      <c r="J343" s="52">
        <v>186</v>
      </c>
      <c r="K343" s="52">
        <v>1847</v>
      </c>
      <c r="L343" s="52">
        <v>1698</v>
      </c>
      <c r="M343" s="52">
        <v>149</v>
      </c>
      <c r="N343" s="52">
        <v>1762</v>
      </c>
      <c r="O343" s="52">
        <v>1706</v>
      </c>
      <c r="P343" s="52">
        <v>56</v>
      </c>
      <c r="Q343" s="52">
        <v>1769</v>
      </c>
      <c r="R343" s="52">
        <v>1688</v>
      </c>
      <c r="S343" s="52">
        <v>81</v>
      </c>
      <c r="T343" s="52">
        <v>1782</v>
      </c>
      <c r="U343" s="223">
        <v>1733</v>
      </c>
      <c r="V343" s="52">
        <v>49</v>
      </c>
      <c r="W343" s="52">
        <v>1675</v>
      </c>
      <c r="X343" s="52">
        <v>1698</v>
      </c>
      <c r="Y343" s="223">
        <v>-23</v>
      </c>
      <c r="Z343" s="114"/>
    </row>
    <row r="344" spans="1:26" x14ac:dyDescent="0.2">
      <c r="A344" s="219" t="s">
        <v>330</v>
      </c>
      <c r="B344" s="219" t="s">
        <v>615</v>
      </c>
      <c r="C344" s="220" t="s">
        <v>333</v>
      </c>
      <c r="D344" s="221"/>
      <c r="E344" s="222">
        <v>1593</v>
      </c>
      <c r="F344" s="222">
        <v>1492</v>
      </c>
      <c r="G344" s="222">
        <v>101</v>
      </c>
      <c r="H344" s="52">
        <v>1702</v>
      </c>
      <c r="I344" s="52">
        <v>1611</v>
      </c>
      <c r="J344" s="52">
        <v>91</v>
      </c>
      <c r="K344" s="52">
        <v>1650</v>
      </c>
      <c r="L344" s="52">
        <v>1634</v>
      </c>
      <c r="M344" s="52">
        <v>16</v>
      </c>
      <c r="N344" s="52">
        <v>1734</v>
      </c>
      <c r="O344" s="52">
        <v>1551</v>
      </c>
      <c r="P344" s="52">
        <v>183</v>
      </c>
      <c r="Q344" s="52">
        <v>1593</v>
      </c>
      <c r="R344" s="52">
        <v>1568</v>
      </c>
      <c r="S344" s="52">
        <v>25</v>
      </c>
      <c r="T344" s="52">
        <v>1541</v>
      </c>
      <c r="U344" s="223">
        <v>1562</v>
      </c>
      <c r="V344" s="52">
        <v>-21</v>
      </c>
      <c r="W344" s="52">
        <v>1446</v>
      </c>
      <c r="X344" s="52">
        <v>1535</v>
      </c>
      <c r="Y344" s="223">
        <v>-89</v>
      </c>
      <c r="Z344" s="114"/>
    </row>
    <row r="345" spans="1:26" x14ac:dyDescent="0.2">
      <c r="A345" s="219" t="s">
        <v>330</v>
      </c>
      <c r="B345" s="219" t="s">
        <v>617</v>
      </c>
      <c r="C345" s="220" t="s">
        <v>547</v>
      </c>
      <c r="D345" s="221"/>
      <c r="E345" s="222">
        <v>4109</v>
      </c>
      <c r="F345" s="222">
        <v>4777</v>
      </c>
      <c r="G345" s="222">
        <v>-668</v>
      </c>
      <c r="H345" s="52">
        <v>4378</v>
      </c>
      <c r="I345" s="52">
        <v>4691</v>
      </c>
      <c r="J345" s="52">
        <v>-313</v>
      </c>
      <c r="K345" s="52">
        <v>4552</v>
      </c>
      <c r="L345" s="52">
        <v>4862</v>
      </c>
      <c r="M345" s="52">
        <v>-310</v>
      </c>
      <c r="N345" s="52">
        <v>4538</v>
      </c>
      <c r="O345" s="52">
        <v>4623</v>
      </c>
      <c r="P345" s="52">
        <v>-85</v>
      </c>
      <c r="Q345" s="52">
        <v>4221</v>
      </c>
      <c r="R345" s="52">
        <v>4760</v>
      </c>
      <c r="S345" s="52">
        <v>-539</v>
      </c>
      <c r="T345" s="52">
        <v>4277</v>
      </c>
      <c r="U345" s="223">
        <v>4857</v>
      </c>
      <c r="V345" s="52">
        <v>-580</v>
      </c>
      <c r="W345" s="52">
        <v>4063</v>
      </c>
      <c r="X345" s="52">
        <v>4815</v>
      </c>
      <c r="Y345" s="223">
        <v>-752</v>
      </c>
      <c r="Z345" s="114"/>
    </row>
    <row r="346" spans="1:26" x14ac:dyDescent="0.2">
      <c r="A346" s="219" t="s">
        <v>330</v>
      </c>
      <c r="B346" s="219" t="s">
        <v>617</v>
      </c>
      <c r="C346" s="220" t="s">
        <v>335</v>
      </c>
      <c r="D346" s="221"/>
      <c r="E346" s="222">
        <v>713</v>
      </c>
      <c r="F346" s="222">
        <v>709</v>
      </c>
      <c r="G346" s="222">
        <v>4</v>
      </c>
      <c r="H346" s="52">
        <v>734</v>
      </c>
      <c r="I346" s="52">
        <v>698</v>
      </c>
      <c r="J346" s="52">
        <v>36</v>
      </c>
      <c r="K346" s="52">
        <v>775</v>
      </c>
      <c r="L346" s="52">
        <v>791</v>
      </c>
      <c r="M346" s="52">
        <v>-16</v>
      </c>
      <c r="N346" s="52">
        <v>808</v>
      </c>
      <c r="O346" s="52">
        <v>739</v>
      </c>
      <c r="P346" s="52">
        <v>69</v>
      </c>
      <c r="Q346" s="52">
        <v>773</v>
      </c>
      <c r="R346" s="52">
        <v>741</v>
      </c>
      <c r="S346" s="52">
        <v>32</v>
      </c>
      <c r="T346" s="52">
        <v>762</v>
      </c>
      <c r="U346" s="223">
        <v>742</v>
      </c>
      <c r="V346" s="52">
        <v>20</v>
      </c>
      <c r="W346" s="52">
        <v>702</v>
      </c>
      <c r="X346" s="52">
        <v>746</v>
      </c>
      <c r="Y346" s="223">
        <v>-44</v>
      </c>
      <c r="Z346" s="114"/>
    </row>
    <row r="347" spans="1:26" x14ac:dyDescent="0.2">
      <c r="A347" s="219" t="s">
        <v>330</v>
      </c>
      <c r="B347" s="219" t="s">
        <v>617</v>
      </c>
      <c r="C347" s="220" t="s">
        <v>618</v>
      </c>
      <c r="D347" s="221"/>
      <c r="E347" s="222">
        <v>1709</v>
      </c>
      <c r="F347" s="222">
        <v>2120</v>
      </c>
      <c r="G347" s="222">
        <v>-411</v>
      </c>
      <c r="H347" s="52">
        <v>1778</v>
      </c>
      <c r="I347" s="52">
        <v>1983</v>
      </c>
      <c r="J347" s="52">
        <v>-205</v>
      </c>
      <c r="K347" s="52">
        <v>1828</v>
      </c>
      <c r="L347" s="52">
        <v>2031</v>
      </c>
      <c r="M347" s="52">
        <v>-203</v>
      </c>
      <c r="N347" s="52">
        <v>1778</v>
      </c>
      <c r="O347" s="52">
        <v>2041</v>
      </c>
      <c r="P347" s="52">
        <v>-263</v>
      </c>
      <c r="Q347" s="52">
        <v>1585</v>
      </c>
      <c r="R347" s="52">
        <v>2002</v>
      </c>
      <c r="S347" s="52">
        <v>-417</v>
      </c>
      <c r="T347" s="52">
        <v>1598</v>
      </c>
      <c r="U347" s="223">
        <v>2124</v>
      </c>
      <c r="V347" s="52">
        <v>-526</v>
      </c>
      <c r="W347" s="52">
        <v>1610</v>
      </c>
      <c r="X347" s="52">
        <v>2094</v>
      </c>
      <c r="Y347" s="223">
        <v>-484</v>
      </c>
      <c r="Z347" s="114"/>
    </row>
    <row r="348" spans="1:26" x14ac:dyDescent="0.2">
      <c r="A348" s="219" t="s">
        <v>330</v>
      </c>
      <c r="B348" s="219" t="s">
        <v>617</v>
      </c>
      <c r="C348" s="220" t="s">
        <v>619</v>
      </c>
      <c r="D348" s="221"/>
      <c r="E348" s="222">
        <v>517</v>
      </c>
      <c r="F348" s="222">
        <v>651</v>
      </c>
      <c r="G348" s="222">
        <v>-134</v>
      </c>
      <c r="H348" s="52">
        <v>568</v>
      </c>
      <c r="I348" s="52">
        <v>672</v>
      </c>
      <c r="J348" s="52">
        <v>-104</v>
      </c>
      <c r="K348" s="52">
        <v>612</v>
      </c>
      <c r="L348" s="52">
        <v>670</v>
      </c>
      <c r="M348" s="52">
        <v>-58</v>
      </c>
      <c r="N348" s="52">
        <v>570</v>
      </c>
      <c r="O348" s="52">
        <v>608</v>
      </c>
      <c r="P348" s="52">
        <v>-38</v>
      </c>
      <c r="Q348" s="52">
        <v>565</v>
      </c>
      <c r="R348" s="52">
        <v>683</v>
      </c>
      <c r="S348" s="52">
        <v>-118</v>
      </c>
      <c r="T348" s="52">
        <v>571</v>
      </c>
      <c r="U348" s="223">
        <v>686</v>
      </c>
      <c r="V348" s="52">
        <v>-115</v>
      </c>
      <c r="W348" s="52">
        <v>547</v>
      </c>
      <c r="X348" s="52">
        <v>598</v>
      </c>
      <c r="Y348" s="223">
        <v>-51</v>
      </c>
      <c r="Z348" s="114"/>
    </row>
    <row r="349" spans="1:26" x14ac:dyDescent="0.2">
      <c r="A349" s="219" t="s">
        <v>330</v>
      </c>
      <c r="B349" s="219" t="s">
        <v>617</v>
      </c>
      <c r="C349" s="220" t="s">
        <v>338</v>
      </c>
      <c r="D349" s="221"/>
      <c r="E349" s="222">
        <v>1170</v>
      </c>
      <c r="F349" s="222">
        <v>1297</v>
      </c>
      <c r="G349" s="222">
        <v>-127</v>
      </c>
      <c r="H349" s="52">
        <v>1298</v>
      </c>
      <c r="I349" s="52">
        <v>1338</v>
      </c>
      <c r="J349" s="52">
        <v>-40</v>
      </c>
      <c r="K349" s="52">
        <v>1337</v>
      </c>
      <c r="L349" s="52">
        <v>1370</v>
      </c>
      <c r="M349" s="52">
        <v>-33</v>
      </c>
      <c r="N349" s="52">
        <v>1382</v>
      </c>
      <c r="O349" s="52">
        <v>1235</v>
      </c>
      <c r="P349" s="52">
        <v>147</v>
      </c>
      <c r="Q349" s="52">
        <v>1298</v>
      </c>
      <c r="R349" s="52">
        <v>1334</v>
      </c>
      <c r="S349" s="52">
        <v>-36</v>
      </c>
      <c r="T349" s="52">
        <v>1346</v>
      </c>
      <c r="U349" s="223">
        <v>1305</v>
      </c>
      <c r="V349" s="52">
        <v>41</v>
      </c>
      <c r="W349" s="52">
        <v>1204</v>
      </c>
      <c r="X349" s="52">
        <v>1377</v>
      </c>
      <c r="Y349" s="223">
        <v>-173</v>
      </c>
      <c r="Z349" s="114"/>
    </row>
    <row r="350" spans="1:26" x14ac:dyDescent="0.2">
      <c r="A350" s="219" t="s">
        <v>330</v>
      </c>
      <c r="B350" s="219" t="s">
        <v>620</v>
      </c>
      <c r="C350" s="220" t="s">
        <v>547</v>
      </c>
      <c r="D350" s="221"/>
      <c r="E350" s="222">
        <v>4691</v>
      </c>
      <c r="F350" s="222">
        <v>6219</v>
      </c>
      <c r="G350" s="222">
        <v>-1528</v>
      </c>
      <c r="H350" s="52">
        <v>4963</v>
      </c>
      <c r="I350" s="52">
        <v>6111</v>
      </c>
      <c r="J350" s="52">
        <v>-1148</v>
      </c>
      <c r="K350" s="52">
        <v>5175</v>
      </c>
      <c r="L350" s="52">
        <v>6006</v>
      </c>
      <c r="M350" s="52">
        <v>-831</v>
      </c>
      <c r="N350" s="52">
        <v>5110</v>
      </c>
      <c r="O350" s="52">
        <v>6125</v>
      </c>
      <c r="P350" s="52">
        <v>-1015</v>
      </c>
      <c r="Q350" s="52">
        <v>4734</v>
      </c>
      <c r="R350" s="52">
        <v>5818</v>
      </c>
      <c r="S350" s="52">
        <v>-1084</v>
      </c>
      <c r="T350" s="52">
        <v>4617</v>
      </c>
      <c r="U350" s="223">
        <v>5936</v>
      </c>
      <c r="V350" s="52">
        <v>-1319</v>
      </c>
      <c r="W350" s="52">
        <v>4478</v>
      </c>
      <c r="X350" s="52">
        <v>6154</v>
      </c>
      <c r="Y350" s="223">
        <v>-1676</v>
      </c>
      <c r="Z350" s="114"/>
    </row>
    <row r="351" spans="1:26" x14ac:dyDescent="0.2">
      <c r="A351" s="219" t="s">
        <v>330</v>
      </c>
      <c r="B351" s="219" t="s">
        <v>620</v>
      </c>
      <c r="C351" s="220" t="s">
        <v>339</v>
      </c>
      <c r="D351" s="221"/>
      <c r="E351" s="222">
        <v>1234</v>
      </c>
      <c r="F351" s="222">
        <v>1612</v>
      </c>
      <c r="G351" s="222">
        <v>-378</v>
      </c>
      <c r="H351" s="52">
        <v>1306</v>
      </c>
      <c r="I351" s="52">
        <v>1650</v>
      </c>
      <c r="J351" s="52">
        <v>-344</v>
      </c>
      <c r="K351" s="52">
        <v>1292</v>
      </c>
      <c r="L351" s="52">
        <v>1600</v>
      </c>
      <c r="M351" s="52">
        <v>-308</v>
      </c>
      <c r="N351" s="52">
        <v>1342</v>
      </c>
      <c r="O351" s="52">
        <v>1656</v>
      </c>
      <c r="P351" s="52">
        <v>-314</v>
      </c>
      <c r="Q351" s="52">
        <v>1216</v>
      </c>
      <c r="R351" s="52">
        <v>1533</v>
      </c>
      <c r="S351" s="52">
        <v>-317</v>
      </c>
      <c r="T351" s="52">
        <v>1226</v>
      </c>
      <c r="U351" s="223">
        <v>1549</v>
      </c>
      <c r="V351" s="52">
        <v>-323</v>
      </c>
      <c r="W351" s="52">
        <v>1147</v>
      </c>
      <c r="X351" s="52">
        <v>1555</v>
      </c>
      <c r="Y351" s="223">
        <v>-408</v>
      </c>
      <c r="Z351" s="114"/>
    </row>
    <row r="352" spans="1:26" x14ac:dyDescent="0.2">
      <c r="A352" s="219" t="s">
        <v>330</v>
      </c>
      <c r="B352" s="219" t="s">
        <v>620</v>
      </c>
      <c r="C352" s="220" t="s">
        <v>340</v>
      </c>
      <c r="D352" s="221"/>
      <c r="E352" s="222">
        <v>793</v>
      </c>
      <c r="F352" s="222">
        <v>956</v>
      </c>
      <c r="G352" s="222">
        <v>-163</v>
      </c>
      <c r="H352" s="52">
        <v>825</v>
      </c>
      <c r="I352" s="52">
        <v>895</v>
      </c>
      <c r="J352" s="52">
        <v>-70</v>
      </c>
      <c r="K352" s="52">
        <v>808</v>
      </c>
      <c r="L352" s="52">
        <v>895</v>
      </c>
      <c r="M352" s="52">
        <v>-87</v>
      </c>
      <c r="N352" s="52">
        <v>889</v>
      </c>
      <c r="O352" s="52">
        <v>886</v>
      </c>
      <c r="P352" s="52">
        <v>3</v>
      </c>
      <c r="Q352" s="52">
        <v>767</v>
      </c>
      <c r="R352" s="52">
        <v>820</v>
      </c>
      <c r="S352" s="52">
        <v>-53</v>
      </c>
      <c r="T352" s="52">
        <v>776</v>
      </c>
      <c r="U352" s="223">
        <v>875</v>
      </c>
      <c r="V352" s="52">
        <v>-99</v>
      </c>
      <c r="W352" s="52">
        <v>786</v>
      </c>
      <c r="X352" s="52">
        <v>944</v>
      </c>
      <c r="Y352" s="223">
        <v>-158</v>
      </c>
      <c r="Z352" s="114"/>
    </row>
    <row r="353" spans="1:26" x14ac:dyDescent="0.2">
      <c r="A353" s="219" t="s">
        <v>330</v>
      </c>
      <c r="B353" s="219" t="s">
        <v>620</v>
      </c>
      <c r="C353" s="220" t="s">
        <v>621</v>
      </c>
      <c r="D353" s="221"/>
      <c r="E353" s="222">
        <v>2002</v>
      </c>
      <c r="F353" s="222">
        <v>2779</v>
      </c>
      <c r="G353" s="222">
        <v>-777</v>
      </c>
      <c r="H353" s="52">
        <v>2185</v>
      </c>
      <c r="I353" s="52">
        <v>2726</v>
      </c>
      <c r="J353" s="52">
        <v>-541</v>
      </c>
      <c r="K353" s="52">
        <v>2366</v>
      </c>
      <c r="L353" s="52">
        <v>2640</v>
      </c>
      <c r="M353" s="52">
        <v>-274</v>
      </c>
      <c r="N353" s="52">
        <v>2191</v>
      </c>
      <c r="O353" s="52">
        <v>2737</v>
      </c>
      <c r="P353" s="52">
        <v>-546</v>
      </c>
      <c r="Q353" s="52">
        <v>2067</v>
      </c>
      <c r="R353" s="52">
        <v>2688</v>
      </c>
      <c r="S353" s="52">
        <v>-621</v>
      </c>
      <c r="T353" s="52">
        <v>1978</v>
      </c>
      <c r="U353" s="223">
        <v>2703</v>
      </c>
      <c r="V353" s="52">
        <v>-725</v>
      </c>
      <c r="W353" s="52">
        <v>1869</v>
      </c>
      <c r="X353" s="52">
        <v>2814</v>
      </c>
      <c r="Y353" s="223">
        <v>-945</v>
      </c>
      <c r="Z353" s="114"/>
    </row>
    <row r="354" spans="1:26" x14ac:dyDescent="0.2">
      <c r="A354" s="219" t="s">
        <v>330</v>
      </c>
      <c r="B354" s="219" t="s">
        <v>620</v>
      </c>
      <c r="C354" s="220" t="s">
        <v>342</v>
      </c>
      <c r="D354" s="221"/>
      <c r="E354" s="222">
        <v>662</v>
      </c>
      <c r="F354" s="222">
        <v>872</v>
      </c>
      <c r="G354" s="222">
        <v>-210</v>
      </c>
      <c r="H354" s="52">
        <v>647</v>
      </c>
      <c r="I354" s="52">
        <v>840</v>
      </c>
      <c r="J354" s="52">
        <v>-193</v>
      </c>
      <c r="K354" s="52">
        <v>709</v>
      </c>
      <c r="L354" s="52">
        <v>871</v>
      </c>
      <c r="M354" s="52">
        <v>-162</v>
      </c>
      <c r="N354" s="52">
        <v>688</v>
      </c>
      <c r="O354" s="52">
        <v>846</v>
      </c>
      <c r="P354" s="52">
        <v>-158</v>
      </c>
      <c r="Q354" s="52">
        <v>684</v>
      </c>
      <c r="R354" s="52">
        <v>777</v>
      </c>
      <c r="S354" s="52">
        <v>-93</v>
      </c>
      <c r="T354" s="52">
        <v>637</v>
      </c>
      <c r="U354" s="223">
        <v>809</v>
      </c>
      <c r="V354" s="52">
        <v>-172</v>
      </c>
      <c r="W354" s="52">
        <v>676</v>
      </c>
      <c r="X354" s="52">
        <v>841</v>
      </c>
      <c r="Y354" s="223">
        <v>-165</v>
      </c>
      <c r="Z354" s="114"/>
    </row>
    <row r="355" spans="1:26" x14ac:dyDescent="0.2">
      <c r="A355" s="219" t="s">
        <v>330</v>
      </c>
      <c r="B355" s="219" t="s">
        <v>622</v>
      </c>
      <c r="C355" s="220" t="s">
        <v>547</v>
      </c>
      <c r="D355" s="221"/>
      <c r="E355" s="222">
        <v>4442</v>
      </c>
      <c r="F355" s="222">
        <v>4710</v>
      </c>
      <c r="G355" s="222">
        <v>-268</v>
      </c>
      <c r="H355" s="52">
        <v>4873</v>
      </c>
      <c r="I355" s="52">
        <v>4876</v>
      </c>
      <c r="J355" s="52">
        <v>-3</v>
      </c>
      <c r="K355" s="52">
        <v>4869</v>
      </c>
      <c r="L355" s="52">
        <v>4849</v>
      </c>
      <c r="M355" s="52">
        <v>20</v>
      </c>
      <c r="N355" s="52">
        <v>4875</v>
      </c>
      <c r="O355" s="52">
        <v>4718</v>
      </c>
      <c r="P355" s="52">
        <v>157</v>
      </c>
      <c r="Q355" s="52">
        <v>4493</v>
      </c>
      <c r="R355" s="52">
        <v>4794</v>
      </c>
      <c r="S355" s="52">
        <v>-301</v>
      </c>
      <c r="T355" s="52">
        <v>4567</v>
      </c>
      <c r="U355" s="223">
        <v>4868</v>
      </c>
      <c r="V355" s="52">
        <v>-301</v>
      </c>
      <c r="W355" s="52">
        <v>4380</v>
      </c>
      <c r="X355" s="52">
        <v>4865</v>
      </c>
      <c r="Y355" s="223">
        <v>-485</v>
      </c>
      <c r="Z355" s="114"/>
    </row>
    <row r="356" spans="1:26" x14ac:dyDescent="0.2">
      <c r="A356" s="219" t="s">
        <v>330</v>
      </c>
      <c r="B356" s="219" t="s">
        <v>622</v>
      </c>
      <c r="C356" s="220" t="s">
        <v>343</v>
      </c>
      <c r="D356" s="221"/>
      <c r="E356" s="222">
        <v>1056</v>
      </c>
      <c r="F356" s="222">
        <v>1072</v>
      </c>
      <c r="G356" s="222">
        <v>-16</v>
      </c>
      <c r="H356" s="52">
        <v>1150</v>
      </c>
      <c r="I356" s="52">
        <v>1132</v>
      </c>
      <c r="J356" s="52">
        <v>18</v>
      </c>
      <c r="K356" s="52">
        <v>1229</v>
      </c>
      <c r="L356" s="52">
        <v>1206</v>
      </c>
      <c r="M356" s="52">
        <v>23</v>
      </c>
      <c r="N356" s="52">
        <v>1211</v>
      </c>
      <c r="O356" s="52">
        <v>1100</v>
      </c>
      <c r="P356" s="52">
        <v>111</v>
      </c>
      <c r="Q356" s="52">
        <v>1179</v>
      </c>
      <c r="R356" s="52">
        <v>1091</v>
      </c>
      <c r="S356" s="52">
        <v>88</v>
      </c>
      <c r="T356" s="52">
        <v>1170</v>
      </c>
      <c r="U356" s="223">
        <v>1121</v>
      </c>
      <c r="V356" s="52">
        <v>49</v>
      </c>
      <c r="W356" s="52">
        <v>1149</v>
      </c>
      <c r="X356" s="52">
        <v>1075</v>
      </c>
      <c r="Y356" s="223">
        <v>74</v>
      </c>
      <c r="Z356" s="114"/>
    </row>
    <row r="357" spans="1:26" x14ac:dyDescent="0.2">
      <c r="A357" s="219" t="s">
        <v>330</v>
      </c>
      <c r="B357" s="219" t="s">
        <v>622</v>
      </c>
      <c r="C357" s="220" t="s">
        <v>623</v>
      </c>
      <c r="D357" s="221"/>
      <c r="E357" s="222">
        <v>1709</v>
      </c>
      <c r="F357" s="222">
        <v>1923</v>
      </c>
      <c r="G357" s="222">
        <v>-214</v>
      </c>
      <c r="H357" s="52">
        <v>1902</v>
      </c>
      <c r="I357" s="52">
        <v>1980</v>
      </c>
      <c r="J357" s="52">
        <v>-78</v>
      </c>
      <c r="K357" s="52">
        <v>1835</v>
      </c>
      <c r="L357" s="52">
        <v>1891</v>
      </c>
      <c r="M357" s="52">
        <v>-56</v>
      </c>
      <c r="N357" s="52">
        <v>1839</v>
      </c>
      <c r="O357" s="52">
        <v>1930</v>
      </c>
      <c r="P357" s="52">
        <v>-91</v>
      </c>
      <c r="Q357" s="52">
        <v>1740</v>
      </c>
      <c r="R357" s="52">
        <v>1964</v>
      </c>
      <c r="S357" s="52">
        <v>-224</v>
      </c>
      <c r="T357" s="52">
        <v>1760</v>
      </c>
      <c r="U357" s="223">
        <v>1967</v>
      </c>
      <c r="V357" s="52">
        <v>-207</v>
      </c>
      <c r="W357" s="52">
        <v>1670</v>
      </c>
      <c r="X357" s="52">
        <v>1994</v>
      </c>
      <c r="Y357" s="223">
        <v>-324</v>
      </c>
      <c r="Z357" s="114"/>
    </row>
    <row r="358" spans="1:26" x14ac:dyDescent="0.2">
      <c r="A358" s="219" t="s">
        <v>330</v>
      </c>
      <c r="B358" s="219" t="s">
        <v>622</v>
      </c>
      <c r="C358" s="220" t="s">
        <v>624</v>
      </c>
      <c r="D358" s="221"/>
      <c r="E358" s="222">
        <v>1677</v>
      </c>
      <c r="F358" s="222">
        <v>1715</v>
      </c>
      <c r="G358" s="222">
        <v>-38</v>
      </c>
      <c r="H358" s="52">
        <v>1821</v>
      </c>
      <c r="I358" s="52">
        <v>1764</v>
      </c>
      <c r="J358" s="52">
        <v>57</v>
      </c>
      <c r="K358" s="52">
        <v>1805</v>
      </c>
      <c r="L358" s="52">
        <v>1752</v>
      </c>
      <c r="M358" s="52">
        <v>53</v>
      </c>
      <c r="N358" s="52">
        <v>1825</v>
      </c>
      <c r="O358" s="52">
        <v>1688</v>
      </c>
      <c r="P358" s="52">
        <v>137</v>
      </c>
      <c r="Q358" s="52">
        <v>1574</v>
      </c>
      <c r="R358" s="52">
        <v>1739</v>
      </c>
      <c r="S358" s="52">
        <v>-165</v>
      </c>
      <c r="T358" s="52">
        <v>1637</v>
      </c>
      <c r="U358" s="223">
        <v>1780</v>
      </c>
      <c r="V358" s="52">
        <v>-143</v>
      </c>
      <c r="W358" s="52">
        <v>1561</v>
      </c>
      <c r="X358" s="52">
        <v>1796</v>
      </c>
      <c r="Y358" s="223">
        <v>-235</v>
      </c>
      <c r="Z358" s="114"/>
    </row>
    <row r="359" spans="1:26" x14ac:dyDescent="0.2">
      <c r="A359" s="219" t="s">
        <v>330</v>
      </c>
      <c r="B359" s="219" t="s">
        <v>625</v>
      </c>
      <c r="C359" s="220" t="s">
        <v>547</v>
      </c>
      <c r="D359" s="221"/>
      <c r="E359" s="222">
        <v>7191</v>
      </c>
      <c r="F359" s="222">
        <v>8961</v>
      </c>
      <c r="G359" s="222">
        <v>-1770</v>
      </c>
      <c r="H359" s="52">
        <v>7636</v>
      </c>
      <c r="I359" s="52">
        <v>8878</v>
      </c>
      <c r="J359" s="52">
        <v>-1242</v>
      </c>
      <c r="K359" s="52">
        <v>7816</v>
      </c>
      <c r="L359" s="52">
        <v>9096</v>
      </c>
      <c r="M359" s="52">
        <v>-1280</v>
      </c>
      <c r="N359" s="52">
        <v>7751</v>
      </c>
      <c r="O359" s="52">
        <v>8817</v>
      </c>
      <c r="P359" s="52">
        <v>-1066</v>
      </c>
      <c r="Q359" s="52">
        <v>7153</v>
      </c>
      <c r="R359" s="52">
        <v>8795</v>
      </c>
      <c r="S359" s="52">
        <v>-1642</v>
      </c>
      <c r="T359" s="52">
        <v>7142</v>
      </c>
      <c r="U359" s="223">
        <v>8885</v>
      </c>
      <c r="V359" s="52">
        <v>-1743</v>
      </c>
      <c r="W359" s="52">
        <v>6972</v>
      </c>
      <c r="X359" s="52">
        <v>8971</v>
      </c>
      <c r="Y359" s="223">
        <v>-1999</v>
      </c>
      <c r="Z359" s="114"/>
    </row>
    <row r="360" spans="1:26" x14ac:dyDescent="0.2">
      <c r="A360" s="219" t="s">
        <v>330</v>
      </c>
      <c r="B360" s="219" t="s">
        <v>625</v>
      </c>
      <c r="C360" s="220" t="s">
        <v>626</v>
      </c>
      <c r="D360" s="221"/>
      <c r="E360" s="222">
        <v>1121</v>
      </c>
      <c r="F360" s="222">
        <v>1504</v>
      </c>
      <c r="G360" s="222">
        <v>-383</v>
      </c>
      <c r="H360" s="52">
        <v>1161</v>
      </c>
      <c r="I360" s="52">
        <v>1512</v>
      </c>
      <c r="J360" s="52">
        <v>-351</v>
      </c>
      <c r="K360" s="52">
        <v>1229</v>
      </c>
      <c r="L360" s="52">
        <v>1495</v>
      </c>
      <c r="M360" s="52">
        <v>-266</v>
      </c>
      <c r="N360" s="52">
        <v>1159</v>
      </c>
      <c r="O360" s="52">
        <v>1400</v>
      </c>
      <c r="P360" s="52">
        <v>-241</v>
      </c>
      <c r="Q360" s="52">
        <v>1046</v>
      </c>
      <c r="R360" s="52">
        <v>1478</v>
      </c>
      <c r="S360" s="52">
        <v>-432</v>
      </c>
      <c r="T360" s="52">
        <v>1074</v>
      </c>
      <c r="U360" s="223">
        <v>1481</v>
      </c>
      <c r="V360" s="52">
        <v>-407</v>
      </c>
      <c r="W360" s="52">
        <v>1115</v>
      </c>
      <c r="X360" s="52">
        <v>1530</v>
      </c>
      <c r="Y360" s="223">
        <v>-415</v>
      </c>
      <c r="Z360" s="114"/>
    </row>
    <row r="361" spans="1:26" x14ac:dyDescent="0.2">
      <c r="A361" s="219" t="s">
        <v>330</v>
      </c>
      <c r="B361" s="219" t="s">
        <v>625</v>
      </c>
      <c r="C361" s="220" t="s">
        <v>627</v>
      </c>
      <c r="D361" s="221"/>
      <c r="E361" s="222">
        <v>2697</v>
      </c>
      <c r="F361" s="222">
        <v>3572</v>
      </c>
      <c r="G361" s="222">
        <v>-875</v>
      </c>
      <c r="H361" s="52">
        <v>2772</v>
      </c>
      <c r="I361" s="52">
        <v>3566</v>
      </c>
      <c r="J361" s="52">
        <v>-794</v>
      </c>
      <c r="K361" s="52">
        <v>2903</v>
      </c>
      <c r="L361" s="52">
        <v>3615</v>
      </c>
      <c r="M361" s="52">
        <v>-712</v>
      </c>
      <c r="N361" s="52">
        <v>2960</v>
      </c>
      <c r="O361" s="52">
        <v>3604</v>
      </c>
      <c r="P361" s="52">
        <v>-644</v>
      </c>
      <c r="Q361" s="52">
        <v>2662</v>
      </c>
      <c r="R361" s="52">
        <v>3619</v>
      </c>
      <c r="S361" s="52">
        <v>-957</v>
      </c>
      <c r="T361" s="52">
        <v>2700</v>
      </c>
      <c r="U361" s="223">
        <v>3605</v>
      </c>
      <c r="V361" s="52">
        <v>-905</v>
      </c>
      <c r="W361" s="52">
        <v>2636</v>
      </c>
      <c r="X361" s="52">
        <v>3612</v>
      </c>
      <c r="Y361" s="223">
        <v>-976</v>
      </c>
      <c r="Z361" s="114"/>
    </row>
    <row r="362" spans="1:26" x14ac:dyDescent="0.2">
      <c r="A362" s="219" t="s">
        <v>330</v>
      </c>
      <c r="B362" s="219" t="s">
        <v>625</v>
      </c>
      <c r="C362" s="220" t="s">
        <v>628</v>
      </c>
      <c r="D362" s="221"/>
      <c r="E362" s="222">
        <v>740</v>
      </c>
      <c r="F362" s="222">
        <v>764</v>
      </c>
      <c r="G362" s="222">
        <v>-24</v>
      </c>
      <c r="H362" s="52">
        <v>808</v>
      </c>
      <c r="I362" s="52">
        <v>746</v>
      </c>
      <c r="J362" s="52">
        <v>62</v>
      </c>
      <c r="K362" s="52">
        <v>829</v>
      </c>
      <c r="L362" s="52">
        <v>793</v>
      </c>
      <c r="M362" s="52">
        <v>36</v>
      </c>
      <c r="N362" s="52">
        <v>804</v>
      </c>
      <c r="O362" s="52">
        <v>726</v>
      </c>
      <c r="P362" s="52">
        <v>78</v>
      </c>
      <c r="Q362" s="52">
        <v>760</v>
      </c>
      <c r="R362" s="52">
        <v>703</v>
      </c>
      <c r="S362" s="52">
        <v>57</v>
      </c>
      <c r="T362" s="52">
        <v>742</v>
      </c>
      <c r="U362" s="223">
        <v>758</v>
      </c>
      <c r="V362" s="52">
        <v>-16</v>
      </c>
      <c r="W362" s="52">
        <v>720</v>
      </c>
      <c r="X362" s="52">
        <v>732</v>
      </c>
      <c r="Y362" s="223">
        <v>-12</v>
      </c>
      <c r="Z362" s="114"/>
    </row>
    <row r="363" spans="1:26" x14ac:dyDescent="0.2">
      <c r="A363" s="219" t="s">
        <v>330</v>
      </c>
      <c r="B363" s="219" t="s">
        <v>625</v>
      </c>
      <c r="C363" s="220" t="s">
        <v>629</v>
      </c>
      <c r="D363" s="221"/>
      <c r="E363" s="222">
        <v>1422</v>
      </c>
      <c r="F363" s="222">
        <v>1625</v>
      </c>
      <c r="G363" s="222">
        <v>-203</v>
      </c>
      <c r="H363" s="52">
        <v>1597</v>
      </c>
      <c r="I363" s="52">
        <v>1615</v>
      </c>
      <c r="J363" s="52">
        <v>-18</v>
      </c>
      <c r="K363" s="52">
        <v>1569</v>
      </c>
      <c r="L363" s="52">
        <v>1641</v>
      </c>
      <c r="M363" s="52">
        <v>-72</v>
      </c>
      <c r="N363" s="52">
        <v>1561</v>
      </c>
      <c r="O363" s="52">
        <v>1600</v>
      </c>
      <c r="P363" s="52">
        <v>-39</v>
      </c>
      <c r="Q363" s="52">
        <v>1449</v>
      </c>
      <c r="R363" s="52">
        <v>1567</v>
      </c>
      <c r="S363" s="52">
        <v>-118</v>
      </c>
      <c r="T363" s="52">
        <v>1497</v>
      </c>
      <c r="U363" s="223">
        <v>1608</v>
      </c>
      <c r="V363" s="52">
        <v>-111</v>
      </c>
      <c r="W363" s="52">
        <v>1435</v>
      </c>
      <c r="X363" s="52">
        <v>1582</v>
      </c>
      <c r="Y363" s="223">
        <v>-147</v>
      </c>
      <c r="Z363" s="114"/>
    </row>
    <row r="364" spans="1:26" x14ac:dyDescent="0.2">
      <c r="A364" s="219" t="s">
        <v>330</v>
      </c>
      <c r="B364" s="219" t="s">
        <v>625</v>
      </c>
      <c r="C364" s="220" t="s">
        <v>630</v>
      </c>
      <c r="D364" s="221"/>
      <c r="E364" s="222">
        <v>671</v>
      </c>
      <c r="F364" s="222">
        <v>864</v>
      </c>
      <c r="G364" s="222">
        <v>-193</v>
      </c>
      <c r="H364" s="52">
        <v>717</v>
      </c>
      <c r="I364" s="52">
        <v>852</v>
      </c>
      <c r="J364" s="52">
        <v>-135</v>
      </c>
      <c r="K364" s="52">
        <v>731</v>
      </c>
      <c r="L364" s="52">
        <v>908</v>
      </c>
      <c r="M364" s="52">
        <v>-177</v>
      </c>
      <c r="N364" s="52">
        <v>689</v>
      </c>
      <c r="O364" s="52">
        <v>833</v>
      </c>
      <c r="P364" s="52">
        <v>-144</v>
      </c>
      <c r="Q364" s="52">
        <v>702</v>
      </c>
      <c r="R364" s="52">
        <v>788</v>
      </c>
      <c r="S364" s="52">
        <v>-86</v>
      </c>
      <c r="T364" s="52">
        <v>657</v>
      </c>
      <c r="U364" s="223">
        <v>811</v>
      </c>
      <c r="V364" s="52">
        <v>-154</v>
      </c>
      <c r="W364" s="52">
        <v>585</v>
      </c>
      <c r="X364" s="52">
        <v>875</v>
      </c>
      <c r="Y364" s="223">
        <v>-290</v>
      </c>
      <c r="Z364" s="114"/>
    </row>
    <row r="365" spans="1:26" x14ac:dyDescent="0.2">
      <c r="A365" s="219" t="s">
        <v>330</v>
      </c>
      <c r="B365" s="219" t="s">
        <v>625</v>
      </c>
      <c r="C365" s="220" t="s">
        <v>631</v>
      </c>
      <c r="D365" s="221"/>
      <c r="E365" s="222">
        <v>540</v>
      </c>
      <c r="F365" s="222">
        <v>632</v>
      </c>
      <c r="G365" s="222">
        <v>-92</v>
      </c>
      <c r="H365" s="52">
        <v>581</v>
      </c>
      <c r="I365" s="52">
        <v>587</v>
      </c>
      <c r="J365" s="52">
        <v>-6</v>
      </c>
      <c r="K365" s="52">
        <v>555</v>
      </c>
      <c r="L365" s="52">
        <v>644</v>
      </c>
      <c r="M365" s="52">
        <v>-89</v>
      </c>
      <c r="N365" s="52">
        <v>578</v>
      </c>
      <c r="O365" s="52">
        <v>654</v>
      </c>
      <c r="P365" s="52">
        <v>-76</v>
      </c>
      <c r="Q365" s="52">
        <v>534</v>
      </c>
      <c r="R365" s="52">
        <v>640</v>
      </c>
      <c r="S365" s="52">
        <v>-106</v>
      </c>
      <c r="T365" s="52">
        <v>472</v>
      </c>
      <c r="U365" s="223">
        <v>622</v>
      </c>
      <c r="V365" s="52">
        <v>-150</v>
      </c>
      <c r="W365" s="52">
        <v>481</v>
      </c>
      <c r="X365" s="52">
        <v>640</v>
      </c>
      <c r="Y365" s="223">
        <v>-159</v>
      </c>
      <c r="Z365" s="114"/>
    </row>
    <row r="366" spans="1:26" x14ac:dyDescent="0.2">
      <c r="A366" s="219" t="s">
        <v>330</v>
      </c>
      <c r="B366" s="219" t="s">
        <v>632</v>
      </c>
      <c r="C366" s="220" t="s">
        <v>547</v>
      </c>
      <c r="D366" s="221"/>
      <c r="E366" s="222">
        <v>6357</v>
      </c>
      <c r="F366" s="222">
        <v>5514</v>
      </c>
      <c r="G366" s="222">
        <v>843</v>
      </c>
      <c r="H366" s="52">
        <v>6841</v>
      </c>
      <c r="I366" s="52">
        <v>5539</v>
      </c>
      <c r="J366" s="52">
        <v>1302</v>
      </c>
      <c r="K366" s="52">
        <v>6909</v>
      </c>
      <c r="L366" s="52">
        <v>5569</v>
      </c>
      <c r="M366" s="52">
        <v>1340</v>
      </c>
      <c r="N366" s="52">
        <v>6942</v>
      </c>
      <c r="O366" s="52">
        <v>5534</v>
      </c>
      <c r="P366" s="52">
        <v>1408</v>
      </c>
      <c r="Q366" s="52">
        <v>6583</v>
      </c>
      <c r="R366" s="52">
        <v>5563</v>
      </c>
      <c r="S366" s="52">
        <v>1020</v>
      </c>
      <c r="T366" s="52">
        <v>6514</v>
      </c>
      <c r="U366" s="223">
        <v>5957</v>
      </c>
      <c r="V366" s="52">
        <v>557</v>
      </c>
      <c r="W366" s="52">
        <v>6209</v>
      </c>
      <c r="X366" s="52">
        <v>6039</v>
      </c>
      <c r="Y366" s="223">
        <v>170</v>
      </c>
      <c r="Z366" s="114"/>
    </row>
    <row r="367" spans="1:26" x14ac:dyDescent="0.2">
      <c r="A367" s="219" t="s">
        <v>330</v>
      </c>
      <c r="B367" s="219" t="s">
        <v>632</v>
      </c>
      <c r="C367" s="220" t="s">
        <v>633</v>
      </c>
      <c r="D367" s="221"/>
      <c r="E367" s="222">
        <v>994</v>
      </c>
      <c r="F367" s="222">
        <v>680</v>
      </c>
      <c r="G367" s="222">
        <v>314</v>
      </c>
      <c r="H367" s="52">
        <v>1049</v>
      </c>
      <c r="I367" s="52">
        <v>687</v>
      </c>
      <c r="J367" s="52">
        <v>362</v>
      </c>
      <c r="K367" s="52">
        <v>984</v>
      </c>
      <c r="L367" s="52">
        <v>727</v>
      </c>
      <c r="M367" s="52">
        <v>257</v>
      </c>
      <c r="N367" s="52">
        <v>970</v>
      </c>
      <c r="O367" s="52">
        <v>694</v>
      </c>
      <c r="P367" s="52">
        <v>276</v>
      </c>
      <c r="Q367" s="52">
        <v>895</v>
      </c>
      <c r="R367" s="52">
        <v>712</v>
      </c>
      <c r="S367" s="52">
        <v>183</v>
      </c>
      <c r="T367" s="52">
        <v>886</v>
      </c>
      <c r="U367" s="223">
        <v>795</v>
      </c>
      <c r="V367" s="52">
        <v>91</v>
      </c>
      <c r="W367" s="52">
        <v>857</v>
      </c>
      <c r="X367" s="52">
        <v>790</v>
      </c>
      <c r="Y367" s="223">
        <v>67</v>
      </c>
      <c r="Z367" s="114"/>
    </row>
    <row r="368" spans="1:26" x14ac:dyDescent="0.2">
      <c r="A368" s="219" t="s">
        <v>330</v>
      </c>
      <c r="B368" s="219" t="s">
        <v>632</v>
      </c>
      <c r="C368" s="220" t="s">
        <v>634</v>
      </c>
      <c r="D368" s="221"/>
      <c r="E368" s="222">
        <v>1428</v>
      </c>
      <c r="F368" s="222">
        <v>1253</v>
      </c>
      <c r="G368" s="222">
        <v>175</v>
      </c>
      <c r="H368" s="52">
        <v>1529</v>
      </c>
      <c r="I368" s="52">
        <v>1185</v>
      </c>
      <c r="J368" s="52">
        <v>344</v>
      </c>
      <c r="K368" s="52">
        <v>1643</v>
      </c>
      <c r="L368" s="52">
        <v>1218</v>
      </c>
      <c r="M368" s="52">
        <v>425</v>
      </c>
      <c r="N368" s="52">
        <v>1621</v>
      </c>
      <c r="O368" s="52">
        <v>1189</v>
      </c>
      <c r="P368" s="52">
        <v>432</v>
      </c>
      <c r="Q368" s="52">
        <v>1495</v>
      </c>
      <c r="R368" s="52">
        <v>1240</v>
      </c>
      <c r="S368" s="52">
        <v>255</v>
      </c>
      <c r="T368" s="52">
        <v>1511</v>
      </c>
      <c r="U368" s="223">
        <v>1274</v>
      </c>
      <c r="V368" s="52">
        <v>237</v>
      </c>
      <c r="W368" s="52">
        <v>1432</v>
      </c>
      <c r="X368" s="52">
        <v>1373</v>
      </c>
      <c r="Y368" s="223">
        <v>59</v>
      </c>
      <c r="Z368" s="114"/>
    </row>
    <row r="369" spans="1:26" x14ac:dyDescent="0.2">
      <c r="A369" s="219" t="s">
        <v>330</v>
      </c>
      <c r="B369" s="219" t="s">
        <v>632</v>
      </c>
      <c r="C369" s="220" t="s">
        <v>635</v>
      </c>
      <c r="D369" s="221"/>
      <c r="E369" s="222">
        <v>687</v>
      </c>
      <c r="F369" s="222">
        <v>380</v>
      </c>
      <c r="G369" s="222">
        <v>307</v>
      </c>
      <c r="H369" s="52">
        <v>751</v>
      </c>
      <c r="I369" s="52">
        <v>376</v>
      </c>
      <c r="J369" s="52">
        <v>375</v>
      </c>
      <c r="K369" s="52">
        <v>767</v>
      </c>
      <c r="L369" s="52">
        <v>409</v>
      </c>
      <c r="M369" s="52">
        <v>358</v>
      </c>
      <c r="N369" s="52">
        <v>752</v>
      </c>
      <c r="O369" s="52">
        <v>432</v>
      </c>
      <c r="P369" s="52">
        <v>320</v>
      </c>
      <c r="Q369" s="52">
        <v>691</v>
      </c>
      <c r="R369" s="52">
        <v>398</v>
      </c>
      <c r="S369" s="52">
        <v>293</v>
      </c>
      <c r="T369" s="52">
        <v>676</v>
      </c>
      <c r="U369" s="223">
        <v>427</v>
      </c>
      <c r="V369" s="52">
        <v>249</v>
      </c>
      <c r="W369" s="52">
        <v>657</v>
      </c>
      <c r="X369" s="52">
        <v>405</v>
      </c>
      <c r="Y369" s="223">
        <v>252</v>
      </c>
      <c r="Z369" s="114"/>
    </row>
    <row r="370" spans="1:26" x14ac:dyDescent="0.2">
      <c r="A370" s="219" t="s">
        <v>330</v>
      </c>
      <c r="B370" s="219" t="s">
        <v>632</v>
      </c>
      <c r="C370" s="220" t="s">
        <v>357</v>
      </c>
      <c r="D370" s="221"/>
      <c r="E370" s="222">
        <v>886</v>
      </c>
      <c r="F370" s="222">
        <v>1048</v>
      </c>
      <c r="G370" s="222">
        <v>-162</v>
      </c>
      <c r="H370" s="52">
        <v>955</v>
      </c>
      <c r="I370" s="52">
        <v>1042</v>
      </c>
      <c r="J370" s="52">
        <v>-87</v>
      </c>
      <c r="K370" s="52">
        <v>945</v>
      </c>
      <c r="L370" s="52">
        <v>1017</v>
      </c>
      <c r="M370" s="52">
        <v>-72</v>
      </c>
      <c r="N370" s="52">
        <v>1016</v>
      </c>
      <c r="O370" s="52">
        <v>1032</v>
      </c>
      <c r="P370" s="52">
        <v>-16</v>
      </c>
      <c r="Q370" s="52">
        <v>924</v>
      </c>
      <c r="R370" s="52">
        <v>970</v>
      </c>
      <c r="S370" s="52">
        <v>-46</v>
      </c>
      <c r="T370" s="52">
        <v>1005</v>
      </c>
      <c r="U370" s="223">
        <v>1092</v>
      </c>
      <c r="V370" s="52">
        <v>-87</v>
      </c>
      <c r="W370" s="52">
        <v>898</v>
      </c>
      <c r="X370" s="52">
        <v>1089</v>
      </c>
      <c r="Y370" s="223">
        <v>-191</v>
      </c>
      <c r="Z370" s="114"/>
    </row>
    <row r="371" spans="1:26" x14ac:dyDescent="0.2">
      <c r="A371" s="219" t="s">
        <v>330</v>
      </c>
      <c r="B371" s="219" t="s">
        <v>632</v>
      </c>
      <c r="C371" s="220" t="s">
        <v>353</v>
      </c>
      <c r="D371" s="221"/>
      <c r="E371" s="222">
        <v>757</v>
      </c>
      <c r="F371" s="222">
        <v>698</v>
      </c>
      <c r="G371" s="222">
        <v>59</v>
      </c>
      <c r="H371" s="52">
        <v>865</v>
      </c>
      <c r="I371" s="52">
        <v>714</v>
      </c>
      <c r="J371" s="52">
        <v>151</v>
      </c>
      <c r="K371" s="52">
        <v>819</v>
      </c>
      <c r="L371" s="52">
        <v>701</v>
      </c>
      <c r="M371" s="52">
        <v>118</v>
      </c>
      <c r="N371" s="52">
        <v>842</v>
      </c>
      <c r="O371" s="52">
        <v>641</v>
      </c>
      <c r="P371" s="52">
        <v>201</v>
      </c>
      <c r="Q371" s="52">
        <v>893</v>
      </c>
      <c r="R371" s="52">
        <v>682</v>
      </c>
      <c r="S371" s="52">
        <v>211</v>
      </c>
      <c r="T371" s="52">
        <v>836</v>
      </c>
      <c r="U371" s="223">
        <v>767</v>
      </c>
      <c r="V371" s="52">
        <v>69</v>
      </c>
      <c r="W371" s="52">
        <v>859</v>
      </c>
      <c r="X371" s="52">
        <v>716</v>
      </c>
      <c r="Y371" s="223">
        <v>143</v>
      </c>
      <c r="Z371" s="114"/>
    </row>
    <row r="372" spans="1:26" x14ac:dyDescent="0.2">
      <c r="A372" s="219" t="s">
        <v>330</v>
      </c>
      <c r="B372" s="219" t="s">
        <v>632</v>
      </c>
      <c r="C372" s="220" t="s">
        <v>358</v>
      </c>
      <c r="D372" s="221"/>
      <c r="E372" s="222">
        <v>1605</v>
      </c>
      <c r="F372" s="222">
        <v>1455</v>
      </c>
      <c r="G372" s="222">
        <v>150</v>
      </c>
      <c r="H372" s="52">
        <v>1692</v>
      </c>
      <c r="I372" s="52">
        <v>1535</v>
      </c>
      <c r="J372" s="52">
        <v>157</v>
      </c>
      <c r="K372" s="52">
        <v>1751</v>
      </c>
      <c r="L372" s="52">
        <v>1497</v>
      </c>
      <c r="M372" s="52">
        <v>254</v>
      </c>
      <c r="N372" s="52">
        <v>1741</v>
      </c>
      <c r="O372" s="52">
        <v>1546</v>
      </c>
      <c r="P372" s="52">
        <v>195</v>
      </c>
      <c r="Q372" s="52">
        <v>1685</v>
      </c>
      <c r="R372" s="52">
        <v>1561</v>
      </c>
      <c r="S372" s="52">
        <v>124</v>
      </c>
      <c r="T372" s="52">
        <v>1600</v>
      </c>
      <c r="U372" s="223">
        <v>1602</v>
      </c>
      <c r="V372" s="52">
        <v>-2</v>
      </c>
      <c r="W372" s="52">
        <v>1506</v>
      </c>
      <c r="X372" s="52">
        <v>1666</v>
      </c>
      <c r="Y372" s="223">
        <v>-160</v>
      </c>
      <c r="Z372" s="114"/>
    </row>
    <row r="373" spans="1:26" x14ac:dyDescent="0.2">
      <c r="A373" s="219" t="s">
        <v>330</v>
      </c>
      <c r="B373" s="219" t="s">
        <v>636</v>
      </c>
      <c r="C373" s="220" t="s">
        <v>547</v>
      </c>
      <c r="D373" s="221"/>
      <c r="E373" s="222">
        <v>6287</v>
      </c>
      <c r="F373" s="222">
        <v>8264</v>
      </c>
      <c r="G373" s="222">
        <v>-1977</v>
      </c>
      <c r="H373" s="52">
        <v>6830</v>
      </c>
      <c r="I373" s="52">
        <v>8549</v>
      </c>
      <c r="J373" s="52">
        <v>-1719</v>
      </c>
      <c r="K373" s="52">
        <v>6680</v>
      </c>
      <c r="L373" s="52">
        <v>8500</v>
      </c>
      <c r="M373" s="52">
        <v>-1820</v>
      </c>
      <c r="N373" s="52">
        <v>6704</v>
      </c>
      <c r="O373" s="52">
        <v>8291</v>
      </c>
      <c r="P373" s="52">
        <v>-1587</v>
      </c>
      <c r="Q373" s="52">
        <v>6259</v>
      </c>
      <c r="R373" s="52">
        <v>8350</v>
      </c>
      <c r="S373" s="52">
        <v>-2091</v>
      </c>
      <c r="T373" s="52">
        <v>6276</v>
      </c>
      <c r="U373" s="223">
        <v>8625</v>
      </c>
      <c r="V373" s="52">
        <v>-2349</v>
      </c>
      <c r="W373" s="52">
        <v>5806</v>
      </c>
      <c r="X373" s="52">
        <v>8696</v>
      </c>
      <c r="Y373" s="223">
        <v>-2890</v>
      </c>
      <c r="Z373" s="114"/>
    </row>
    <row r="374" spans="1:26" x14ac:dyDescent="0.2">
      <c r="A374" s="219" t="s">
        <v>330</v>
      </c>
      <c r="B374" s="219" t="s">
        <v>636</v>
      </c>
      <c r="C374" s="220" t="s">
        <v>360</v>
      </c>
      <c r="D374" s="221"/>
      <c r="E374" s="222">
        <v>1281</v>
      </c>
      <c r="F374" s="222">
        <v>1889</v>
      </c>
      <c r="G374" s="222">
        <v>-608</v>
      </c>
      <c r="H374" s="52">
        <v>1435</v>
      </c>
      <c r="I374" s="52">
        <v>1936</v>
      </c>
      <c r="J374" s="52">
        <v>-501</v>
      </c>
      <c r="K374" s="52">
        <v>1424</v>
      </c>
      <c r="L374" s="52">
        <v>1962</v>
      </c>
      <c r="M374" s="52">
        <v>-538</v>
      </c>
      <c r="N374" s="52">
        <v>1441</v>
      </c>
      <c r="O374" s="52">
        <v>1857</v>
      </c>
      <c r="P374" s="52">
        <v>-416</v>
      </c>
      <c r="Q374" s="52">
        <v>1395</v>
      </c>
      <c r="R374" s="52">
        <v>1825</v>
      </c>
      <c r="S374" s="52">
        <v>-430</v>
      </c>
      <c r="T374" s="52">
        <v>1324</v>
      </c>
      <c r="U374" s="223">
        <v>1983</v>
      </c>
      <c r="V374" s="52">
        <v>-659</v>
      </c>
      <c r="W374" s="52">
        <v>1317</v>
      </c>
      <c r="X374" s="52">
        <v>2003</v>
      </c>
      <c r="Y374" s="223">
        <v>-686</v>
      </c>
      <c r="Z374" s="114"/>
    </row>
    <row r="375" spans="1:26" x14ac:dyDescent="0.2">
      <c r="A375" s="219" t="s">
        <v>330</v>
      </c>
      <c r="B375" s="219" t="s">
        <v>636</v>
      </c>
      <c r="C375" s="220" t="s">
        <v>637</v>
      </c>
      <c r="D375" s="221"/>
      <c r="E375" s="222">
        <v>1165</v>
      </c>
      <c r="F375" s="222">
        <v>1399</v>
      </c>
      <c r="G375" s="222">
        <v>-234</v>
      </c>
      <c r="H375" s="52">
        <v>1280</v>
      </c>
      <c r="I375" s="52">
        <v>1434</v>
      </c>
      <c r="J375" s="52">
        <v>-154</v>
      </c>
      <c r="K375" s="52">
        <v>1208</v>
      </c>
      <c r="L375" s="52">
        <v>1406</v>
      </c>
      <c r="M375" s="52">
        <v>-198</v>
      </c>
      <c r="N375" s="52">
        <v>1313</v>
      </c>
      <c r="O375" s="52">
        <v>1331</v>
      </c>
      <c r="P375" s="52">
        <v>-18</v>
      </c>
      <c r="Q375" s="52">
        <v>1097</v>
      </c>
      <c r="R375" s="52">
        <v>1460</v>
      </c>
      <c r="S375" s="52">
        <v>-363</v>
      </c>
      <c r="T375" s="52">
        <v>1114</v>
      </c>
      <c r="U375" s="223">
        <v>1429</v>
      </c>
      <c r="V375" s="52">
        <v>-315</v>
      </c>
      <c r="W375" s="52">
        <v>997</v>
      </c>
      <c r="X375" s="52">
        <v>1326</v>
      </c>
      <c r="Y375" s="223">
        <v>-329</v>
      </c>
      <c r="Z375" s="114"/>
    </row>
    <row r="376" spans="1:26" x14ac:dyDescent="0.2">
      <c r="A376" s="219" t="s">
        <v>330</v>
      </c>
      <c r="B376" s="219" t="s">
        <v>636</v>
      </c>
      <c r="C376" s="220" t="s">
        <v>638</v>
      </c>
      <c r="D376" s="221"/>
      <c r="E376" s="222">
        <v>882</v>
      </c>
      <c r="F376" s="222">
        <v>934</v>
      </c>
      <c r="G376" s="222">
        <v>-52</v>
      </c>
      <c r="H376" s="52">
        <v>900</v>
      </c>
      <c r="I376" s="52">
        <v>961</v>
      </c>
      <c r="J376" s="52">
        <v>-61</v>
      </c>
      <c r="K376" s="52">
        <v>920</v>
      </c>
      <c r="L376" s="52">
        <v>967</v>
      </c>
      <c r="M376" s="52">
        <v>-47</v>
      </c>
      <c r="N376" s="52">
        <v>951</v>
      </c>
      <c r="O376" s="52">
        <v>1007</v>
      </c>
      <c r="P376" s="52">
        <v>-56</v>
      </c>
      <c r="Q376" s="52">
        <v>865</v>
      </c>
      <c r="R376" s="52">
        <v>989</v>
      </c>
      <c r="S376" s="52">
        <v>-124</v>
      </c>
      <c r="T376" s="52">
        <v>900</v>
      </c>
      <c r="U376" s="223">
        <v>971</v>
      </c>
      <c r="V376" s="52">
        <v>-71</v>
      </c>
      <c r="W376" s="52">
        <v>811</v>
      </c>
      <c r="X376" s="52">
        <v>1030</v>
      </c>
      <c r="Y376" s="223">
        <v>-219</v>
      </c>
      <c r="Z376" s="114"/>
    </row>
    <row r="377" spans="1:26" x14ac:dyDescent="0.2">
      <c r="A377" s="219" t="s">
        <v>330</v>
      </c>
      <c r="B377" s="219" t="s">
        <v>636</v>
      </c>
      <c r="C377" s="220" t="s">
        <v>639</v>
      </c>
      <c r="D377" s="221"/>
      <c r="E377" s="222">
        <v>1872</v>
      </c>
      <c r="F377" s="222">
        <v>2498</v>
      </c>
      <c r="G377" s="222">
        <v>-626</v>
      </c>
      <c r="H377" s="52">
        <v>2012</v>
      </c>
      <c r="I377" s="52">
        <v>2573</v>
      </c>
      <c r="J377" s="52">
        <v>-561</v>
      </c>
      <c r="K377" s="52">
        <v>1984</v>
      </c>
      <c r="L377" s="52">
        <v>2599</v>
      </c>
      <c r="M377" s="52">
        <v>-615</v>
      </c>
      <c r="N377" s="52">
        <v>1890</v>
      </c>
      <c r="O377" s="52">
        <v>2576</v>
      </c>
      <c r="P377" s="52">
        <v>-686</v>
      </c>
      <c r="Q377" s="52">
        <v>1790</v>
      </c>
      <c r="R377" s="52">
        <v>2536</v>
      </c>
      <c r="S377" s="52">
        <v>-746</v>
      </c>
      <c r="T377" s="52">
        <v>1839</v>
      </c>
      <c r="U377" s="223">
        <v>2632</v>
      </c>
      <c r="V377" s="52">
        <v>-793</v>
      </c>
      <c r="W377" s="52">
        <v>1668</v>
      </c>
      <c r="X377" s="52">
        <v>2744</v>
      </c>
      <c r="Y377" s="223">
        <v>-1076</v>
      </c>
      <c r="Z377" s="114"/>
    </row>
    <row r="378" spans="1:26" x14ac:dyDescent="0.2">
      <c r="A378" s="219" t="s">
        <v>330</v>
      </c>
      <c r="B378" s="219" t="s">
        <v>636</v>
      </c>
      <c r="C378" s="220" t="s">
        <v>364</v>
      </c>
      <c r="D378" s="221"/>
      <c r="E378" s="222">
        <v>1087</v>
      </c>
      <c r="F378" s="222">
        <v>1544</v>
      </c>
      <c r="G378" s="222">
        <v>-457</v>
      </c>
      <c r="H378" s="52">
        <v>1203</v>
      </c>
      <c r="I378" s="52">
        <v>1645</v>
      </c>
      <c r="J378" s="52">
        <v>-442</v>
      </c>
      <c r="K378" s="52">
        <v>1144</v>
      </c>
      <c r="L378" s="52">
        <v>1566</v>
      </c>
      <c r="M378" s="52">
        <v>-422</v>
      </c>
      <c r="N378" s="52">
        <v>1109</v>
      </c>
      <c r="O378" s="52">
        <v>1520</v>
      </c>
      <c r="P378" s="52">
        <v>-411</v>
      </c>
      <c r="Q378" s="52">
        <v>1112</v>
      </c>
      <c r="R378" s="52">
        <v>1540</v>
      </c>
      <c r="S378" s="52">
        <v>-428</v>
      </c>
      <c r="T378" s="52">
        <v>1099</v>
      </c>
      <c r="U378" s="223">
        <v>1610</v>
      </c>
      <c r="V378" s="52">
        <v>-511</v>
      </c>
      <c r="W378" s="52">
        <v>1013</v>
      </c>
      <c r="X378" s="52">
        <v>1593</v>
      </c>
      <c r="Y378" s="223">
        <v>-580</v>
      </c>
      <c r="Z378" s="114"/>
    </row>
    <row r="379" spans="1:26" x14ac:dyDescent="0.2">
      <c r="A379" s="219" t="s">
        <v>330</v>
      </c>
      <c r="B379" s="219" t="s">
        <v>640</v>
      </c>
      <c r="C379" s="220" t="s">
        <v>547</v>
      </c>
      <c r="D379" s="221"/>
      <c r="E379" s="222">
        <v>4074</v>
      </c>
      <c r="F379" s="222">
        <v>3131</v>
      </c>
      <c r="G379" s="222">
        <v>943</v>
      </c>
      <c r="H379" s="52">
        <v>4382</v>
      </c>
      <c r="I379" s="52">
        <v>3249</v>
      </c>
      <c r="J379" s="52">
        <v>1133</v>
      </c>
      <c r="K379" s="52">
        <v>4595</v>
      </c>
      <c r="L379" s="52">
        <v>3222</v>
      </c>
      <c r="M379" s="52">
        <v>1373</v>
      </c>
      <c r="N379" s="52">
        <v>4636</v>
      </c>
      <c r="O379" s="52">
        <v>3285</v>
      </c>
      <c r="P379" s="52">
        <v>1351</v>
      </c>
      <c r="Q379" s="52">
        <v>4351</v>
      </c>
      <c r="R379" s="52">
        <v>3231</v>
      </c>
      <c r="S379" s="52">
        <v>1120</v>
      </c>
      <c r="T379" s="52">
        <v>4276</v>
      </c>
      <c r="U379" s="223">
        <v>3431</v>
      </c>
      <c r="V379" s="52">
        <v>845</v>
      </c>
      <c r="W379" s="52">
        <v>4252</v>
      </c>
      <c r="X379" s="52">
        <v>3326</v>
      </c>
      <c r="Y379" s="223">
        <v>926</v>
      </c>
      <c r="Z379" s="114"/>
    </row>
    <row r="380" spans="1:26" x14ac:dyDescent="0.2">
      <c r="A380" s="219" t="s">
        <v>330</v>
      </c>
      <c r="B380" s="219" t="s">
        <v>640</v>
      </c>
      <c r="C380" s="220" t="s">
        <v>366</v>
      </c>
      <c r="D380" s="221"/>
      <c r="E380" s="222">
        <v>552</v>
      </c>
      <c r="F380" s="222">
        <v>453</v>
      </c>
      <c r="G380" s="222">
        <v>99</v>
      </c>
      <c r="H380" s="52">
        <v>640</v>
      </c>
      <c r="I380" s="52">
        <v>459</v>
      </c>
      <c r="J380" s="52">
        <v>181</v>
      </c>
      <c r="K380" s="52">
        <v>689</v>
      </c>
      <c r="L380" s="52">
        <v>464</v>
      </c>
      <c r="M380" s="52">
        <v>225</v>
      </c>
      <c r="N380" s="52">
        <v>689</v>
      </c>
      <c r="O380" s="52">
        <v>487</v>
      </c>
      <c r="P380" s="52">
        <v>202</v>
      </c>
      <c r="Q380" s="52">
        <v>670</v>
      </c>
      <c r="R380" s="52">
        <v>419</v>
      </c>
      <c r="S380" s="52">
        <v>251</v>
      </c>
      <c r="T380" s="52">
        <v>630</v>
      </c>
      <c r="U380" s="223">
        <v>469</v>
      </c>
      <c r="V380" s="52">
        <v>161</v>
      </c>
      <c r="W380" s="52">
        <v>663</v>
      </c>
      <c r="X380" s="52">
        <v>446</v>
      </c>
      <c r="Y380" s="223">
        <v>217</v>
      </c>
      <c r="Z380" s="114"/>
    </row>
    <row r="381" spans="1:26" x14ac:dyDescent="0.2">
      <c r="A381" s="219" t="s">
        <v>330</v>
      </c>
      <c r="B381" s="219" t="s">
        <v>640</v>
      </c>
      <c r="C381" s="220" t="s">
        <v>641</v>
      </c>
      <c r="D381" s="221"/>
      <c r="E381" s="222">
        <v>1333</v>
      </c>
      <c r="F381" s="222">
        <v>1100</v>
      </c>
      <c r="G381" s="222">
        <v>233</v>
      </c>
      <c r="H381" s="52">
        <v>1463</v>
      </c>
      <c r="I381" s="52">
        <v>1112</v>
      </c>
      <c r="J381" s="52">
        <v>351</v>
      </c>
      <c r="K381" s="52">
        <v>1430</v>
      </c>
      <c r="L381" s="52">
        <v>1083</v>
      </c>
      <c r="M381" s="52">
        <v>347</v>
      </c>
      <c r="N381" s="52">
        <v>1483</v>
      </c>
      <c r="O381" s="52">
        <v>1114</v>
      </c>
      <c r="P381" s="52">
        <v>369</v>
      </c>
      <c r="Q381" s="52">
        <v>1326</v>
      </c>
      <c r="R381" s="52">
        <v>1147</v>
      </c>
      <c r="S381" s="52">
        <v>179</v>
      </c>
      <c r="T381" s="52">
        <v>1351</v>
      </c>
      <c r="U381" s="223">
        <v>1206</v>
      </c>
      <c r="V381" s="52">
        <v>145</v>
      </c>
      <c r="W381" s="52">
        <v>1309</v>
      </c>
      <c r="X381" s="52">
        <v>1143</v>
      </c>
      <c r="Y381" s="223">
        <v>166</v>
      </c>
      <c r="Z381" s="114"/>
    </row>
    <row r="382" spans="1:26" x14ac:dyDescent="0.2">
      <c r="A382" s="219" t="s">
        <v>330</v>
      </c>
      <c r="B382" s="219" t="s">
        <v>640</v>
      </c>
      <c r="C382" s="220" t="s">
        <v>368</v>
      </c>
      <c r="D382" s="221"/>
      <c r="E382" s="222">
        <v>964</v>
      </c>
      <c r="F382" s="222">
        <v>796</v>
      </c>
      <c r="G382" s="222">
        <v>168</v>
      </c>
      <c r="H382" s="52">
        <v>1016</v>
      </c>
      <c r="I382" s="52">
        <v>850</v>
      </c>
      <c r="J382" s="52">
        <v>166</v>
      </c>
      <c r="K382" s="52">
        <v>1061</v>
      </c>
      <c r="L382" s="52">
        <v>847</v>
      </c>
      <c r="M382" s="52">
        <v>214</v>
      </c>
      <c r="N382" s="52">
        <v>1089</v>
      </c>
      <c r="O382" s="52">
        <v>847</v>
      </c>
      <c r="P382" s="52">
        <v>242</v>
      </c>
      <c r="Q382" s="52">
        <v>1043</v>
      </c>
      <c r="R382" s="52">
        <v>873</v>
      </c>
      <c r="S382" s="52">
        <v>170</v>
      </c>
      <c r="T382" s="52">
        <v>983</v>
      </c>
      <c r="U382" s="223">
        <v>865</v>
      </c>
      <c r="V382" s="52">
        <v>118</v>
      </c>
      <c r="W382" s="52">
        <v>975</v>
      </c>
      <c r="X382" s="52">
        <v>836</v>
      </c>
      <c r="Y382" s="223">
        <v>139</v>
      </c>
      <c r="Z382" s="114"/>
    </row>
    <row r="383" spans="1:26" x14ac:dyDescent="0.2">
      <c r="A383" s="219" t="s">
        <v>330</v>
      </c>
      <c r="B383" s="219" t="s">
        <v>640</v>
      </c>
      <c r="C383" s="220" t="s">
        <v>369</v>
      </c>
      <c r="D383" s="221"/>
      <c r="E383" s="222">
        <v>1225</v>
      </c>
      <c r="F383" s="222">
        <v>782</v>
      </c>
      <c r="G383" s="222">
        <v>443</v>
      </c>
      <c r="H383" s="52">
        <v>1263</v>
      </c>
      <c r="I383" s="52">
        <v>828</v>
      </c>
      <c r="J383" s="52">
        <v>435</v>
      </c>
      <c r="K383" s="52">
        <v>1415</v>
      </c>
      <c r="L383" s="52">
        <v>828</v>
      </c>
      <c r="M383" s="52">
        <v>587</v>
      </c>
      <c r="N383" s="52">
        <v>1375</v>
      </c>
      <c r="O383" s="52">
        <v>837</v>
      </c>
      <c r="P383" s="52">
        <v>538</v>
      </c>
      <c r="Q383" s="52">
        <v>1312</v>
      </c>
      <c r="R383" s="52">
        <v>792</v>
      </c>
      <c r="S383" s="52">
        <v>520</v>
      </c>
      <c r="T383" s="52">
        <v>1312</v>
      </c>
      <c r="U383" s="223">
        <v>891</v>
      </c>
      <c r="V383" s="52">
        <v>421</v>
      </c>
      <c r="W383" s="52">
        <v>1305</v>
      </c>
      <c r="X383" s="52">
        <v>901</v>
      </c>
      <c r="Y383" s="223">
        <v>404</v>
      </c>
      <c r="Z383" s="114"/>
    </row>
    <row r="384" spans="1:26" s="11" customFormat="1" x14ac:dyDescent="0.2">
      <c r="A384" s="213" t="s">
        <v>370</v>
      </c>
      <c r="B384" s="213"/>
      <c r="C384" s="218"/>
      <c r="D384" s="224" t="s">
        <v>60</v>
      </c>
      <c r="E384" s="62">
        <v>11971</v>
      </c>
      <c r="F384" s="62">
        <v>13709</v>
      </c>
      <c r="G384" s="62">
        <v>-1738</v>
      </c>
      <c r="H384" s="62">
        <v>12736</v>
      </c>
      <c r="I384" s="62">
        <v>13891</v>
      </c>
      <c r="J384" s="62">
        <v>-1155</v>
      </c>
      <c r="K384" s="62">
        <v>12741</v>
      </c>
      <c r="L384" s="62">
        <v>13797</v>
      </c>
      <c r="M384" s="62">
        <v>-1056</v>
      </c>
      <c r="N384" s="62">
        <v>12445</v>
      </c>
      <c r="O384" s="62">
        <v>14006</v>
      </c>
      <c r="P384" s="62">
        <v>-1561</v>
      </c>
      <c r="Q384" s="216">
        <v>11600</v>
      </c>
      <c r="R384" s="216">
        <v>13725</v>
      </c>
      <c r="S384" s="216">
        <v>-2125</v>
      </c>
      <c r="T384" s="216">
        <v>11510</v>
      </c>
      <c r="U384" s="217">
        <v>13957</v>
      </c>
      <c r="V384" s="216">
        <v>-2447</v>
      </c>
      <c r="W384" s="216">
        <v>10720</v>
      </c>
      <c r="X384" s="216">
        <v>14193</v>
      </c>
      <c r="Y384" s="217">
        <v>-3473</v>
      </c>
      <c r="Z384" s="212"/>
    </row>
    <row r="385" spans="1:26" s="11" customFormat="1" x14ac:dyDescent="0.2">
      <c r="A385" s="213" t="s">
        <v>370</v>
      </c>
      <c r="B385" s="213"/>
      <c r="C385" s="218"/>
      <c r="D385" s="215" t="s">
        <v>61</v>
      </c>
      <c r="E385" s="62">
        <v>4923</v>
      </c>
      <c r="F385" s="62">
        <v>5558</v>
      </c>
      <c r="G385" s="62">
        <v>-635</v>
      </c>
      <c r="H385" s="62">
        <v>5330</v>
      </c>
      <c r="I385" s="62">
        <v>5680</v>
      </c>
      <c r="J385" s="62">
        <v>-350</v>
      </c>
      <c r="K385" s="62">
        <v>5452</v>
      </c>
      <c r="L385" s="62">
        <v>5633</v>
      </c>
      <c r="M385" s="62">
        <v>-181</v>
      </c>
      <c r="N385" s="62">
        <v>5323</v>
      </c>
      <c r="O385" s="62">
        <v>5607</v>
      </c>
      <c r="P385" s="62">
        <v>-284</v>
      </c>
      <c r="Q385" s="216">
        <v>4905</v>
      </c>
      <c r="R385" s="216">
        <v>5581</v>
      </c>
      <c r="S385" s="216">
        <v>-676</v>
      </c>
      <c r="T385" s="216">
        <v>4848</v>
      </c>
      <c r="U385" s="217">
        <v>5850</v>
      </c>
      <c r="V385" s="216">
        <v>-1002</v>
      </c>
      <c r="W385" s="216">
        <v>4339</v>
      </c>
      <c r="X385" s="216">
        <v>5903</v>
      </c>
      <c r="Y385" s="217">
        <v>-1564</v>
      </c>
      <c r="Z385" s="212"/>
    </row>
    <row r="386" spans="1:26" s="11" customFormat="1" x14ac:dyDescent="0.2">
      <c r="A386" s="213" t="s">
        <v>370</v>
      </c>
      <c r="B386" s="213" t="s">
        <v>547</v>
      </c>
      <c r="C386" s="218" t="s">
        <v>547</v>
      </c>
      <c r="D386" s="215" t="s">
        <v>62</v>
      </c>
      <c r="E386" s="62">
        <v>7048</v>
      </c>
      <c r="F386" s="62">
        <v>8151</v>
      </c>
      <c r="G386" s="62">
        <v>-1103</v>
      </c>
      <c r="H386" s="62">
        <v>7406</v>
      </c>
      <c r="I386" s="62">
        <v>8211</v>
      </c>
      <c r="J386" s="62">
        <v>-805</v>
      </c>
      <c r="K386" s="62">
        <v>7289</v>
      </c>
      <c r="L386" s="62">
        <v>8164</v>
      </c>
      <c r="M386" s="62">
        <v>-875</v>
      </c>
      <c r="N386" s="62">
        <v>7122</v>
      </c>
      <c r="O386" s="62">
        <v>8399</v>
      </c>
      <c r="P386" s="62">
        <v>-1277</v>
      </c>
      <c r="Q386" s="216">
        <v>6695</v>
      </c>
      <c r="R386" s="216">
        <v>8144</v>
      </c>
      <c r="S386" s="216">
        <v>-1449</v>
      </c>
      <c r="T386" s="216">
        <v>6662</v>
      </c>
      <c r="U386" s="217">
        <v>8107</v>
      </c>
      <c r="V386" s="216">
        <v>-1445</v>
      </c>
      <c r="W386" s="216">
        <v>6381</v>
      </c>
      <c r="X386" s="216">
        <v>8290</v>
      </c>
      <c r="Y386" s="217">
        <v>-1909</v>
      </c>
      <c r="Z386" s="212"/>
    </row>
    <row r="387" spans="1:26" x14ac:dyDescent="0.2">
      <c r="A387" s="219" t="s">
        <v>370</v>
      </c>
      <c r="B387" s="219" t="s">
        <v>642</v>
      </c>
      <c r="C387" s="220" t="s">
        <v>547</v>
      </c>
      <c r="D387" s="221"/>
      <c r="E387" s="222">
        <v>7332</v>
      </c>
      <c r="F387" s="222">
        <v>7864</v>
      </c>
      <c r="G387" s="222">
        <v>-532</v>
      </c>
      <c r="H387" s="52">
        <v>7660</v>
      </c>
      <c r="I387" s="52">
        <v>7973</v>
      </c>
      <c r="J387" s="52">
        <v>-313</v>
      </c>
      <c r="K387" s="52">
        <v>7867</v>
      </c>
      <c r="L387" s="52">
        <v>7815</v>
      </c>
      <c r="M387" s="52">
        <v>52</v>
      </c>
      <c r="N387" s="52">
        <v>7605</v>
      </c>
      <c r="O387" s="52">
        <v>7877</v>
      </c>
      <c r="P387" s="52">
        <v>-272</v>
      </c>
      <c r="Q387" s="52">
        <v>7112</v>
      </c>
      <c r="R387" s="52">
        <v>7839</v>
      </c>
      <c r="S387" s="52">
        <v>-727</v>
      </c>
      <c r="T387" s="52">
        <v>7102</v>
      </c>
      <c r="U387" s="223">
        <v>8031</v>
      </c>
      <c r="V387" s="52">
        <v>-929</v>
      </c>
      <c r="W387" s="52">
        <v>6614</v>
      </c>
      <c r="X387" s="52">
        <v>8219</v>
      </c>
      <c r="Y387" s="223">
        <v>-1605</v>
      </c>
      <c r="Z387" s="114"/>
    </row>
    <row r="388" spans="1:26" x14ac:dyDescent="0.2">
      <c r="A388" s="219" t="s">
        <v>370</v>
      </c>
      <c r="B388" s="219" t="s">
        <v>642</v>
      </c>
      <c r="C388" s="220" t="s">
        <v>371</v>
      </c>
      <c r="D388" s="221"/>
      <c r="E388" s="222">
        <v>2217</v>
      </c>
      <c r="F388" s="222">
        <v>1893</v>
      </c>
      <c r="G388" s="222">
        <v>324</v>
      </c>
      <c r="H388" s="52">
        <v>2253</v>
      </c>
      <c r="I388" s="52">
        <v>1995</v>
      </c>
      <c r="J388" s="52">
        <v>258</v>
      </c>
      <c r="K388" s="52">
        <v>2269</v>
      </c>
      <c r="L388" s="52">
        <v>1855</v>
      </c>
      <c r="M388" s="52">
        <v>414</v>
      </c>
      <c r="N388" s="52">
        <v>2289</v>
      </c>
      <c r="O388" s="52">
        <v>1926</v>
      </c>
      <c r="P388" s="52">
        <v>363</v>
      </c>
      <c r="Q388" s="52">
        <v>2167</v>
      </c>
      <c r="R388" s="52">
        <v>1914</v>
      </c>
      <c r="S388" s="52">
        <v>253</v>
      </c>
      <c r="T388" s="52">
        <v>2182</v>
      </c>
      <c r="U388" s="223">
        <v>1958</v>
      </c>
      <c r="V388" s="52">
        <v>224</v>
      </c>
      <c r="W388" s="52">
        <v>2069</v>
      </c>
      <c r="X388" s="52">
        <v>2009</v>
      </c>
      <c r="Y388" s="223">
        <v>60</v>
      </c>
      <c r="Z388" s="114"/>
    </row>
    <row r="389" spans="1:26" x14ac:dyDescent="0.2">
      <c r="A389" s="219" t="s">
        <v>370</v>
      </c>
      <c r="B389" s="219" t="s">
        <v>642</v>
      </c>
      <c r="C389" s="220" t="s">
        <v>372</v>
      </c>
      <c r="D389" s="221"/>
      <c r="E389" s="222">
        <v>805</v>
      </c>
      <c r="F389" s="222">
        <v>984</v>
      </c>
      <c r="G389" s="222">
        <v>-179</v>
      </c>
      <c r="H389" s="52">
        <v>873</v>
      </c>
      <c r="I389" s="52">
        <v>988</v>
      </c>
      <c r="J389" s="52">
        <v>-115</v>
      </c>
      <c r="K389" s="52">
        <v>813</v>
      </c>
      <c r="L389" s="52">
        <v>989</v>
      </c>
      <c r="M389" s="52">
        <v>-176</v>
      </c>
      <c r="N389" s="52">
        <v>797</v>
      </c>
      <c r="O389" s="52">
        <v>919</v>
      </c>
      <c r="P389" s="52">
        <v>-122</v>
      </c>
      <c r="Q389" s="52">
        <v>753</v>
      </c>
      <c r="R389" s="52">
        <v>985</v>
      </c>
      <c r="S389" s="52">
        <v>-232</v>
      </c>
      <c r="T389" s="52">
        <v>755</v>
      </c>
      <c r="U389" s="223">
        <v>961</v>
      </c>
      <c r="V389" s="52">
        <v>-206</v>
      </c>
      <c r="W389" s="52">
        <v>698</v>
      </c>
      <c r="X389" s="52">
        <v>977</v>
      </c>
      <c r="Y389" s="223">
        <v>-279</v>
      </c>
      <c r="Z389" s="114"/>
    </row>
    <row r="390" spans="1:26" x14ac:dyDescent="0.2">
      <c r="A390" s="219" t="s">
        <v>370</v>
      </c>
      <c r="B390" s="219" t="s">
        <v>642</v>
      </c>
      <c r="C390" s="220" t="s">
        <v>643</v>
      </c>
      <c r="D390" s="221"/>
      <c r="E390" s="222">
        <v>1747</v>
      </c>
      <c r="F390" s="222">
        <v>1748</v>
      </c>
      <c r="G390" s="222">
        <v>-1</v>
      </c>
      <c r="H390" s="52">
        <v>1900</v>
      </c>
      <c r="I390" s="52">
        <v>1754</v>
      </c>
      <c r="J390" s="52">
        <v>146</v>
      </c>
      <c r="K390" s="52">
        <v>2037</v>
      </c>
      <c r="L390" s="52">
        <v>1802</v>
      </c>
      <c r="M390" s="52">
        <v>235</v>
      </c>
      <c r="N390" s="52">
        <v>1954</v>
      </c>
      <c r="O390" s="52">
        <v>1863</v>
      </c>
      <c r="P390" s="52">
        <v>91</v>
      </c>
      <c r="Q390" s="52">
        <v>1848</v>
      </c>
      <c r="R390" s="52">
        <v>1784</v>
      </c>
      <c r="S390" s="52">
        <v>64</v>
      </c>
      <c r="T390" s="52">
        <v>1835</v>
      </c>
      <c r="U390" s="223">
        <v>1913</v>
      </c>
      <c r="V390" s="52">
        <v>-78</v>
      </c>
      <c r="W390" s="52">
        <v>1684</v>
      </c>
      <c r="X390" s="52">
        <v>1949</v>
      </c>
      <c r="Y390" s="223">
        <v>-265</v>
      </c>
      <c r="Z390" s="114"/>
    </row>
    <row r="391" spans="1:26" x14ac:dyDescent="0.2">
      <c r="A391" s="219" t="s">
        <v>370</v>
      </c>
      <c r="B391" s="219" t="s">
        <v>642</v>
      </c>
      <c r="C391" s="220" t="s">
        <v>374</v>
      </c>
      <c r="D391" s="221"/>
      <c r="E391" s="222">
        <v>999</v>
      </c>
      <c r="F391" s="222">
        <v>1263</v>
      </c>
      <c r="G391" s="222">
        <v>-264</v>
      </c>
      <c r="H391" s="52">
        <v>997</v>
      </c>
      <c r="I391" s="52">
        <v>1270</v>
      </c>
      <c r="J391" s="52">
        <v>-273</v>
      </c>
      <c r="K391" s="52">
        <v>1074</v>
      </c>
      <c r="L391" s="52">
        <v>1244</v>
      </c>
      <c r="M391" s="52">
        <v>-170</v>
      </c>
      <c r="N391" s="52">
        <v>979</v>
      </c>
      <c r="O391" s="52">
        <v>1311</v>
      </c>
      <c r="P391" s="52">
        <v>-332</v>
      </c>
      <c r="Q391" s="52">
        <v>891</v>
      </c>
      <c r="R391" s="52">
        <v>1307</v>
      </c>
      <c r="S391" s="52">
        <v>-416</v>
      </c>
      <c r="T391" s="52">
        <v>889</v>
      </c>
      <c r="U391" s="223">
        <v>1310</v>
      </c>
      <c r="V391" s="52">
        <v>-421</v>
      </c>
      <c r="W391" s="52">
        <v>826</v>
      </c>
      <c r="X391" s="52">
        <v>1284</v>
      </c>
      <c r="Y391" s="223">
        <v>-458</v>
      </c>
      <c r="Z391" s="114"/>
    </row>
    <row r="392" spans="1:26" x14ac:dyDescent="0.2">
      <c r="A392" s="219" t="s">
        <v>370</v>
      </c>
      <c r="B392" s="219" t="s">
        <v>642</v>
      </c>
      <c r="C392" s="220" t="s">
        <v>375</v>
      </c>
      <c r="D392" s="221"/>
      <c r="E392" s="222">
        <v>674</v>
      </c>
      <c r="F392" s="222">
        <v>953</v>
      </c>
      <c r="G392" s="222">
        <v>-279</v>
      </c>
      <c r="H392" s="52">
        <v>703</v>
      </c>
      <c r="I392" s="52">
        <v>960</v>
      </c>
      <c r="J392" s="52">
        <v>-257</v>
      </c>
      <c r="K392" s="52">
        <v>702</v>
      </c>
      <c r="L392" s="52">
        <v>872</v>
      </c>
      <c r="M392" s="52">
        <v>-170</v>
      </c>
      <c r="N392" s="52">
        <v>680</v>
      </c>
      <c r="O392" s="52">
        <v>846</v>
      </c>
      <c r="P392" s="52">
        <v>-166</v>
      </c>
      <c r="Q392" s="52">
        <v>620</v>
      </c>
      <c r="R392" s="52">
        <v>848</v>
      </c>
      <c r="S392" s="52">
        <v>-228</v>
      </c>
      <c r="T392" s="52">
        <v>626</v>
      </c>
      <c r="U392" s="223">
        <v>869</v>
      </c>
      <c r="V392" s="52">
        <v>-243</v>
      </c>
      <c r="W392" s="52">
        <v>575</v>
      </c>
      <c r="X392" s="52">
        <v>940</v>
      </c>
      <c r="Y392" s="223">
        <v>-365</v>
      </c>
      <c r="Z392" s="114"/>
    </row>
    <row r="393" spans="1:26" x14ac:dyDescent="0.2">
      <c r="A393" s="219" t="s">
        <v>370</v>
      </c>
      <c r="B393" s="219" t="s">
        <v>642</v>
      </c>
      <c r="C393" s="220" t="s">
        <v>376</v>
      </c>
      <c r="D393" s="221"/>
      <c r="E393" s="222">
        <v>890</v>
      </c>
      <c r="F393" s="222">
        <v>1023</v>
      </c>
      <c r="G393" s="222">
        <v>-133</v>
      </c>
      <c r="H393" s="52">
        <v>934</v>
      </c>
      <c r="I393" s="52">
        <v>1006</v>
      </c>
      <c r="J393" s="52">
        <v>-72</v>
      </c>
      <c r="K393" s="52">
        <v>972</v>
      </c>
      <c r="L393" s="52">
        <v>1053</v>
      </c>
      <c r="M393" s="52">
        <v>-81</v>
      </c>
      <c r="N393" s="52">
        <v>906</v>
      </c>
      <c r="O393" s="52">
        <v>1012</v>
      </c>
      <c r="P393" s="52">
        <v>-106</v>
      </c>
      <c r="Q393" s="52">
        <v>833</v>
      </c>
      <c r="R393" s="52">
        <v>1001</v>
      </c>
      <c r="S393" s="52">
        <v>-168</v>
      </c>
      <c r="T393" s="52">
        <v>815</v>
      </c>
      <c r="U393" s="223">
        <v>1020</v>
      </c>
      <c r="V393" s="52">
        <v>-205</v>
      </c>
      <c r="W393" s="52">
        <v>762</v>
      </c>
      <c r="X393" s="52">
        <v>1060</v>
      </c>
      <c r="Y393" s="223">
        <v>-298</v>
      </c>
      <c r="Z393" s="114"/>
    </row>
    <row r="394" spans="1:26" x14ac:dyDescent="0.2">
      <c r="A394" s="219" t="s">
        <v>370</v>
      </c>
      <c r="B394" s="219" t="s">
        <v>644</v>
      </c>
      <c r="C394" s="220" t="s">
        <v>547</v>
      </c>
      <c r="D394" s="221"/>
      <c r="E394" s="222">
        <v>4639</v>
      </c>
      <c r="F394" s="222">
        <v>5845</v>
      </c>
      <c r="G394" s="222">
        <v>-1206</v>
      </c>
      <c r="H394" s="52">
        <v>5076</v>
      </c>
      <c r="I394" s="52">
        <v>5918</v>
      </c>
      <c r="J394" s="52">
        <v>-842</v>
      </c>
      <c r="K394" s="52">
        <v>4874</v>
      </c>
      <c r="L394" s="52">
        <v>5982</v>
      </c>
      <c r="M394" s="52">
        <v>-1108</v>
      </c>
      <c r="N394" s="52">
        <v>4840</v>
      </c>
      <c r="O394" s="52">
        <v>6129</v>
      </c>
      <c r="P394" s="52">
        <v>-1289</v>
      </c>
      <c r="Q394" s="52">
        <v>4488</v>
      </c>
      <c r="R394" s="52">
        <v>5886</v>
      </c>
      <c r="S394" s="52">
        <v>-1398</v>
      </c>
      <c r="T394" s="52">
        <v>4408</v>
      </c>
      <c r="U394" s="223">
        <v>5926</v>
      </c>
      <c r="V394" s="52">
        <v>-1518</v>
      </c>
      <c r="W394" s="52">
        <v>4106</v>
      </c>
      <c r="X394" s="52">
        <v>5974</v>
      </c>
      <c r="Y394" s="223">
        <v>-1868</v>
      </c>
      <c r="Z394" s="114"/>
    </row>
    <row r="395" spans="1:26" x14ac:dyDescent="0.2">
      <c r="A395" s="219" t="s">
        <v>370</v>
      </c>
      <c r="B395" s="219" t="s">
        <v>644</v>
      </c>
      <c r="C395" s="220" t="s">
        <v>378</v>
      </c>
      <c r="D395" s="221"/>
      <c r="E395" s="222">
        <v>669</v>
      </c>
      <c r="F395" s="222">
        <v>936</v>
      </c>
      <c r="G395" s="222">
        <v>-267</v>
      </c>
      <c r="H395" s="52">
        <v>733</v>
      </c>
      <c r="I395" s="52">
        <v>924</v>
      </c>
      <c r="J395" s="52">
        <v>-191</v>
      </c>
      <c r="K395" s="52">
        <v>725</v>
      </c>
      <c r="L395" s="52">
        <v>913</v>
      </c>
      <c r="M395" s="52">
        <v>-188</v>
      </c>
      <c r="N395" s="52">
        <v>724</v>
      </c>
      <c r="O395" s="52">
        <v>966</v>
      </c>
      <c r="P395" s="52">
        <v>-242</v>
      </c>
      <c r="Q395" s="52">
        <v>656</v>
      </c>
      <c r="R395" s="52">
        <v>948</v>
      </c>
      <c r="S395" s="52">
        <v>-292</v>
      </c>
      <c r="T395" s="52">
        <v>616</v>
      </c>
      <c r="U395" s="223">
        <v>931</v>
      </c>
      <c r="V395" s="52">
        <v>-315</v>
      </c>
      <c r="W395" s="52">
        <v>601</v>
      </c>
      <c r="X395" s="52">
        <v>913</v>
      </c>
      <c r="Y395" s="223">
        <v>-312</v>
      </c>
      <c r="Z395" s="114"/>
    </row>
    <row r="396" spans="1:26" x14ac:dyDescent="0.2">
      <c r="A396" s="219" t="s">
        <v>370</v>
      </c>
      <c r="B396" s="219" t="s">
        <v>644</v>
      </c>
      <c r="C396" s="220" t="s">
        <v>379</v>
      </c>
      <c r="D396" s="221"/>
      <c r="E396" s="222">
        <v>876</v>
      </c>
      <c r="F396" s="222">
        <v>984</v>
      </c>
      <c r="G396" s="222">
        <v>-108</v>
      </c>
      <c r="H396" s="52">
        <v>976</v>
      </c>
      <c r="I396" s="52">
        <v>1022</v>
      </c>
      <c r="J396" s="52">
        <v>-46</v>
      </c>
      <c r="K396" s="52">
        <v>929</v>
      </c>
      <c r="L396" s="52">
        <v>1037</v>
      </c>
      <c r="M396" s="52">
        <v>-108</v>
      </c>
      <c r="N396" s="52">
        <v>1017</v>
      </c>
      <c r="O396" s="52">
        <v>1044</v>
      </c>
      <c r="P396" s="52">
        <v>-27</v>
      </c>
      <c r="Q396" s="52">
        <v>875</v>
      </c>
      <c r="R396" s="52">
        <v>1012</v>
      </c>
      <c r="S396" s="52">
        <v>-137</v>
      </c>
      <c r="T396" s="52">
        <v>891</v>
      </c>
      <c r="U396" s="223">
        <v>1013</v>
      </c>
      <c r="V396" s="52">
        <v>-122</v>
      </c>
      <c r="W396" s="52">
        <v>809</v>
      </c>
      <c r="X396" s="52">
        <v>1000</v>
      </c>
      <c r="Y396" s="223">
        <v>-191</v>
      </c>
      <c r="Z396" s="114"/>
    </row>
    <row r="397" spans="1:26" x14ac:dyDescent="0.2">
      <c r="A397" s="219" t="s">
        <v>370</v>
      </c>
      <c r="B397" s="219" t="s">
        <v>644</v>
      </c>
      <c r="C397" s="220" t="s">
        <v>380</v>
      </c>
      <c r="D397" s="221"/>
      <c r="E397" s="222">
        <v>301</v>
      </c>
      <c r="F397" s="222">
        <v>500</v>
      </c>
      <c r="G397" s="222">
        <v>-199</v>
      </c>
      <c r="H397" s="52">
        <v>327</v>
      </c>
      <c r="I397" s="52">
        <v>532</v>
      </c>
      <c r="J397" s="52">
        <v>-205</v>
      </c>
      <c r="K397" s="52">
        <v>294</v>
      </c>
      <c r="L397" s="52">
        <v>442</v>
      </c>
      <c r="M397" s="52">
        <v>-148</v>
      </c>
      <c r="N397" s="52">
        <v>291</v>
      </c>
      <c r="O397" s="52">
        <v>492</v>
      </c>
      <c r="P397" s="52">
        <v>-201</v>
      </c>
      <c r="Q397" s="52">
        <v>273</v>
      </c>
      <c r="R397" s="52">
        <v>457</v>
      </c>
      <c r="S397" s="52">
        <v>-184</v>
      </c>
      <c r="T397" s="52">
        <v>294</v>
      </c>
      <c r="U397" s="223">
        <v>470</v>
      </c>
      <c r="V397" s="52">
        <v>-176</v>
      </c>
      <c r="W397" s="52">
        <v>239</v>
      </c>
      <c r="X397" s="52">
        <v>475</v>
      </c>
      <c r="Y397" s="223">
        <v>-236</v>
      </c>
      <c r="Z397" s="114"/>
    </row>
    <row r="398" spans="1:26" x14ac:dyDescent="0.2">
      <c r="A398" s="219" t="s">
        <v>370</v>
      </c>
      <c r="B398" s="219" t="s">
        <v>644</v>
      </c>
      <c r="C398" s="220" t="s">
        <v>381</v>
      </c>
      <c r="D398" s="221"/>
      <c r="E398" s="222">
        <v>473</v>
      </c>
      <c r="F398" s="222">
        <v>725</v>
      </c>
      <c r="G398" s="222">
        <v>-252</v>
      </c>
      <c r="H398" s="52">
        <v>547</v>
      </c>
      <c r="I398" s="52">
        <v>745</v>
      </c>
      <c r="J398" s="52">
        <v>-198</v>
      </c>
      <c r="K398" s="52">
        <v>534</v>
      </c>
      <c r="L398" s="52">
        <v>745</v>
      </c>
      <c r="M398" s="52">
        <v>-211</v>
      </c>
      <c r="N398" s="52">
        <v>520</v>
      </c>
      <c r="O398" s="52">
        <v>745</v>
      </c>
      <c r="P398" s="52">
        <v>-225</v>
      </c>
      <c r="Q398" s="52">
        <v>451</v>
      </c>
      <c r="R398" s="52">
        <v>678</v>
      </c>
      <c r="S398" s="52">
        <v>-227</v>
      </c>
      <c r="T398" s="52">
        <v>484</v>
      </c>
      <c r="U398" s="223">
        <v>710</v>
      </c>
      <c r="V398" s="52">
        <v>-226</v>
      </c>
      <c r="W398" s="52">
        <v>457</v>
      </c>
      <c r="X398" s="52">
        <v>740</v>
      </c>
      <c r="Y398" s="223">
        <v>-283</v>
      </c>
      <c r="Z398" s="114"/>
    </row>
    <row r="399" spans="1:26" x14ac:dyDescent="0.2">
      <c r="A399" s="219" t="s">
        <v>370</v>
      </c>
      <c r="B399" s="219" t="s">
        <v>644</v>
      </c>
      <c r="C399" s="220" t="s">
        <v>382</v>
      </c>
      <c r="D399" s="221"/>
      <c r="E399" s="222">
        <v>355</v>
      </c>
      <c r="F399" s="222">
        <v>506</v>
      </c>
      <c r="G399" s="222">
        <v>-151</v>
      </c>
      <c r="H399" s="52">
        <v>399</v>
      </c>
      <c r="I399" s="52">
        <v>538</v>
      </c>
      <c r="J399" s="52">
        <v>-139</v>
      </c>
      <c r="K399" s="52">
        <v>356</v>
      </c>
      <c r="L399" s="52">
        <v>533</v>
      </c>
      <c r="M399" s="52">
        <v>-177</v>
      </c>
      <c r="N399" s="52">
        <v>354</v>
      </c>
      <c r="O399" s="52">
        <v>571</v>
      </c>
      <c r="P399" s="52">
        <v>-217</v>
      </c>
      <c r="Q399" s="52">
        <v>376</v>
      </c>
      <c r="R399" s="52">
        <v>564</v>
      </c>
      <c r="S399" s="52">
        <v>-188</v>
      </c>
      <c r="T399" s="52">
        <v>344</v>
      </c>
      <c r="U399" s="223">
        <v>504</v>
      </c>
      <c r="V399" s="52">
        <v>-160</v>
      </c>
      <c r="W399" s="52">
        <v>353</v>
      </c>
      <c r="X399" s="52">
        <v>572</v>
      </c>
      <c r="Y399" s="223">
        <v>-219</v>
      </c>
      <c r="Z399" s="114"/>
    </row>
    <row r="400" spans="1:26" x14ac:dyDescent="0.2">
      <c r="A400" s="219" t="s">
        <v>370</v>
      </c>
      <c r="B400" s="219" t="s">
        <v>644</v>
      </c>
      <c r="C400" s="220" t="s">
        <v>383</v>
      </c>
      <c r="D400" s="221"/>
      <c r="E400" s="222">
        <v>742</v>
      </c>
      <c r="F400" s="222">
        <v>889</v>
      </c>
      <c r="G400" s="222">
        <v>-147</v>
      </c>
      <c r="H400" s="52">
        <v>818</v>
      </c>
      <c r="I400" s="52">
        <v>847</v>
      </c>
      <c r="J400" s="52">
        <v>-29</v>
      </c>
      <c r="K400" s="52">
        <v>793</v>
      </c>
      <c r="L400" s="52">
        <v>961</v>
      </c>
      <c r="M400" s="52">
        <v>-168</v>
      </c>
      <c r="N400" s="52">
        <v>707</v>
      </c>
      <c r="O400" s="52">
        <v>961</v>
      </c>
      <c r="P400" s="52">
        <v>-254</v>
      </c>
      <c r="Q400" s="52">
        <v>689</v>
      </c>
      <c r="R400" s="52">
        <v>911</v>
      </c>
      <c r="S400" s="52">
        <v>-222</v>
      </c>
      <c r="T400" s="52">
        <v>675</v>
      </c>
      <c r="U400" s="223">
        <v>969</v>
      </c>
      <c r="V400" s="52">
        <v>-294</v>
      </c>
      <c r="W400" s="52">
        <v>616</v>
      </c>
      <c r="X400" s="52">
        <v>920</v>
      </c>
      <c r="Y400" s="223">
        <v>-304</v>
      </c>
      <c r="Z400" s="114"/>
    </row>
    <row r="401" spans="1:26" x14ac:dyDescent="0.2">
      <c r="A401" s="219" t="s">
        <v>370</v>
      </c>
      <c r="B401" s="219" t="s">
        <v>644</v>
      </c>
      <c r="C401" s="220" t="s">
        <v>384</v>
      </c>
      <c r="D401" s="221"/>
      <c r="E401" s="222">
        <v>748</v>
      </c>
      <c r="F401" s="222">
        <v>800</v>
      </c>
      <c r="G401" s="222">
        <v>-52</v>
      </c>
      <c r="H401" s="52">
        <v>777</v>
      </c>
      <c r="I401" s="52">
        <v>776</v>
      </c>
      <c r="J401" s="52">
        <v>1</v>
      </c>
      <c r="K401" s="52">
        <v>789</v>
      </c>
      <c r="L401" s="52">
        <v>771</v>
      </c>
      <c r="M401" s="52">
        <v>18</v>
      </c>
      <c r="N401" s="52">
        <v>760</v>
      </c>
      <c r="O401" s="52">
        <v>753</v>
      </c>
      <c r="P401" s="52">
        <v>7</v>
      </c>
      <c r="Q401" s="52">
        <v>733</v>
      </c>
      <c r="R401" s="52">
        <v>788</v>
      </c>
      <c r="S401" s="52">
        <v>-55</v>
      </c>
      <c r="T401" s="52">
        <v>689</v>
      </c>
      <c r="U401" s="223">
        <v>819</v>
      </c>
      <c r="V401" s="52">
        <v>-130</v>
      </c>
      <c r="W401" s="52">
        <v>630</v>
      </c>
      <c r="X401" s="52">
        <v>792</v>
      </c>
      <c r="Y401" s="223">
        <v>-162</v>
      </c>
      <c r="Z401" s="114"/>
    </row>
    <row r="402" spans="1:26" x14ac:dyDescent="0.2">
      <c r="A402" s="219" t="s">
        <v>370</v>
      </c>
      <c r="B402" s="219" t="s">
        <v>644</v>
      </c>
      <c r="C402" s="220" t="s">
        <v>385</v>
      </c>
      <c r="D402" s="221"/>
      <c r="E402" s="222">
        <v>475</v>
      </c>
      <c r="F402" s="222">
        <v>505</v>
      </c>
      <c r="G402" s="222">
        <v>-30</v>
      </c>
      <c r="H402" s="52">
        <v>499</v>
      </c>
      <c r="I402" s="52">
        <v>534</v>
      </c>
      <c r="J402" s="52">
        <v>-35</v>
      </c>
      <c r="K402" s="52">
        <v>454</v>
      </c>
      <c r="L402" s="52">
        <v>580</v>
      </c>
      <c r="M402" s="52">
        <v>-126</v>
      </c>
      <c r="N402" s="52">
        <v>467</v>
      </c>
      <c r="O402" s="52">
        <v>597</v>
      </c>
      <c r="P402" s="52">
        <v>-130</v>
      </c>
      <c r="Q402" s="52">
        <v>435</v>
      </c>
      <c r="R402" s="52">
        <v>528</v>
      </c>
      <c r="S402" s="52">
        <v>-93</v>
      </c>
      <c r="T402" s="52">
        <v>415</v>
      </c>
      <c r="U402" s="223">
        <v>510</v>
      </c>
      <c r="V402" s="52">
        <v>-95</v>
      </c>
      <c r="W402" s="52">
        <v>401</v>
      </c>
      <c r="X402" s="52">
        <v>562</v>
      </c>
      <c r="Y402" s="223">
        <v>-161</v>
      </c>
      <c r="Z402" s="114"/>
    </row>
    <row r="403" spans="1:26" s="11" customFormat="1" x14ac:dyDescent="0.2">
      <c r="A403" s="213" t="s">
        <v>386</v>
      </c>
      <c r="B403" s="213"/>
      <c r="C403" s="218"/>
      <c r="D403" s="224" t="s">
        <v>60</v>
      </c>
      <c r="E403" s="62">
        <v>15616</v>
      </c>
      <c r="F403" s="62">
        <v>12920</v>
      </c>
      <c r="G403" s="62">
        <v>2696</v>
      </c>
      <c r="H403" s="62">
        <v>16339</v>
      </c>
      <c r="I403" s="62">
        <v>12811</v>
      </c>
      <c r="J403" s="62">
        <v>3528</v>
      </c>
      <c r="K403" s="62">
        <v>16538</v>
      </c>
      <c r="L403" s="62">
        <v>13187</v>
      </c>
      <c r="M403" s="62">
        <v>3351</v>
      </c>
      <c r="N403" s="62">
        <v>15771</v>
      </c>
      <c r="O403" s="62">
        <v>12942</v>
      </c>
      <c r="P403" s="62">
        <v>2829</v>
      </c>
      <c r="Q403" s="216">
        <v>14750</v>
      </c>
      <c r="R403" s="216">
        <v>12940</v>
      </c>
      <c r="S403" s="216">
        <v>1810</v>
      </c>
      <c r="T403" s="216">
        <v>14330</v>
      </c>
      <c r="U403" s="217">
        <v>13415</v>
      </c>
      <c r="V403" s="216">
        <v>915</v>
      </c>
      <c r="W403" s="216">
        <v>13624</v>
      </c>
      <c r="X403" s="216">
        <v>13923</v>
      </c>
      <c r="Y403" s="217">
        <v>-299</v>
      </c>
      <c r="Z403" s="212"/>
    </row>
    <row r="404" spans="1:26" s="11" customFormat="1" x14ac:dyDescent="0.2">
      <c r="A404" s="213" t="s">
        <v>386</v>
      </c>
      <c r="B404" s="213"/>
      <c r="C404" s="218"/>
      <c r="D404" s="215" t="s">
        <v>61</v>
      </c>
      <c r="E404" s="62">
        <v>8493</v>
      </c>
      <c r="F404" s="62">
        <v>7550</v>
      </c>
      <c r="G404" s="62">
        <v>943</v>
      </c>
      <c r="H404" s="62">
        <v>8987</v>
      </c>
      <c r="I404" s="62">
        <v>7508</v>
      </c>
      <c r="J404" s="62">
        <v>1479</v>
      </c>
      <c r="K404" s="62">
        <v>9443</v>
      </c>
      <c r="L404" s="62">
        <v>7718</v>
      </c>
      <c r="M404" s="62">
        <v>1725</v>
      </c>
      <c r="N404" s="62">
        <v>8688</v>
      </c>
      <c r="O404" s="62">
        <v>7662</v>
      </c>
      <c r="P404" s="62">
        <v>1026</v>
      </c>
      <c r="Q404" s="216">
        <v>8061</v>
      </c>
      <c r="R404" s="216">
        <v>7613</v>
      </c>
      <c r="S404" s="216">
        <v>448</v>
      </c>
      <c r="T404" s="216">
        <v>7878</v>
      </c>
      <c r="U404" s="217">
        <v>7858</v>
      </c>
      <c r="V404" s="216">
        <v>20</v>
      </c>
      <c r="W404" s="216">
        <v>7411</v>
      </c>
      <c r="X404" s="216">
        <v>8215</v>
      </c>
      <c r="Y404" s="217">
        <v>-804</v>
      </c>
      <c r="Z404" s="212"/>
    </row>
    <row r="405" spans="1:26" s="11" customFormat="1" x14ac:dyDescent="0.2">
      <c r="A405" s="213" t="s">
        <v>386</v>
      </c>
      <c r="B405" s="213" t="s">
        <v>547</v>
      </c>
      <c r="C405" s="218" t="s">
        <v>547</v>
      </c>
      <c r="D405" s="215" t="s">
        <v>62</v>
      </c>
      <c r="E405" s="62">
        <v>7123</v>
      </c>
      <c r="F405" s="62">
        <v>5370</v>
      </c>
      <c r="G405" s="62">
        <v>1753</v>
      </c>
      <c r="H405" s="62">
        <v>7352</v>
      </c>
      <c r="I405" s="62">
        <v>5303</v>
      </c>
      <c r="J405" s="62">
        <v>2049</v>
      </c>
      <c r="K405" s="62">
        <v>7095</v>
      </c>
      <c r="L405" s="62">
        <v>5469</v>
      </c>
      <c r="M405" s="62">
        <v>1626</v>
      </c>
      <c r="N405" s="62">
        <v>7083</v>
      </c>
      <c r="O405" s="62">
        <v>5280</v>
      </c>
      <c r="P405" s="62">
        <v>1803</v>
      </c>
      <c r="Q405" s="216">
        <v>6689</v>
      </c>
      <c r="R405" s="216">
        <v>5327</v>
      </c>
      <c r="S405" s="216">
        <v>1362</v>
      </c>
      <c r="T405" s="216">
        <v>6452</v>
      </c>
      <c r="U405" s="217">
        <v>5557</v>
      </c>
      <c r="V405" s="216">
        <v>895</v>
      </c>
      <c r="W405" s="216">
        <v>6213</v>
      </c>
      <c r="X405" s="216">
        <v>5708</v>
      </c>
      <c r="Y405" s="217">
        <v>505</v>
      </c>
      <c r="Z405" s="212"/>
    </row>
    <row r="406" spans="1:26" x14ac:dyDescent="0.2">
      <c r="A406" s="219" t="s">
        <v>386</v>
      </c>
      <c r="B406" s="219" t="s">
        <v>645</v>
      </c>
      <c r="C406" s="220" t="s">
        <v>547</v>
      </c>
      <c r="D406" s="221"/>
      <c r="E406" s="222">
        <v>5930</v>
      </c>
      <c r="F406" s="222">
        <v>4893</v>
      </c>
      <c r="G406" s="222">
        <v>1037</v>
      </c>
      <c r="H406" s="52">
        <v>6206</v>
      </c>
      <c r="I406" s="52">
        <v>4804</v>
      </c>
      <c r="J406" s="52">
        <v>1402</v>
      </c>
      <c r="K406" s="52">
        <v>6265</v>
      </c>
      <c r="L406" s="52">
        <v>4981</v>
      </c>
      <c r="M406" s="52">
        <v>1284</v>
      </c>
      <c r="N406" s="52">
        <v>6017</v>
      </c>
      <c r="O406" s="52">
        <v>4973</v>
      </c>
      <c r="P406" s="52">
        <v>1044</v>
      </c>
      <c r="Q406" s="52">
        <v>5581</v>
      </c>
      <c r="R406" s="52">
        <v>4867</v>
      </c>
      <c r="S406" s="52">
        <v>714</v>
      </c>
      <c r="T406" s="52">
        <v>5501</v>
      </c>
      <c r="U406" s="223">
        <v>5193</v>
      </c>
      <c r="V406" s="52">
        <v>308</v>
      </c>
      <c r="W406" s="52">
        <v>5207</v>
      </c>
      <c r="X406" s="52">
        <v>5258</v>
      </c>
      <c r="Y406" s="223">
        <v>-51</v>
      </c>
      <c r="Z406" s="114"/>
    </row>
    <row r="407" spans="1:26" x14ac:dyDescent="0.2">
      <c r="A407" s="219" t="s">
        <v>386</v>
      </c>
      <c r="B407" s="219" t="s">
        <v>645</v>
      </c>
      <c r="C407" s="220" t="s">
        <v>388</v>
      </c>
      <c r="D407" s="221"/>
      <c r="E407" s="222">
        <v>446</v>
      </c>
      <c r="F407" s="222">
        <v>405</v>
      </c>
      <c r="G407" s="222">
        <v>41</v>
      </c>
      <c r="H407" s="52">
        <v>492</v>
      </c>
      <c r="I407" s="52">
        <v>400</v>
      </c>
      <c r="J407" s="52">
        <v>92</v>
      </c>
      <c r="K407" s="52">
        <v>501</v>
      </c>
      <c r="L407" s="52">
        <v>437</v>
      </c>
      <c r="M407" s="52">
        <v>64</v>
      </c>
      <c r="N407" s="52">
        <v>462</v>
      </c>
      <c r="O407" s="52">
        <v>417</v>
      </c>
      <c r="P407" s="52">
        <v>45</v>
      </c>
      <c r="Q407" s="52">
        <v>430</v>
      </c>
      <c r="R407" s="52">
        <v>408</v>
      </c>
      <c r="S407" s="52">
        <v>22</v>
      </c>
      <c r="T407" s="52">
        <v>454</v>
      </c>
      <c r="U407" s="223">
        <v>418</v>
      </c>
      <c r="V407" s="52">
        <v>36</v>
      </c>
      <c r="W407" s="52">
        <v>435</v>
      </c>
      <c r="X407" s="52">
        <v>439</v>
      </c>
      <c r="Y407" s="223">
        <v>-4</v>
      </c>
      <c r="Z407" s="114"/>
    </row>
    <row r="408" spans="1:26" x14ac:dyDescent="0.2">
      <c r="A408" s="219" t="s">
        <v>386</v>
      </c>
      <c r="B408" s="219" t="s">
        <v>645</v>
      </c>
      <c r="C408" s="220" t="s">
        <v>389</v>
      </c>
      <c r="D408" s="221"/>
      <c r="E408" s="222">
        <v>796</v>
      </c>
      <c r="F408" s="222">
        <v>598</v>
      </c>
      <c r="G408" s="222">
        <v>198</v>
      </c>
      <c r="H408" s="52">
        <v>811</v>
      </c>
      <c r="I408" s="52">
        <v>586</v>
      </c>
      <c r="J408" s="52">
        <v>225</v>
      </c>
      <c r="K408" s="52">
        <v>864</v>
      </c>
      <c r="L408" s="52">
        <v>596</v>
      </c>
      <c r="M408" s="52">
        <v>268</v>
      </c>
      <c r="N408" s="52">
        <v>777</v>
      </c>
      <c r="O408" s="52">
        <v>591</v>
      </c>
      <c r="P408" s="52">
        <v>186</v>
      </c>
      <c r="Q408" s="52">
        <v>726</v>
      </c>
      <c r="R408" s="52">
        <v>624</v>
      </c>
      <c r="S408" s="52">
        <v>102</v>
      </c>
      <c r="T408" s="52">
        <v>752</v>
      </c>
      <c r="U408" s="223">
        <v>634</v>
      </c>
      <c r="V408" s="52">
        <v>118</v>
      </c>
      <c r="W408" s="52">
        <v>724</v>
      </c>
      <c r="X408" s="52">
        <v>651</v>
      </c>
      <c r="Y408" s="223">
        <v>73</v>
      </c>
      <c r="Z408" s="114"/>
    </row>
    <row r="409" spans="1:26" x14ac:dyDescent="0.2">
      <c r="A409" s="219" t="s">
        <v>386</v>
      </c>
      <c r="B409" s="219" t="s">
        <v>645</v>
      </c>
      <c r="C409" s="220" t="s">
        <v>387</v>
      </c>
      <c r="D409" s="221"/>
      <c r="E409" s="222">
        <v>673</v>
      </c>
      <c r="F409" s="222">
        <v>563</v>
      </c>
      <c r="G409" s="222">
        <v>110</v>
      </c>
      <c r="H409" s="52">
        <v>668</v>
      </c>
      <c r="I409" s="52">
        <v>557</v>
      </c>
      <c r="J409" s="52">
        <v>111</v>
      </c>
      <c r="K409" s="52">
        <v>661</v>
      </c>
      <c r="L409" s="52">
        <v>565</v>
      </c>
      <c r="M409" s="52">
        <v>96</v>
      </c>
      <c r="N409" s="52">
        <v>662</v>
      </c>
      <c r="O409" s="52">
        <v>551</v>
      </c>
      <c r="P409" s="52">
        <v>111</v>
      </c>
      <c r="Q409" s="52">
        <v>628</v>
      </c>
      <c r="R409" s="52">
        <v>533</v>
      </c>
      <c r="S409" s="52">
        <v>95</v>
      </c>
      <c r="T409" s="52">
        <v>597</v>
      </c>
      <c r="U409" s="223">
        <v>538</v>
      </c>
      <c r="V409" s="52">
        <v>59</v>
      </c>
      <c r="W409" s="52">
        <v>614</v>
      </c>
      <c r="X409" s="52">
        <v>558</v>
      </c>
      <c r="Y409" s="223">
        <v>56</v>
      </c>
      <c r="Z409" s="114"/>
    </row>
    <row r="410" spans="1:26" x14ac:dyDescent="0.2">
      <c r="A410" s="219" t="s">
        <v>386</v>
      </c>
      <c r="B410" s="219" t="s">
        <v>645</v>
      </c>
      <c r="C410" s="220" t="s">
        <v>390</v>
      </c>
      <c r="D410" s="221"/>
      <c r="E410" s="222">
        <v>1118</v>
      </c>
      <c r="F410" s="222">
        <v>737</v>
      </c>
      <c r="G410" s="222">
        <v>381</v>
      </c>
      <c r="H410" s="52">
        <v>1161</v>
      </c>
      <c r="I410" s="52">
        <v>726</v>
      </c>
      <c r="J410" s="52">
        <v>435</v>
      </c>
      <c r="K410" s="52">
        <v>1136</v>
      </c>
      <c r="L410" s="52">
        <v>765</v>
      </c>
      <c r="M410" s="52">
        <v>371</v>
      </c>
      <c r="N410" s="52">
        <v>1098</v>
      </c>
      <c r="O410" s="52">
        <v>773</v>
      </c>
      <c r="P410" s="52">
        <v>325</v>
      </c>
      <c r="Q410" s="52">
        <v>1066</v>
      </c>
      <c r="R410" s="52">
        <v>764</v>
      </c>
      <c r="S410" s="52">
        <v>302</v>
      </c>
      <c r="T410" s="52">
        <v>1016</v>
      </c>
      <c r="U410" s="223">
        <v>851</v>
      </c>
      <c r="V410" s="52">
        <v>165</v>
      </c>
      <c r="W410" s="52">
        <v>928</v>
      </c>
      <c r="X410" s="52">
        <v>816</v>
      </c>
      <c r="Y410" s="223">
        <v>112</v>
      </c>
      <c r="Z410" s="114"/>
    </row>
    <row r="411" spans="1:26" x14ac:dyDescent="0.2">
      <c r="A411" s="219" t="s">
        <v>386</v>
      </c>
      <c r="B411" s="219" t="s">
        <v>645</v>
      </c>
      <c r="C411" s="220" t="s">
        <v>646</v>
      </c>
      <c r="D411" s="221"/>
      <c r="E411" s="222">
        <v>1175</v>
      </c>
      <c r="F411" s="222">
        <v>1233</v>
      </c>
      <c r="G411" s="222">
        <v>-58</v>
      </c>
      <c r="H411" s="52">
        <v>1197</v>
      </c>
      <c r="I411" s="52">
        <v>1202</v>
      </c>
      <c r="J411" s="52">
        <v>-5</v>
      </c>
      <c r="K411" s="52">
        <v>1306</v>
      </c>
      <c r="L411" s="52">
        <v>1197</v>
      </c>
      <c r="M411" s="52">
        <v>109</v>
      </c>
      <c r="N411" s="52">
        <v>1170</v>
      </c>
      <c r="O411" s="52">
        <v>1214</v>
      </c>
      <c r="P411" s="52">
        <v>-44</v>
      </c>
      <c r="Q411" s="52">
        <v>1080</v>
      </c>
      <c r="R411" s="52">
        <v>1222</v>
      </c>
      <c r="S411" s="52">
        <v>-142</v>
      </c>
      <c r="T411" s="52">
        <v>1043</v>
      </c>
      <c r="U411" s="223">
        <v>1281</v>
      </c>
      <c r="V411" s="52">
        <v>-238</v>
      </c>
      <c r="W411" s="52">
        <v>939</v>
      </c>
      <c r="X411" s="52">
        <v>1301</v>
      </c>
      <c r="Y411" s="223">
        <v>-362</v>
      </c>
      <c r="Z411" s="114"/>
    </row>
    <row r="412" spans="1:26" x14ac:dyDescent="0.2">
      <c r="A412" s="219" t="s">
        <v>386</v>
      </c>
      <c r="B412" s="219" t="s">
        <v>645</v>
      </c>
      <c r="C412" s="220" t="s">
        <v>392</v>
      </c>
      <c r="D412" s="221"/>
      <c r="E412" s="222">
        <v>525</v>
      </c>
      <c r="F412" s="222">
        <v>397</v>
      </c>
      <c r="G412" s="222">
        <v>128</v>
      </c>
      <c r="H412" s="52">
        <v>601</v>
      </c>
      <c r="I412" s="52">
        <v>414</v>
      </c>
      <c r="J412" s="52">
        <v>187</v>
      </c>
      <c r="K412" s="52">
        <v>574</v>
      </c>
      <c r="L412" s="52">
        <v>409</v>
      </c>
      <c r="M412" s="52">
        <v>165</v>
      </c>
      <c r="N412" s="52">
        <v>623</v>
      </c>
      <c r="O412" s="52">
        <v>414</v>
      </c>
      <c r="P412" s="52">
        <v>209</v>
      </c>
      <c r="Q412" s="52">
        <v>548</v>
      </c>
      <c r="R412" s="52">
        <v>367</v>
      </c>
      <c r="S412" s="52">
        <v>181</v>
      </c>
      <c r="T412" s="52">
        <v>550</v>
      </c>
      <c r="U412" s="223">
        <v>431</v>
      </c>
      <c r="V412" s="52">
        <v>119</v>
      </c>
      <c r="W412" s="52">
        <v>498</v>
      </c>
      <c r="X412" s="52">
        <v>405</v>
      </c>
      <c r="Y412" s="223">
        <v>93</v>
      </c>
      <c r="Z412" s="114"/>
    </row>
    <row r="413" spans="1:26" x14ac:dyDescent="0.2">
      <c r="A413" s="219" t="s">
        <v>386</v>
      </c>
      <c r="B413" s="219" t="s">
        <v>645</v>
      </c>
      <c r="C413" s="220" t="s">
        <v>393</v>
      </c>
      <c r="D413" s="221"/>
      <c r="E413" s="222">
        <v>1197</v>
      </c>
      <c r="F413" s="222">
        <v>960</v>
      </c>
      <c r="G413" s="222">
        <v>237</v>
      </c>
      <c r="H413" s="52">
        <v>1276</v>
      </c>
      <c r="I413" s="52">
        <v>919</v>
      </c>
      <c r="J413" s="52">
        <v>357</v>
      </c>
      <c r="K413" s="52">
        <v>1223</v>
      </c>
      <c r="L413" s="52">
        <v>1012</v>
      </c>
      <c r="M413" s="52">
        <v>211</v>
      </c>
      <c r="N413" s="52">
        <v>1225</v>
      </c>
      <c r="O413" s="52">
        <v>1013</v>
      </c>
      <c r="P413" s="52">
        <v>212</v>
      </c>
      <c r="Q413" s="52">
        <v>1103</v>
      </c>
      <c r="R413" s="52">
        <v>949</v>
      </c>
      <c r="S413" s="52">
        <v>154</v>
      </c>
      <c r="T413" s="52">
        <v>1089</v>
      </c>
      <c r="U413" s="223">
        <v>1040</v>
      </c>
      <c r="V413" s="52">
        <v>49</v>
      </c>
      <c r="W413" s="52">
        <v>1069</v>
      </c>
      <c r="X413" s="52">
        <v>1088</v>
      </c>
      <c r="Y413" s="223">
        <v>-19</v>
      </c>
      <c r="Z413" s="114"/>
    </row>
    <row r="414" spans="1:26" x14ac:dyDescent="0.2">
      <c r="A414" s="219" t="s">
        <v>386</v>
      </c>
      <c r="B414" s="219" t="s">
        <v>647</v>
      </c>
      <c r="C414" s="220" t="s">
        <v>547</v>
      </c>
      <c r="D414" s="221"/>
      <c r="E414" s="222">
        <v>3161</v>
      </c>
      <c r="F414" s="222">
        <v>2582</v>
      </c>
      <c r="G414" s="222">
        <v>579</v>
      </c>
      <c r="H414" s="52">
        <v>3288</v>
      </c>
      <c r="I414" s="52">
        <v>2570</v>
      </c>
      <c r="J414" s="52">
        <v>718</v>
      </c>
      <c r="K414" s="52">
        <v>3382</v>
      </c>
      <c r="L414" s="52">
        <v>2557</v>
      </c>
      <c r="M414" s="52">
        <v>825</v>
      </c>
      <c r="N414" s="52">
        <v>3097</v>
      </c>
      <c r="O414" s="52">
        <v>2528</v>
      </c>
      <c r="P414" s="52">
        <v>569</v>
      </c>
      <c r="Q414" s="52">
        <v>2940</v>
      </c>
      <c r="R414" s="52">
        <v>2591</v>
      </c>
      <c r="S414" s="52">
        <v>349</v>
      </c>
      <c r="T414" s="52">
        <v>2830</v>
      </c>
      <c r="U414" s="223">
        <v>2626</v>
      </c>
      <c r="V414" s="52">
        <v>204</v>
      </c>
      <c r="W414" s="52">
        <v>2703</v>
      </c>
      <c r="X414" s="52">
        <v>2673</v>
      </c>
      <c r="Y414" s="223">
        <v>30</v>
      </c>
      <c r="Z414" s="114"/>
    </row>
    <row r="415" spans="1:26" x14ac:dyDescent="0.2">
      <c r="A415" s="219" t="s">
        <v>386</v>
      </c>
      <c r="B415" s="219" t="s">
        <v>647</v>
      </c>
      <c r="C415" s="220" t="s">
        <v>394</v>
      </c>
      <c r="D415" s="221"/>
      <c r="E415" s="222">
        <v>954</v>
      </c>
      <c r="F415" s="222">
        <v>733</v>
      </c>
      <c r="G415" s="222">
        <v>221</v>
      </c>
      <c r="H415" s="52">
        <v>1011</v>
      </c>
      <c r="I415" s="52">
        <v>676</v>
      </c>
      <c r="J415" s="52">
        <v>335</v>
      </c>
      <c r="K415" s="52">
        <v>1038</v>
      </c>
      <c r="L415" s="52">
        <v>711</v>
      </c>
      <c r="M415" s="52">
        <v>327</v>
      </c>
      <c r="N415" s="52">
        <v>978</v>
      </c>
      <c r="O415" s="52">
        <v>665</v>
      </c>
      <c r="P415" s="52">
        <v>313</v>
      </c>
      <c r="Q415" s="52">
        <v>885</v>
      </c>
      <c r="R415" s="52">
        <v>706</v>
      </c>
      <c r="S415" s="52">
        <v>179</v>
      </c>
      <c r="T415" s="52">
        <v>862</v>
      </c>
      <c r="U415" s="223">
        <v>686</v>
      </c>
      <c r="V415" s="52">
        <v>176</v>
      </c>
      <c r="W415" s="52">
        <v>788</v>
      </c>
      <c r="X415" s="52">
        <v>768</v>
      </c>
      <c r="Y415" s="223">
        <v>20</v>
      </c>
      <c r="Z415" s="114"/>
    </row>
    <row r="416" spans="1:26" x14ac:dyDescent="0.2">
      <c r="A416" s="219" t="s">
        <v>386</v>
      </c>
      <c r="B416" s="219" t="s">
        <v>647</v>
      </c>
      <c r="C416" s="220" t="s">
        <v>395</v>
      </c>
      <c r="D416" s="221"/>
      <c r="E416" s="222">
        <v>598</v>
      </c>
      <c r="F416" s="222">
        <v>517</v>
      </c>
      <c r="G416" s="222">
        <v>81</v>
      </c>
      <c r="H416" s="52">
        <v>618</v>
      </c>
      <c r="I416" s="52">
        <v>568</v>
      </c>
      <c r="J416" s="52">
        <v>50</v>
      </c>
      <c r="K416" s="52">
        <v>644</v>
      </c>
      <c r="L416" s="52">
        <v>556</v>
      </c>
      <c r="M416" s="52">
        <v>88</v>
      </c>
      <c r="N416" s="52">
        <v>567</v>
      </c>
      <c r="O416" s="52">
        <v>530</v>
      </c>
      <c r="P416" s="52">
        <v>37</v>
      </c>
      <c r="Q416" s="52">
        <v>538</v>
      </c>
      <c r="R416" s="52">
        <v>569</v>
      </c>
      <c r="S416" s="52">
        <v>-31</v>
      </c>
      <c r="T416" s="52">
        <v>510</v>
      </c>
      <c r="U416" s="223">
        <v>518</v>
      </c>
      <c r="V416" s="52">
        <v>-8</v>
      </c>
      <c r="W416" s="52">
        <v>497</v>
      </c>
      <c r="X416" s="52">
        <v>545</v>
      </c>
      <c r="Y416" s="223">
        <v>-48</v>
      </c>
      <c r="Z416" s="114"/>
    </row>
    <row r="417" spans="1:26" x14ac:dyDescent="0.2">
      <c r="A417" s="219" t="s">
        <v>386</v>
      </c>
      <c r="B417" s="219" t="s">
        <v>647</v>
      </c>
      <c r="C417" s="220" t="s">
        <v>396</v>
      </c>
      <c r="D417" s="221"/>
      <c r="E417" s="222">
        <v>353</v>
      </c>
      <c r="F417" s="222">
        <v>264</v>
      </c>
      <c r="G417" s="222">
        <v>89</v>
      </c>
      <c r="H417" s="52">
        <v>355</v>
      </c>
      <c r="I417" s="52">
        <v>245</v>
      </c>
      <c r="J417" s="52">
        <v>110</v>
      </c>
      <c r="K417" s="52">
        <v>347</v>
      </c>
      <c r="L417" s="52">
        <v>221</v>
      </c>
      <c r="M417" s="52">
        <v>126</v>
      </c>
      <c r="N417" s="52">
        <v>330</v>
      </c>
      <c r="O417" s="52">
        <v>270</v>
      </c>
      <c r="P417" s="52">
        <v>60</v>
      </c>
      <c r="Q417" s="52">
        <v>319</v>
      </c>
      <c r="R417" s="52">
        <v>214</v>
      </c>
      <c r="S417" s="52">
        <v>105</v>
      </c>
      <c r="T417" s="52">
        <v>331</v>
      </c>
      <c r="U417" s="223">
        <v>260</v>
      </c>
      <c r="V417" s="52">
        <v>71</v>
      </c>
      <c r="W417" s="52">
        <v>299</v>
      </c>
      <c r="X417" s="52">
        <v>268</v>
      </c>
      <c r="Y417" s="223">
        <v>31</v>
      </c>
      <c r="Z417" s="114"/>
    </row>
    <row r="418" spans="1:26" x14ac:dyDescent="0.2">
      <c r="A418" s="219" t="s">
        <v>386</v>
      </c>
      <c r="B418" s="219" t="s">
        <v>647</v>
      </c>
      <c r="C418" s="220" t="s">
        <v>397</v>
      </c>
      <c r="D418" s="221"/>
      <c r="E418" s="222">
        <v>377</v>
      </c>
      <c r="F418" s="222">
        <v>336</v>
      </c>
      <c r="G418" s="222">
        <v>41</v>
      </c>
      <c r="H418" s="52">
        <v>438</v>
      </c>
      <c r="I418" s="52">
        <v>315</v>
      </c>
      <c r="J418" s="52">
        <v>123</v>
      </c>
      <c r="K418" s="52">
        <v>392</v>
      </c>
      <c r="L418" s="52">
        <v>301</v>
      </c>
      <c r="M418" s="52">
        <v>91</v>
      </c>
      <c r="N418" s="52">
        <v>396</v>
      </c>
      <c r="O418" s="52">
        <v>321</v>
      </c>
      <c r="P418" s="52">
        <v>75</v>
      </c>
      <c r="Q418" s="52">
        <v>373</v>
      </c>
      <c r="R418" s="52">
        <v>320</v>
      </c>
      <c r="S418" s="52">
        <v>53</v>
      </c>
      <c r="T418" s="52">
        <v>386</v>
      </c>
      <c r="U418" s="223">
        <v>341</v>
      </c>
      <c r="V418" s="52">
        <v>45</v>
      </c>
      <c r="W418" s="52">
        <v>380</v>
      </c>
      <c r="X418" s="52">
        <v>329</v>
      </c>
      <c r="Y418" s="223">
        <v>51</v>
      </c>
      <c r="Z418" s="114"/>
    </row>
    <row r="419" spans="1:26" x14ac:dyDescent="0.2">
      <c r="A419" s="219" t="s">
        <v>386</v>
      </c>
      <c r="B419" s="219" t="s">
        <v>647</v>
      </c>
      <c r="C419" s="220" t="s">
        <v>398</v>
      </c>
      <c r="D419" s="221"/>
      <c r="E419" s="222">
        <v>651</v>
      </c>
      <c r="F419" s="222">
        <v>491</v>
      </c>
      <c r="G419" s="222">
        <v>160</v>
      </c>
      <c r="H419" s="52">
        <v>634</v>
      </c>
      <c r="I419" s="52">
        <v>511</v>
      </c>
      <c r="J419" s="52">
        <v>123</v>
      </c>
      <c r="K419" s="52">
        <v>696</v>
      </c>
      <c r="L419" s="52">
        <v>512</v>
      </c>
      <c r="M419" s="52">
        <v>184</v>
      </c>
      <c r="N419" s="52">
        <v>609</v>
      </c>
      <c r="O419" s="52">
        <v>506</v>
      </c>
      <c r="P419" s="52">
        <v>103</v>
      </c>
      <c r="Q419" s="52">
        <v>580</v>
      </c>
      <c r="R419" s="52">
        <v>537</v>
      </c>
      <c r="S419" s="52">
        <v>43</v>
      </c>
      <c r="T419" s="52">
        <v>534</v>
      </c>
      <c r="U419" s="223">
        <v>547</v>
      </c>
      <c r="V419" s="52">
        <v>-13</v>
      </c>
      <c r="W419" s="52">
        <v>513</v>
      </c>
      <c r="X419" s="52">
        <v>548</v>
      </c>
      <c r="Y419" s="223">
        <v>-35</v>
      </c>
      <c r="Z419" s="114"/>
    </row>
    <row r="420" spans="1:26" x14ac:dyDescent="0.2">
      <c r="A420" s="219" t="s">
        <v>386</v>
      </c>
      <c r="B420" s="219" t="s">
        <v>647</v>
      </c>
      <c r="C420" s="220" t="s">
        <v>399</v>
      </c>
      <c r="D420" s="221"/>
      <c r="E420" s="222">
        <v>228</v>
      </c>
      <c r="F420" s="222">
        <v>241</v>
      </c>
      <c r="G420" s="222">
        <v>-13</v>
      </c>
      <c r="H420" s="52">
        <v>232</v>
      </c>
      <c r="I420" s="52">
        <v>255</v>
      </c>
      <c r="J420" s="52">
        <v>-23</v>
      </c>
      <c r="K420" s="52">
        <v>265</v>
      </c>
      <c r="L420" s="52">
        <v>256</v>
      </c>
      <c r="M420" s="52">
        <v>9</v>
      </c>
      <c r="N420" s="52">
        <v>217</v>
      </c>
      <c r="O420" s="52">
        <v>236</v>
      </c>
      <c r="P420" s="52">
        <v>-19</v>
      </c>
      <c r="Q420" s="52">
        <v>245</v>
      </c>
      <c r="R420" s="52">
        <v>245</v>
      </c>
      <c r="S420" s="52" t="s">
        <v>668</v>
      </c>
      <c r="T420" s="52">
        <v>207</v>
      </c>
      <c r="U420" s="223">
        <v>274</v>
      </c>
      <c r="V420" s="52">
        <v>-67</v>
      </c>
      <c r="W420" s="52">
        <v>226</v>
      </c>
      <c r="X420" s="52">
        <v>215</v>
      </c>
      <c r="Y420" s="223">
        <v>11</v>
      </c>
      <c r="Z420" s="114"/>
    </row>
    <row r="421" spans="1:26" x14ac:dyDescent="0.2">
      <c r="A421" s="219" t="s">
        <v>386</v>
      </c>
      <c r="B421" s="219" t="s">
        <v>648</v>
      </c>
      <c r="C421" s="220" t="s">
        <v>547</v>
      </c>
      <c r="D421" s="221"/>
      <c r="E421" s="222">
        <v>6525</v>
      </c>
      <c r="F421" s="222">
        <v>5445</v>
      </c>
      <c r="G421" s="222">
        <v>1080</v>
      </c>
      <c r="H421" s="52">
        <v>6845</v>
      </c>
      <c r="I421" s="52">
        <v>5437</v>
      </c>
      <c r="J421" s="52">
        <v>1408</v>
      </c>
      <c r="K421" s="52">
        <v>6891</v>
      </c>
      <c r="L421" s="52">
        <v>5649</v>
      </c>
      <c r="M421" s="52">
        <v>1242</v>
      </c>
      <c r="N421" s="52">
        <v>6657</v>
      </c>
      <c r="O421" s="52">
        <v>5441</v>
      </c>
      <c r="P421" s="52">
        <v>1216</v>
      </c>
      <c r="Q421" s="52">
        <v>6229</v>
      </c>
      <c r="R421" s="52">
        <v>5482</v>
      </c>
      <c r="S421" s="52">
        <v>747</v>
      </c>
      <c r="T421" s="52">
        <v>5999</v>
      </c>
      <c r="U421" s="223">
        <v>5596</v>
      </c>
      <c r="V421" s="52">
        <v>403</v>
      </c>
      <c r="W421" s="52">
        <v>5714</v>
      </c>
      <c r="X421" s="52">
        <v>5992</v>
      </c>
      <c r="Y421" s="223">
        <v>-278</v>
      </c>
      <c r="Z421" s="114"/>
    </row>
    <row r="422" spans="1:26" x14ac:dyDescent="0.2">
      <c r="A422" s="219" t="s">
        <v>386</v>
      </c>
      <c r="B422" s="219" t="s">
        <v>648</v>
      </c>
      <c r="C422" s="220" t="s">
        <v>401</v>
      </c>
      <c r="D422" s="221"/>
      <c r="E422" s="222">
        <v>654</v>
      </c>
      <c r="F422" s="222">
        <v>618</v>
      </c>
      <c r="G422" s="222">
        <v>36</v>
      </c>
      <c r="H422" s="52">
        <v>678</v>
      </c>
      <c r="I422" s="52">
        <v>647</v>
      </c>
      <c r="J422" s="52">
        <v>31</v>
      </c>
      <c r="K422" s="52">
        <v>664</v>
      </c>
      <c r="L422" s="52">
        <v>627</v>
      </c>
      <c r="M422" s="52">
        <v>37</v>
      </c>
      <c r="N422" s="52">
        <v>663</v>
      </c>
      <c r="O422" s="52">
        <v>579</v>
      </c>
      <c r="P422" s="52">
        <v>84</v>
      </c>
      <c r="Q422" s="52">
        <v>581</v>
      </c>
      <c r="R422" s="52">
        <v>609</v>
      </c>
      <c r="S422" s="52">
        <v>-28</v>
      </c>
      <c r="T422" s="52">
        <v>580</v>
      </c>
      <c r="U422" s="223">
        <v>572</v>
      </c>
      <c r="V422" s="52">
        <v>8</v>
      </c>
      <c r="W422" s="52">
        <v>509</v>
      </c>
      <c r="X422" s="52">
        <v>692</v>
      </c>
      <c r="Y422" s="223">
        <v>-183</v>
      </c>
      <c r="Z422" s="114"/>
    </row>
    <row r="423" spans="1:26" x14ac:dyDescent="0.2">
      <c r="A423" s="219" t="s">
        <v>386</v>
      </c>
      <c r="B423" s="219" t="s">
        <v>648</v>
      </c>
      <c r="C423" s="220" t="s">
        <v>402</v>
      </c>
      <c r="D423" s="221"/>
      <c r="E423" s="222">
        <v>665</v>
      </c>
      <c r="F423" s="222">
        <v>698</v>
      </c>
      <c r="G423" s="222">
        <v>-33</v>
      </c>
      <c r="H423" s="52">
        <v>721</v>
      </c>
      <c r="I423" s="52">
        <v>716</v>
      </c>
      <c r="J423" s="52">
        <v>5</v>
      </c>
      <c r="K423" s="52">
        <v>713</v>
      </c>
      <c r="L423" s="52">
        <v>742</v>
      </c>
      <c r="M423" s="52">
        <v>-29</v>
      </c>
      <c r="N423" s="52">
        <v>666</v>
      </c>
      <c r="O423" s="52">
        <v>655</v>
      </c>
      <c r="P423" s="52">
        <v>11</v>
      </c>
      <c r="Q423" s="52">
        <v>691</v>
      </c>
      <c r="R423" s="52">
        <v>689</v>
      </c>
      <c r="S423" s="52">
        <v>2</v>
      </c>
      <c r="T423" s="52">
        <v>614</v>
      </c>
      <c r="U423" s="223">
        <v>664</v>
      </c>
      <c r="V423" s="52">
        <v>-50</v>
      </c>
      <c r="W423" s="52">
        <v>572</v>
      </c>
      <c r="X423" s="52">
        <v>758</v>
      </c>
      <c r="Y423" s="223">
        <v>-186</v>
      </c>
      <c r="Z423" s="114"/>
    </row>
    <row r="424" spans="1:26" x14ac:dyDescent="0.2">
      <c r="A424" s="219" t="s">
        <v>386</v>
      </c>
      <c r="B424" s="219" t="s">
        <v>648</v>
      </c>
      <c r="C424" s="220" t="s">
        <v>403</v>
      </c>
      <c r="D424" s="221"/>
      <c r="E424" s="222">
        <v>455</v>
      </c>
      <c r="F424" s="222">
        <v>449</v>
      </c>
      <c r="G424" s="222">
        <v>6</v>
      </c>
      <c r="H424" s="52">
        <v>474</v>
      </c>
      <c r="I424" s="52">
        <v>439</v>
      </c>
      <c r="J424" s="52">
        <v>35</v>
      </c>
      <c r="K424" s="52">
        <v>453</v>
      </c>
      <c r="L424" s="52">
        <v>407</v>
      </c>
      <c r="M424" s="52">
        <v>46</v>
      </c>
      <c r="N424" s="52">
        <v>479</v>
      </c>
      <c r="O424" s="52">
        <v>434</v>
      </c>
      <c r="P424" s="52">
        <v>45</v>
      </c>
      <c r="Q424" s="52">
        <v>401</v>
      </c>
      <c r="R424" s="52">
        <v>424</v>
      </c>
      <c r="S424" s="52">
        <v>-23</v>
      </c>
      <c r="T424" s="52">
        <v>404</v>
      </c>
      <c r="U424" s="223">
        <v>476</v>
      </c>
      <c r="V424" s="52">
        <v>-72</v>
      </c>
      <c r="W424" s="52">
        <v>371</v>
      </c>
      <c r="X424" s="52">
        <v>482</v>
      </c>
      <c r="Y424" s="223">
        <v>-111</v>
      </c>
      <c r="Z424" s="114"/>
    </row>
    <row r="425" spans="1:26" x14ac:dyDescent="0.2">
      <c r="A425" s="219" t="s">
        <v>386</v>
      </c>
      <c r="B425" s="219" t="s">
        <v>648</v>
      </c>
      <c r="C425" s="220" t="s">
        <v>649</v>
      </c>
      <c r="D425" s="221"/>
      <c r="E425" s="222">
        <v>1720</v>
      </c>
      <c r="F425" s="222">
        <v>1322</v>
      </c>
      <c r="G425" s="222">
        <v>398</v>
      </c>
      <c r="H425" s="52">
        <v>1789</v>
      </c>
      <c r="I425" s="52">
        <v>1319</v>
      </c>
      <c r="J425" s="52">
        <v>470</v>
      </c>
      <c r="K425" s="52">
        <v>1902</v>
      </c>
      <c r="L425" s="52">
        <v>1367</v>
      </c>
      <c r="M425" s="52">
        <v>535</v>
      </c>
      <c r="N425" s="52">
        <v>1808</v>
      </c>
      <c r="O425" s="52">
        <v>1395</v>
      </c>
      <c r="P425" s="52">
        <v>413</v>
      </c>
      <c r="Q425" s="52">
        <v>1719</v>
      </c>
      <c r="R425" s="52">
        <v>1410</v>
      </c>
      <c r="S425" s="52">
        <v>309</v>
      </c>
      <c r="T425" s="52">
        <v>1634</v>
      </c>
      <c r="U425" s="223">
        <v>1455</v>
      </c>
      <c r="V425" s="52">
        <v>179</v>
      </c>
      <c r="W425" s="52">
        <v>1626</v>
      </c>
      <c r="X425" s="52">
        <v>1485</v>
      </c>
      <c r="Y425" s="223">
        <v>141</v>
      </c>
      <c r="Z425" s="114"/>
    </row>
    <row r="426" spans="1:26" x14ac:dyDescent="0.2">
      <c r="A426" s="219" t="s">
        <v>386</v>
      </c>
      <c r="B426" s="219" t="s">
        <v>648</v>
      </c>
      <c r="C426" s="220" t="s">
        <v>405</v>
      </c>
      <c r="D426" s="221"/>
      <c r="E426" s="222">
        <v>585</v>
      </c>
      <c r="F426" s="222">
        <v>408</v>
      </c>
      <c r="G426" s="222">
        <v>177</v>
      </c>
      <c r="H426" s="52">
        <v>564</v>
      </c>
      <c r="I426" s="52">
        <v>427</v>
      </c>
      <c r="J426" s="52">
        <v>137</v>
      </c>
      <c r="K426" s="52">
        <v>566</v>
      </c>
      <c r="L426" s="52">
        <v>443</v>
      </c>
      <c r="M426" s="52">
        <v>123</v>
      </c>
      <c r="N426" s="52">
        <v>544</v>
      </c>
      <c r="O426" s="52">
        <v>424</v>
      </c>
      <c r="P426" s="52">
        <v>120</v>
      </c>
      <c r="Q426" s="52">
        <v>469</v>
      </c>
      <c r="R426" s="52">
        <v>433</v>
      </c>
      <c r="S426" s="52">
        <v>36</v>
      </c>
      <c r="T426" s="52">
        <v>513</v>
      </c>
      <c r="U426" s="223">
        <v>442</v>
      </c>
      <c r="V426" s="52">
        <v>71</v>
      </c>
      <c r="W426" s="52">
        <v>427</v>
      </c>
      <c r="X426" s="52">
        <v>469</v>
      </c>
      <c r="Y426" s="223">
        <v>-42</v>
      </c>
      <c r="Z426" s="114"/>
    </row>
    <row r="427" spans="1:26" x14ac:dyDescent="0.2">
      <c r="A427" s="219" t="s">
        <v>386</v>
      </c>
      <c r="B427" s="219" t="s">
        <v>648</v>
      </c>
      <c r="C427" s="220" t="s">
        <v>406</v>
      </c>
      <c r="D427" s="221"/>
      <c r="E427" s="222">
        <v>385</v>
      </c>
      <c r="F427" s="222">
        <v>328</v>
      </c>
      <c r="G427" s="222">
        <v>57</v>
      </c>
      <c r="H427" s="52">
        <v>430</v>
      </c>
      <c r="I427" s="52">
        <v>345</v>
      </c>
      <c r="J427" s="52">
        <v>85</v>
      </c>
      <c r="K427" s="52">
        <v>399</v>
      </c>
      <c r="L427" s="52">
        <v>336</v>
      </c>
      <c r="M427" s="52">
        <v>63</v>
      </c>
      <c r="N427" s="52">
        <v>349</v>
      </c>
      <c r="O427" s="52">
        <v>329</v>
      </c>
      <c r="P427" s="52">
        <v>20</v>
      </c>
      <c r="Q427" s="52">
        <v>351</v>
      </c>
      <c r="R427" s="52">
        <v>297</v>
      </c>
      <c r="S427" s="52">
        <v>54</v>
      </c>
      <c r="T427" s="52">
        <v>369</v>
      </c>
      <c r="U427" s="223">
        <v>352</v>
      </c>
      <c r="V427" s="52">
        <v>17</v>
      </c>
      <c r="W427" s="52">
        <v>320</v>
      </c>
      <c r="X427" s="52">
        <v>359</v>
      </c>
      <c r="Y427" s="223">
        <v>-39</v>
      </c>
      <c r="Z427" s="114"/>
    </row>
    <row r="428" spans="1:26" x14ac:dyDescent="0.2">
      <c r="A428" s="219" t="s">
        <v>386</v>
      </c>
      <c r="B428" s="219" t="s">
        <v>648</v>
      </c>
      <c r="C428" s="220" t="s">
        <v>400</v>
      </c>
      <c r="D428" s="221"/>
      <c r="E428" s="222">
        <v>1271</v>
      </c>
      <c r="F428" s="222">
        <v>996</v>
      </c>
      <c r="G428" s="222">
        <v>275</v>
      </c>
      <c r="H428" s="52">
        <v>1356</v>
      </c>
      <c r="I428" s="52">
        <v>950</v>
      </c>
      <c r="J428" s="52">
        <v>406</v>
      </c>
      <c r="K428" s="52">
        <v>1349</v>
      </c>
      <c r="L428" s="52">
        <v>1047</v>
      </c>
      <c r="M428" s="52">
        <v>302</v>
      </c>
      <c r="N428" s="52">
        <v>1329</v>
      </c>
      <c r="O428" s="52">
        <v>998</v>
      </c>
      <c r="P428" s="52">
        <v>331</v>
      </c>
      <c r="Q428" s="52">
        <v>1244</v>
      </c>
      <c r="R428" s="52">
        <v>1025</v>
      </c>
      <c r="S428" s="52">
        <v>219</v>
      </c>
      <c r="T428" s="52">
        <v>1190</v>
      </c>
      <c r="U428" s="223">
        <v>968</v>
      </c>
      <c r="V428" s="52">
        <v>222</v>
      </c>
      <c r="W428" s="52">
        <v>1226</v>
      </c>
      <c r="X428" s="52">
        <v>1061</v>
      </c>
      <c r="Y428" s="223">
        <v>165</v>
      </c>
      <c r="Z428" s="114"/>
    </row>
    <row r="429" spans="1:26" x14ac:dyDescent="0.2">
      <c r="A429" s="219" t="s">
        <v>386</v>
      </c>
      <c r="B429" s="219" t="s">
        <v>648</v>
      </c>
      <c r="C429" s="220" t="s">
        <v>407</v>
      </c>
      <c r="D429" s="221"/>
      <c r="E429" s="222">
        <v>790</v>
      </c>
      <c r="F429" s="222">
        <v>626</v>
      </c>
      <c r="G429" s="222">
        <v>164</v>
      </c>
      <c r="H429" s="52">
        <v>833</v>
      </c>
      <c r="I429" s="52">
        <v>594</v>
      </c>
      <c r="J429" s="52">
        <v>239</v>
      </c>
      <c r="K429" s="52">
        <v>845</v>
      </c>
      <c r="L429" s="52">
        <v>680</v>
      </c>
      <c r="M429" s="52">
        <v>165</v>
      </c>
      <c r="N429" s="52">
        <v>819</v>
      </c>
      <c r="O429" s="52">
        <v>627</v>
      </c>
      <c r="P429" s="52">
        <v>192</v>
      </c>
      <c r="Q429" s="52">
        <v>773</v>
      </c>
      <c r="R429" s="52">
        <v>595</v>
      </c>
      <c r="S429" s="52">
        <v>178</v>
      </c>
      <c r="T429" s="52">
        <v>695</v>
      </c>
      <c r="U429" s="223">
        <v>667</v>
      </c>
      <c r="V429" s="52">
        <v>28</v>
      </c>
      <c r="W429" s="52">
        <v>663</v>
      </c>
      <c r="X429" s="52">
        <v>686</v>
      </c>
      <c r="Y429" s="223">
        <v>-23</v>
      </c>
      <c r="Z429" s="114"/>
    </row>
    <row r="430" spans="1:26" s="11" customFormat="1" x14ac:dyDescent="0.2">
      <c r="A430" s="213" t="s">
        <v>408</v>
      </c>
      <c r="B430" s="213"/>
      <c r="C430" s="218"/>
      <c r="D430" s="224" t="s">
        <v>60</v>
      </c>
      <c r="E430" s="62">
        <v>38114</v>
      </c>
      <c r="F430" s="62">
        <v>31017</v>
      </c>
      <c r="G430" s="62">
        <v>7097</v>
      </c>
      <c r="H430" s="62">
        <v>40925</v>
      </c>
      <c r="I430" s="62">
        <v>31146</v>
      </c>
      <c r="J430" s="62">
        <v>9779</v>
      </c>
      <c r="K430" s="62">
        <v>40882</v>
      </c>
      <c r="L430" s="62">
        <v>31668</v>
      </c>
      <c r="M430" s="62">
        <v>9214</v>
      </c>
      <c r="N430" s="62">
        <v>40909</v>
      </c>
      <c r="O430" s="62">
        <v>31037</v>
      </c>
      <c r="P430" s="62">
        <v>9872</v>
      </c>
      <c r="Q430" s="216">
        <v>38082</v>
      </c>
      <c r="R430" s="216">
        <v>30755</v>
      </c>
      <c r="S430" s="216">
        <v>7327</v>
      </c>
      <c r="T430" s="216">
        <v>37833</v>
      </c>
      <c r="U430" s="217">
        <v>31536</v>
      </c>
      <c r="V430" s="216">
        <v>6297</v>
      </c>
      <c r="W430" s="216">
        <v>36561</v>
      </c>
      <c r="X430" s="216">
        <v>32292</v>
      </c>
      <c r="Y430" s="217">
        <v>4269</v>
      </c>
      <c r="Z430" s="212"/>
    </row>
    <row r="431" spans="1:26" s="11" customFormat="1" x14ac:dyDescent="0.2">
      <c r="A431" s="213" t="s">
        <v>408</v>
      </c>
      <c r="B431" s="213"/>
      <c r="C431" s="218"/>
      <c r="D431" s="215" t="s">
        <v>61</v>
      </c>
      <c r="E431" s="62">
        <v>20261</v>
      </c>
      <c r="F431" s="62">
        <v>17689</v>
      </c>
      <c r="G431" s="62">
        <v>2572</v>
      </c>
      <c r="H431" s="62">
        <v>21452</v>
      </c>
      <c r="I431" s="62">
        <v>17784</v>
      </c>
      <c r="J431" s="62">
        <v>3668</v>
      </c>
      <c r="K431" s="62">
        <v>22171</v>
      </c>
      <c r="L431" s="62">
        <v>18044</v>
      </c>
      <c r="M431" s="62">
        <v>4127</v>
      </c>
      <c r="N431" s="62">
        <v>21715</v>
      </c>
      <c r="O431" s="62">
        <v>17908</v>
      </c>
      <c r="P431" s="62">
        <v>3807</v>
      </c>
      <c r="Q431" s="216">
        <v>19896</v>
      </c>
      <c r="R431" s="216">
        <v>17456</v>
      </c>
      <c r="S431" s="216">
        <v>2440</v>
      </c>
      <c r="T431" s="216">
        <v>19735</v>
      </c>
      <c r="U431" s="217">
        <v>18234</v>
      </c>
      <c r="V431" s="216">
        <v>1501</v>
      </c>
      <c r="W431" s="216">
        <v>18938</v>
      </c>
      <c r="X431" s="216">
        <v>18530</v>
      </c>
      <c r="Y431" s="217">
        <v>408</v>
      </c>
      <c r="Z431" s="212"/>
    </row>
    <row r="432" spans="1:26" s="11" customFormat="1" x14ac:dyDescent="0.2">
      <c r="A432" s="213" t="s">
        <v>408</v>
      </c>
      <c r="B432" s="213" t="s">
        <v>547</v>
      </c>
      <c r="C432" s="218" t="s">
        <v>547</v>
      </c>
      <c r="D432" s="215" t="s">
        <v>62</v>
      </c>
      <c r="E432" s="62">
        <v>17853</v>
      </c>
      <c r="F432" s="62">
        <v>13328</v>
      </c>
      <c r="G432" s="62">
        <v>4525</v>
      </c>
      <c r="H432" s="62">
        <v>19473</v>
      </c>
      <c r="I432" s="62">
        <v>13362</v>
      </c>
      <c r="J432" s="62">
        <v>6111</v>
      </c>
      <c r="K432" s="62">
        <v>18711</v>
      </c>
      <c r="L432" s="62">
        <v>13624</v>
      </c>
      <c r="M432" s="62">
        <v>5087</v>
      </c>
      <c r="N432" s="62">
        <v>19194</v>
      </c>
      <c r="O432" s="62">
        <v>13129</v>
      </c>
      <c r="P432" s="62">
        <v>6065</v>
      </c>
      <c r="Q432" s="216">
        <v>18186</v>
      </c>
      <c r="R432" s="216">
        <v>13299</v>
      </c>
      <c r="S432" s="216">
        <v>4887</v>
      </c>
      <c r="T432" s="216">
        <v>18098</v>
      </c>
      <c r="U432" s="217">
        <v>13302</v>
      </c>
      <c r="V432" s="216">
        <v>4796</v>
      </c>
      <c r="W432" s="216">
        <v>17623</v>
      </c>
      <c r="X432" s="216">
        <v>13762</v>
      </c>
      <c r="Y432" s="217">
        <v>3861</v>
      </c>
      <c r="Z432" s="212"/>
    </row>
    <row r="433" spans="1:26" x14ac:dyDescent="0.2">
      <c r="A433" s="219" t="s">
        <v>408</v>
      </c>
      <c r="B433" s="219" t="s">
        <v>650</v>
      </c>
      <c r="C433" s="220" t="s">
        <v>547</v>
      </c>
      <c r="D433" s="221"/>
      <c r="E433" s="222">
        <v>7192</v>
      </c>
      <c r="F433" s="222">
        <v>6538</v>
      </c>
      <c r="G433" s="222">
        <v>654</v>
      </c>
      <c r="H433" s="52">
        <v>7684</v>
      </c>
      <c r="I433" s="52">
        <v>6306</v>
      </c>
      <c r="J433" s="52">
        <v>1378</v>
      </c>
      <c r="K433" s="52">
        <v>7663</v>
      </c>
      <c r="L433" s="52">
        <v>6576</v>
      </c>
      <c r="M433" s="52">
        <v>1087</v>
      </c>
      <c r="N433" s="52">
        <v>7590</v>
      </c>
      <c r="O433" s="52">
        <v>6312</v>
      </c>
      <c r="P433" s="52">
        <v>1278</v>
      </c>
      <c r="Q433" s="52">
        <v>7093</v>
      </c>
      <c r="R433" s="52">
        <v>6416</v>
      </c>
      <c r="S433" s="52">
        <v>677</v>
      </c>
      <c r="T433" s="52">
        <v>6911</v>
      </c>
      <c r="U433" s="223">
        <v>6564</v>
      </c>
      <c r="V433" s="52">
        <v>347</v>
      </c>
      <c r="W433" s="52">
        <v>6877</v>
      </c>
      <c r="X433" s="52">
        <v>6675</v>
      </c>
      <c r="Y433" s="223">
        <v>202</v>
      </c>
      <c r="Z433" s="114"/>
    </row>
    <row r="434" spans="1:26" x14ac:dyDescent="0.2">
      <c r="A434" s="219" t="s">
        <v>408</v>
      </c>
      <c r="B434" s="219" t="s">
        <v>650</v>
      </c>
      <c r="C434" s="220" t="s">
        <v>410</v>
      </c>
      <c r="D434" s="221"/>
      <c r="E434" s="222">
        <v>814</v>
      </c>
      <c r="F434" s="222">
        <v>674</v>
      </c>
      <c r="G434" s="222">
        <v>140</v>
      </c>
      <c r="H434" s="52">
        <v>860</v>
      </c>
      <c r="I434" s="52">
        <v>611</v>
      </c>
      <c r="J434" s="52">
        <v>249</v>
      </c>
      <c r="K434" s="52">
        <v>868</v>
      </c>
      <c r="L434" s="52">
        <v>676</v>
      </c>
      <c r="M434" s="52">
        <v>192</v>
      </c>
      <c r="N434" s="52">
        <v>886</v>
      </c>
      <c r="O434" s="52">
        <v>647</v>
      </c>
      <c r="P434" s="52">
        <v>239</v>
      </c>
      <c r="Q434" s="52">
        <v>807</v>
      </c>
      <c r="R434" s="52">
        <v>683</v>
      </c>
      <c r="S434" s="52">
        <v>124</v>
      </c>
      <c r="T434" s="52">
        <v>789</v>
      </c>
      <c r="U434" s="223">
        <v>668</v>
      </c>
      <c r="V434" s="52">
        <v>121</v>
      </c>
      <c r="W434" s="52">
        <v>791</v>
      </c>
      <c r="X434" s="52">
        <v>664</v>
      </c>
      <c r="Y434" s="223">
        <v>127</v>
      </c>
      <c r="Z434" s="114"/>
    </row>
    <row r="435" spans="1:26" x14ac:dyDescent="0.2">
      <c r="A435" s="219" t="s">
        <v>408</v>
      </c>
      <c r="B435" s="219" t="s">
        <v>650</v>
      </c>
      <c r="C435" s="220" t="s">
        <v>409</v>
      </c>
      <c r="D435" s="221"/>
      <c r="E435" s="222">
        <v>822</v>
      </c>
      <c r="F435" s="222">
        <v>850</v>
      </c>
      <c r="G435" s="222">
        <v>-28</v>
      </c>
      <c r="H435" s="52">
        <v>948</v>
      </c>
      <c r="I435" s="52">
        <v>820</v>
      </c>
      <c r="J435" s="52">
        <v>128</v>
      </c>
      <c r="K435" s="52">
        <v>951</v>
      </c>
      <c r="L435" s="52">
        <v>848</v>
      </c>
      <c r="M435" s="52">
        <v>103</v>
      </c>
      <c r="N435" s="52">
        <v>885</v>
      </c>
      <c r="O435" s="52">
        <v>806</v>
      </c>
      <c r="P435" s="52">
        <v>79</v>
      </c>
      <c r="Q435" s="52">
        <v>876</v>
      </c>
      <c r="R435" s="52">
        <v>789</v>
      </c>
      <c r="S435" s="52">
        <v>87</v>
      </c>
      <c r="T435" s="52">
        <v>846</v>
      </c>
      <c r="U435" s="223">
        <v>790</v>
      </c>
      <c r="V435" s="52">
        <v>56</v>
      </c>
      <c r="W435" s="52">
        <v>889</v>
      </c>
      <c r="X435" s="52">
        <v>844</v>
      </c>
      <c r="Y435" s="223">
        <v>45</v>
      </c>
      <c r="Z435" s="114"/>
    </row>
    <row r="436" spans="1:26" x14ac:dyDescent="0.2">
      <c r="A436" s="219" t="s">
        <v>408</v>
      </c>
      <c r="B436" s="219" t="s">
        <v>650</v>
      </c>
      <c r="C436" s="220" t="s">
        <v>411</v>
      </c>
      <c r="D436" s="221"/>
      <c r="E436" s="222">
        <v>612</v>
      </c>
      <c r="F436" s="222">
        <v>494</v>
      </c>
      <c r="G436" s="222">
        <v>118</v>
      </c>
      <c r="H436" s="52">
        <v>654</v>
      </c>
      <c r="I436" s="52">
        <v>473</v>
      </c>
      <c r="J436" s="52">
        <v>181</v>
      </c>
      <c r="K436" s="52">
        <v>633</v>
      </c>
      <c r="L436" s="52">
        <v>522</v>
      </c>
      <c r="M436" s="52">
        <v>111</v>
      </c>
      <c r="N436" s="52">
        <v>699</v>
      </c>
      <c r="O436" s="52">
        <v>478</v>
      </c>
      <c r="P436" s="52">
        <v>221</v>
      </c>
      <c r="Q436" s="52">
        <v>631</v>
      </c>
      <c r="R436" s="52">
        <v>523</v>
      </c>
      <c r="S436" s="52">
        <v>108</v>
      </c>
      <c r="T436" s="52">
        <v>614</v>
      </c>
      <c r="U436" s="223">
        <v>537</v>
      </c>
      <c r="V436" s="52">
        <v>77</v>
      </c>
      <c r="W436" s="52">
        <v>603</v>
      </c>
      <c r="X436" s="52">
        <v>514</v>
      </c>
      <c r="Y436" s="223">
        <v>89</v>
      </c>
      <c r="Z436" s="114"/>
    </row>
    <row r="437" spans="1:26" x14ac:dyDescent="0.2">
      <c r="A437" s="219" t="s">
        <v>408</v>
      </c>
      <c r="B437" s="219" t="s">
        <v>650</v>
      </c>
      <c r="C437" s="220" t="s">
        <v>412</v>
      </c>
      <c r="D437" s="221"/>
      <c r="E437" s="222">
        <v>857</v>
      </c>
      <c r="F437" s="222">
        <v>764</v>
      </c>
      <c r="G437" s="222">
        <v>93</v>
      </c>
      <c r="H437" s="52">
        <v>935</v>
      </c>
      <c r="I437" s="52">
        <v>781</v>
      </c>
      <c r="J437" s="52">
        <v>154</v>
      </c>
      <c r="K437" s="52">
        <v>995</v>
      </c>
      <c r="L437" s="52">
        <v>759</v>
      </c>
      <c r="M437" s="52">
        <v>236</v>
      </c>
      <c r="N437" s="52">
        <v>931</v>
      </c>
      <c r="O437" s="52">
        <v>711</v>
      </c>
      <c r="P437" s="52">
        <v>220</v>
      </c>
      <c r="Q437" s="52">
        <v>909</v>
      </c>
      <c r="R437" s="52">
        <v>722</v>
      </c>
      <c r="S437" s="52">
        <v>187</v>
      </c>
      <c r="T437" s="52">
        <v>842</v>
      </c>
      <c r="U437" s="223">
        <v>767</v>
      </c>
      <c r="V437" s="52">
        <v>75</v>
      </c>
      <c r="W437" s="52">
        <v>883</v>
      </c>
      <c r="X437" s="52">
        <v>753</v>
      </c>
      <c r="Y437" s="223">
        <v>130</v>
      </c>
      <c r="Z437" s="114"/>
    </row>
    <row r="438" spans="1:26" x14ac:dyDescent="0.2">
      <c r="A438" s="219" t="s">
        <v>408</v>
      </c>
      <c r="B438" s="219" t="s">
        <v>650</v>
      </c>
      <c r="C438" s="220" t="s">
        <v>651</v>
      </c>
      <c r="D438" s="221"/>
      <c r="E438" s="222">
        <v>1036</v>
      </c>
      <c r="F438" s="222">
        <v>1161</v>
      </c>
      <c r="G438" s="222">
        <v>-125</v>
      </c>
      <c r="H438" s="52">
        <v>1018</v>
      </c>
      <c r="I438" s="52">
        <v>1104</v>
      </c>
      <c r="J438" s="52">
        <v>-86</v>
      </c>
      <c r="K438" s="52">
        <v>1019</v>
      </c>
      <c r="L438" s="52">
        <v>1202</v>
      </c>
      <c r="M438" s="52">
        <v>-183</v>
      </c>
      <c r="N438" s="52">
        <v>1014</v>
      </c>
      <c r="O438" s="52">
        <v>1124</v>
      </c>
      <c r="P438" s="52">
        <v>-110</v>
      </c>
      <c r="Q438" s="52">
        <v>953</v>
      </c>
      <c r="R438" s="52">
        <v>1080</v>
      </c>
      <c r="S438" s="52">
        <v>-127</v>
      </c>
      <c r="T438" s="52">
        <v>926</v>
      </c>
      <c r="U438" s="223">
        <v>1177</v>
      </c>
      <c r="V438" s="52">
        <v>-251</v>
      </c>
      <c r="W438" s="52">
        <v>903</v>
      </c>
      <c r="X438" s="52">
        <v>1195</v>
      </c>
      <c r="Y438" s="223">
        <v>-292</v>
      </c>
      <c r="Z438" s="114"/>
    </row>
    <row r="439" spans="1:26" x14ac:dyDescent="0.2">
      <c r="A439" s="219" t="s">
        <v>408</v>
      </c>
      <c r="B439" s="219" t="s">
        <v>650</v>
      </c>
      <c r="C439" s="220" t="s">
        <v>226</v>
      </c>
      <c r="D439" s="221"/>
      <c r="E439" s="222">
        <v>1698</v>
      </c>
      <c r="F439" s="222">
        <v>1452</v>
      </c>
      <c r="G439" s="222">
        <v>246</v>
      </c>
      <c r="H439" s="52">
        <v>1776</v>
      </c>
      <c r="I439" s="52">
        <v>1395</v>
      </c>
      <c r="J439" s="52">
        <v>381</v>
      </c>
      <c r="K439" s="52">
        <v>1838</v>
      </c>
      <c r="L439" s="52">
        <v>1428</v>
      </c>
      <c r="M439" s="52">
        <v>410</v>
      </c>
      <c r="N439" s="52">
        <v>1788</v>
      </c>
      <c r="O439" s="52">
        <v>1437</v>
      </c>
      <c r="P439" s="52">
        <v>351</v>
      </c>
      <c r="Q439" s="52">
        <v>1638</v>
      </c>
      <c r="R439" s="52">
        <v>1491</v>
      </c>
      <c r="S439" s="52">
        <v>147</v>
      </c>
      <c r="T439" s="52">
        <v>1637</v>
      </c>
      <c r="U439" s="223">
        <v>1457</v>
      </c>
      <c r="V439" s="52">
        <v>180</v>
      </c>
      <c r="W439" s="52">
        <v>1641</v>
      </c>
      <c r="X439" s="52">
        <v>1494</v>
      </c>
      <c r="Y439" s="223">
        <v>147</v>
      </c>
      <c r="Z439" s="114"/>
    </row>
    <row r="440" spans="1:26" x14ac:dyDescent="0.2">
      <c r="A440" s="219" t="s">
        <v>408</v>
      </c>
      <c r="B440" s="219" t="s">
        <v>650</v>
      </c>
      <c r="C440" s="220" t="s">
        <v>414</v>
      </c>
      <c r="D440" s="221"/>
      <c r="E440" s="222">
        <v>611</v>
      </c>
      <c r="F440" s="222">
        <v>547</v>
      </c>
      <c r="G440" s="222">
        <v>64</v>
      </c>
      <c r="H440" s="52">
        <v>690</v>
      </c>
      <c r="I440" s="52">
        <v>535</v>
      </c>
      <c r="J440" s="52">
        <v>155</v>
      </c>
      <c r="K440" s="52">
        <v>656</v>
      </c>
      <c r="L440" s="52">
        <v>548</v>
      </c>
      <c r="M440" s="52">
        <v>108</v>
      </c>
      <c r="N440" s="52">
        <v>631</v>
      </c>
      <c r="O440" s="52">
        <v>558</v>
      </c>
      <c r="P440" s="52">
        <v>73</v>
      </c>
      <c r="Q440" s="52">
        <v>618</v>
      </c>
      <c r="R440" s="52">
        <v>554</v>
      </c>
      <c r="S440" s="52">
        <v>64</v>
      </c>
      <c r="T440" s="52">
        <v>564</v>
      </c>
      <c r="U440" s="223">
        <v>588</v>
      </c>
      <c r="V440" s="52">
        <v>-24</v>
      </c>
      <c r="W440" s="52">
        <v>570</v>
      </c>
      <c r="X440" s="52">
        <v>554</v>
      </c>
      <c r="Y440" s="223">
        <v>16</v>
      </c>
      <c r="Z440" s="114"/>
    </row>
    <row r="441" spans="1:26" x14ac:dyDescent="0.2">
      <c r="A441" s="219" t="s">
        <v>408</v>
      </c>
      <c r="B441" s="219" t="s">
        <v>650</v>
      </c>
      <c r="C441" s="220" t="s">
        <v>415</v>
      </c>
      <c r="D441" s="221"/>
      <c r="E441" s="222">
        <v>742</v>
      </c>
      <c r="F441" s="222">
        <v>596</v>
      </c>
      <c r="G441" s="222">
        <v>146</v>
      </c>
      <c r="H441" s="52">
        <v>803</v>
      </c>
      <c r="I441" s="52">
        <v>587</v>
      </c>
      <c r="J441" s="52">
        <v>216</v>
      </c>
      <c r="K441" s="52">
        <v>703</v>
      </c>
      <c r="L441" s="52">
        <v>593</v>
      </c>
      <c r="M441" s="52">
        <v>110</v>
      </c>
      <c r="N441" s="52">
        <v>756</v>
      </c>
      <c r="O441" s="52">
        <v>551</v>
      </c>
      <c r="P441" s="52">
        <v>205</v>
      </c>
      <c r="Q441" s="52">
        <v>661</v>
      </c>
      <c r="R441" s="52">
        <v>574</v>
      </c>
      <c r="S441" s="52">
        <v>87</v>
      </c>
      <c r="T441" s="52">
        <v>693</v>
      </c>
      <c r="U441" s="223">
        <v>580</v>
      </c>
      <c r="V441" s="52">
        <v>113</v>
      </c>
      <c r="W441" s="52">
        <v>597</v>
      </c>
      <c r="X441" s="52">
        <v>657</v>
      </c>
      <c r="Y441" s="223">
        <v>-60</v>
      </c>
      <c r="Z441" s="114"/>
    </row>
    <row r="442" spans="1:26" x14ac:dyDescent="0.2">
      <c r="A442" s="219" t="s">
        <v>408</v>
      </c>
      <c r="B442" s="219" t="s">
        <v>652</v>
      </c>
      <c r="C442" s="220" t="s">
        <v>547</v>
      </c>
      <c r="D442" s="221"/>
      <c r="E442" s="222">
        <v>7278</v>
      </c>
      <c r="F442" s="222">
        <v>5980</v>
      </c>
      <c r="G442" s="222">
        <v>1298</v>
      </c>
      <c r="H442" s="52">
        <v>7766</v>
      </c>
      <c r="I442" s="52">
        <v>6025</v>
      </c>
      <c r="J442" s="52">
        <v>1741</v>
      </c>
      <c r="K442" s="52">
        <v>7743</v>
      </c>
      <c r="L442" s="52">
        <v>6107</v>
      </c>
      <c r="M442" s="52">
        <v>1636</v>
      </c>
      <c r="N442" s="52">
        <v>7675</v>
      </c>
      <c r="O442" s="52">
        <v>6063</v>
      </c>
      <c r="P442" s="52">
        <v>1612</v>
      </c>
      <c r="Q442" s="52">
        <v>7059</v>
      </c>
      <c r="R442" s="52">
        <v>5948</v>
      </c>
      <c r="S442" s="52">
        <v>1111</v>
      </c>
      <c r="T442" s="52">
        <v>7061</v>
      </c>
      <c r="U442" s="223">
        <v>6116</v>
      </c>
      <c r="V442" s="52">
        <v>945</v>
      </c>
      <c r="W442" s="52">
        <v>6615</v>
      </c>
      <c r="X442" s="52">
        <v>6185</v>
      </c>
      <c r="Y442" s="223">
        <v>430</v>
      </c>
      <c r="Z442" s="114"/>
    </row>
    <row r="443" spans="1:26" x14ac:dyDescent="0.2">
      <c r="A443" s="219" t="s">
        <v>408</v>
      </c>
      <c r="B443" s="219" t="s">
        <v>652</v>
      </c>
      <c r="C443" s="220" t="s">
        <v>417</v>
      </c>
      <c r="D443" s="221"/>
      <c r="E443" s="222">
        <v>1658</v>
      </c>
      <c r="F443" s="222">
        <v>1232</v>
      </c>
      <c r="G443" s="222">
        <v>426</v>
      </c>
      <c r="H443" s="52">
        <v>1761</v>
      </c>
      <c r="I443" s="52">
        <v>1247</v>
      </c>
      <c r="J443" s="52">
        <v>514</v>
      </c>
      <c r="K443" s="52">
        <v>1708</v>
      </c>
      <c r="L443" s="52">
        <v>1222</v>
      </c>
      <c r="M443" s="52">
        <v>486</v>
      </c>
      <c r="N443" s="52">
        <v>1797</v>
      </c>
      <c r="O443" s="52">
        <v>1269</v>
      </c>
      <c r="P443" s="52">
        <v>528</v>
      </c>
      <c r="Q443" s="52">
        <v>1637</v>
      </c>
      <c r="R443" s="52">
        <v>1202</v>
      </c>
      <c r="S443" s="52">
        <v>435</v>
      </c>
      <c r="T443" s="52">
        <v>1671</v>
      </c>
      <c r="U443" s="223">
        <v>1335</v>
      </c>
      <c r="V443" s="52">
        <v>336</v>
      </c>
      <c r="W443" s="52">
        <v>1597</v>
      </c>
      <c r="X443" s="52">
        <v>1307</v>
      </c>
      <c r="Y443" s="223">
        <v>290</v>
      </c>
      <c r="Z443" s="114"/>
    </row>
    <row r="444" spans="1:26" x14ac:dyDescent="0.2">
      <c r="A444" s="219" t="s">
        <v>408</v>
      </c>
      <c r="B444" s="219" t="s">
        <v>652</v>
      </c>
      <c r="C444" s="220" t="s">
        <v>418</v>
      </c>
      <c r="D444" s="221"/>
      <c r="E444" s="222">
        <v>967</v>
      </c>
      <c r="F444" s="222">
        <v>947</v>
      </c>
      <c r="G444" s="222">
        <v>20</v>
      </c>
      <c r="H444" s="52">
        <v>1012</v>
      </c>
      <c r="I444" s="52">
        <v>914</v>
      </c>
      <c r="J444" s="52">
        <v>98</v>
      </c>
      <c r="K444" s="52">
        <v>1047</v>
      </c>
      <c r="L444" s="52">
        <v>965</v>
      </c>
      <c r="M444" s="52">
        <v>82</v>
      </c>
      <c r="N444" s="52">
        <v>1032</v>
      </c>
      <c r="O444" s="52">
        <v>921</v>
      </c>
      <c r="P444" s="52">
        <v>111</v>
      </c>
      <c r="Q444" s="52">
        <v>916</v>
      </c>
      <c r="R444" s="52">
        <v>939</v>
      </c>
      <c r="S444" s="52">
        <v>-23</v>
      </c>
      <c r="T444" s="52">
        <v>976</v>
      </c>
      <c r="U444" s="223">
        <v>933</v>
      </c>
      <c r="V444" s="52">
        <v>43</v>
      </c>
      <c r="W444" s="52">
        <v>854</v>
      </c>
      <c r="X444" s="52">
        <v>954</v>
      </c>
      <c r="Y444" s="223">
        <v>-100</v>
      </c>
      <c r="Z444" s="114"/>
    </row>
    <row r="445" spans="1:26" x14ac:dyDescent="0.2">
      <c r="A445" s="219" t="s">
        <v>408</v>
      </c>
      <c r="B445" s="219" t="s">
        <v>652</v>
      </c>
      <c r="C445" s="220" t="s">
        <v>416</v>
      </c>
      <c r="D445" s="221"/>
      <c r="E445" s="222">
        <v>1432</v>
      </c>
      <c r="F445" s="222">
        <v>1084</v>
      </c>
      <c r="G445" s="222">
        <v>348</v>
      </c>
      <c r="H445" s="52">
        <v>1559</v>
      </c>
      <c r="I445" s="52">
        <v>1101</v>
      </c>
      <c r="J445" s="52">
        <v>458</v>
      </c>
      <c r="K445" s="52">
        <v>1482</v>
      </c>
      <c r="L445" s="52">
        <v>1175</v>
      </c>
      <c r="M445" s="52">
        <v>307</v>
      </c>
      <c r="N445" s="52">
        <v>1377</v>
      </c>
      <c r="O445" s="52">
        <v>1166</v>
      </c>
      <c r="P445" s="52">
        <v>211</v>
      </c>
      <c r="Q445" s="52">
        <v>1351</v>
      </c>
      <c r="R445" s="52">
        <v>1143</v>
      </c>
      <c r="S445" s="52">
        <v>208</v>
      </c>
      <c r="T445" s="52">
        <v>1383</v>
      </c>
      <c r="U445" s="223">
        <v>1073</v>
      </c>
      <c r="V445" s="52">
        <v>310</v>
      </c>
      <c r="W445" s="52">
        <v>1337</v>
      </c>
      <c r="X445" s="52">
        <v>1145</v>
      </c>
      <c r="Y445" s="223">
        <v>192</v>
      </c>
      <c r="Z445" s="114"/>
    </row>
    <row r="446" spans="1:26" x14ac:dyDescent="0.2">
      <c r="A446" s="219" t="s">
        <v>408</v>
      </c>
      <c r="B446" s="219" t="s">
        <v>652</v>
      </c>
      <c r="C446" s="220" t="s">
        <v>653</v>
      </c>
      <c r="D446" s="221"/>
      <c r="E446" s="222">
        <v>731</v>
      </c>
      <c r="F446" s="222">
        <v>646</v>
      </c>
      <c r="G446" s="222">
        <v>85</v>
      </c>
      <c r="H446" s="52">
        <v>814</v>
      </c>
      <c r="I446" s="52">
        <v>614</v>
      </c>
      <c r="J446" s="52">
        <v>200</v>
      </c>
      <c r="K446" s="52">
        <v>806</v>
      </c>
      <c r="L446" s="52">
        <v>648</v>
      </c>
      <c r="M446" s="52">
        <v>158</v>
      </c>
      <c r="N446" s="52">
        <v>827</v>
      </c>
      <c r="O446" s="52">
        <v>656</v>
      </c>
      <c r="P446" s="52">
        <v>171</v>
      </c>
      <c r="Q446" s="52">
        <v>710</v>
      </c>
      <c r="R446" s="52">
        <v>668</v>
      </c>
      <c r="S446" s="52">
        <v>42</v>
      </c>
      <c r="T446" s="52">
        <v>657</v>
      </c>
      <c r="U446" s="223">
        <v>680</v>
      </c>
      <c r="V446" s="52">
        <v>-23</v>
      </c>
      <c r="W446" s="52">
        <v>611</v>
      </c>
      <c r="X446" s="52">
        <v>686</v>
      </c>
      <c r="Y446" s="223">
        <v>-75</v>
      </c>
      <c r="Z446" s="114"/>
    </row>
    <row r="447" spans="1:26" x14ac:dyDescent="0.2">
      <c r="A447" s="219" t="s">
        <v>408</v>
      </c>
      <c r="B447" s="219" t="s">
        <v>652</v>
      </c>
      <c r="C447" s="220" t="s">
        <v>420</v>
      </c>
      <c r="D447" s="221"/>
      <c r="E447" s="222">
        <v>631</v>
      </c>
      <c r="F447" s="222">
        <v>577</v>
      </c>
      <c r="G447" s="222">
        <v>54</v>
      </c>
      <c r="H447" s="52">
        <v>686</v>
      </c>
      <c r="I447" s="52">
        <v>605</v>
      </c>
      <c r="J447" s="52">
        <v>81</v>
      </c>
      <c r="K447" s="52">
        <v>677</v>
      </c>
      <c r="L447" s="52">
        <v>574</v>
      </c>
      <c r="M447" s="52">
        <v>103</v>
      </c>
      <c r="N447" s="52">
        <v>693</v>
      </c>
      <c r="O447" s="52">
        <v>543</v>
      </c>
      <c r="P447" s="52">
        <v>150</v>
      </c>
      <c r="Q447" s="52">
        <v>663</v>
      </c>
      <c r="R447" s="52">
        <v>585</v>
      </c>
      <c r="S447" s="52">
        <v>78</v>
      </c>
      <c r="T447" s="52">
        <v>604</v>
      </c>
      <c r="U447" s="223">
        <v>581</v>
      </c>
      <c r="V447" s="52">
        <v>23</v>
      </c>
      <c r="W447" s="52">
        <v>579</v>
      </c>
      <c r="X447" s="52">
        <v>566</v>
      </c>
      <c r="Y447" s="223">
        <v>13</v>
      </c>
      <c r="Z447" s="114"/>
    </row>
    <row r="448" spans="1:26" x14ac:dyDescent="0.2">
      <c r="A448" s="219" t="s">
        <v>408</v>
      </c>
      <c r="B448" s="219" t="s">
        <v>652</v>
      </c>
      <c r="C448" s="220" t="s">
        <v>421</v>
      </c>
      <c r="D448" s="221"/>
      <c r="E448" s="222">
        <v>952</v>
      </c>
      <c r="F448" s="222">
        <v>805</v>
      </c>
      <c r="G448" s="222">
        <v>147</v>
      </c>
      <c r="H448" s="52">
        <v>1021</v>
      </c>
      <c r="I448" s="52">
        <v>883</v>
      </c>
      <c r="J448" s="52">
        <v>138</v>
      </c>
      <c r="K448" s="52">
        <v>1043</v>
      </c>
      <c r="L448" s="52">
        <v>846</v>
      </c>
      <c r="M448" s="52">
        <v>197</v>
      </c>
      <c r="N448" s="52">
        <v>1006</v>
      </c>
      <c r="O448" s="52">
        <v>846</v>
      </c>
      <c r="P448" s="52">
        <v>160</v>
      </c>
      <c r="Q448" s="52">
        <v>902</v>
      </c>
      <c r="R448" s="52">
        <v>788</v>
      </c>
      <c r="S448" s="52">
        <v>114</v>
      </c>
      <c r="T448" s="52">
        <v>922</v>
      </c>
      <c r="U448" s="223">
        <v>871</v>
      </c>
      <c r="V448" s="52">
        <v>51</v>
      </c>
      <c r="W448" s="52">
        <v>884</v>
      </c>
      <c r="X448" s="52">
        <v>803</v>
      </c>
      <c r="Y448" s="223">
        <v>81</v>
      </c>
      <c r="Z448" s="114"/>
    </row>
    <row r="449" spans="1:26" x14ac:dyDescent="0.2">
      <c r="A449" s="219" t="s">
        <v>408</v>
      </c>
      <c r="B449" s="219" t="s">
        <v>652</v>
      </c>
      <c r="C449" s="220" t="s">
        <v>422</v>
      </c>
      <c r="D449" s="221"/>
      <c r="E449" s="222">
        <v>907</v>
      </c>
      <c r="F449" s="222">
        <v>689</v>
      </c>
      <c r="G449" s="222">
        <v>218</v>
      </c>
      <c r="H449" s="52">
        <v>913</v>
      </c>
      <c r="I449" s="52">
        <v>661</v>
      </c>
      <c r="J449" s="52">
        <v>252</v>
      </c>
      <c r="K449" s="52">
        <v>980</v>
      </c>
      <c r="L449" s="52">
        <v>677</v>
      </c>
      <c r="M449" s="52">
        <v>303</v>
      </c>
      <c r="N449" s="52">
        <v>943</v>
      </c>
      <c r="O449" s="52">
        <v>662</v>
      </c>
      <c r="P449" s="52">
        <v>281</v>
      </c>
      <c r="Q449" s="52">
        <v>880</v>
      </c>
      <c r="R449" s="52">
        <v>623</v>
      </c>
      <c r="S449" s="52">
        <v>257</v>
      </c>
      <c r="T449" s="52">
        <v>848</v>
      </c>
      <c r="U449" s="223">
        <v>643</v>
      </c>
      <c r="V449" s="52">
        <v>205</v>
      </c>
      <c r="W449" s="52">
        <v>753</v>
      </c>
      <c r="X449" s="52">
        <v>724</v>
      </c>
      <c r="Y449" s="223">
        <v>29</v>
      </c>
      <c r="Z449" s="114"/>
    </row>
    <row r="450" spans="1:26" x14ac:dyDescent="0.2">
      <c r="A450" s="219" t="s">
        <v>408</v>
      </c>
      <c r="B450" s="219" t="s">
        <v>654</v>
      </c>
      <c r="C450" s="220" t="s">
        <v>547</v>
      </c>
      <c r="D450" s="221"/>
      <c r="E450" s="222">
        <v>6366</v>
      </c>
      <c r="F450" s="222">
        <v>4784</v>
      </c>
      <c r="G450" s="222">
        <v>1582</v>
      </c>
      <c r="H450" s="52">
        <v>6893</v>
      </c>
      <c r="I450" s="52">
        <v>4918</v>
      </c>
      <c r="J450" s="52">
        <v>1975</v>
      </c>
      <c r="K450" s="52">
        <v>6837</v>
      </c>
      <c r="L450" s="52">
        <v>5026</v>
      </c>
      <c r="M450" s="52">
        <v>1811</v>
      </c>
      <c r="N450" s="52">
        <v>6925</v>
      </c>
      <c r="O450" s="52">
        <v>4871</v>
      </c>
      <c r="P450" s="52">
        <v>2054</v>
      </c>
      <c r="Q450" s="52">
        <v>6361</v>
      </c>
      <c r="R450" s="52">
        <v>4777</v>
      </c>
      <c r="S450" s="52">
        <v>1584</v>
      </c>
      <c r="T450" s="52">
        <v>6314</v>
      </c>
      <c r="U450" s="223">
        <v>4738</v>
      </c>
      <c r="V450" s="52">
        <v>1576</v>
      </c>
      <c r="W450" s="52">
        <v>6140</v>
      </c>
      <c r="X450" s="52">
        <v>4904</v>
      </c>
      <c r="Y450" s="223">
        <v>1236</v>
      </c>
      <c r="Z450" s="114"/>
    </row>
    <row r="451" spans="1:26" x14ac:dyDescent="0.2">
      <c r="A451" s="219" t="s">
        <v>408</v>
      </c>
      <c r="B451" s="219" t="s">
        <v>654</v>
      </c>
      <c r="C451" s="220" t="s">
        <v>424</v>
      </c>
      <c r="D451" s="221"/>
      <c r="E451" s="222">
        <v>832</v>
      </c>
      <c r="F451" s="222">
        <v>663</v>
      </c>
      <c r="G451" s="222">
        <v>169</v>
      </c>
      <c r="H451" s="52">
        <v>964</v>
      </c>
      <c r="I451" s="52">
        <v>737</v>
      </c>
      <c r="J451" s="52">
        <v>227</v>
      </c>
      <c r="K451" s="52">
        <v>966</v>
      </c>
      <c r="L451" s="52">
        <v>693</v>
      </c>
      <c r="M451" s="52">
        <v>273</v>
      </c>
      <c r="N451" s="52">
        <v>962</v>
      </c>
      <c r="O451" s="52">
        <v>675</v>
      </c>
      <c r="P451" s="52">
        <v>287</v>
      </c>
      <c r="Q451" s="52">
        <v>872</v>
      </c>
      <c r="R451" s="52">
        <v>706</v>
      </c>
      <c r="S451" s="52">
        <v>166</v>
      </c>
      <c r="T451" s="52">
        <v>941</v>
      </c>
      <c r="U451" s="223">
        <v>720</v>
      </c>
      <c r="V451" s="52">
        <v>221</v>
      </c>
      <c r="W451" s="52">
        <v>825</v>
      </c>
      <c r="X451" s="52">
        <v>744</v>
      </c>
      <c r="Y451" s="223">
        <v>81</v>
      </c>
      <c r="Z451" s="114"/>
    </row>
    <row r="452" spans="1:26" x14ac:dyDescent="0.2">
      <c r="A452" s="219" t="s">
        <v>408</v>
      </c>
      <c r="B452" s="219" t="s">
        <v>654</v>
      </c>
      <c r="C452" s="220" t="s">
        <v>249</v>
      </c>
      <c r="D452" s="221"/>
      <c r="E452" s="222">
        <v>606</v>
      </c>
      <c r="F452" s="222">
        <v>437</v>
      </c>
      <c r="G452" s="222">
        <v>169</v>
      </c>
      <c r="H452" s="52">
        <v>658</v>
      </c>
      <c r="I452" s="52">
        <v>424</v>
      </c>
      <c r="J452" s="52">
        <v>234</v>
      </c>
      <c r="K452" s="52">
        <v>664</v>
      </c>
      <c r="L452" s="52">
        <v>465</v>
      </c>
      <c r="M452" s="52">
        <v>199</v>
      </c>
      <c r="N452" s="52">
        <v>680</v>
      </c>
      <c r="O452" s="52">
        <v>437</v>
      </c>
      <c r="P452" s="52">
        <v>243</v>
      </c>
      <c r="Q452" s="52">
        <v>645</v>
      </c>
      <c r="R452" s="52">
        <v>445</v>
      </c>
      <c r="S452" s="52">
        <v>200</v>
      </c>
      <c r="T452" s="52">
        <v>583</v>
      </c>
      <c r="U452" s="223">
        <v>391</v>
      </c>
      <c r="V452" s="52">
        <v>192</v>
      </c>
      <c r="W452" s="52">
        <v>611</v>
      </c>
      <c r="X452" s="52">
        <v>441</v>
      </c>
      <c r="Y452" s="223">
        <v>170</v>
      </c>
      <c r="Z452" s="114"/>
    </row>
    <row r="453" spans="1:26" x14ac:dyDescent="0.2">
      <c r="A453" s="219" t="s">
        <v>408</v>
      </c>
      <c r="B453" s="219" t="s">
        <v>654</v>
      </c>
      <c r="C453" s="220" t="s">
        <v>425</v>
      </c>
      <c r="D453" s="221"/>
      <c r="E453" s="222">
        <v>830</v>
      </c>
      <c r="F453" s="222">
        <v>663</v>
      </c>
      <c r="G453" s="222">
        <v>167</v>
      </c>
      <c r="H453" s="52">
        <v>910</v>
      </c>
      <c r="I453" s="52">
        <v>715</v>
      </c>
      <c r="J453" s="52">
        <v>195</v>
      </c>
      <c r="K453" s="52">
        <v>895</v>
      </c>
      <c r="L453" s="52">
        <v>752</v>
      </c>
      <c r="M453" s="52">
        <v>143</v>
      </c>
      <c r="N453" s="52">
        <v>970</v>
      </c>
      <c r="O453" s="52">
        <v>730</v>
      </c>
      <c r="P453" s="52">
        <v>240</v>
      </c>
      <c r="Q453" s="52">
        <v>937</v>
      </c>
      <c r="R453" s="52">
        <v>701</v>
      </c>
      <c r="S453" s="52">
        <v>236</v>
      </c>
      <c r="T453" s="52">
        <v>855</v>
      </c>
      <c r="U453" s="223">
        <v>728</v>
      </c>
      <c r="V453" s="52">
        <v>127</v>
      </c>
      <c r="W453" s="52">
        <v>816</v>
      </c>
      <c r="X453" s="52">
        <v>737</v>
      </c>
      <c r="Y453" s="223">
        <v>79</v>
      </c>
      <c r="Z453" s="114"/>
    </row>
    <row r="454" spans="1:26" x14ac:dyDescent="0.2">
      <c r="A454" s="219" t="s">
        <v>408</v>
      </c>
      <c r="B454" s="219" t="s">
        <v>654</v>
      </c>
      <c r="C454" s="220" t="s">
        <v>423</v>
      </c>
      <c r="D454" s="221"/>
      <c r="E454" s="222">
        <v>618</v>
      </c>
      <c r="F454" s="222">
        <v>428</v>
      </c>
      <c r="G454" s="222">
        <v>190</v>
      </c>
      <c r="H454" s="52">
        <v>705</v>
      </c>
      <c r="I454" s="52">
        <v>433</v>
      </c>
      <c r="J454" s="52">
        <v>272</v>
      </c>
      <c r="K454" s="52">
        <v>671</v>
      </c>
      <c r="L454" s="52">
        <v>448</v>
      </c>
      <c r="M454" s="52">
        <v>223</v>
      </c>
      <c r="N454" s="52">
        <v>691</v>
      </c>
      <c r="O454" s="52">
        <v>418</v>
      </c>
      <c r="P454" s="52">
        <v>273</v>
      </c>
      <c r="Q454" s="52">
        <v>649</v>
      </c>
      <c r="R454" s="52">
        <v>448</v>
      </c>
      <c r="S454" s="52">
        <v>201</v>
      </c>
      <c r="T454" s="52">
        <v>630</v>
      </c>
      <c r="U454" s="223">
        <v>409</v>
      </c>
      <c r="V454" s="52">
        <v>221</v>
      </c>
      <c r="W454" s="52">
        <v>595</v>
      </c>
      <c r="X454" s="52">
        <v>412</v>
      </c>
      <c r="Y454" s="223">
        <v>183</v>
      </c>
      <c r="Z454" s="114"/>
    </row>
    <row r="455" spans="1:26" x14ac:dyDescent="0.2">
      <c r="A455" s="219" t="s">
        <v>408</v>
      </c>
      <c r="B455" s="219" t="s">
        <v>654</v>
      </c>
      <c r="C455" s="220" t="s">
        <v>655</v>
      </c>
      <c r="D455" s="221"/>
      <c r="E455" s="222">
        <v>633</v>
      </c>
      <c r="F455" s="222">
        <v>538</v>
      </c>
      <c r="G455" s="222">
        <v>95</v>
      </c>
      <c r="H455" s="52">
        <v>733</v>
      </c>
      <c r="I455" s="52">
        <v>566</v>
      </c>
      <c r="J455" s="52">
        <v>167</v>
      </c>
      <c r="K455" s="52">
        <v>798</v>
      </c>
      <c r="L455" s="52">
        <v>569</v>
      </c>
      <c r="M455" s="52">
        <v>229</v>
      </c>
      <c r="N455" s="52">
        <v>747</v>
      </c>
      <c r="O455" s="52">
        <v>594</v>
      </c>
      <c r="P455" s="52">
        <v>153</v>
      </c>
      <c r="Q455" s="52">
        <v>694</v>
      </c>
      <c r="R455" s="52">
        <v>509</v>
      </c>
      <c r="S455" s="52">
        <v>185</v>
      </c>
      <c r="T455" s="52">
        <v>672</v>
      </c>
      <c r="U455" s="223">
        <v>554</v>
      </c>
      <c r="V455" s="52">
        <v>118</v>
      </c>
      <c r="W455" s="52">
        <v>649</v>
      </c>
      <c r="X455" s="52">
        <v>516</v>
      </c>
      <c r="Y455" s="223">
        <v>133</v>
      </c>
      <c r="Z455" s="114"/>
    </row>
    <row r="456" spans="1:26" x14ac:dyDescent="0.2">
      <c r="A456" s="219" t="s">
        <v>408</v>
      </c>
      <c r="B456" s="219" t="s">
        <v>654</v>
      </c>
      <c r="C456" s="220" t="s">
        <v>427</v>
      </c>
      <c r="D456" s="221"/>
      <c r="E456" s="222">
        <v>473</v>
      </c>
      <c r="F456" s="222">
        <v>348</v>
      </c>
      <c r="G456" s="222">
        <v>125</v>
      </c>
      <c r="H456" s="52">
        <v>448</v>
      </c>
      <c r="I456" s="52">
        <v>364</v>
      </c>
      <c r="J456" s="52">
        <v>84</v>
      </c>
      <c r="K456" s="52">
        <v>468</v>
      </c>
      <c r="L456" s="52">
        <v>364</v>
      </c>
      <c r="M456" s="52">
        <v>104</v>
      </c>
      <c r="N456" s="52">
        <v>450</v>
      </c>
      <c r="O456" s="52">
        <v>368</v>
      </c>
      <c r="P456" s="52">
        <v>82</v>
      </c>
      <c r="Q456" s="52">
        <v>414</v>
      </c>
      <c r="R456" s="52">
        <v>352</v>
      </c>
      <c r="S456" s="52">
        <v>62</v>
      </c>
      <c r="T456" s="52">
        <v>398</v>
      </c>
      <c r="U456" s="223">
        <v>360</v>
      </c>
      <c r="V456" s="52">
        <v>38</v>
      </c>
      <c r="W456" s="52">
        <v>408</v>
      </c>
      <c r="X456" s="52">
        <v>368</v>
      </c>
      <c r="Y456" s="223">
        <v>40</v>
      </c>
      <c r="Z456" s="114"/>
    </row>
    <row r="457" spans="1:26" x14ac:dyDescent="0.2">
      <c r="A457" s="219" t="s">
        <v>408</v>
      </c>
      <c r="B457" s="219" t="s">
        <v>654</v>
      </c>
      <c r="C457" s="220" t="s">
        <v>428</v>
      </c>
      <c r="D457" s="221"/>
      <c r="E457" s="222">
        <v>900</v>
      </c>
      <c r="F457" s="222">
        <v>660</v>
      </c>
      <c r="G457" s="222">
        <v>240</v>
      </c>
      <c r="H457" s="52">
        <v>1004</v>
      </c>
      <c r="I457" s="52">
        <v>640</v>
      </c>
      <c r="J457" s="52">
        <v>364</v>
      </c>
      <c r="K457" s="52">
        <v>984</v>
      </c>
      <c r="L457" s="52">
        <v>645</v>
      </c>
      <c r="M457" s="52">
        <v>339</v>
      </c>
      <c r="N457" s="52">
        <v>931</v>
      </c>
      <c r="O457" s="52">
        <v>628</v>
      </c>
      <c r="P457" s="52">
        <v>303</v>
      </c>
      <c r="Q457" s="52">
        <v>848</v>
      </c>
      <c r="R457" s="52">
        <v>631</v>
      </c>
      <c r="S457" s="52">
        <v>217</v>
      </c>
      <c r="T457" s="52">
        <v>882</v>
      </c>
      <c r="U457" s="223">
        <v>572</v>
      </c>
      <c r="V457" s="52">
        <v>310</v>
      </c>
      <c r="W457" s="52">
        <v>883</v>
      </c>
      <c r="X457" s="52">
        <v>656</v>
      </c>
      <c r="Y457" s="223">
        <v>227</v>
      </c>
      <c r="Z457" s="114"/>
    </row>
    <row r="458" spans="1:26" x14ac:dyDescent="0.2">
      <c r="A458" s="219" t="s">
        <v>408</v>
      </c>
      <c r="B458" s="219" t="s">
        <v>654</v>
      </c>
      <c r="C458" s="220" t="s">
        <v>429</v>
      </c>
      <c r="D458" s="221"/>
      <c r="E458" s="222">
        <v>786</v>
      </c>
      <c r="F458" s="222">
        <v>550</v>
      </c>
      <c r="G458" s="222">
        <v>236</v>
      </c>
      <c r="H458" s="52">
        <v>747</v>
      </c>
      <c r="I458" s="52">
        <v>572</v>
      </c>
      <c r="J458" s="52">
        <v>175</v>
      </c>
      <c r="K458" s="52">
        <v>709</v>
      </c>
      <c r="L458" s="52">
        <v>613</v>
      </c>
      <c r="M458" s="52">
        <v>96</v>
      </c>
      <c r="N458" s="52">
        <v>785</v>
      </c>
      <c r="O458" s="52">
        <v>536</v>
      </c>
      <c r="P458" s="52">
        <v>249</v>
      </c>
      <c r="Q458" s="52">
        <v>642</v>
      </c>
      <c r="R458" s="52">
        <v>519</v>
      </c>
      <c r="S458" s="52">
        <v>123</v>
      </c>
      <c r="T458" s="52">
        <v>681</v>
      </c>
      <c r="U458" s="223">
        <v>531</v>
      </c>
      <c r="V458" s="52">
        <v>150</v>
      </c>
      <c r="W458" s="52">
        <v>668</v>
      </c>
      <c r="X458" s="52">
        <v>540</v>
      </c>
      <c r="Y458" s="223">
        <v>128</v>
      </c>
      <c r="Z458" s="114"/>
    </row>
    <row r="459" spans="1:26" x14ac:dyDescent="0.2">
      <c r="A459" s="219" t="s">
        <v>408</v>
      </c>
      <c r="B459" s="219" t="s">
        <v>654</v>
      </c>
      <c r="C459" s="220" t="s">
        <v>430</v>
      </c>
      <c r="D459" s="221"/>
      <c r="E459" s="222">
        <v>688</v>
      </c>
      <c r="F459" s="222">
        <v>497</v>
      </c>
      <c r="G459" s="222">
        <v>191</v>
      </c>
      <c r="H459" s="52">
        <v>724</v>
      </c>
      <c r="I459" s="52">
        <v>467</v>
      </c>
      <c r="J459" s="52">
        <v>257</v>
      </c>
      <c r="K459" s="52">
        <v>682</v>
      </c>
      <c r="L459" s="52">
        <v>477</v>
      </c>
      <c r="M459" s="52">
        <v>205</v>
      </c>
      <c r="N459" s="52">
        <v>709</v>
      </c>
      <c r="O459" s="52">
        <v>485</v>
      </c>
      <c r="P459" s="52">
        <v>224</v>
      </c>
      <c r="Q459" s="52">
        <v>660</v>
      </c>
      <c r="R459" s="52">
        <v>466</v>
      </c>
      <c r="S459" s="52">
        <v>194</v>
      </c>
      <c r="T459" s="52">
        <v>672</v>
      </c>
      <c r="U459" s="223">
        <v>473</v>
      </c>
      <c r="V459" s="52">
        <v>199</v>
      </c>
      <c r="W459" s="52">
        <v>685</v>
      </c>
      <c r="X459" s="52">
        <v>490</v>
      </c>
      <c r="Y459" s="223">
        <v>195</v>
      </c>
      <c r="Z459" s="114"/>
    </row>
    <row r="460" spans="1:26" x14ac:dyDescent="0.2">
      <c r="A460" s="219" t="s">
        <v>408</v>
      </c>
      <c r="B460" s="219" t="s">
        <v>431</v>
      </c>
      <c r="C460" s="220" t="s">
        <v>547</v>
      </c>
      <c r="D460" s="221"/>
      <c r="E460" s="222">
        <v>5581</v>
      </c>
      <c r="F460" s="222">
        <v>5568</v>
      </c>
      <c r="G460" s="222">
        <v>13</v>
      </c>
      <c r="H460" s="52">
        <v>6060</v>
      </c>
      <c r="I460" s="52">
        <v>5678</v>
      </c>
      <c r="J460" s="52">
        <v>382</v>
      </c>
      <c r="K460" s="52">
        <v>6176</v>
      </c>
      <c r="L460" s="52">
        <v>5515</v>
      </c>
      <c r="M460" s="52">
        <v>661</v>
      </c>
      <c r="N460" s="52">
        <v>6045</v>
      </c>
      <c r="O460" s="52">
        <v>5634</v>
      </c>
      <c r="P460" s="52">
        <v>411</v>
      </c>
      <c r="Q460" s="52">
        <v>5839</v>
      </c>
      <c r="R460" s="52">
        <v>5396</v>
      </c>
      <c r="S460" s="52">
        <v>443</v>
      </c>
      <c r="T460" s="52">
        <v>5797</v>
      </c>
      <c r="U460" s="223">
        <v>5678</v>
      </c>
      <c r="V460" s="52">
        <v>119</v>
      </c>
      <c r="W460" s="52">
        <v>5671</v>
      </c>
      <c r="X460" s="52">
        <v>5772</v>
      </c>
      <c r="Y460" s="223">
        <v>-101</v>
      </c>
      <c r="Z460" s="114"/>
    </row>
    <row r="461" spans="1:26" x14ac:dyDescent="0.2">
      <c r="A461" s="219" t="s">
        <v>408</v>
      </c>
      <c r="B461" s="219" t="s">
        <v>431</v>
      </c>
      <c r="C461" s="220" t="s">
        <v>656</v>
      </c>
      <c r="D461" s="221"/>
      <c r="E461" s="222">
        <v>5581</v>
      </c>
      <c r="F461" s="222">
        <v>5568</v>
      </c>
      <c r="G461" s="222">
        <v>13</v>
      </c>
      <c r="H461" s="52">
        <v>6060</v>
      </c>
      <c r="I461" s="52">
        <v>5678</v>
      </c>
      <c r="J461" s="52">
        <v>382</v>
      </c>
      <c r="K461" s="52">
        <v>6176</v>
      </c>
      <c r="L461" s="52">
        <v>5515</v>
      </c>
      <c r="M461" s="52">
        <v>661</v>
      </c>
      <c r="N461" s="52">
        <v>6045</v>
      </c>
      <c r="O461" s="52">
        <v>5634</v>
      </c>
      <c r="P461" s="52">
        <v>411</v>
      </c>
      <c r="Q461" s="52">
        <v>5839</v>
      </c>
      <c r="R461" s="52">
        <v>5396</v>
      </c>
      <c r="S461" s="52">
        <v>443</v>
      </c>
      <c r="T461" s="52">
        <v>5797</v>
      </c>
      <c r="U461" s="223">
        <v>5678</v>
      </c>
      <c r="V461" s="52">
        <v>119</v>
      </c>
      <c r="W461" s="52">
        <v>5671</v>
      </c>
      <c r="X461" s="52">
        <v>5772</v>
      </c>
      <c r="Y461" s="223">
        <v>-101</v>
      </c>
      <c r="Z461" s="114"/>
    </row>
    <row r="462" spans="1:26" x14ac:dyDescent="0.2">
      <c r="A462" s="219" t="s">
        <v>408</v>
      </c>
      <c r="B462" s="219" t="s">
        <v>657</v>
      </c>
      <c r="C462" s="220" t="s">
        <v>547</v>
      </c>
      <c r="D462" s="221"/>
      <c r="E462" s="222">
        <v>4926</v>
      </c>
      <c r="F462" s="222">
        <v>3606</v>
      </c>
      <c r="G462" s="222">
        <v>1320</v>
      </c>
      <c r="H462" s="52">
        <v>5107</v>
      </c>
      <c r="I462" s="52">
        <v>3590</v>
      </c>
      <c r="J462" s="52">
        <v>1517</v>
      </c>
      <c r="K462" s="52">
        <v>5123</v>
      </c>
      <c r="L462" s="52">
        <v>3801</v>
      </c>
      <c r="M462" s="52">
        <v>1322</v>
      </c>
      <c r="N462" s="52">
        <v>4900</v>
      </c>
      <c r="O462" s="52">
        <v>3592</v>
      </c>
      <c r="P462" s="52">
        <v>1308</v>
      </c>
      <c r="Q462" s="52">
        <v>4420</v>
      </c>
      <c r="R462" s="52">
        <v>3643</v>
      </c>
      <c r="S462" s="52">
        <v>777</v>
      </c>
      <c r="T462" s="52">
        <v>4422</v>
      </c>
      <c r="U462" s="223">
        <v>3698</v>
      </c>
      <c r="V462" s="52">
        <v>724</v>
      </c>
      <c r="W462" s="52">
        <v>4195</v>
      </c>
      <c r="X462" s="52">
        <v>3872</v>
      </c>
      <c r="Y462" s="223">
        <v>323</v>
      </c>
      <c r="Z462" s="114"/>
    </row>
    <row r="463" spans="1:26" x14ac:dyDescent="0.2">
      <c r="A463" s="219" t="s">
        <v>408</v>
      </c>
      <c r="B463" s="219" t="s">
        <v>657</v>
      </c>
      <c r="C463" s="220" t="s">
        <v>433</v>
      </c>
      <c r="D463" s="221"/>
      <c r="E463" s="222">
        <v>560</v>
      </c>
      <c r="F463" s="222">
        <v>451</v>
      </c>
      <c r="G463" s="222">
        <v>109</v>
      </c>
      <c r="H463" s="52">
        <v>581</v>
      </c>
      <c r="I463" s="52">
        <v>378</v>
      </c>
      <c r="J463" s="52">
        <v>203</v>
      </c>
      <c r="K463" s="52">
        <v>572</v>
      </c>
      <c r="L463" s="52">
        <v>477</v>
      </c>
      <c r="M463" s="52">
        <v>95</v>
      </c>
      <c r="N463" s="52">
        <v>577</v>
      </c>
      <c r="O463" s="52">
        <v>446</v>
      </c>
      <c r="P463" s="52">
        <v>131</v>
      </c>
      <c r="Q463" s="52">
        <v>517</v>
      </c>
      <c r="R463" s="52">
        <v>443</v>
      </c>
      <c r="S463" s="52">
        <v>74</v>
      </c>
      <c r="T463" s="52">
        <v>493</v>
      </c>
      <c r="U463" s="223">
        <v>440</v>
      </c>
      <c r="V463" s="52">
        <v>53</v>
      </c>
      <c r="W463" s="52">
        <v>453</v>
      </c>
      <c r="X463" s="52">
        <v>465</v>
      </c>
      <c r="Y463" s="223">
        <v>-12</v>
      </c>
      <c r="Z463" s="114"/>
    </row>
    <row r="464" spans="1:26" x14ac:dyDescent="0.2">
      <c r="A464" s="219" t="s">
        <v>408</v>
      </c>
      <c r="B464" s="219" t="s">
        <v>657</v>
      </c>
      <c r="C464" s="220" t="s">
        <v>434</v>
      </c>
      <c r="D464" s="221"/>
      <c r="E464" s="222">
        <v>1075</v>
      </c>
      <c r="F464" s="222">
        <v>748</v>
      </c>
      <c r="G464" s="222">
        <v>327</v>
      </c>
      <c r="H464" s="52">
        <v>1156</v>
      </c>
      <c r="I464" s="52">
        <v>854</v>
      </c>
      <c r="J464" s="52">
        <v>302</v>
      </c>
      <c r="K464" s="52">
        <v>1125</v>
      </c>
      <c r="L464" s="52">
        <v>832</v>
      </c>
      <c r="M464" s="52">
        <v>293</v>
      </c>
      <c r="N464" s="52">
        <v>1041</v>
      </c>
      <c r="O464" s="52">
        <v>781</v>
      </c>
      <c r="P464" s="52">
        <v>260</v>
      </c>
      <c r="Q464" s="52">
        <v>954</v>
      </c>
      <c r="R464" s="52">
        <v>806</v>
      </c>
      <c r="S464" s="52">
        <v>148</v>
      </c>
      <c r="T464" s="52">
        <v>985</v>
      </c>
      <c r="U464" s="223">
        <v>825</v>
      </c>
      <c r="V464" s="52">
        <v>160</v>
      </c>
      <c r="W464" s="52">
        <v>881</v>
      </c>
      <c r="X464" s="52">
        <v>857</v>
      </c>
      <c r="Y464" s="223">
        <v>24</v>
      </c>
      <c r="Z464" s="114"/>
    </row>
    <row r="465" spans="1:26" x14ac:dyDescent="0.2">
      <c r="A465" s="219" t="s">
        <v>408</v>
      </c>
      <c r="B465" s="219" t="s">
        <v>657</v>
      </c>
      <c r="C465" s="220" t="s">
        <v>432</v>
      </c>
      <c r="D465" s="221"/>
      <c r="E465" s="222">
        <v>1593</v>
      </c>
      <c r="F465" s="222">
        <v>1168</v>
      </c>
      <c r="G465" s="222">
        <v>425</v>
      </c>
      <c r="H465" s="52">
        <v>1631</v>
      </c>
      <c r="I465" s="52">
        <v>1198</v>
      </c>
      <c r="J465" s="52">
        <v>433</v>
      </c>
      <c r="K465" s="52">
        <v>1611</v>
      </c>
      <c r="L465" s="52">
        <v>1250</v>
      </c>
      <c r="M465" s="52">
        <v>361</v>
      </c>
      <c r="N465" s="52">
        <v>1599</v>
      </c>
      <c r="O465" s="52">
        <v>1157</v>
      </c>
      <c r="P465" s="52">
        <v>442</v>
      </c>
      <c r="Q465" s="52">
        <v>1435</v>
      </c>
      <c r="R465" s="52">
        <v>1205</v>
      </c>
      <c r="S465" s="52">
        <v>230</v>
      </c>
      <c r="T465" s="52">
        <v>1410</v>
      </c>
      <c r="U465" s="223">
        <v>1230</v>
      </c>
      <c r="V465" s="52">
        <v>180</v>
      </c>
      <c r="W465" s="52">
        <v>1354</v>
      </c>
      <c r="X465" s="52">
        <v>1223</v>
      </c>
      <c r="Y465" s="223">
        <v>131</v>
      </c>
      <c r="Z465" s="114"/>
    </row>
    <row r="466" spans="1:26" x14ac:dyDescent="0.2">
      <c r="A466" s="219" t="s">
        <v>408</v>
      </c>
      <c r="B466" s="219" t="s">
        <v>657</v>
      </c>
      <c r="C466" s="220" t="s">
        <v>435</v>
      </c>
      <c r="D466" s="221"/>
      <c r="E466" s="222">
        <v>869</v>
      </c>
      <c r="F466" s="222">
        <v>637</v>
      </c>
      <c r="G466" s="222">
        <v>232</v>
      </c>
      <c r="H466" s="52">
        <v>911</v>
      </c>
      <c r="I466" s="52">
        <v>601</v>
      </c>
      <c r="J466" s="52">
        <v>310</v>
      </c>
      <c r="K466" s="52">
        <v>962</v>
      </c>
      <c r="L466" s="52">
        <v>614</v>
      </c>
      <c r="M466" s="52">
        <v>348</v>
      </c>
      <c r="N466" s="52">
        <v>859</v>
      </c>
      <c r="O466" s="52">
        <v>630</v>
      </c>
      <c r="P466" s="52">
        <v>229</v>
      </c>
      <c r="Q466" s="52">
        <v>780</v>
      </c>
      <c r="R466" s="52">
        <v>595</v>
      </c>
      <c r="S466" s="52">
        <v>185</v>
      </c>
      <c r="T466" s="52">
        <v>813</v>
      </c>
      <c r="U466" s="223">
        <v>611</v>
      </c>
      <c r="V466" s="52">
        <v>202</v>
      </c>
      <c r="W466" s="52">
        <v>786</v>
      </c>
      <c r="X466" s="52">
        <v>660</v>
      </c>
      <c r="Y466" s="223">
        <v>126</v>
      </c>
      <c r="Z466" s="114"/>
    </row>
    <row r="467" spans="1:26" x14ac:dyDescent="0.2">
      <c r="A467" s="219" t="s">
        <v>408</v>
      </c>
      <c r="B467" s="219" t="s">
        <v>657</v>
      </c>
      <c r="C467" s="220" t="s">
        <v>436</v>
      </c>
      <c r="D467" s="221"/>
      <c r="E467" s="222">
        <v>829</v>
      </c>
      <c r="F467" s="222">
        <v>602</v>
      </c>
      <c r="G467" s="222">
        <v>227</v>
      </c>
      <c r="H467" s="52">
        <v>828</v>
      </c>
      <c r="I467" s="52">
        <v>559</v>
      </c>
      <c r="J467" s="52">
        <v>269</v>
      </c>
      <c r="K467" s="52">
        <v>853</v>
      </c>
      <c r="L467" s="52">
        <v>628</v>
      </c>
      <c r="M467" s="52">
        <v>225</v>
      </c>
      <c r="N467" s="52">
        <v>824</v>
      </c>
      <c r="O467" s="52">
        <v>578</v>
      </c>
      <c r="P467" s="52">
        <v>246</v>
      </c>
      <c r="Q467" s="52">
        <v>734</v>
      </c>
      <c r="R467" s="52">
        <v>594</v>
      </c>
      <c r="S467" s="52">
        <v>140</v>
      </c>
      <c r="T467" s="52">
        <v>721</v>
      </c>
      <c r="U467" s="223">
        <v>592</v>
      </c>
      <c r="V467" s="52">
        <v>129</v>
      </c>
      <c r="W467" s="52">
        <v>721</v>
      </c>
      <c r="X467" s="52">
        <v>667</v>
      </c>
      <c r="Y467" s="223">
        <v>54</v>
      </c>
      <c r="Z467" s="114"/>
    </row>
    <row r="468" spans="1:26" x14ac:dyDescent="0.2">
      <c r="A468" s="219" t="s">
        <v>408</v>
      </c>
      <c r="B468" s="219" t="s">
        <v>658</v>
      </c>
      <c r="C468" s="220" t="s">
        <v>547</v>
      </c>
      <c r="D468" s="221"/>
      <c r="E468" s="222">
        <v>6771</v>
      </c>
      <c r="F468" s="222">
        <v>4541</v>
      </c>
      <c r="G468" s="222">
        <v>2230</v>
      </c>
      <c r="H468" s="52">
        <v>7415</v>
      </c>
      <c r="I468" s="52">
        <v>4629</v>
      </c>
      <c r="J468" s="52">
        <v>2786</v>
      </c>
      <c r="K468" s="52">
        <v>7340</v>
      </c>
      <c r="L468" s="52">
        <v>4643</v>
      </c>
      <c r="M468" s="52">
        <v>2697</v>
      </c>
      <c r="N468" s="52">
        <v>7774</v>
      </c>
      <c r="O468" s="52">
        <v>4565</v>
      </c>
      <c r="P468" s="52">
        <v>3209</v>
      </c>
      <c r="Q468" s="52">
        <v>7310</v>
      </c>
      <c r="R468" s="52">
        <v>4575</v>
      </c>
      <c r="S468" s="52">
        <v>2735</v>
      </c>
      <c r="T468" s="52">
        <v>7328</v>
      </c>
      <c r="U468" s="223">
        <v>4742</v>
      </c>
      <c r="V468" s="52">
        <v>2586</v>
      </c>
      <c r="W468" s="52">
        <v>7063</v>
      </c>
      <c r="X468" s="52">
        <v>4884</v>
      </c>
      <c r="Y468" s="223">
        <v>2179</v>
      </c>
      <c r="Z468" s="114"/>
    </row>
    <row r="469" spans="1:26" x14ac:dyDescent="0.2">
      <c r="A469" s="219" t="s">
        <v>408</v>
      </c>
      <c r="B469" s="219" t="s">
        <v>658</v>
      </c>
      <c r="C469" s="220" t="s">
        <v>438</v>
      </c>
      <c r="D469" s="221"/>
      <c r="E469" s="222">
        <v>741</v>
      </c>
      <c r="F469" s="222">
        <v>511</v>
      </c>
      <c r="G469" s="222">
        <v>230</v>
      </c>
      <c r="H469" s="52">
        <v>777</v>
      </c>
      <c r="I469" s="52">
        <v>484</v>
      </c>
      <c r="J469" s="52">
        <v>293</v>
      </c>
      <c r="K469" s="52">
        <v>753</v>
      </c>
      <c r="L469" s="52">
        <v>505</v>
      </c>
      <c r="M469" s="52">
        <v>248</v>
      </c>
      <c r="N469" s="52">
        <v>775</v>
      </c>
      <c r="O469" s="52">
        <v>455</v>
      </c>
      <c r="P469" s="52">
        <v>320</v>
      </c>
      <c r="Q469" s="52">
        <v>733</v>
      </c>
      <c r="R469" s="52">
        <v>455</v>
      </c>
      <c r="S469" s="52">
        <v>278</v>
      </c>
      <c r="T469" s="52">
        <v>700</v>
      </c>
      <c r="U469" s="223">
        <v>470</v>
      </c>
      <c r="V469" s="52">
        <v>230</v>
      </c>
      <c r="W469" s="52">
        <v>655</v>
      </c>
      <c r="X469" s="52">
        <v>528</v>
      </c>
      <c r="Y469" s="223">
        <v>127</v>
      </c>
      <c r="Z469" s="114"/>
    </row>
    <row r="470" spans="1:26" x14ac:dyDescent="0.2">
      <c r="A470" s="219" t="s">
        <v>408</v>
      </c>
      <c r="B470" s="219" t="s">
        <v>658</v>
      </c>
      <c r="C470" s="220" t="s">
        <v>437</v>
      </c>
      <c r="D470" s="221"/>
      <c r="E470" s="222">
        <v>3595</v>
      </c>
      <c r="F470" s="222">
        <v>2250</v>
      </c>
      <c r="G470" s="222">
        <v>1345</v>
      </c>
      <c r="H470" s="52">
        <v>4078</v>
      </c>
      <c r="I470" s="52">
        <v>2294</v>
      </c>
      <c r="J470" s="52">
        <v>1784</v>
      </c>
      <c r="K470" s="52">
        <v>4102</v>
      </c>
      <c r="L470" s="52">
        <v>2240</v>
      </c>
      <c r="M470" s="52">
        <v>1862</v>
      </c>
      <c r="N470" s="52">
        <v>4354</v>
      </c>
      <c r="O470" s="52">
        <v>2292</v>
      </c>
      <c r="P470" s="52">
        <v>2062</v>
      </c>
      <c r="Q470" s="52">
        <v>4242</v>
      </c>
      <c r="R470" s="52">
        <v>2315</v>
      </c>
      <c r="S470" s="52">
        <v>1927</v>
      </c>
      <c r="T470" s="52">
        <v>4188</v>
      </c>
      <c r="U470" s="223">
        <v>2424</v>
      </c>
      <c r="V470" s="52">
        <v>1764</v>
      </c>
      <c r="W470" s="52">
        <v>4129</v>
      </c>
      <c r="X470" s="52">
        <v>2493</v>
      </c>
      <c r="Y470" s="223">
        <v>1636</v>
      </c>
      <c r="Z470" s="114"/>
    </row>
    <row r="471" spans="1:26" x14ac:dyDescent="0.2">
      <c r="A471" s="219" t="s">
        <v>408</v>
      </c>
      <c r="B471" s="219" t="s">
        <v>658</v>
      </c>
      <c r="C471" s="220" t="s">
        <v>439</v>
      </c>
      <c r="D471" s="221"/>
      <c r="E471" s="222">
        <v>1057</v>
      </c>
      <c r="F471" s="222">
        <v>796</v>
      </c>
      <c r="G471" s="222">
        <v>261</v>
      </c>
      <c r="H471" s="52">
        <v>1116</v>
      </c>
      <c r="I471" s="52">
        <v>812</v>
      </c>
      <c r="J471" s="52">
        <v>304</v>
      </c>
      <c r="K471" s="52">
        <v>1043</v>
      </c>
      <c r="L471" s="52">
        <v>835</v>
      </c>
      <c r="M471" s="52">
        <v>208</v>
      </c>
      <c r="N471" s="52">
        <v>1162</v>
      </c>
      <c r="O471" s="52">
        <v>799</v>
      </c>
      <c r="P471" s="52">
        <v>363</v>
      </c>
      <c r="Q471" s="52">
        <v>1014</v>
      </c>
      <c r="R471" s="52">
        <v>829</v>
      </c>
      <c r="S471" s="52">
        <v>185</v>
      </c>
      <c r="T471" s="52">
        <v>1029</v>
      </c>
      <c r="U471" s="223">
        <v>804</v>
      </c>
      <c r="V471" s="52">
        <v>225</v>
      </c>
      <c r="W471" s="52">
        <v>943</v>
      </c>
      <c r="X471" s="52">
        <v>782</v>
      </c>
      <c r="Y471" s="223">
        <v>161</v>
      </c>
      <c r="Z471" s="114"/>
    </row>
    <row r="472" spans="1:26" x14ac:dyDescent="0.2">
      <c r="A472" s="219" t="s">
        <v>408</v>
      </c>
      <c r="B472" s="219" t="s">
        <v>658</v>
      </c>
      <c r="C472" s="220" t="s">
        <v>92</v>
      </c>
      <c r="D472" s="221"/>
      <c r="E472" s="222">
        <v>653</v>
      </c>
      <c r="F472" s="222">
        <v>499</v>
      </c>
      <c r="G472" s="222">
        <v>154</v>
      </c>
      <c r="H472" s="52">
        <v>705</v>
      </c>
      <c r="I472" s="52">
        <v>518</v>
      </c>
      <c r="J472" s="52">
        <v>187</v>
      </c>
      <c r="K472" s="52">
        <v>684</v>
      </c>
      <c r="L472" s="52">
        <v>532</v>
      </c>
      <c r="M472" s="52">
        <v>152</v>
      </c>
      <c r="N472" s="52">
        <v>727</v>
      </c>
      <c r="O472" s="52">
        <v>466</v>
      </c>
      <c r="P472" s="52">
        <v>261</v>
      </c>
      <c r="Q472" s="52">
        <v>626</v>
      </c>
      <c r="R472" s="52">
        <v>506</v>
      </c>
      <c r="S472" s="52">
        <v>120</v>
      </c>
      <c r="T472" s="52">
        <v>685</v>
      </c>
      <c r="U472" s="223">
        <v>482</v>
      </c>
      <c r="V472" s="52">
        <v>203</v>
      </c>
      <c r="W472" s="52">
        <v>667</v>
      </c>
      <c r="X472" s="52">
        <v>526</v>
      </c>
      <c r="Y472" s="223">
        <v>141</v>
      </c>
      <c r="Z472" s="114"/>
    </row>
    <row r="473" spans="1:26" x14ac:dyDescent="0.2">
      <c r="A473" s="219" t="s">
        <v>408</v>
      </c>
      <c r="B473" s="219" t="s">
        <v>658</v>
      </c>
      <c r="C473" s="220" t="s">
        <v>440</v>
      </c>
      <c r="D473" s="221"/>
      <c r="E473" s="222">
        <v>725</v>
      </c>
      <c r="F473" s="222">
        <v>485</v>
      </c>
      <c r="G473" s="222">
        <v>240</v>
      </c>
      <c r="H473" s="52">
        <v>739</v>
      </c>
      <c r="I473" s="52">
        <v>521</v>
      </c>
      <c r="J473" s="52">
        <v>218</v>
      </c>
      <c r="K473" s="52">
        <v>758</v>
      </c>
      <c r="L473" s="52">
        <v>531</v>
      </c>
      <c r="M473" s="52">
        <v>227</v>
      </c>
      <c r="N473" s="52">
        <v>756</v>
      </c>
      <c r="O473" s="52">
        <v>553</v>
      </c>
      <c r="P473" s="52">
        <v>203</v>
      </c>
      <c r="Q473" s="52">
        <v>695</v>
      </c>
      <c r="R473" s="52">
        <v>470</v>
      </c>
      <c r="S473" s="52">
        <v>225</v>
      </c>
      <c r="T473" s="52">
        <v>726</v>
      </c>
      <c r="U473" s="223">
        <v>562</v>
      </c>
      <c r="V473" s="52">
        <v>164</v>
      </c>
      <c r="W473" s="52">
        <v>669</v>
      </c>
      <c r="X473" s="52">
        <v>555</v>
      </c>
      <c r="Y473" s="223">
        <v>114</v>
      </c>
      <c r="Z473" s="114"/>
    </row>
    <row r="474" spans="1:26" s="11" customFormat="1" x14ac:dyDescent="0.2">
      <c r="A474" s="213" t="s">
        <v>441</v>
      </c>
      <c r="B474" s="213"/>
      <c r="C474" s="218"/>
      <c r="D474" s="224" t="s">
        <v>60</v>
      </c>
      <c r="E474" s="62">
        <v>17108</v>
      </c>
      <c r="F474" s="62">
        <v>15817</v>
      </c>
      <c r="G474" s="62">
        <v>1291</v>
      </c>
      <c r="H474" s="62">
        <v>18191</v>
      </c>
      <c r="I474" s="62">
        <v>16321</v>
      </c>
      <c r="J474" s="62">
        <v>1870</v>
      </c>
      <c r="K474" s="62">
        <v>17848</v>
      </c>
      <c r="L474" s="62">
        <v>16371</v>
      </c>
      <c r="M474" s="62">
        <v>1477</v>
      </c>
      <c r="N474" s="62">
        <v>17340</v>
      </c>
      <c r="O474" s="62">
        <v>16529</v>
      </c>
      <c r="P474" s="62">
        <v>811</v>
      </c>
      <c r="Q474" s="216">
        <v>16002</v>
      </c>
      <c r="R474" s="216">
        <v>16149</v>
      </c>
      <c r="S474" s="216">
        <v>-147</v>
      </c>
      <c r="T474" s="216">
        <v>15970</v>
      </c>
      <c r="U474" s="217">
        <v>16496</v>
      </c>
      <c r="V474" s="216">
        <v>-526</v>
      </c>
      <c r="W474" s="216">
        <v>15425</v>
      </c>
      <c r="X474" s="216">
        <v>16986</v>
      </c>
      <c r="Y474" s="217">
        <v>-1561</v>
      </c>
      <c r="Z474" s="212"/>
    </row>
    <row r="475" spans="1:26" s="11" customFormat="1" x14ac:dyDescent="0.2">
      <c r="A475" s="213" t="s">
        <v>441</v>
      </c>
      <c r="B475" s="213"/>
      <c r="C475" s="218"/>
      <c r="D475" s="215" t="s">
        <v>61</v>
      </c>
      <c r="E475" s="62">
        <v>11179</v>
      </c>
      <c r="F475" s="62">
        <v>11054</v>
      </c>
      <c r="G475" s="62">
        <v>125</v>
      </c>
      <c r="H475" s="62">
        <v>11945</v>
      </c>
      <c r="I475" s="62">
        <v>11246</v>
      </c>
      <c r="J475" s="62">
        <v>699</v>
      </c>
      <c r="K475" s="62">
        <v>11566</v>
      </c>
      <c r="L475" s="62">
        <v>11436</v>
      </c>
      <c r="M475" s="62">
        <v>130</v>
      </c>
      <c r="N475" s="62">
        <v>11192</v>
      </c>
      <c r="O475" s="62">
        <v>11438</v>
      </c>
      <c r="P475" s="62">
        <v>-246</v>
      </c>
      <c r="Q475" s="216">
        <v>10365</v>
      </c>
      <c r="R475" s="216">
        <v>11195</v>
      </c>
      <c r="S475" s="216">
        <v>-830</v>
      </c>
      <c r="T475" s="216">
        <v>10249</v>
      </c>
      <c r="U475" s="217">
        <v>11592</v>
      </c>
      <c r="V475" s="216">
        <v>-1343</v>
      </c>
      <c r="W475" s="216">
        <v>9847</v>
      </c>
      <c r="X475" s="216">
        <v>11801</v>
      </c>
      <c r="Y475" s="217">
        <v>-1954</v>
      </c>
      <c r="Z475" s="212"/>
    </row>
    <row r="476" spans="1:26" s="11" customFormat="1" x14ac:dyDescent="0.2">
      <c r="A476" s="213" t="s">
        <v>441</v>
      </c>
      <c r="B476" s="213" t="s">
        <v>547</v>
      </c>
      <c r="C476" s="218" t="s">
        <v>547</v>
      </c>
      <c r="D476" s="215" t="s">
        <v>62</v>
      </c>
      <c r="E476" s="62">
        <v>5929</v>
      </c>
      <c r="F476" s="62">
        <v>4763</v>
      </c>
      <c r="G476" s="62">
        <v>1166</v>
      </c>
      <c r="H476" s="62">
        <v>6246</v>
      </c>
      <c r="I476" s="62">
        <v>5075</v>
      </c>
      <c r="J476" s="62">
        <v>1171</v>
      </c>
      <c r="K476" s="62">
        <v>6282</v>
      </c>
      <c r="L476" s="62">
        <v>4935</v>
      </c>
      <c r="M476" s="62">
        <v>1347</v>
      </c>
      <c r="N476" s="62">
        <v>6148</v>
      </c>
      <c r="O476" s="62">
        <v>5091</v>
      </c>
      <c r="P476" s="62">
        <v>1057</v>
      </c>
      <c r="Q476" s="216">
        <v>5637</v>
      </c>
      <c r="R476" s="216">
        <v>4954</v>
      </c>
      <c r="S476" s="216">
        <v>683</v>
      </c>
      <c r="T476" s="216">
        <v>5721</v>
      </c>
      <c r="U476" s="217">
        <v>4904</v>
      </c>
      <c r="V476" s="216">
        <v>817</v>
      </c>
      <c r="W476" s="216">
        <v>5578</v>
      </c>
      <c r="X476" s="216">
        <v>5185</v>
      </c>
      <c r="Y476" s="217">
        <v>393</v>
      </c>
      <c r="Z476" s="212"/>
    </row>
    <row r="477" spans="1:26" x14ac:dyDescent="0.2">
      <c r="A477" s="219" t="s">
        <v>441</v>
      </c>
      <c r="B477" s="219" t="s">
        <v>659</v>
      </c>
      <c r="C477" s="220" t="s">
        <v>547</v>
      </c>
      <c r="D477" s="221"/>
      <c r="E477" s="222">
        <v>6155</v>
      </c>
      <c r="F477" s="222">
        <v>5482</v>
      </c>
      <c r="G477" s="222">
        <v>673</v>
      </c>
      <c r="H477" s="52">
        <v>6289</v>
      </c>
      <c r="I477" s="52">
        <v>5685</v>
      </c>
      <c r="J477" s="52">
        <v>604</v>
      </c>
      <c r="K477" s="52">
        <v>6312</v>
      </c>
      <c r="L477" s="52">
        <v>5526</v>
      </c>
      <c r="M477" s="52">
        <v>786</v>
      </c>
      <c r="N477" s="52">
        <v>6142</v>
      </c>
      <c r="O477" s="52">
        <v>5767</v>
      </c>
      <c r="P477" s="52">
        <v>375</v>
      </c>
      <c r="Q477" s="52">
        <v>5724</v>
      </c>
      <c r="R477" s="52">
        <v>5480</v>
      </c>
      <c r="S477" s="52">
        <v>244</v>
      </c>
      <c r="T477" s="52">
        <v>5703</v>
      </c>
      <c r="U477" s="223">
        <v>5708</v>
      </c>
      <c r="V477" s="52">
        <v>-5</v>
      </c>
      <c r="W477" s="52">
        <v>5326</v>
      </c>
      <c r="X477" s="52">
        <v>5880</v>
      </c>
      <c r="Y477" s="223">
        <v>-554</v>
      </c>
      <c r="Z477" s="114"/>
    </row>
    <row r="478" spans="1:26" x14ac:dyDescent="0.2">
      <c r="A478" s="219" t="s">
        <v>441</v>
      </c>
      <c r="B478" s="219" t="s">
        <v>659</v>
      </c>
      <c r="C478" s="220" t="s">
        <v>443</v>
      </c>
      <c r="D478" s="221"/>
      <c r="E478" s="222">
        <v>546</v>
      </c>
      <c r="F478" s="222">
        <v>484</v>
      </c>
      <c r="G478" s="222">
        <v>62</v>
      </c>
      <c r="H478" s="52">
        <v>598</v>
      </c>
      <c r="I478" s="52">
        <v>514</v>
      </c>
      <c r="J478" s="52">
        <v>84</v>
      </c>
      <c r="K478" s="52">
        <v>569</v>
      </c>
      <c r="L478" s="52">
        <v>496</v>
      </c>
      <c r="M478" s="52">
        <v>73</v>
      </c>
      <c r="N478" s="52">
        <v>570</v>
      </c>
      <c r="O478" s="52">
        <v>483</v>
      </c>
      <c r="P478" s="52">
        <v>87</v>
      </c>
      <c r="Q478" s="52">
        <v>476</v>
      </c>
      <c r="R478" s="52">
        <v>470</v>
      </c>
      <c r="S478" s="52">
        <v>6</v>
      </c>
      <c r="T478" s="52">
        <v>439</v>
      </c>
      <c r="U478" s="223">
        <v>476</v>
      </c>
      <c r="V478" s="52">
        <v>-37</v>
      </c>
      <c r="W478" s="52">
        <v>442</v>
      </c>
      <c r="X478" s="52">
        <v>514</v>
      </c>
      <c r="Y478" s="223">
        <v>-72</v>
      </c>
      <c r="Z478" s="114"/>
    </row>
    <row r="479" spans="1:26" x14ac:dyDescent="0.2">
      <c r="A479" s="219" t="s">
        <v>441</v>
      </c>
      <c r="B479" s="219" t="s">
        <v>659</v>
      </c>
      <c r="C479" s="220" t="s">
        <v>444</v>
      </c>
      <c r="D479" s="221"/>
      <c r="E479" s="222">
        <v>704</v>
      </c>
      <c r="F479" s="222">
        <v>558</v>
      </c>
      <c r="G479" s="222">
        <v>146</v>
      </c>
      <c r="H479" s="52">
        <v>600</v>
      </c>
      <c r="I479" s="52">
        <v>600</v>
      </c>
      <c r="J479" s="52" t="s">
        <v>668</v>
      </c>
      <c r="K479" s="52">
        <v>656</v>
      </c>
      <c r="L479" s="52">
        <v>547</v>
      </c>
      <c r="M479" s="52">
        <v>109</v>
      </c>
      <c r="N479" s="52">
        <v>628</v>
      </c>
      <c r="O479" s="52">
        <v>585</v>
      </c>
      <c r="P479" s="52">
        <v>43</v>
      </c>
      <c r="Q479" s="52">
        <v>568</v>
      </c>
      <c r="R479" s="52">
        <v>532</v>
      </c>
      <c r="S479" s="52">
        <v>36</v>
      </c>
      <c r="T479" s="52">
        <v>649</v>
      </c>
      <c r="U479" s="223">
        <v>519</v>
      </c>
      <c r="V479" s="52">
        <v>130</v>
      </c>
      <c r="W479" s="52">
        <v>575</v>
      </c>
      <c r="X479" s="52">
        <v>623</v>
      </c>
      <c r="Y479" s="223">
        <v>-48</v>
      </c>
      <c r="Z479" s="114"/>
    </row>
    <row r="480" spans="1:26" x14ac:dyDescent="0.2">
      <c r="A480" s="219" t="s">
        <v>441</v>
      </c>
      <c r="B480" s="219" t="s">
        <v>659</v>
      </c>
      <c r="C480" s="220" t="s">
        <v>445</v>
      </c>
      <c r="D480" s="221"/>
      <c r="E480" s="222">
        <v>776</v>
      </c>
      <c r="F480" s="222">
        <v>641</v>
      </c>
      <c r="G480" s="222">
        <v>135</v>
      </c>
      <c r="H480" s="52">
        <v>787</v>
      </c>
      <c r="I480" s="52">
        <v>696</v>
      </c>
      <c r="J480" s="52">
        <v>91</v>
      </c>
      <c r="K480" s="52">
        <v>810</v>
      </c>
      <c r="L480" s="52">
        <v>668</v>
      </c>
      <c r="M480" s="52">
        <v>142</v>
      </c>
      <c r="N480" s="52">
        <v>770</v>
      </c>
      <c r="O480" s="52">
        <v>690</v>
      </c>
      <c r="P480" s="52">
        <v>80</v>
      </c>
      <c r="Q480" s="52">
        <v>706</v>
      </c>
      <c r="R480" s="52">
        <v>687</v>
      </c>
      <c r="S480" s="52">
        <v>19</v>
      </c>
      <c r="T480" s="52">
        <v>724</v>
      </c>
      <c r="U480" s="223">
        <v>701</v>
      </c>
      <c r="V480" s="52">
        <v>23</v>
      </c>
      <c r="W480" s="52">
        <v>666</v>
      </c>
      <c r="X480" s="52">
        <v>714</v>
      </c>
      <c r="Y480" s="223">
        <v>-48</v>
      </c>
      <c r="Z480" s="114"/>
    </row>
    <row r="481" spans="1:26" x14ac:dyDescent="0.2">
      <c r="A481" s="219" t="s">
        <v>441</v>
      </c>
      <c r="B481" s="219" t="s">
        <v>659</v>
      </c>
      <c r="C481" s="220" t="s">
        <v>442</v>
      </c>
      <c r="D481" s="221"/>
      <c r="E481" s="222">
        <v>687</v>
      </c>
      <c r="F481" s="222">
        <v>590</v>
      </c>
      <c r="G481" s="222">
        <v>97</v>
      </c>
      <c r="H481" s="52">
        <v>686</v>
      </c>
      <c r="I481" s="52">
        <v>561</v>
      </c>
      <c r="J481" s="52">
        <v>125</v>
      </c>
      <c r="K481" s="52">
        <v>745</v>
      </c>
      <c r="L481" s="52">
        <v>604</v>
      </c>
      <c r="M481" s="52">
        <v>141</v>
      </c>
      <c r="N481" s="52">
        <v>715</v>
      </c>
      <c r="O481" s="52">
        <v>623</v>
      </c>
      <c r="P481" s="52">
        <v>92</v>
      </c>
      <c r="Q481" s="52">
        <v>637</v>
      </c>
      <c r="R481" s="52">
        <v>565</v>
      </c>
      <c r="S481" s="52">
        <v>72</v>
      </c>
      <c r="T481" s="52">
        <v>633</v>
      </c>
      <c r="U481" s="223">
        <v>595</v>
      </c>
      <c r="V481" s="52">
        <v>38</v>
      </c>
      <c r="W481" s="52">
        <v>615</v>
      </c>
      <c r="X481" s="52">
        <v>581</v>
      </c>
      <c r="Y481" s="223">
        <v>34</v>
      </c>
      <c r="Z481" s="114"/>
    </row>
    <row r="482" spans="1:26" x14ac:dyDescent="0.2">
      <c r="A482" s="219" t="s">
        <v>441</v>
      </c>
      <c r="B482" s="219" t="s">
        <v>659</v>
      </c>
      <c r="C482" s="220" t="s">
        <v>660</v>
      </c>
      <c r="D482" s="221"/>
      <c r="E482" s="222">
        <v>928</v>
      </c>
      <c r="F482" s="222">
        <v>917</v>
      </c>
      <c r="G482" s="222">
        <v>11</v>
      </c>
      <c r="H482" s="52">
        <v>942</v>
      </c>
      <c r="I482" s="52">
        <v>969</v>
      </c>
      <c r="J482" s="52">
        <v>-27</v>
      </c>
      <c r="K482" s="52">
        <v>945</v>
      </c>
      <c r="L482" s="52">
        <v>892</v>
      </c>
      <c r="M482" s="52">
        <v>53</v>
      </c>
      <c r="N482" s="52">
        <v>972</v>
      </c>
      <c r="O482" s="52">
        <v>937</v>
      </c>
      <c r="P482" s="52">
        <v>35</v>
      </c>
      <c r="Q482" s="52">
        <v>985</v>
      </c>
      <c r="R482" s="52">
        <v>925</v>
      </c>
      <c r="S482" s="52">
        <v>60</v>
      </c>
      <c r="T482" s="52">
        <v>971</v>
      </c>
      <c r="U482" s="223">
        <v>997</v>
      </c>
      <c r="V482" s="52">
        <v>-26</v>
      </c>
      <c r="W482" s="52">
        <v>856</v>
      </c>
      <c r="X482" s="52">
        <v>1043</v>
      </c>
      <c r="Y482" s="223">
        <v>-187</v>
      </c>
      <c r="Z482" s="114"/>
    </row>
    <row r="483" spans="1:26" x14ac:dyDescent="0.2">
      <c r="A483" s="219" t="s">
        <v>441</v>
      </c>
      <c r="B483" s="219" t="s">
        <v>659</v>
      </c>
      <c r="C483" s="220" t="s">
        <v>447</v>
      </c>
      <c r="D483" s="221"/>
      <c r="E483" s="222">
        <v>606</v>
      </c>
      <c r="F483" s="222">
        <v>541</v>
      </c>
      <c r="G483" s="222">
        <v>65</v>
      </c>
      <c r="H483" s="52">
        <v>648</v>
      </c>
      <c r="I483" s="52">
        <v>513</v>
      </c>
      <c r="J483" s="52">
        <v>135</v>
      </c>
      <c r="K483" s="52">
        <v>589</v>
      </c>
      <c r="L483" s="52">
        <v>557</v>
      </c>
      <c r="M483" s="52">
        <v>32</v>
      </c>
      <c r="N483" s="52">
        <v>605</v>
      </c>
      <c r="O483" s="52">
        <v>546</v>
      </c>
      <c r="P483" s="52">
        <v>59</v>
      </c>
      <c r="Q483" s="52">
        <v>603</v>
      </c>
      <c r="R483" s="52">
        <v>575</v>
      </c>
      <c r="S483" s="52">
        <v>28</v>
      </c>
      <c r="T483" s="52">
        <v>598</v>
      </c>
      <c r="U483" s="223">
        <v>525</v>
      </c>
      <c r="V483" s="52">
        <v>73</v>
      </c>
      <c r="W483" s="52">
        <v>565</v>
      </c>
      <c r="X483" s="52">
        <v>568</v>
      </c>
      <c r="Y483" s="223">
        <v>-3</v>
      </c>
      <c r="Z483" s="114"/>
    </row>
    <row r="484" spans="1:26" x14ac:dyDescent="0.2">
      <c r="A484" s="219" t="s">
        <v>441</v>
      </c>
      <c r="B484" s="219" t="s">
        <v>659</v>
      </c>
      <c r="C484" s="220" t="s">
        <v>448</v>
      </c>
      <c r="D484" s="221"/>
      <c r="E484" s="222">
        <v>803</v>
      </c>
      <c r="F484" s="222">
        <v>775</v>
      </c>
      <c r="G484" s="222">
        <v>28</v>
      </c>
      <c r="H484" s="52">
        <v>864</v>
      </c>
      <c r="I484" s="52">
        <v>827</v>
      </c>
      <c r="J484" s="52">
        <v>37</v>
      </c>
      <c r="K484" s="52">
        <v>847</v>
      </c>
      <c r="L484" s="52">
        <v>802</v>
      </c>
      <c r="M484" s="52">
        <v>45</v>
      </c>
      <c r="N484" s="52">
        <v>796</v>
      </c>
      <c r="O484" s="52">
        <v>802</v>
      </c>
      <c r="P484" s="52">
        <v>-6</v>
      </c>
      <c r="Q484" s="52">
        <v>766</v>
      </c>
      <c r="R484" s="52">
        <v>782</v>
      </c>
      <c r="S484" s="52">
        <v>-16</v>
      </c>
      <c r="T484" s="52">
        <v>725</v>
      </c>
      <c r="U484" s="223">
        <v>784</v>
      </c>
      <c r="V484" s="52">
        <v>-59</v>
      </c>
      <c r="W484" s="52">
        <v>678</v>
      </c>
      <c r="X484" s="52">
        <v>743</v>
      </c>
      <c r="Y484" s="223">
        <v>-65</v>
      </c>
      <c r="Z484" s="114"/>
    </row>
    <row r="485" spans="1:26" x14ac:dyDescent="0.2">
      <c r="A485" s="219" t="s">
        <v>441</v>
      </c>
      <c r="B485" s="219" t="s">
        <v>659</v>
      </c>
      <c r="C485" s="220" t="s">
        <v>449</v>
      </c>
      <c r="D485" s="221"/>
      <c r="E485" s="222">
        <v>505</v>
      </c>
      <c r="F485" s="222">
        <v>459</v>
      </c>
      <c r="G485" s="222">
        <v>46</v>
      </c>
      <c r="H485" s="52">
        <v>569</v>
      </c>
      <c r="I485" s="52">
        <v>483</v>
      </c>
      <c r="J485" s="52">
        <v>86</v>
      </c>
      <c r="K485" s="52">
        <v>559</v>
      </c>
      <c r="L485" s="52">
        <v>459</v>
      </c>
      <c r="M485" s="52">
        <v>100</v>
      </c>
      <c r="N485" s="52">
        <v>510</v>
      </c>
      <c r="O485" s="52">
        <v>571</v>
      </c>
      <c r="P485" s="52">
        <v>-61</v>
      </c>
      <c r="Q485" s="52">
        <v>432</v>
      </c>
      <c r="R485" s="52">
        <v>466</v>
      </c>
      <c r="S485" s="52">
        <v>-34</v>
      </c>
      <c r="T485" s="52">
        <v>440</v>
      </c>
      <c r="U485" s="223">
        <v>540</v>
      </c>
      <c r="V485" s="52">
        <v>-100</v>
      </c>
      <c r="W485" s="52">
        <v>678</v>
      </c>
      <c r="X485" s="52">
        <v>743</v>
      </c>
      <c r="Y485" s="223">
        <v>-65</v>
      </c>
      <c r="Z485" s="114"/>
    </row>
    <row r="486" spans="1:26" x14ac:dyDescent="0.2">
      <c r="A486" s="219" t="s">
        <v>441</v>
      </c>
      <c r="B486" s="219" t="s">
        <v>659</v>
      </c>
      <c r="C486" s="220" t="s">
        <v>450</v>
      </c>
      <c r="D486" s="221"/>
      <c r="E486" s="222">
        <v>600</v>
      </c>
      <c r="F486" s="222">
        <v>517</v>
      </c>
      <c r="G486" s="222">
        <v>83</v>
      </c>
      <c r="H486" s="52">
        <v>595</v>
      </c>
      <c r="I486" s="52">
        <v>522</v>
      </c>
      <c r="J486" s="52">
        <v>73</v>
      </c>
      <c r="K486" s="52">
        <v>592</v>
      </c>
      <c r="L486" s="52">
        <v>501</v>
      </c>
      <c r="M486" s="52">
        <v>91</v>
      </c>
      <c r="N486" s="52">
        <v>576</v>
      </c>
      <c r="O486" s="52">
        <v>530</v>
      </c>
      <c r="P486" s="52">
        <v>46</v>
      </c>
      <c r="Q486" s="52">
        <v>551</v>
      </c>
      <c r="R486" s="52">
        <v>478</v>
      </c>
      <c r="S486" s="52">
        <v>73</v>
      </c>
      <c r="T486" s="52">
        <v>524</v>
      </c>
      <c r="U486" s="223">
        <v>571</v>
      </c>
      <c r="V486" s="52">
        <v>-47</v>
      </c>
      <c r="W486" s="52">
        <v>449</v>
      </c>
      <c r="X486" s="52">
        <v>541</v>
      </c>
      <c r="Y486" s="223">
        <v>-92</v>
      </c>
      <c r="Z486" s="114"/>
    </row>
    <row r="487" spans="1:26" x14ac:dyDescent="0.2">
      <c r="A487" s="219" t="s">
        <v>441</v>
      </c>
      <c r="B487" s="219" t="s">
        <v>451</v>
      </c>
      <c r="C487" s="220" t="s">
        <v>547</v>
      </c>
      <c r="D487" s="221"/>
      <c r="E487" s="222">
        <v>3701</v>
      </c>
      <c r="F487" s="222">
        <v>4263</v>
      </c>
      <c r="G487" s="222">
        <v>-562</v>
      </c>
      <c r="H487" s="52">
        <v>3986</v>
      </c>
      <c r="I487" s="52">
        <v>4190</v>
      </c>
      <c r="J487" s="52">
        <v>-204</v>
      </c>
      <c r="K487" s="52">
        <v>3848</v>
      </c>
      <c r="L487" s="52">
        <v>4337</v>
      </c>
      <c r="M487" s="52">
        <v>-489</v>
      </c>
      <c r="N487" s="52">
        <v>3744</v>
      </c>
      <c r="O487" s="52">
        <v>4155</v>
      </c>
      <c r="P487" s="52">
        <v>-411</v>
      </c>
      <c r="Q487" s="52">
        <v>3455</v>
      </c>
      <c r="R487" s="52">
        <v>4136</v>
      </c>
      <c r="S487" s="52">
        <v>-681</v>
      </c>
      <c r="T487" s="52">
        <v>3546</v>
      </c>
      <c r="U487" s="223">
        <v>4231</v>
      </c>
      <c r="V487" s="52">
        <v>-685</v>
      </c>
      <c r="W487" s="52">
        <v>480</v>
      </c>
      <c r="X487" s="52">
        <v>553</v>
      </c>
      <c r="Y487" s="223">
        <v>-73</v>
      </c>
      <c r="Z487" s="114"/>
    </row>
    <row r="488" spans="1:26" x14ac:dyDescent="0.2">
      <c r="A488" s="219" t="s">
        <v>441</v>
      </c>
      <c r="B488" s="219" t="s">
        <v>451</v>
      </c>
      <c r="C488" s="220" t="s">
        <v>661</v>
      </c>
      <c r="D488" s="221"/>
      <c r="E488" s="222">
        <v>3701</v>
      </c>
      <c r="F488" s="222">
        <v>4263</v>
      </c>
      <c r="G488" s="222">
        <v>-562</v>
      </c>
      <c r="H488" s="52">
        <v>3986</v>
      </c>
      <c r="I488" s="52">
        <v>4190</v>
      </c>
      <c r="J488" s="52">
        <v>-204</v>
      </c>
      <c r="K488" s="52">
        <v>3848</v>
      </c>
      <c r="L488" s="52">
        <v>4337</v>
      </c>
      <c r="M488" s="52">
        <v>-489</v>
      </c>
      <c r="N488" s="52">
        <v>3744</v>
      </c>
      <c r="O488" s="52">
        <v>4155</v>
      </c>
      <c r="P488" s="52">
        <v>-411</v>
      </c>
      <c r="Q488" s="52">
        <v>3455</v>
      </c>
      <c r="R488" s="52">
        <v>4136</v>
      </c>
      <c r="S488" s="52">
        <v>-681</v>
      </c>
      <c r="T488" s="52">
        <v>3546</v>
      </c>
      <c r="U488" s="223">
        <v>4231</v>
      </c>
      <c r="V488" s="52">
        <v>-685</v>
      </c>
      <c r="W488" s="52">
        <v>3362</v>
      </c>
      <c r="X488" s="52">
        <v>4262</v>
      </c>
      <c r="Y488" s="223">
        <v>-900</v>
      </c>
      <c r="Z488" s="114"/>
    </row>
    <row r="489" spans="1:26" x14ac:dyDescent="0.2">
      <c r="A489" s="219" t="s">
        <v>441</v>
      </c>
      <c r="B489" s="219" t="s">
        <v>662</v>
      </c>
      <c r="C489" s="220" t="s">
        <v>547</v>
      </c>
      <c r="D489" s="221"/>
      <c r="E489" s="222">
        <v>3898</v>
      </c>
      <c r="F489" s="222">
        <v>3469</v>
      </c>
      <c r="G489" s="222">
        <v>429</v>
      </c>
      <c r="H489" s="52">
        <v>4375</v>
      </c>
      <c r="I489" s="52">
        <v>3730</v>
      </c>
      <c r="J489" s="52">
        <v>645</v>
      </c>
      <c r="K489" s="52">
        <v>4283</v>
      </c>
      <c r="L489" s="52">
        <v>3689</v>
      </c>
      <c r="M489" s="52">
        <v>594</v>
      </c>
      <c r="N489" s="52">
        <v>4073</v>
      </c>
      <c r="O489" s="52">
        <v>3723</v>
      </c>
      <c r="P489" s="52">
        <v>350</v>
      </c>
      <c r="Q489" s="52">
        <v>3698</v>
      </c>
      <c r="R489" s="52">
        <v>3671</v>
      </c>
      <c r="S489" s="52">
        <v>27</v>
      </c>
      <c r="T489" s="52">
        <v>3664</v>
      </c>
      <c r="U489" s="223">
        <v>3698</v>
      </c>
      <c r="V489" s="52">
        <v>-34</v>
      </c>
      <c r="W489" s="52">
        <v>3632</v>
      </c>
      <c r="X489" s="52">
        <v>3806</v>
      </c>
      <c r="Y489" s="223">
        <v>-174</v>
      </c>
      <c r="Z489" s="114"/>
    </row>
    <row r="490" spans="1:26" x14ac:dyDescent="0.2">
      <c r="A490" s="219" t="s">
        <v>441</v>
      </c>
      <c r="B490" s="219" t="s">
        <v>662</v>
      </c>
      <c r="C490" s="220" t="s">
        <v>453</v>
      </c>
      <c r="D490" s="221"/>
      <c r="E490" s="222">
        <v>525</v>
      </c>
      <c r="F490" s="222">
        <v>453</v>
      </c>
      <c r="G490" s="222">
        <v>72</v>
      </c>
      <c r="H490" s="52">
        <v>581</v>
      </c>
      <c r="I490" s="52">
        <v>502</v>
      </c>
      <c r="J490" s="52">
        <v>79</v>
      </c>
      <c r="K490" s="52">
        <v>612</v>
      </c>
      <c r="L490" s="52">
        <v>534</v>
      </c>
      <c r="M490" s="52">
        <v>78</v>
      </c>
      <c r="N490" s="52">
        <v>535</v>
      </c>
      <c r="O490" s="52">
        <v>513</v>
      </c>
      <c r="P490" s="52">
        <v>22</v>
      </c>
      <c r="Q490" s="52">
        <v>466</v>
      </c>
      <c r="R490" s="52">
        <v>498</v>
      </c>
      <c r="S490" s="52">
        <v>-32</v>
      </c>
      <c r="T490" s="52">
        <v>508</v>
      </c>
      <c r="U490" s="223">
        <v>505</v>
      </c>
      <c r="V490" s="52">
        <v>3</v>
      </c>
      <c r="W490" s="52">
        <v>488</v>
      </c>
      <c r="X490" s="52">
        <v>511</v>
      </c>
      <c r="Y490" s="223">
        <v>-23</v>
      </c>
      <c r="Z490" s="114"/>
    </row>
    <row r="491" spans="1:26" x14ac:dyDescent="0.2">
      <c r="A491" s="219" t="s">
        <v>441</v>
      </c>
      <c r="B491" s="219" t="s">
        <v>662</v>
      </c>
      <c r="C491" s="220" t="s">
        <v>454</v>
      </c>
      <c r="D491" s="221"/>
      <c r="E491" s="222">
        <v>649</v>
      </c>
      <c r="F491" s="222">
        <v>594</v>
      </c>
      <c r="G491" s="222">
        <v>55</v>
      </c>
      <c r="H491" s="52">
        <v>724</v>
      </c>
      <c r="I491" s="52">
        <v>632</v>
      </c>
      <c r="J491" s="52">
        <v>92</v>
      </c>
      <c r="K491" s="52">
        <v>712</v>
      </c>
      <c r="L491" s="52">
        <v>583</v>
      </c>
      <c r="M491" s="52">
        <v>129</v>
      </c>
      <c r="N491" s="52">
        <v>675</v>
      </c>
      <c r="O491" s="52">
        <v>632</v>
      </c>
      <c r="P491" s="52">
        <v>43</v>
      </c>
      <c r="Q491" s="52">
        <v>614</v>
      </c>
      <c r="R491" s="52">
        <v>643</v>
      </c>
      <c r="S491" s="52">
        <v>-29</v>
      </c>
      <c r="T491" s="52">
        <v>598</v>
      </c>
      <c r="U491" s="223">
        <v>589</v>
      </c>
      <c r="V491" s="52">
        <v>9</v>
      </c>
      <c r="W491" s="52">
        <v>601</v>
      </c>
      <c r="X491" s="52">
        <v>638</v>
      </c>
      <c r="Y491" s="223">
        <v>-37</v>
      </c>
      <c r="Z491" s="114"/>
    </row>
    <row r="492" spans="1:26" x14ac:dyDescent="0.2">
      <c r="A492" s="219" t="s">
        <v>441</v>
      </c>
      <c r="B492" s="219" t="s">
        <v>662</v>
      </c>
      <c r="C492" s="220" t="s">
        <v>455</v>
      </c>
      <c r="D492" s="221"/>
      <c r="E492" s="222">
        <v>395</v>
      </c>
      <c r="F492" s="222">
        <v>374</v>
      </c>
      <c r="G492" s="222">
        <v>21</v>
      </c>
      <c r="H492" s="52">
        <v>496</v>
      </c>
      <c r="I492" s="52">
        <v>389</v>
      </c>
      <c r="J492" s="52">
        <v>107</v>
      </c>
      <c r="K492" s="52">
        <v>447</v>
      </c>
      <c r="L492" s="52">
        <v>411</v>
      </c>
      <c r="M492" s="52">
        <v>36</v>
      </c>
      <c r="N492" s="52">
        <v>420</v>
      </c>
      <c r="O492" s="52">
        <v>408</v>
      </c>
      <c r="P492" s="52">
        <v>12</v>
      </c>
      <c r="Q492" s="52">
        <v>373</v>
      </c>
      <c r="R492" s="52">
        <v>402</v>
      </c>
      <c r="S492" s="52">
        <v>-29</v>
      </c>
      <c r="T492" s="52">
        <v>381</v>
      </c>
      <c r="U492" s="223">
        <v>414</v>
      </c>
      <c r="V492" s="52">
        <v>-33</v>
      </c>
      <c r="W492" s="52">
        <v>360</v>
      </c>
      <c r="X492" s="52">
        <v>431</v>
      </c>
      <c r="Y492" s="223">
        <v>-71</v>
      </c>
      <c r="Z492" s="114"/>
    </row>
    <row r="493" spans="1:26" x14ac:dyDescent="0.2">
      <c r="A493" s="219" t="s">
        <v>441</v>
      </c>
      <c r="B493" s="219" t="s">
        <v>662</v>
      </c>
      <c r="C493" s="220" t="s">
        <v>456</v>
      </c>
      <c r="D493" s="221"/>
      <c r="E493" s="222">
        <v>709</v>
      </c>
      <c r="F493" s="222">
        <v>608</v>
      </c>
      <c r="G493" s="222">
        <v>101</v>
      </c>
      <c r="H493" s="52">
        <v>782</v>
      </c>
      <c r="I493" s="52">
        <v>713</v>
      </c>
      <c r="J493" s="52">
        <v>69</v>
      </c>
      <c r="K493" s="52">
        <v>724</v>
      </c>
      <c r="L493" s="52">
        <v>660</v>
      </c>
      <c r="M493" s="52">
        <v>64</v>
      </c>
      <c r="N493" s="52">
        <v>779</v>
      </c>
      <c r="O493" s="52">
        <v>659</v>
      </c>
      <c r="P493" s="52">
        <v>120</v>
      </c>
      <c r="Q493" s="52">
        <v>679</v>
      </c>
      <c r="R493" s="52">
        <v>631</v>
      </c>
      <c r="S493" s="52">
        <v>48</v>
      </c>
      <c r="T493" s="52">
        <v>655</v>
      </c>
      <c r="U493" s="223">
        <v>632</v>
      </c>
      <c r="V493" s="52">
        <v>23</v>
      </c>
      <c r="W493" s="52">
        <v>651</v>
      </c>
      <c r="X493" s="52">
        <v>725</v>
      </c>
      <c r="Y493" s="223">
        <v>-74</v>
      </c>
      <c r="Z493" s="114"/>
    </row>
    <row r="494" spans="1:26" x14ac:dyDescent="0.2">
      <c r="A494" s="219" t="s">
        <v>441</v>
      </c>
      <c r="B494" s="219" t="s">
        <v>662</v>
      </c>
      <c r="C494" s="220" t="s">
        <v>457</v>
      </c>
      <c r="D494" s="221"/>
      <c r="E494" s="222">
        <v>441</v>
      </c>
      <c r="F494" s="222">
        <v>368</v>
      </c>
      <c r="G494" s="222">
        <v>73</v>
      </c>
      <c r="H494" s="52">
        <v>454</v>
      </c>
      <c r="I494" s="52">
        <v>393</v>
      </c>
      <c r="J494" s="52">
        <v>61</v>
      </c>
      <c r="K494" s="52">
        <v>465</v>
      </c>
      <c r="L494" s="52">
        <v>393</v>
      </c>
      <c r="M494" s="52">
        <v>72</v>
      </c>
      <c r="N494" s="52">
        <v>418</v>
      </c>
      <c r="O494" s="52">
        <v>396</v>
      </c>
      <c r="P494" s="52">
        <v>22</v>
      </c>
      <c r="Q494" s="52">
        <v>406</v>
      </c>
      <c r="R494" s="52">
        <v>408</v>
      </c>
      <c r="S494" s="52">
        <v>-2</v>
      </c>
      <c r="T494" s="52">
        <v>374</v>
      </c>
      <c r="U494" s="223">
        <v>430</v>
      </c>
      <c r="V494" s="52">
        <v>-56</v>
      </c>
      <c r="W494" s="52">
        <v>395</v>
      </c>
      <c r="X494" s="52">
        <v>400</v>
      </c>
      <c r="Y494" s="223">
        <v>-5</v>
      </c>
      <c r="Z494" s="114"/>
    </row>
    <row r="495" spans="1:26" x14ac:dyDescent="0.2">
      <c r="A495" s="219" t="s">
        <v>441</v>
      </c>
      <c r="B495" s="219" t="s">
        <v>662</v>
      </c>
      <c r="C495" s="220" t="s">
        <v>452</v>
      </c>
      <c r="D495" s="221"/>
      <c r="E495" s="222">
        <v>1179</v>
      </c>
      <c r="F495" s="222">
        <v>1072</v>
      </c>
      <c r="G495" s="222">
        <v>107</v>
      </c>
      <c r="H495" s="52">
        <v>1338</v>
      </c>
      <c r="I495" s="52">
        <v>1101</v>
      </c>
      <c r="J495" s="52">
        <v>237</v>
      </c>
      <c r="K495" s="52">
        <v>1323</v>
      </c>
      <c r="L495" s="52">
        <v>1108</v>
      </c>
      <c r="M495" s="52">
        <v>215</v>
      </c>
      <c r="N495" s="52">
        <v>1246</v>
      </c>
      <c r="O495" s="52">
        <v>1115</v>
      </c>
      <c r="P495" s="52">
        <v>131</v>
      </c>
      <c r="Q495" s="52">
        <v>1160</v>
      </c>
      <c r="R495" s="52">
        <v>1089</v>
      </c>
      <c r="S495" s="52">
        <v>71</v>
      </c>
      <c r="T495" s="52">
        <v>1148</v>
      </c>
      <c r="U495" s="223">
        <v>1128</v>
      </c>
      <c r="V495" s="52">
        <v>20</v>
      </c>
      <c r="W495" s="52">
        <v>1137</v>
      </c>
      <c r="X495" s="52">
        <v>1101</v>
      </c>
      <c r="Y495" s="223">
        <v>36</v>
      </c>
      <c r="Z495" s="114"/>
    </row>
    <row r="496" spans="1:26" x14ac:dyDescent="0.2">
      <c r="A496" s="219" t="s">
        <v>441</v>
      </c>
      <c r="B496" s="219" t="s">
        <v>663</v>
      </c>
      <c r="C496" s="220" t="s">
        <v>547</v>
      </c>
      <c r="D496" s="221"/>
      <c r="E496" s="222">
        <v>3354</v>
      </c>
      <c r="F496" s="222">
        <v>2603</v>
      </c>
      <c r="G496" s="222">
        <v>751</v>
      </c>
      <c r="H496" s="52">
        <v>3541</v>
      </c>
      <c r="I496" s="52">
        <v>2716</v>
      </c>
      <c r="J496" s="52">
        <v>825</v>
      </c>
      <c r="K496" s="52">
        <v>3405</v>
      </c>
      <c r="L496" s="52">
        <v>2819</v>
      </c>
      <c r="M496" s="52">
        <v>586</v>
      </c>
      <c r="N496" s="52">
        <v>3381</v>
      </c>
      <c r="O496" s="52">
        <v>2884</v>
      </c>
      <c r="P496" s="52">
        <v>497</v>
      </c>
      <c r="Q496" s="52">
        <v>3125</v>
      </c>
      <c r="R496" s="52">
        <v>2862</v>
      </c>
      <c r="S496" s="52">
        <v>263</v>
      </c>
      <c r="T496" s="52">
        <v>3057</v>
      </c>
      <c r="U496" s="223">
        <v>2859</v>
      </c>
      <c r="V496" s="52">
        <v>198</v>
      </c>
      <c r="W496" s="52">
        <v>3105</v>
      </c>
      <c r="X496" s="52">
        <v>3038</v>
      </c>
      <c r="Y496" s="223">
        <v>67</v>
      </c>
      <c r="Z496" s="114"/>
    </row>
    <row r="497" spans="1:31" x14ac:dyDescent="0.2">
      <c r="A497" s="219" t="s">
        <v>441</v>
      </c>
      <c r="B497" s="219" t="s">
        <v>663</v>
      </c>
      <c r="C497" s="220" t="s">
        <v>459</v>
      </c>
      <c r="D497" s="221"/>
      <c r="E497" s="222">
        <v>903</v>
      </c>
      <c r="F497" s="222">
        <v>699</v>
      </c>
      <c r="G497" s="222">
        <v>204</v>
      </c>
      <c r="H497" s="52">
        <v>926</v>
      </c>
      <c r="I497" s="52">
        <v>713</v>
      </c>
      <c r="J497" s="52">
        <v>213</v>
      </c>
      <c r="K497" s="52">
        <v>891</v>
      </c>
      <c r="L497" s="52">
        <v>711</v>
      </c>
      <c r="M497" s="52">
        <v>180</v>
      </c>
      <c r="N497" s="52">
        <v>912</v>
      </c>
      <c r="O497" s="52">
        <v>749</v>
      </c>
      <c r="P497" s="52">
        <v>163</v>
      </c>
      <c r="Q497" s="52">
        <v>830</v>
      </c>
      <c r="R497" s="52">
        <v>752</v>
      </c>
      <c r="S497" s="52">
        <v>78</v>
      </c>
      <c r="T497" s="52">
        <v>794</v>
      </c>
      <c r="U497" s="223">
        <v>737</v>
      </c>
      <c r="V497" s="52">
        <v>57</v>
      </c>
      <c r="W497" s="52">
        <v>817</v>
      </c>
      <c r="X497" s="52">
        <v>750</v>
      </c>
      <c r="Y497" s="223">
        <v>67</v>
      </c>
      <c r="Z497" s="114"/>
    </row>
    <row r="498" spans="1:31" x14ac:dyDescent="0.2">
      <c r="A498" s="219" t="s">
        <v>441</v>
      </c>
      <c r="B498" s="219" t="s">
        <v>663</v>
      </c>
      <c r="C498" s="220" t="s">
        <v>460</v>
      </c>
      <c r="D498" s="221"/>
      <c r="E498" s="222">
        <v>897</v>
      </c>
      <c r="F498" s="222">
        <v>699</v>
      </c>
      <c r="G498" s="222">
        <v>198</v>
      </c>
      <c r="H498" s="52">
        <v>981</v>
      </c>
      <c r="I498" s="52">
        <v>744</v>
      </c>
      <c r="J498" s="52">
        <v>237</v>
      </c>
      <c r="K498" s="52">
        <v>903</v>
      </c>
      <c r="L498" s="52">
        <v>759</v>
      </c>
      <c r="M498" s="52">
        <v>144</v>
      </c>
      <c r="N498" s="52">
        <v>899</v>
      </c>
      <c r="O498" s="52">
        <v>828</v>
      </c>
      <c r="P498" s="52">
        <v>71</v>
      </c>
      <c r="Q498" s="52">
        <v>834</v>
      </c>
      <c r="R498" s="52">
        <v>771</v>
      </c>
      <c r="S498" s="52">
        <v>63</v>
      </c>
      <c r="T498" s="52">
        <v>798</v>
      </c>
      <c r="U498" s="223">
        <v>736</v>
      </c>
      <c r="V498" s="52">
        <v>62</v>
      </c>
      <c r="W498" s="52">
        <v>853</v>
      </c>
      <c r="X498" s="52">
        <v>898</v>
      </c>
      <c r="Y498" s="223">
        <v>-45</v>
      </c>
      <c r="Z498" s="114"/>
    </row>
    <row r="499" spans="1:31" x14ac:dyDescent="0.2">
      <c r="A499" s="219" t="s">
        <v>441</v>
      </c>
      <c r="B499" s="219" t="s">
        <v>663</v>
      </c>
      <c r="C499" s="220" t="s">
        <v>461</v>
      </c>
      <c r="D499" s="221"/>
      <c r="E499" s="222">
        <v>480</v>
      </c>
      <c r="F499" s="222">
        <v>387</v>
      </c>
      <c r="G499" s="222">
        <v>93</v>
      </c>
      <c r="H499" s="52">
        <v>499</v>
      </c>
      <c r="I499" s="52">
        <v>468</v>
      </c>
      <c r="J499" s="52">
        <v>31</v>
      </c>
      <c r="K499" s="52">
        <v>527</v>
      </c>
      <c r="L499" s="52">
        <v>519</v>
      </c>
      <c r="M499" s="52">
        <v>8</v>
      </c>
      <c r="N499" s="52">
        <v>461</v>
      </c>
      <c r="O499" s="52">
        <v>485</v>
      </c>
      <c r="P499" s="52">
        <v>-24</v>
      </c>
      <c r="Q499" s="52">
        <v>410</v>
      </c>
      <c r="R499" s="52">
        <v>474</v>
      </c>
      <c r="S499" s="52">
        <v>-64</v>
      </c>
      <c r="T499" s="52">
        <v>428</v>
      </c>
      <c r="U499" s="223">
        <v>509</v>
      </c>
      <c r="V499" s="52">
        <v>-81</v>
      </c>
      <c r="W499" s="52">
        <v>395</v>
      </c>
      <c r="X499" s="52">
        <v>490</v>
      </c>
      <c r="Y499" s="223">
        <v>-95</v>
      </c>
      <c r="Z499" s="114"/>
    </row>
    <row r="500" spans="1:31" x14ac:dyDescent="0.2">
      <c r="A500" s="219" t="s">
        <v>441</v>
      </c>
      <c r="B500" s="219" t="s">
        <v>663</v>
      </c>
      <c r="C500" s="220" t="s">
        <v>664</v>
      </c>
      <c r="D500" s="221"/>
      <c r="E500" s="222">
        <v>352</v>
      </c>
      <c r="F500" s="222">
        <v>374</v>
      </c>
      <c r="G500" s="222">
        <v>-22</v>
      </c>
      <c r="H500" s="52">
        <v>324</v>
      </c>
      <c r="I500" s="52">
        <v>369</v>
      </c>
      <c r="J500" s="52">
        <v>-45</v>
      </c>
      <c r="K500" s="52">
        <v>344</v>
      </c>
      <c r="L500" s="52">
        <v>367</v>
      </c>
      <c r="M500" s="52">
        <v>-23</v>
      </c>
      <c r="N500" s="52">
        <v>332</v>
      </c>
      <c r="O500" s="52">
        <v>390</v>
      </c>
      <c r="P500" s="52">
        <v>-58</v>
      </c>
      <c r="Q500" s="52">
        <v>321</v>
      </c>
      <c r="R500" s="52">
        <v>391</v>
      </c>
      <c r="S500" s="52">
        <v>-70</v>
      </c>
      <c r="T500" s="52">
        <v>291</v>
      </c>
      <c r="U500" s="223">
        <v>400</v>
      </c>
      <c r="V500" s="52">
        <v>-109</v>
      </c>
      <c r="W500" s="52">
        <v>266</v>
      </c>
      <c r="X500" s="52">
        <v>437</v>
      </c>
      <c r="Y500" s="223">
        <v>-171</v>
      </c>
      <c r="Z500" s="114"/>
    </row>
    <row r="501" spans="1:31" x14ac:dyDescent="0.2">
      <c r="A501" s="219" t="s">
        <v>441</v>
      </c>
      <c r="B501" s="219" t="s">
        <v>663</v>
      </c>
      <c r="C501" s="220" t="s">
        <v>463</v>
      </c>
      <c r="D501" s="221"/>
      <c r="E501" s="222">
        <v>722</v>
      </c>
      <c r="F501" s="222">
        <v>444</v>
      </c>
      <c r="G501" s="222">
        <v>278</v>
      </c>
      <c r="H501" s="52">
        <v>811</v>
      </c>
      <c r="I501" s="52">
        <v>422</v>
      </c>
      <c r="J501" s="52">
        <v>389</v>
      </c>
      <c r="K501" s="52">
        <v>740</v>
      </c>
      <c r="L501" s="52">
        <v>463</v>
      </c>
      <c r="M501" s="52">
        <v>277</v>
      </c>
      <c r="N501" s="52">
        <v>777</v>
      </c>
      <c r="O501" s="52">
        <v>432</v>
      </c>
      <c r="P501" s="52">
        <v>345</v>
      </c>
      <c r="Q501" s="52">
        <v>730</v>
      </c>
      <c r="R501" s="52">
        <v>474</v>
      </c>
      <c r="S501" s="52">
        <v>256</v>
      </c>
      <c r="T501" s="52">
        <v>746</v>
      </c>
      <c r="U501" s="223">
        <v>477</v>
      </c>
      <c r="V501" s="52">
        <v>269</v>
      </c>
      <c r="W501" s="52">
        <v>774</v>
      </c>
      <c r="X501" s="52">
        <v>463</v>
      </c>
      <c r="Y501" s="223">
        <v>311</v>
      </c>
      <c r="Z501" s="114"/>
    </row>
    <row r="503" spans="1:31" ht="15.75" x14ac:dyDescent="0.25">
      <c r="A503" s="82" t="s">
        <v>864</v>
      </c>
      <c r="D503" s="12"/>
      <c r="O503" s="123"/>
      <c r="P503" s="123"/>
      <c r="S503"/>
      <c r="T503"/>
      <c r="U503"/>
      <c r="V503"/>
      <c r="W503"/>
      <c r="X503"/>
      <c r="Y503"/>
      <c r="Z503"/>
      <c r="AA503"/>
      <c r="AB503"/>
      <c r="AC503"/>
      <c r="AD503"/>
      <c r="AE503"/>
    </row>
    <row r="504" spans="1:31" ht="15.75" x14ac:dyDescent="0.25">
      <c r="A504" s="373" t="s">
        <v>867</v>
      </c>
      <c r="D504" s="12"/>
      <c r="O504" s="123"/>
      <c r="P504" s="123"/>
      <c r="S504"/>
      <c r="T504"/>
      <c r="U504"/>
      <c r="V504"/>
      <c r="W504"/>
      <c r="X504"/>
      <c r="Y504"/>
      <c r="Z504"/>
      <c r="AA504"/>
      <c r="AB504"/>
      <c r="AC504"/>
      <c r="AD504"/>
      <c r="AE504"/>
    </row>
  </sheetData>
  <mergeCells count="8">
    <mergeCell ref="T3:V3"/>
    <mergeCell ref="W3:Y3"/>
    <mergeCell ref="A3:D4"/>
    <mergeCell ref="E3:G3"/>
    <mergeCell ref="H3:J3"/>
    <mergeCell ref="K3:M3"/>
    <mergeCell ref="N3:P3"/>
    <mergeCell ref="Q3:S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2"/>
  <sheetViews>
    <sheetView workbookViewId="0"/>
  </sheetViews>
  <sheetFormatPr defaultRowHeight="12.75" x14ac:dyDescent="0.2"/>
  <cols>
    <col min="1" max="1" width="21.28515625" style="12" customWidth="1"/>
    <col min="2" max="2" width="19.7109375" style="12" customWidth="1"/>
    <col min="3" max="3" width="17.42578125" style="12" customWidth="1"/>
    <col min="4" max="4" width="3.5703125" style="13" customWidth="1"/>
    <col min="5" max="25" width="13.140625" style="12" customWidth="1"/>
    <col min="26" max="16384" width="9.140625" style="12"/>
  </cols>
  <sheetData>
    <row r="1" spans="1:25" x14ac:dyDescent="0.2">
      <c r="A1" s="12" t="s">
        <v>674</v>
      </c>
    </row>
    <row r="2" spans="1:25" x14ac:dyDescent="0.2">
      <c r="A2" s="181" t="s">
        <v>670</v>
      </c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  <c r="W2" s="230"/>
      <c r="X2" s="230"/>
      <c r="Y2" s="230"/>
    </row>
    <row r="3" spans="1:25" ht="69" customHeight="1" x14ac:dyDescent="0.2">
      <c r="A3" s="433" t="s">
        <v>521</v>
      </c>
      <c r="B3" s="433"/>
      <c r="C3" s="433"/>
      <c r="D3" s="434"/>
      <c r="E3" s="437">
        <v>2007</v>
      </c>
      <c r="F3" s="437"/>
      <c r="G3" s="437"/>
      <c r="H3" s="437">
        <v>2008</v>
      </c>
      <c r="I3" s="437"/>
      <c r="J3" s="437"/>
      <c r="K3" s="437">
        <v>2009</v>
      </c>
      <c r="L3" s="437"/>
      <c r="M3" s="437"/>
      <c r="N3" s="437">
        <v>2010</v>
      </c>
      <c r="O3" s="437"/>
      <c r="P3" s="437"/>
      <c r="Q3" s="437">
        <v>2011</v>
      </c>
      <c r="R3" s="437"/>
      <c r="S3" s="437"/>
      <c r="T3" s="437">
        <v>2012</v>
      </c>
      <c r="U3" s="437"/>
      <c r="V3" s="438"/>
      <c r="W3" s="437">
        <v>2013</v>
      </c>
      <c r="X3" s="437"/>
      <c r="Y3" s="438"/>
    </row>
    <row r="4" spans="1:25" ht="64.5" thickBot="1" x14ac:dyDescent="0.25">
      <c r="A4" s="177" t="s">
        <v>52</v>
      </c>
      <c r="B4" s="178" t="s">
        <v>53</v>
      </c>
      <c r="C4" s="423" t="s">
        <v>54</v>
      </c>
      <c r="D4" s="424"/>
      <c r="E4" s="231" t="s">
        <v>671</v>
      </c>
      <c r="F4" s="231" t="s">
        <v>672</v>
      </c>
      <c r="G4" s="232" t="s">
        <v>673</v>
      </c>
      <c r="H4" s="231" t="s">
        <v>671</v>
      </c>
      <c r="I4" s="231" t="s">
        <v>672</v>
      </c>
      <c r="J4" s="232" t="s">
        <v>673</v>
      </c>
      <c r="K4" s="231" t="s">
        <v>671</v>
      </c>
      <c r="L4" s="231" t="s">
        <v>672</v>
      </c>
      <c r="M4" s="232" t="s">
        <v>673</v>
      </c>
      <c r="N4" s="231" t="s">
        <v>671</v>
      </c>
      <c r="O4" s="231" t="s">
        <v>672</v>
      </c>
      <c r="P4" s="232" t="s">
        <v>673</v>
      </c>
      <c r="Q4" s="231" t="s">
        <v>671</v>
      </c>
      <c r="R4" s="231" t="s">
        <v>672</v>
      </c>
      <c r="S4" s="232" t="s">
        <v>673</v>
      </c>
      <c r="T4" s="231" t="s">
        <v>671</v>
      </c>
      <c r="U4" s="231" t="s">
        <v>672</v>
      </c>
      <c r="V4" s="232" t="s">
        <v>673</v>
      </c>
      <c r="W4" s="231" t="s">
        <v>671</v>
      </c>
      <c r="X4" s="231" t="s">
        <v>672</v>
      </c>
      <c r="Y4" s="232" t="s">
        <v>673</v>
      </c>
    </row>
    <row r="5" spans="1:25" s="11" customFormat="1" x14ac:dyDescent="0.2">
      <c r="A5" s="184" t="s">
        <v>59</v>
      </c>
      <c r="B5" s="185" t="s">
        <v>547</v>
      </c>
      <c r="C5" s="185" t="s">
        <v>547</v>
      </c>
      <c r="D5" s="186" t="s">
        <v>60</v>
      </c>
      <c r="E5" s="233">
        <v>1.3062</v>
      </c>
      <c r="F5" s="233">
        <v>0.63490000000000002</v>
      </c>
      <c r="G5" s="233">
        <v>1.0282</v>
      </c>
      <c r="H5" s="233">
        <v>1.39</v>
      </c>
      <c r="I5" s="233">
        <v>0.67589999999999995</v>
      </c>
      <c r="J5" s="233">
        <v>1.0925</v>
      </c>
      <c r="K5" s="233">
        <v>1.3975</v>
      </c>
      <c r="L5" s="233">
        <v>0.67830000000000001</v>
      </c>
      <c r="M5" s="233">
        <v>1.0848</v>
      </c>
      <c r="N5" s="233">
        <v>1.3765000000000001</v>
      </c>
      <c r="O5" s="233">
        <v>0.6623</v>
      </c>
      <c r="P5" s="233">
        <v>1.0920000000000001</v>
      </c>
      <c r="Q5" s="233">
        <v>1.2971999999999999</v>
      </c>
      <c r="R5" s="233">
        <v>0.62949999999999995</v>
      </c>
      <c r="S5" s="233">
        <v>1.0344</v>
      </c>
      <c r="T5" s="233">
        <v>1.2989999999999999</v>
      </c>
      <c r="U5" s="233">
        <v>0.63080000000000003</v>
      </c>
      <c r="V5" s="234">
        <v>1.0038</v>
      </c>
      <c r="W5" s="233">
        <v>1.2561</v>
      </c>
      <c r="X5" s="233">
        <v>0.61060000000000003</v>
      </c>
      <c r="Y5" s="234">
        <v>0.95420000000000005</v>
      </c>
    </row>
    <row r="6" spans="1:25" s="11" customFormat="1" x14ac:dyDescent="0.2">
      <c r="A6" s="189" t="s">
        <v>59</v>
      </c>
      <c r="B6" s="190" t="s">
        <v>547</v>
      </c>
      <c r="C6" s="190" t="s">
        <v>547</v>
      </c>
      <c r="D6" s="191" t="s">
        <v>61</v>
      </c>
      <c r="E6" s="235">
        <v>1.2162999999999999</v>
      </c>
      <c r="F6" s="235">
        <v>0.59140000000000004</v>
      </c>
      <c r="G6" s="235">
        <v>0.99619999999999997</v>
      </c>
      <c r="H6" s="235">
        <v>1.3</v>
      </c>
      <c r="I6" s="235">
        <v>0.63329999999999997</v>
      </c>
      <c r="J6" s="235">
        <v>1.0552999999999999</v>
      </c>
      <c r="K6" s="235">
        <v>1.3295999999999999</v>
      </c>
      <c r="L6" s="235">
        <v>0.64500000000000002</v>
      </c>
      <c r="M6" s="235">
        <v>1.0631999999999999</v>
      </c>
      <c r="N6" s="235">
        <v>1.292</v>
      </c>
      <c r="O6" s="235">
        <v>0.62290000000000001</v>
      </c>
      <c r="P6" s="235">
        <v>1.0636000000000001</v>
      </c>
      <c r="Q6" s="235">
        <v>1.2105999999999999</v>
      </c>
      <c r="R6" s="235">
        <v>0.5867</v>
      </c>
      <c r="S6" s="235">
        <v>1.0007999999999999</v>
      </c>
      <c r="T6" s="235">
        <v>1.2121999999999999</v>
      </c>
      <c r="U6" s="235">
        <v>0.58850000000000002</v>
      </c>
      <c r="V6" s="236">
        <v>0.96009999999999995</v>
      </c>
      <c r="W6" s="235">
        <v>1.1761999999999999</v>
      </c>
      <c r="X6" s="235">
        <v>0.57079999999999997</v>
      </c>
      <c r="Y6" s="236">
        <v>0.90920000000000001</v>
      </c>
    </row>
    <row r="7" spans="1:25" s="11" customFormat="1" x14ac:dyDescent="0.2">
      <c r="A7" s="189" t="s">
        <v>59</v>
      </c>
      <c r="B7" s="190" t="s">
        <v>547</v>
      </c>
      <c r="C7" s="190" t="s">
        <v>547</v>
      </c>
      <c r="D7" s="195" t="s">
        <v>62</v>
      </c>
      <c r="E7" s="235">
        <v>1.4487000000000001</v>
      </c>
      <c r="F7" s="235">
        <v>0.70389999999999997</v>
      </c>
      <c r="G7" s="235">
        <v>1.0763</v>
      </c>
      <c r="H7" s="235">
        <v>1.5275000000000001</v>
      </c>
      <c r="I7" s="235">
        <v>0.74070000000000003</v>
      </c>
      <c r="J7" s="235">
        <v>1.149</v>
      </c>
      <c r="K7" s="235">
        <v>1.4956</v>
      </c>
      <c r="L7" s="235">
        <v>0.72650000000000003</v>
      </c>
      <c r="M7" s="235">
        <v>1.1174999999999999</v>
      </c>
      <c r="N7" s="235">
        <v>1.5053000000000001</v>
      </c>
      <c r="O7" s="235">
        <v>0.72240000000000004</v>
      </c>
      <c r="P7" s="235">
        <v>1.1348</v>
      </c>
      <c r="Q7" s="235">
        <v>1.4272</v>
      </c>
      <c r="R7" s="235">
        <v>0.69399999999999995</v>
      </c>
      <c r="S7" s="235">
        <v>1.0849</v>
      </c>
      <c r="T7" s="235">
        <v>1.427</v>
      </c>
      <c r="U7" s="235">
        <v>0.69320000000000004</v>
      </c>
      <c r="V7" s="236">
        <v>1.071</v>
      </c>
      <c r="W7" s="235">
        <v>1.3702000000000001</v>
      </c>
      <c r="X7" s="235">
        <v>0.66769999999999996</v>
      </c>
      <c r="Y7" s="236">
        <v>1.0237000000000001</v>
      </c>
    </row>
    <row r="8" spans="1:25" s="11" customFormat="1" x14ac:dyDescent="0.2">
      <c r="A8" s="189" t="s">
        <v>63</v>
      </c>
      <c r="B8" s="190" t="s">
        <v>547</v>
      </c>
      <c r="C8" s="190" t="s">
        <v>547</v>
      </c>
      <c r="D8" s="196" t="s">
        <v>60</v>
      </c>
      <c r="E8" s="235">
        <v>1.2218</v>
      </c>
      <c r="F8" s="235">
        <v>0.59560000000000002</v>
      </c>
      <c r="G8" s="235">
        <v>0.9254</v>
      </c>
      <c r="H8" s="235">
        <v>1.3164</v>
      </c>
      <c r="I8" s="235">
        <v>0.63700000000000001</v>
      </c>
      <c r="J8" s="235">
        <v>0.97970000000000002</v>
      </c>
      <c r="K8" s="235">
        <v>1.3162</v>
      </c>
      <c r="L8" s="235">
        <v>0.64770000000000005</v>
      </c>
      <c r="M8" s="235">
        <v>0.96609999999999996</v>
      </c>
      <c r="N8" s="235">
        <v>1.2883</v>
      </c>
      <c r="O8" s="235">
        <v>0.62</v>
      </c>
      <c r="P8" s="235">
        <v>0.99419999999999997</v>
      </c>
      <c r="Q8" s="235">
        <v>1.2098</v>
      </c>
      <c r="R8" s="235">
        <v>0.58420000000000005</v>
      </c>
      <c r="S8" s="235">
        <v>0.94089999999999996</v>
      </c>
      <c r="T8" s="235">
        <v>1.2004999999999999</v>
      </c>
      <c r="U8" s="235">
        <v>0.58320000000000005</v>
      </c>
      <c r="V8" s="236">
        <v>0.89470000000000005</v>
      </c>
      <c r="W8" s="235">
        <v>1.1526000000000001</v>
      </c>
      <c r="X8" s="235">
        <v>0.55620000000000003</v>
      </c>
      <c r="Y8" s="236">
        <v>0.84609999999999996</v>
      </c>
    </row>
    <row r="9" spans="1:25" s="11" customFormat="1" x14ac:dyDescent="0.2">
      <c r="A9" s="189" t="s">
        <v>63</v>
      </c>
      <c r="B9" s="190" t="s">
        <v>547</v>
      </c>
      <c r="C9" s="190" t="s">
        <v>547</v>
      </c>
      <c r="D9" s="191" t="s">
        <v>61</v>
      </c>
      <c r="E9" s="235">
        <v>1.1623000000000001</v>
      </c>
      <c r="F9" s="235">
        <v>0.56359999999999999</v>
      </c>
      <c r="G9" s="235">
        <v>0.87990000000000002</v>
      </c>
      <c r="H9" s="235">
        <v>1.2741</v>
      </c>
      <c r="I9" s="235">
        <v>0.61860000000000004</v>
      </c>
      <c r="J9" s="235">
        <v>0.94589999999999996</v>
      </c>
      <c r="K9" s="235">
        <v>1.2664</v>
      </c>
      <c r="L9" s="235">
        <v>0.61950000000000005</v>
      </c>
      <c r="M9" s="235">
        <v>0.92269999999999996</v>
      </c>
      <c r="N9" s="235">
        <v>1.2403</v>
      </c>
      <c r="O9" s="235">
        <v>0.5978</v>
      </c>
      <c r="P9" s="235">
        <v>0.95340000000000003</v>
      </c>
      <c r="Q9" s="235">
        <v>1.1628000000000001</v>
      </c>
      <c r="R9" s="235">
        <v>0.56200000000000006</v>
      </c>
      <c r="S9" s="235">
        <v>0.89800000000000002</v>
      </c>
      <c r="T9" s="235">
        <v>1.1509</v>
      </c>
      <c r="U9" s="235">
        <v>0.55649999999999999</v>
      </c>
      <c r="V9" s="236">
        <v>0.85060000000000002</v>
      </c>
      <c r="W9" s="235">
        <v>1.117</v>
      </c>
      <c r="X9" s="235">
        <v>0.53759999999999997</v>
      </c>
      <c r="Y9" s="236">
        <v>0.80420000000000003</v>
      </c>
    </row>
    <row r="10" spans="1:25" s="11" customFormat="1" x14ac:dyDescent="0.2">
      <c r="A10" s="189" t="s">
        <v>63</v>
      </c>
      <c r="B10" s="190" t="s">
        <v>547</v>
      </c>
      <c r="C10" s="190" t="s">
        <v>547</v>
      </c>
      <c r="D10" s="195" t="s">
        <v>62</v>
      </c>
      <c r="E10" s="235">
        <v>1.357</v>
      </c>
      <c r="F10" s="235">
        <v>0.66900000000000004</v>
      </c>
      <c r="G10" s="235">
        <v>1.0381</v>
      </c>
      <c r="H10" s="235">
        <v>1.4084000000000001</v>
      </c>
      <c r="I10" s="235">
        <v>0.67630000000000001</v>
      </c>
      <c r="J10" s="235">
        <v>1.0625</v>
      </c>
      <c r="K10" s="235">
        <v>1.4236</v>
      </c>
      <c r="L10" s="235">
        <v>0.70940000000000003</v>
      </c>
      <c r="M10" s="235">
        <v>1.0732999999999999</v>
      </c>
      <c r="N10" s="235">
        <v>1.3943000000000001</v>
      </c>
      <c r="O10" s="235">
        <v>0.66890000000000005</v>
      </c>
      <c r="P10" s="235">
        <v>1.0938000000000001</v>
      </c>
      <c r="Q10" s="235">
        <v>1.3122</v>
      </c>
      <c r="R10" s="235">
        <v>0.63229999999999997</v>
      </c>
      <c r="S10" s="235">
        <v>1.0462</v>
      </c>
      <c r="T10" s="235">
        <v>1.3063</v>
      </c>
      <c r="U10" s="235">
        <v>0.64070000000000005</v>
      </c>
      <c r="V10" s="236">
        <v>1.0021</v>
      </c>
      <c r="W10" s="235">
        <v>1.2261</v>
      </c>
      <c r="X10" s="235">
        <v>0.59499999999999997</v>
      </c>
      <c r="Y10" s="236">
        <v>0.95120000000000005</v>
      </c>
    </row>
    <row r="11" spans="1:25" x14ac:dyDescent="0.2">
      <c r="A11" s="197" t="s">
        <v>63</v>
      </c>
      <c r="B11" s="198" t="s">
        <v>64</v>
      </c>
      <c r="C11" s="198" t="s">
        <v>547</v>
      </c>
      <c r="D11" s="199" t="s">
        <v>60</v>
      </c>
      <c r="E11" s="237">
        <v>1.2412000000000001</v>
      </c>
      <c r="F11" s="237">
        <v>0.60229999999999995</v>
      </c>
      <c r="G11" s="237">
        <v>0.90090000000000003</v>
      </c>
      <c r="H11" s="237">
        <v>1.3251999999999999</v>
      </c>
      <c r="I11" s="237">
        <v>0.64039999999999997</v>
      </c>
      <c r="J11" s="237">
        <v>0.91720000000000002</v>
      </c>
      <c r="K11" s="237">
        <v>1.2849999999999999</v>
      </c>
      <c r="L11" s="237">
        <v>0.63139999999999996</v>
      </c>
      <c r="M11" s="237">
        <v>0.85880000000000001</v>
      </c>
      <c r="N11" s="237">
        <v>1.2654000000000001</v>
      </c>
      <c r="O11" s="237">
        <v>0.60440000000000005</v>
      </c>
      <c r="P11" s="237">
        <v>0.91549999999999998</v>
      </c>
      <c r="Q11" s="237">
        <v>1.1738</v>
      </c>
      <c r="R11" s="237">
        <v>0.57020000000000004</v>
      </c>
      <c r="S11" s="237">
        <v>0.83560000000000001</v>
      </c>
      <c r="T11" s="237">
        <v>1.1782999999999999</v>
      </c>
      <c r="U11" s="237">
        <v>0.57809999999999995</v>
      </c>
      <c r="V11" s="238">
        <v>0.79759999999999998</v>
      </c>
      <c r="W11" s="237">
        <v>1.0969</v>
      </c>
      <c r="X11" s="237">
        <v>0.53839999999999999</v>
      </c>
      <c r="Y11" s="238">
        <v>0.71799999999999997</v>
      </c>
    </row>
    <row r="12" spans="1:25" x14ac:dyDescent="0.2">
      <c r="A12" s="197" t="s">
        <v>63</v>
      </c>
      <c r="B12" s="198" t="s">
        <v>64</v>
      </c>
      <c r="C12" s="198" t="s">
        <v>547</v>
      </c>
      <c r="D12" s="202" t="s">
        <v>61</v>
      </c>
      <c r="E12" s="237">
        <v>1.1479999999999999</v>
      </c>
      <c r="F12" s="237">
        <v>0.54820000000000002</v>
      </c>
      <c r="G12" s="237">
        <v>0.81799999999999995</v>
      </c>
      <c r="H12" s="237">
        <v>1.2582</v>
      </c>
      <c r="I12" s="237">
        <v>0.60440000000000005</v>
      </c>
      <c r="J12" s="237">
        <v>0.85750000000000004</v>
      </c>
      <c r="K12" s="237">
        <v>1.23</v>
      </c>
      <c r="L12" s="237">
        <v>0.59430000000000005</v>
      </c>
      <c r="M12" s="237">
        <v>0.80149999999999999</v>
      </c>
      <c r="N12" s="237">
        <v>1.2154</v>
      </c>
      <c r="O12" s="237">
        <v>0.57430000000000003</v>
      </c>
      <c r="P12" s="237">
        <v>0.85319999999999996</v>
      </c>
      <c r="Q12" s="237">
        <v>1.1114999999999999</v>
      </c>
      <c r="R12" s="237">
        <v>0.53969999999999996</v>
      </c>
      <c r="S12" s="237">
        <v>0.77049999999999996</v>
      </c>
      <c r="T12" s="237">
        <v>1.1012999999999999</v>
      </c>
      <c r="U12" s="237">
        <v>0.53749999999999998</v>
      </c>
      <c r="V12" s="238">
        <v>0.71340000000000003</v>
      </c>
      <c r="W12" s="237">
        <v>1.0654999999999999</v>
      </c>
      <c r="X12" s="237">
        <v>0.53100000000000003</v>
      </c>
      <c r="Y12" s="238">
        <v>0.65749999999999997</v>
      </c>
    </row>
    <row r="13" spans="1:25" x14ac:dyDescent="0.2">
      <c r="A13" s="197" t="s">
        <v>63</v>
      </c>
      <c r="B13" s="198" t="s">
        <v>64</v>
      </c>
      <c r="C13" s="198" t="s">
        <v>547</v>
      </c>
      <c r="D13" s="203" t="s">
        <v>62</v>
      </c>
      <c r="E13" s="237">
        <v>1.3929</v>
      </c>
      <c r="F13" s="237">
        <v>0.69079999999999997</v>
      </c>
      <c r="G13" s="237">
        <v>1.0458000000000001</v>
      </c>
      <c r="H13" s="237">
        <v>1.4295</v>
      </c>
      <c r="I13" s="237">
        <v>0.69669999999999999</v>
      </c>
      <c r="J13" s="237">
        <v>1.0189999999999999</v>
      </c>
      <c r="K13" s="237">
        <v>1.3684000000000001</v>
      </c>
      <c r="L13" s="237">
        <v>0.68859999999999999</v>
      </c>
      <c r="M13" s="237">
        <v>0.95799999999999996</v>
      </c>
      <c r="N13" s="237">
        <v>1.3415999999999999</v>
      </c>
      <c r="O13" s="237">
        <v>0.65090000000000003</v>
      </c>
      <c r="P13" s="237">
        <v>1.0254000000000001</v>
      </c>
      <c r="Q13" s="237">
        <v>1.2643</v>
      </c>
      <c r="R13" s="237">
        <v>0.61450000000000005</v>
      </c>
      <c r="S13" s="237">
        <v>0.94879999999999998</v>
      </c>
      <c r="T13" s="237">
        <v>1.2943</v>
      </c>
      <c r="U13" s="237">
        <v>0.63939999999999997</v>
      </c>
      <c r="V13" s="238">
        <v>0.94740000000000002</v>
      </c>
      <c r="W13" s="237">
        <v>1.1431</v>
      </c>
      <c r="X13" s="237">
        <v>0.54879999999999995</v>
      </c>
      <c r="Y13" s="238">
        <v>0.82769999999999999</v>
      </c>
    </row>
    <row r="14" spans="1:25" x14ac:dyDescent="0.2">
      <c r="A14" s="197" t="s">
        <v>63</v>
      </c>
      <c r="B14" s="198" t="s">
        <v>64</v>
      </c>
      <c r="C14" s="198" t="s">
        <v>65</v>
      </c>
      <c r="D14" s="199" t="s">
        <v>60</v>
      </c>
      <c r="E14" s="237">
        <v>1.2645999999999999</v>
      </c>
      <c r="F14" s="237">
        <v>0.61739999999999995</v>
      </c>
      <c r="G14" s="237">
        <v>1.0951</v>
      </c>
      <c r="H14" s="237">
        <v>1.3984000000000001</v>
      </c>
      <c r="I14" s="237">
        <v>0.64939999999999998</v>
      </c>
      <c r="J14" s="237">
        <v>1.2004999999999999</v>
      </c>
      <c r="K14" s="237">
        <v>1.3959999999999999</v>
      </c>
      <c r="L14" s="237">
        <v>0.66749999999999998</v>
      </c>
      <c r="M14" s="237">
        <v>1.1259999999999999</v>
      </c>
      <c r="N14" s="237">
        <v>1.3021</v>
      </c>
      <c r="O14" s="237">
        <v>0.62129999999999996</v>
      </c>
      <c r="P14" s="237">
        <v>1.1222000000000001</v>
      </c>
      <c r="Q14" s="237">
        <v>1.2501</v>
      </c>
      <c r="R14" s="237">
        <v>0.59699999999999998</v>
      </c>
      <c r="S14" s="237">
        <v>1.1491</v>
      </c>
      <c r="T14" s="237">
        <v>1.244</v>
      </c>
      <c r="U14" s="237">
        <v>0.62780000000000002</v>
      </c>
      <c r="V14" s="238">
        <v>0.95450000000000002</v>
      </c>
      <c r="W14" s="237">
        <v>1.1449</v>
      </c>
      <c r="X14" s="237">
        <v>0.54949999999999999</v>
      </c>
      <c r="Y14" s="238">
        <v>0.93359999999999999</v>
      </c>
    </row>
    <row r="15" spans="1:25" x14ac:dyDescent="0.2">
      <c r="A15" s="197" t="s">
        <v>63</v>
      </c>
      <c r="B15" s="198" t="s">
        <v>64</v>
      </c>
      <c r="C15" s="198" t="s">
        <v>65</v>
      </c>
      <c r="D15" s="202" t="s">
        <v>61</v>
      </c>
      <c r="E15" s="237">
        <v>1.0819000000000001</v>
      </c>
      <c r="F15" s="237">
        <v>0.49490000000000001</v>
      </c>
      <c r="G15" s="237">
        <v>0.86439999999999995</v>
      </c>
      <c r="H15" s="237">
        <v>1.3836999999999999</v>
      </c>
      <c r="I15" s="237">
        <v>0.63500000000000001</v>
      </c>
      <c r="J15" s="237">
        <v>1.131</v>
      </c>
      <c r="K15" s="237">
        <v>1.2765</v>
      </c>
      <c r="L15" s="237">
        <v>0.56830000000000003</v>
      </c>
      <c r="M15" s="237">
        <v>0.96260000000000001</v>
      </c>
      <c r="N15" s="237">
        <v>1.1916</v>
      </c>
      <c r="O15" s="237">
        <v>0.53029999999999999</v>
      </c>
      <c r="P15" s="237">
        <v>0.93679999999999997</v>
      </c>
      <c r="Q15" s="237">
        <v>1.2375</v>
      </c>
      <c r="R15" s="237">
        <v>0.57530000000000003</v>
      </c>
      <c r="S15" s="237">
        <v>1.0403</v>
      </c>
      <c r="T15" s="237">
        <v>1.115</v>
      </c>
      <c r="U15" s="237">
        <v>0.55600000000000005</v>
      </c>
      <c r="V15" s="238">
        <v>0.76200000000000001</v>
      </c>
      <c r="W15" s="237">
        <v>1.1160000000000001</v>
      </c>
      <c r="X15" s="237">
        <v>0.5756</v>
      </c>
      <c r="Y15" s="238">
        <v>0.76539999999999997</v>
      </c>
    </row>
    <row r="16" spans="1:25" x14ac:dyDescent="0.2">
      <c r="A16" s="197" t="s">
        <v>63</v>
      </c>
      <c r="B16" s="198" t="s">
        <v>64</v>
      </c>
      <c r="C16" s="198" t="s">
        <v>65</v>
      </c>
      <c r="D16" s="203" t="s">
        <v>62</v>
      </c>
      <c r="E16" s="237">
        <v>1.4368000000000001</v>
      </c>
      <c r="F16" s="237">
        <v>0.7339</v>
      </c>
      <c r="G16" s="237">
        <v>1.3627</v>
      </c>
      <c r="H16" s="237">
        <v>1.4024000000000001</v>
      </c>
      <c r="I16" s="237">
        <v>0.6583</v>
      </c>
      <c r="J16" s="237">
        <v>1.2739</v>
      </c>
      <c r="K16" s="237">
        <v>1.4981</v>
      </c>
      <c r="L16" s="237">
        <v>0.75590000000000002</v>
      </c>
      <c r="M16" s="237">
        <v>1.3038000000000001</v>
      </c>
      <c r="N16" s="237">
        <v>1.3951</v>
      </c>
      <c r="O16" s="237">
        <v>0.70020000000000004</v>
      </c>
      <c r="P16" s="237">
        <v>1.3248</v>
      </c>
      <c r="Q16" s="237">
        <v>1.2505999999999999</v>
      </c>
      <c r="R16" s="237">
        <v>0.61160000000000003</v>
      </c>
      <c r="S16" s="237">
        <v>1.2686999999999999</v>
      </c>
      <c r="T16" s="237">
        <v>1.3476999999999999</v>
      </c>
      <c r="U16" s="237">
        <v>0.68610000000000004</v>
      </c>
      <c r="V16" s="238">
        <v>1.173</v>
      </c>
      <c r="W16" s="237">
        <v>1.1704000000000001</v>
      </c>
      <c r="X16" s="237">
        <v>0.5272</v>
      </c>
      <c r="Y16" s="238">
        <v>1.1397999999999999</v>
      </c>
    </row>
    <row r="17" spans="1:25" x14ac:dyDescent="0.2">
      <c r="A17" s="197" t="s">
        <v>63</v>
      </c>
      <c r="B17" s="198" t="s">
        <v>64</v>
      </c>
      <c r="C17" s="198" t="s">
        <v>66</v>
      </c>
      <c r="D17" s="199" t="s">
        <v>60</v>
      </c>
      <c r="E17" s="237">
        <v>1.2216</v>
      </c>
      <c r="F17" s="237">
        <v>0.58340000000000003</v>
      </c>
      <c r="G17" s="237">
        <v>0.86119999999999997</v>
      </c>
      <c r="H17" s="237">
        <v>1.4326000000000001</v>
      </c>
      <c r="I17" s="237">
        <v>0.70389999999999997</v>
      </c>
      <c r="J17" s="237">
        <v>1.0686</v>
      </c>
      <c r="K17" s="237">
        <v>1.2725</v>
      </c>
      <c r="L17" s="237">
        <v>0.62139999999999995</v>
      </c>
      <c r="M17" s="237">
        <v>0.84119999999999995</v>
      </c>
      <c r="N17" s="237">
        <v>1.3495999999999999</v>
      </c>
      <c r="O17" s="237">
        <v>0.65869999999999995</v>
      </c>
      <c r="P17" s="237">
        <v>1.0321</v>
      </c>
      <c r="Q17" s="237">
        <v>1.1664000000000001</v>
      </c>
      <c r="R17" s="237">
        <v>0.54579999999999995</v>
      </c>
      <c r="S17" s="237">
        <v>0.88970000000000005</v>
      </c>
      <c r="T17" s="237">
        <v>1.2202999999999999</v>
      </c>
      <c r="U17" s="237">
        <v>0.61270000000000002</v>
      </c>
      <c r="V17" s="238">
        <v>0.84279999999999999</v>
      </c>
      <c r="W17" s="237">
        <v>1.0894999999999999</v>
      </c>
      <c r="X17" s="237">
        <v>0.54469999999999996</v>
      </c>
      <c r="Y17" s="238">
        <v>0.74250000000000005</v>
      </c>
    </row>
    <row r="18" spans="1:25" x14ac:dyDescent="0.2">
      <c r="A18" s="197" t="s">
        <v>63</v>
      </c>
      <c r="B18" s="198" t="s">
        <v>64</v>
      </c>
      <c r="C18" s="198" t="s">
        <v>66</v>
      </c>
      <c r="D18" s="202" t="s">
        <v>61</v>
      </c>
      <c r="E18" s="237">
        <v>1.1596</v>
      </c>
      <c r="F18" s="237">
        <v>0.55569999999999997</v>
      </c>
      <c r="G18" s="237">
        <v>0.84660000000000002</v>
      </c>
      <c r="H18" s="237">
        <v>1.3508</v>
      </c>
      <c r="I18" s="237">
        <v>0.64880000000000004</v>
      </c>
      <c r="J18" s="237">
        <v>1.1782999999999999</v>
      </c>
      <c r="K18" s="237">
        <v>1.0634999999999999</v>
      </c>
      <c r="L18" s="237">
        <v>0.50560000000000005</v>
      </c>
      <c r="M18" s="237">
        <v>0.76249999999999996</v>
      </c>
      <c r="N18" s="237">
        <v>1.2143999999999999</v>
      </c>
      <c r="O18" s="237">
        <v>0.58760000000000001</v>
      </c>
      <c r="P18" s="237">
        <v>1.022</v>
      </c>
      <c r="Q18" s="237">
        <v>1.0543</v>
      </c>
      <c r="R18" s="237">
        <v>0.45500000000000002</v>
      </c>
      <c r="S18" s="237">
        <v>0.88600000000000001</v>
      </c>
      <c r="T18" s="237">
        <v>1.1025</v>
      </c>
      <c r="U18" s="237">
        <v>0.58440000000000003</v>
      </c>
      <c r="V18" s="238">
        <v>0.76849999999999996</v>
      </c>
      <c r="W18" s="237">
        <v>1.0094000000000001</v>
      </c>
      <c r="X18" s="237">
        <v>0.53010000000000002</v>
      </c>
      <c r="Y18" s="238">
        <v>0.69299999999999995</v>
      </c>
    </row>
    <row r="19" spans="1:25" x14ac:dyDescent="0.2">
      <c r="A19" s="197" t="s">
        <v>63</v>
      </c>
      <c r="B19" s="198" t="s">
        <v>64</v>
      </c>
      <c r="C19" s="198" t="s">
        <v>66</v>
      </c>
      <c r="D19" s="203" t="s">
        <v>62</v>
      </c>
      <c r="E19" s="237">
        <v>1.3039000000000001</v>
      </c>
      <c r="F19" s="237">
        <v>0.62009999999999998</v>
      </c>
      <c r="G19" s="237">
        <v>0.87890000000000001</v>
      </c>
      <c r="H19" s="237">
        <v>1.5475000000000001</v>
      </c>
      <c r="I19" s="237">
        <v>0.77939999999999998</v>
      </c>
      <c r="J19" s="237">
        <v>0.96799999999999997</v>
      </c>
      <c r="K19" s="237">
        <v>1.5449999999999999</v>
      </c>
      <c r="L19" s="237">
        <v>0.77249999999999996</v>
      </c>
      <c r="M19" s="237">
        <v>0.92779999999999996</v>
      </c>
      <c r="N19" s="237">
        <v>1.528</v>
      </c>
      <c r="O19" s="237">
        <v>0.75260000000000005</v>
      </c>
      <c r="P19" s="237">
        <v>1.0427999999999999</v>
      </c>
      <c r="Q19" s="237">
        <v>1.3127</v>
      </c>
      <c r="R19" s="237">
        <v>0.66500000000000004</v>
      </c>
      <c r="S19" s="237">
        <v>0.89370000000000005</v>
      </c>
      <c r="T19" s="237">
        <v>1.3798999999999999</v>
      </c>
      <c r="U19" s="237">
        <v>0.65239999999999998</v>
      </c>
      <c r="V19" s="238">
        <v>0.93730000000000002</v>
      </c>
      <c r="W19" s="237">
        <v>1.1870000000000001</v>
      </c>
      <c r="X19" s="237">
        <v>0.56069999999999998</v>
      </c>
      <c r="Y19" s="238">
        <v>0.80569999999999997</v>
      </c>
    </row>
    <row r="20" spans="1:25" x14ac:dyDescent="0.2">
      <c r="A20" s="197" t="s">
        <v>63</v>
      </c>
      <c r="B20" s="198" t="s">
        <v>64</v>
      </c>
      <c r="C20" s="198" t="s">
        <v>64</v>
      </c>
      <c r="D20" s="199" t="s">
        <v>60</v>
      </c>
      <c r="E20" s="237">
        <v>1.2213000000000001</v>
      </c>
      <c r="F20" s="237">
        <v>0.60119999999999996</v>
      </c>
      <c r="G20" s="237">
        <v>0.88239999999999996</v>
      </c>
      <c r="H20" s="237">
        <v>1.3427</v>
      </c>
      <c r="I20" s="237">
        <v>0.62709999999999999</v>
      </c>
      <c r="J20" s="237">
        <v>0.81630000000000003</v>
      </c>
      <c r="K20" s="237">
        <v>1.2224999999999999</v>
      </c>
      <c r="L20" s="237">
        <v>0.62460000000000004</v>
      </c>
      <c r="M20" s="237">
        <v>0.75539999999999996</v>
      </c>
      <c r="N20" s="237">
        <v>1.1536999999999999</v>
      </c>
      <c r="O20" s="237">
        <v>0.5605</v>
      </c>
      <c r="P20" s="237">
        <v>0.749</v>
      </c>
      <c r="Q20" s="237">
        <v>1.0969</v>
      </c>
      <c r="R20" s="237">
        <v>0.55989999999999995</v>
      </c>
      <c r="S20" s="237">
        <v>0.71220000000000006</v>
      </c>
      <c r="T20" s="237">
        <v>1.1472</v>
      </c>
      <c r="U20" s="237">
        <v>0.51559999999999995</v>
      </c>
      <c r="V20" s="238">
        <v>0.7641</v>
      </c>
      <c r="W20" s="237">
        <v>1.0014000000000001</v>
      </c>
      <c r="X20" s="237">
        <v>0.48659999999999998</v>
      </c>
      <c r="Y20" s="238">
        <v>0.61650000000000005</v>
      </c>
    </row>
    <row r="21" spans="1:25" x14ac:dyDescent="0.2">
      <c r="A21" s="197" t="s">
        <v>63</v>
      </c>
      <c r="B21" s="198" t="s">
        <v>64</v>
      </c>
      <c r="C21" s="198" t="s">
        <v>64</v>
      </c>
      <c r="D21" s="202" t="s">
        <v>61</v>
      </c>
      <c r="E21" s="237">
        <v>1.1468</v>
      </c>
      <c r="F21" s="237">
        <v>0.5444</v>
      </c>
      <c r="G21" s="237">
        <v>0.81589999999999996</v>
      </c>
      <c r="H21" s="237">
        <v>1.4149</v>
      </c>
      <c r="I21" s="237">
        <v>0.65580000000000005</v>
      </c>
      <c r="J21" s="237">
        <v>0.77969999999999995</v>
      </c>
      <c r="K21" s="237">
        <v>1.2467999999999999</v>
      </c>
      <c r="L21" s="237">
        <v>0.64370000000000005</v>
      </c>
      <c r="M21" s="237">
        <v>0.73089999999999999</v>
      </c>
      <c r="N21" s="237">
        <v>1.1680999999999999</v>
      </c>
      <c r="O21" s="237">
        <v>0.56410000000000005</v>
      </c>
      <c r="P21" s="237">
        <v>0.71079999999999999</v>
      </c>
      <c r="Q21" s="237">
        <v>1.0081</v>
      </c>
      <c r="R21" s="237">
        <v>0.50870000000000004</v>
      </c>
      <c r="S21" s="237">
        <v>0.61280000000000001</v>
      </c>
      <c r="T21" s="237">
        <v>1.0773999999999999</v>
      </c>
      <c r="U21" s="237">
        <v>0.4955</v>
      </c>
      <c r="V21" s="238">
        <v>0.69499999999999995</v>
      </c>
      <c r="W21" s="237">
        <v>0.99329999999999996</v>
      </c>
      <c r="X21" s="237">
        <v>0.4677</v>
      </c>
      <c r="Y21" s="238">
        <v>0.60409999999999997</v>
      </c>
    </row>
    <row r="22" spans="1:25" x14ac:dyDescent="0.2">
      <c r="A22" s="197" t="s">
        <v>63</v>
      </c>
      <c r="B22" s="198" t="s">
        <v>64</v>
      </c>
      <c r="C22" s="198" t="s">
        <v>64</v>
      </c>
      <c r="D22" s="203" t="s">
        <v>62</v>
      </c>
      <c r="E22" s="237">
        <v>1.2857000000000001</v>
      </c>
      <c r="F22" s="237">
        <v>0.65069999999999995</v>
      </c>
      <c r="G22" s="237">
        <v>0.9425</v>
      </c>
      <c r="H22" s="237">
        <v>1.2862</v>
      </c>
      <c r="I22" s="237">
        <v>0.60499999999999998</v>
      </c>
      <c r="J22" s="237">
        <v>0.85350000000000004</v>
      </c>
      <c r="K22" s="237">
        <v>1.2123999999999999</v>
      </c>
      <c r="L22" s="237">
        <v>0.6139</v>
      </c>
      <c r="M22" s="237">
        <v>0.77829999999999999</v>
      </c>
      <c r="N22" s="237">
        <v>1.1449</v>
      </c>
      <c r="O22" s="237">
        <v>0.55910000000000004</v>
      </c>
      <c r="P22" s="237">
        <v>0.78590000000000004</v>
      </c>
      <c r="Q22" s="237">
        <v>1.1785000000000001</v>
      </c>
      <c r="R22" s="237">
        <v>0.60650000000000004</v>
      </c>
      <c r="S22" s="237">
        <v>0.80579999999999996</v>
      </c>
      <c r="T22" s="237">
        <v>1.2104999999999999</v>
      </c>
      <c r="U22" s="237">
        <v>0.53459999999999996</v>
      </c>
      <c r="V22" s="238">
        <v>0.82550000000000001</v>
      </c>
      <c r="W22" s="237">
        <v>1.0139</v>
      </c>
      <c r="X22" s="237">
        <v>0.505</v>
      </c>
      <c r="Y22" s="238">
        <v>0.62680000000000002</v>
      </c>
    </row>
    <row r="23" spans="1:25" x14ac:dyDescent="0.2">
      <c r="A23" s="197" t="s">
        <v>63</v>
      </c>
      <c r="B23" s="198" t="s">
        <v>64</v>
      </c>
      <c r="C23" s="198" t="s">
        <v>67</v>
      </c>
      <c r="D23" s="199" t="s">
        <v>60</v>
      </c>
      <c r="E23" s="237">
        <v>1.3057000000000001</v>
      </c>
      <c r="F23" s="237">
        <v>0.61160000000000003</v>
      </c>
      <c r="G23" s="237">
        <v>0.88439999999999996</v>
      </c>
      <c r="H23" s="237">
        <v>1.3787</v>
      </c>
      <c r="I23" s="237">
        <v>0.67630000000000001</v>
      </c>
      <c r="J23" s="237">
        <v>0.87680000000000002</v>
      </c>
      <c r="K23" s="237">
        <v>1.3736999999999999</v>
      </c>
      <c r="L23" s="237">
        <v>0.6492</v>
      </c>
      <c r="M23" s="237">
        <v>0.91679999999999995</v>
      </c>
      <c r="N23" s="237">
        <v>1.3641000000000001</v>
      </c>
      <c r="O23" s="237">
        <v>0.58799999999999997</v>
      </c>
      <c r="P23" s="237">
        <v>0.92889999999999995</v>
      </c>
      <c r="Q23" s="237">
        <v>1.2250000000000001</v>
      </c>
      <c r="R23" s="237">
        <v>0.58799999999999997</v>
      </c>
      <c r="S23" s="237">
        <v>0.8</v>
      </c>
      <c r="T23" s="237">
        <v>1.1877</v>
      </c>
      <c r="U23" s="237">
        <v>0.6</v>
      </c>
      <c r="V23" s="238">
        <v>0.71609999999999996</v>
      </c>
      <c r="W23" s="237">
        <v>0.99319999999999997</v>
      </c>
      <c r="X23" s="237">
        <v>0.4824</v>
      </c>
      <c r="Y23" s="238">
        <v>0.58120000000000005</v>
      </c>
    </row>
    <row r="24" spans="1:25" x14ac:dyDescent="0.2">
      <c r="A24" s="197" t="s">
        <v>63</v>
      </c>
      <c r="B24" s="198" t="s">
        <v>64</v>
      </c>
      <c r="C24" s="198" t="s">
        <v>67</v>
      </c>
      <c r="D24" s="202" t="s">
        <v>61</v>
      </c>
      <c r="E24" s="237">
        <v>1.1709000000000001</v>
      </c>
      <c r="F24" s="237">
        <v>0.53</v>
      </c>
      <c r="G24" s="237">
        <v>0.73860000000000003</v>
      </c>
      <c r="H24" s="237">
        <v>1.2182999999999999</v>
      </c>
      <c r="I24" s="237">
        <v>0.61899999999999999</v>
      </c>
      <c r="J24" s="237">
        <v>0.72089999999999999</v>
      </c>
      <c r="K24" s="237">
        <v>1.2556</v>
      </c>
      <c r="L24" s="237">
        <v>0.63029999999999997</v>
      </c>
      <c r="M24" s="237">
        <v>0.74550000000000005</v>
      </c>
      <c r="N24" s="237">
        <v>1.4140999999999999</v>
      </c>
      <c r="O24" s="237">
        <v>0.59130000000000005</v>
      </c>
      <c r="P24" s="237">
        <v>0.92279999999999995</v>
      </c>
      <c r="Q24" s="237">
        <v>1.1680999999999999</v>
      </c>
      <c r="R24" s="237">
        <v>0.58679999999999999</v>
      </c>
      <c r="S24" s="237">
        <v>0.68030000000000002</v>
      </c>
      <c r="T24" s="237">
        <v>1.1474</v>
      </c>
      <c r="U24" s="237">
        <v>0.54669999999999996</v>
      </c>
      <c r="V24" s="238">
        <v>0.63100000000000001</v>
      </c>
      <c r="W24" s="237">
        <v>0.89680000000000004</v>
      </c>
      <c r="X24" s="237">
        <v>0.45689999999999997</v>
      </c>
      <c r="Y24" s="238">
        <v>0.47749999999999998</v>
      </c>
    </row>
    <row r="25" spans="1:25" x14ac:dyDescent="0.2">
      <c r="A25" s="197" t="s">
        <v>63</v>
      </c>
      <c r="B25" s="198" t="s">
        <v>64</v>
      </c>
      <c r="C25" s="198" t="s">
        <v>67</v>
      </c>
      <c r="D25" s="203" t="s">
        <v>62</v>
      </c>
      <c r="E25" s="237">
        <v>1.5078</v>
      </c>
      <c r="F25" s="237">
        <v>0.73299999999999998</v>
      </c>
      <c r="G25" s="237">
        <v>1.1368</v>
      </c>
      <c r="H25" s="237">
        <v>1.6122000000000001</v>
      </c>
      <c r="I25" s="237">
        <v>0.76029999999999998</v>
      </c>
      <c r="J25" s="237">
        <v>1.145</v>
      </c>
      <c r="K25" s="237">
        <v>1.5558000000000001</v>
      </c>
      <c r="L25" s="237">
        <v>0.68459999999999999</v>
      </c>
      <c r="M25" s="237">
        <v>1.2295</v>
      </c>
      <c r="N25" s="237">
        <v>1.2871999999999999</v>
      </c>
      <c r="O25" s="237">
        <v>0.57989999999999997</v>
      </c>
      <c r="P25" s="237">
        <v>0.93810000000000004</v>
      </c>
      <c r="Q25" s="237">
        <v>1.3008999999999999</v>
      </c>
      <c r="R25" s="237">
        <v>0.59</v>
      </c>
      <c r="S25" s="237">
        <v>1.0109999999999999</v>
      </c>
      <c r="T25" s="237">
        <v>1.2441</v>
      </c>
      <c r="U25" s="237">
        <v>0.67210000000000003</v>
      </c>
      <c r="V25" s="238">
        <v>0.85709999999999997</v>
      </c>
      <c r="W25" s="237">
        <v>1.1266</v>
      </c>
      <c r="X25" s="237">
        <v>0.52</v>
      </c>
      <c r="Y25" s="238">
        <v>0.74639999999999995</v>
      </c>
    </row>
    <row r="26" spans="1:25" x14ac:dyDescent="0.2">
      <c r="A26" s="197" t="s">
        <v>63</v>
      </c>
      <c r="B26" s="198" t="s">
        <v>64</v>
      </c>
      <c r="C26" s="198" t="s">
        <v>68</v>
      </c>
      <c r="D26" s="199" t="s">
        <v>60</v>
      </c>
      <c r="E26" s="237">
        <v>1.2538</v>
      </c>
      <c r="F26" s="237">
        <v>0.62350000000000005</v>
      </c>
      <c r="G26" s="237">
        <v>0.91200000000000003</v>
      </c>
      <c r="H26" s="237">
        <v>1.3502000000000001</v>
      </c>
      <c r="I26" s="237">
        <v>0.62350000000000005</v>
      </c>
      <c r="J26" s="237">
        <v>0.91320000000000001</v>
      </c>
      <c r="K26" s="237">
        <v>1.3247</v>
      </c>
      <c r="L26" s="237">
        <v>0.66120000000000001</v>
      </c>
      <c r="M26" s="237">
        <v>0.84509999999999996</v>
      </c>
      <c r="N26" s="237">
        <v>1.2031000000000001</v>
      </c>
      <c r="O26" s="237">
        <v>0.58399999999999996</v>
      </c>
      <c r="P26" s="237">
        <v>0.95020000000000004</v>
      </c>
      <c r="Q26" s="237">
        <v>1.1578999999999999</v>
      </c>
      <c r="R26" s="237">
        <v>0.60050000000000003</v>
      </c>
      <c r="S26" s="237">
        <v>0.76100000000000001</v>
      </c>
      <c r="T26" s="237">
        <v>1.1071</v>
      </c>
      <c r="U26" s="237">
        <v>0.50609999999999999</v>
      </c>
      <c r="V26" s="238">
        <v>0.77510000000000001</v>
      </c>
      <c r="W26" s="237">
        <v>1.099</v>
      </c>
      <c r="X26" s="237">
        <v>0.54949999999999999</v>
      </c>
      <c r="Y26" s="238">
        <v>0.68300000000000005</v>
      </c>
    </row>
    <row r="27" spans="1:25" x14ac:dyDescent="0.2">
      <c r="A27" s="197" t="s">
        <v>63</v>
      </c>
      <c r="B27" s="198" t="s">
        <v>64</v>
      </c>
      <c r="C27" s="198" t="s">
        <v>68</v>
      </c>
      <c r="D27" s="202" t="s">
        <v>61</v>
      </c>
      <c r="E27" s="237">
        <v>1.2030000000000001</v>
      </c>
      <c r="F27" s="237">
        <v>0.62190000000000001</v>
      </c>
      <c r="G27" s="237">
        <v>0.87839999999999996</v>
      </c>
      <c r="H27" s="237">
        <v>1.2339</v>
      </c>
      <c r="I27" s="237">
        <v>0.5484</v>
      </c>
      <c r="J27" s="237">
        <v>0.81420000000000003</v>
      </c>
      <c r="K27" s="237">
        <v>1.3875</v>
      </c>
      <c r="L27" s="237">
        <v>0.72019999999999995</v>
      </c>
      <c r="M27" s="237">
        <v>0.91539999999999999</v>
      </c>
      <c r="N27" s="237">
        <v>1.2133</v>
      </c>
      <c r="O27" s="237">
        <v>0.59919999999999995</v>
      </c>
      <c r="P27" s="237">
        <v>0.94740000000000002</v>
      </c>
      <c r="Q27" s="237">
        <v>1.0895999999999999</v>
      </c>
      <c r="R27" s="237">
        <v>0.58879999999999999</v>
      </c>
      <c r="S27" s="237">
        <v>0.70199999999999996</v>
      </c>
      <c r="T27" s="237">
        <v>1.0548</v>
      </c>
      <c r="U27" s="237">
        <v>0.49590000000000001</v>
      </c>
      <c r="V27" s="238">
        <v>0.69969999999999999</v>
      </c>
      <c r="W27" s="237">
        <v>1.1002000000000001</v>
      </c>
      <c r="X27" s="237">
        <v>0.56399999999999995</v>
      </c>
      <c r="Y27" s="238">
        <v>0.64270000000000005</v>
      </c>
    </row>
    <row r="28" spans="1:25" x14ac:dyDescent="0.2">
      <c r="A28" s="197" t="s">
        <v>63</v>
      </c>
      <c r="B28" s="198" t="s">
        <v>64</v>
      </c>
      <c r="C28" s="198" t="s">
        <v>68</v>
      </c>
      <c r="D28" s="203" t="s">
        <v>62</v>
      </c>
      <c r="E28" s="237">
        <v>1.3399000000000001</v>
      </c>
      <c r="F28" s="237">
        <v>0.62809999999999999</v>
      </c>
      <c r="G28" s="237">
        <v>0.96550000000000002</v>
      </c>
      <c r="H28" s="237">
        <v>1.5318000000000001</v>
      </c>
      <c r="I28" s="237">
        <v>0.74199999999999999</v>
      </c>
      <c r="J28" s="237">
        <v>1.0847</v>
      </c>
      <c r="K28" s="237">
        <v>1.2271000000000001</v>
      </c>
      <c r="L28" s="237">
        <v>0.56869999999999998</v>
      </c>
      <c r="M28" s="237">
        <v>0.74280000000000002</v>
      </c>
      <c r="N28" s="237">
        <v>1.1781999999999999</v>
      </c>
      <c r="O28" s="237">
        <v>0.55520000000000003</v>
      </c>
      <c r="P28" s="237">
        <v>0.95499999999999996</v>
      </c>
      <c r="Q28" s="237">
        <v>1.2478</v>
      </c>
      <c r="R28" s="237">
        <v>0.60819999999999996</v>
      </c>
      <c r="S28" s="237">
        <v>0.86519999999999997</v>
      </c>
      <c r="T28" s="237">
        <v>1.1914</v>
      </c>
      <c r="U28" s="237">
        <v>0.52239999999999998</v>
      </c>
      <c r="V28" s="238">
        <v>0.91669999999999996</v>
      </c>
      <c r="W28" s="237">
        <v>1.1032999999999999</v>
      </c>
      <c r="X28" s="237">
        <v>0.52880000000000005</v>
      </c>
      <c r="Y28" s="238">
        <v>0.76129999999999998</v>
      </c>
    </row>
    <row r="29" spans="1:25" x14ac:dyDescent="0.2">
      <c r="A29" s="197" t="s">
        <v>63</v>
      </c>
      <c r="B29" s="198" t="s">
        <v>64</v>
      </c>
      <c r="C29" s="198" t="s">
        <v>69</v>
      </c>
      <c r="D29" s="199" t="s">
        <v>60</v>
      </c>
      <c r="E29" s="237">
        <v>1.2542</v>
      </c>
      <c r="F29" s="237">
        <v>0.61870000000000003</v>
      </c>
      <c r="G29" s="237">
        <v>0.81159999999999999</v>
      </c>
      <c r="H29" s="237">
        <v>1.3260000000000001</v>
      </c>
      <c r="I29" s="237">
        <v>0.70899999999999996</v>
      </c>
      <c r="J29" s="237">
        <v>0.79430000000000001</v>
      </c>
      <c r="K29" s="237">
        <v>1.1426000000000001</v>
      </c>
      <c r="L29" s="237">
        <v>0.6048</v>
      </c>
      <c r="M29" s="237">
        <v>0.74139999999999995</v>
      </c>
      <c r="N29" s="237">
        <v>1.2011000000000001</v>
      </c>
      <c r="O29" s="237">
        <v>0.56840000000000002</v>
      </c>
      <c r="P29" s="237">
        <v>0.82979999999999998</v>
      </c>
      <c r="Q29" s="237">
        <v>1.1856</v>
      </c>
      <c r="R29" s="237">
        <v>0.60960000000000003</v>
      </c>
      <c r="S29" s="237">
        <v>0.80759999999999998</v>
      </c>
      <c r="T29" s="237">
        <v>1.1628000000000001</v>
      </c>
      <c r="U29" s="237">
        <v>0.55740000000000001</v>
      </c>
      <c r="V29" s="238">
        <v>0.79649999999999999</v>
      </c>
      <c r="W29" s="237">
        <v>1.115</v>
      </c>
      <c r="X29" s="237">
        <v>0.49740000000000001</v>
      </c>
      <c r="Y29" s="238">
        <v>0.6915</v>
      </c>
    </row>
    <row r="30" spans="1:25" x14ac:dyDescent="0.2">
      <c r="A30" s="197" t="s">
        <v>63</v>
      </c>
      <c r="B30" s="198" t="s">
        <v>64</v>
      </c>
      <c r="C30" s="198" t="s">
        <v>69</v>
      </c>
      <c r="D30" s="202" t="s">
        <v>61</v>
      </c>
      <c r="E30" s="237">
        <v>1.2061999999999999</v>
      </c>
      <c r="F30" s="237">
        <v>0.58679999999999999</v>
      </c>
      <c r="G30" s="237">
        <v>0.79859999999999998</v>
      </c>
      <c r="H30" s="237">
        <v>1.2141999999999999</v>
      </c>
      <c r="I30" s="237">
        <v>0.60440000000000005</v>
      </c>
      <c r="J30" s="237">
        <v>0.73419999999999996</v>
      </c>
      <c r="K30" s="237">
        <v>1.0571999999999999</v>
      </c>
      <c r="L30" s="237">
        <v>0.53400000000000003</v>
      </c>
      <c r="M30" s="237">
        <v>0.68069999999999997</v>
      </c>
      <c r="N30" s="237">
        <v>1.2001999999999999</v>
      </c>
      <c r="O30" s="237">
        <v>0.52129999999999999</v>
      </c>
      <c r="P30" s="237">
        <v>0.78090000000000004</v>
      </c>
      <c r="Q30" s="237">
        <v>1.0854999999999999</v>
      </c>
      <c r="R30" s="237">
        <v>0.55369999999999997</v>
      </c>
      <c r="S30" s="237">
        <v>0.72</v>
      </c>
      <c r="T30" s="237">
        <v>1.0891</v>
      </c>
      <c r="U30" s="237">
        <v>0.49659999999999999</v>
      </c>
      <c r="V30" s="238">
        <v>0.72009999999999996</v>
      </c>
      <c r="W30" s="237">
        <v>1.0883</v>
      </c>
      <c r="X30" s="237">
        <v>0.48110000000000003</v>
      </c>
      <c r="Y30" s="238">
        <v>0.60509999999999997</v>
      </c>
    </row>
    <row r="31" spans="1:25" x14ac:dyDescent="0.2">
      <c r="A31" s="197" t="s">
        <v>63</v>
      </c>
      <c r="B31" s="198" t="s">
        <v>64</v>
      </c>
      <c r="C31" s="198" t="s">
        <v>69</v>
      </c>
      <c r="D31" s="203" t="s">
        <v>62</v>
      </c>
      <c r="E31" s="237">
        <v>1.304</v>
      </c>
      <c r="F31" s="237">
        <v>0.65200000000000002</v>
      </c>
      <c r="G31" s="237">
        <v>0.82479999999999998</v>
      </c>
      <c r="H31" s="237">
        <v>1.4455</v>
      </c>
      <c r="I31" s="237">
        <v>0.81950000000000001</v>
      </c>
      <c r="J31" s="237">
        <v>0.85519999999999996</v>
      </c>
      <c r="K31" s="237">
        <v>1.2243999999999999</v>
      </c>
      <c r="L31" s="237">
        <v>0.67459999999999998</v>
      </c>
      <c r="M31" s="237">
        <v>0.80600000000000005</v>
      </c>
      <c r="N31" s="237">
        <v>1.1959</v>
      </c>
      <c r="O31" s="237">
        <v>0.61519999999999997</v>
      </c>
      <c r="P31" s="237">
        <v>0.88890000000000002</v>
      </c>
      <c r="Q31" s="237">
        <v>1.2894000000000001</v>
      </c>
      <c r="R31" s="237">
        <v>0.66749999999999998</v>
      </c>
      <c r="S31" s="237">
        <v>0.90400000000000003</v>
      </c>
      <c r="T31" s="237">
        <v>1.242</v>
      </c>
      <c r="U31" s="237">
        <v>0.621</v>
      </c>
      <c r="V31" s="238">
        <v>0.879</v>
      </c>
      <c r="W31" s="237">
        <v>1.1395999999999999</v>
      </c>
      <c r="X31" s="237">
        <v>0.51280000000000003</v>
      </c>
      <c r="Y31" s="238">
        <v>0.8</v>
      </c>
    </row>
    <row r="32" spans="1:25" x14ac:dyDescent="0.2">
      <c r="A32" s="197" t="s">
        <v>63</v>
      </c>
      <c r="B32" s="198" t="s">
        <v>64</v>
      </c>
      <c r="C32" s="198" t="s">
        <v>548</v>
      </c>
      <c r="D32" s="199" t="s">
        <v>71</v>
      </c>
      <c r="E32" s="237">
        <v>1.1054999999999999</v>
      </c>
      <c r="F32" s="237">
        <v>0.51329999999999998</v>
      </c>
      <c r="G32" s="237">
        <v>0.7278</v>
      </c>
      <c r="H32" s="237">
        <v>1.1523000000000001</v>
      </c>
      <c r="I32" s="237">
        <v>0.5827</v>
      </c>
      <c r="J32" s="237">
        <v>0.73350000000000004</v>
      </c>
      <c r="K32" s="237">
        <v>1.2161</v>
      </c>
      <c r="L32" s="237">
        <v>0.58030000000000004</v>
      </c>
      <c r="M32" s="237">
        <v>0.70920000000000005</v>
      </c>
      <c r="N32" s="237">
        <v>1.1853</v>
      </c>
      <c r="O32" s="237">
        <v>0.58209999999999995</v>
      </c>
      <c r="P32" s="237">
        <v>0.69299999999999995</v>
      </c>
      <c r="Q32" s="237">
        <v>1.0325</v>
      </c>
      <c r="R32" s="237">
        <v>0.47739999999999999</v>
      </c>
      <c r="S32" s="237">
        <v>0.62190000000000001</v>
      </c>
      <c r="T32" s="237">
        <v>1.0479000000000001</v>
      </c>
      <c r="U32" s="237">
        <v>0.53480000000000005</v>
      </c>
      <c r="V32" s="238">
        <v>0.61409999999999998</v>
      </c>
      <c r="W32" s="237">
        <v>1.1112</v>
      </c>
      <c r="X32" s="237">
        <v>0.56510000000000005</v>
      </c>
      <c r="Y32" s="238">
        <v>0.63339999999999996</v>
      </c>
    </row>
    <row r="33" spans="1:25" x14ac:dyDescent="0.2">
      <c r="A33" s="197" t="s">
        <v>63</v>
      </c>
      <c r="B33" s="198" t="s">
        <v>64</v>
      </c>
      <c r="C33" s="198" t="s">
        <v>72</v>
      </c>
      <c r="D33" s="199" t="s">
        <v>60</v>
      </c>
      <c r="E33" s="237">
        <v>1.2350000000000001</v>
      </c>
      <c r="F33" s="237">
        <v>0.61470000000000002</v>
      </c>
      <c r="G33" s="237">
        <v>0.91600000000000004</v>
      </c>
      <c r="H33" s="237">
        <v>1.3064</v>
      </c>
      <c r="I33" s="237">
        <v>0.62139999999999995</v>
      </c>
      <c r="J33" s="237">
        <v>0.92459999999999998</v>
      </c>
      <c r="K33" s="237">
        <v>1.2866</v>
      </c>
      <c r="L33" s="237">
        <v>0.64190000000000003</v>
      </c>
      <c r="M33" s="237">
        <v>0.9073</v>
      </c>
      <c r="N33" s="237">
        <v>1.2918000000000001</v>
      </c>
      <c r="O33" s="237">
        <v>0.62190000000000001</v>
      </c>
      <c r="P33" s="237">
        <v>0.95020000000000004</v>
      </c>
      <c r="Q33" s="237">
        <v>1.2050000000000001</v>
      </c>
      <c r="R33" s="237">
        <v>0.58020000000000005</v>
      </c>
      <c r="S33" s="237">
        <v>0.88970000000000005</v>
      </c>
      <c r="T33" s="237">
        <v>1.2034</v>
      </c>
      <c r="U33" s="237">
        <v>0.60389999999999999</v>
      </c>
      <c r="V33" s="238">
        <v>0.82050000000000001</v>
      </c>
      <c r="W33" s="237">
        <v>1.1431</v>
      </c>
      <c r="X33" s="237">
        <v>0.57079999999999997</v>
      </c>
      <c r="Y33" s="238">
        <v>0.7681</v>
      </c>
    </row>
    <row r="34" spans="1:25" x14ac:dyDescent="0.2">
      <c r="A34" s="197" t="s">
        <v>63</v>
      </c>
      <c r="B34" s="198" t="s">
        <v>64</v>
      </c>
      <c r="C34" s="198" t="s">
        <v>72</v>
      </c>
      <c r="D34" s="202" t="s">
        <v>61</v>
      </c>
      <c r="E34" s="237">
        <v>1.1563000000000001</v>
      </c>
      <c r="F34" s="237">
        <v>0.55810000000000004</v>
      </c>
      <c r="G34" s="237">
        <v>0.83650000000000002</v>
      </c>
      <c r="H34" s="237">
        <v>1.2966</v>
      </c>
      <c r="I34" s="237">
        <v>0.62419999999999998</v>
      </c>
      <c r="J34" s="237">
        <v>0.95279999999999998</v>
      </c>
      <c r="K34" s="237">
        <v>1.2565</v>
      </c>
      <c r="L34" s="237">
        <v>0.5998</v>
      </c>
      <c r="M34" s="237">
        <v>0.86919999999999997</v>
      </c>
      <c r="N34" s="237">
        <v>1.1888000000000001</v>
      </c>
      <c r="O34" s="237">
        <v>0.56679999999999997</v>
      </c>
      <c r="P34" s="237">
        <v>0.89380000000000004</v>
      </c>
      <c r="Q34" s="237">
        <v>1.1686000000000001</v>
      </c>
      <c r="R34" s="237">
        <v>0.58009999999999995</v>
      </c>
      <c r="S34" s="237">
        <v>0.90349999999999997</v>
      </c>
      <c r="T34" s="237">
        <v>1.1435</v>
      </c>
      <c r="U34" s="237">
        <v>0.54159999999999997</v>
      </c>
      <c r="V34" s="238">
        <v>0.79520000000000002</v>
      </c>
      <c r="W34" s="237">
        <v>1.1288</v>
      </c>
      <c r="X34" s="237">
        <v>0.53129999999999999</v>
      </c>
      <c r="Y34" s="238">
        <v>0.75519999999999998</v>
      </c>
    </row>
    <row r="35" spans="1:25" x14ac:dyDescent="0.2">
      <c r="A35" s="197" t="s">
        <v>63</v>
      </c>
      <c r="B35" s="198" t="s">
        <v>64</v>
      </c>
      <c r="C35" s="198" t="s">
        <v>72</v>
      </c>
      <c r="D35" s="203" t="s">
        <v>62</v>
      </c>
      <c r="E35" s="237">
        <v>1.4114</v>
      </c>
      <c r="F35" s="237">
        <v>0.74150000000000005</v>
      </c>
      <c r="G35" s="237">
        <v>1.1088</v>
      </c>
      <c r="H35" s="237">
        <v>1.3232999999999999</v>
      </c>
      <c r="I35" s="237">
        <v>0.61280000000000001</v>
      </c>
      <c r="J35" s="237">
        <v>0.86880000000000002</v>
      </c>
      <c r="K35" s="237">
        <v>1.347</v>
      </c>
      <c r="L35" s="237">
        <v>0.73150000000000004</v>
      </c>
      <c r="M35" s="237">
        <v>0.99670000000000003</v>
      </c>
      <c r="N35" s="237">
        <v>1.5085</v>
      </c>
      <c r="O35" s="237">
        <v>0.73850000000000005</v>
      </c>
      <c r="P35" s="237">
        <v>1.0669</v>
      </c>
      <c r="Q35" s="237">
        <v>1.2685999999999999</v>
      </c>
      <c r="R35" s="237">
        <v>0.57250000000000001</v>
      </c>
      <c r="S35" s="237">
        <v>0.8629</v>
      </c>
      <c r="T35" s="237">
        <v>1.3251999999999999</v>
      </c>
      <c r="U35" s="237">
        <v>0.73319999999999996</v>
      </c>
      <c r="V35" s="238">
        <v>0.87129999999999996</v>
      </c>
      <c r="W35" s="237">
        <v>1.1692</v>
      </c>
      <c r="X35" s="237">
        <v>0.65159999999999996</v>
      </c>
      <c r="Y35" s="238">
        <v>0.79559999999999997</v>
      </c>
    </row>
    <row r="36" spans="1:25" x14ac:dyDescent="0.2">
      <c r="A36" s="197" t="s">
        <v>63</v>
      </c>
      <c r="B36" s="198" t="s">
        <v>64</v>
      </c>
      <c r="C36" s="198" t="s">
        <v>73</v>
      </c>
      <c r="D36" s="199" t="s">
        <v>60</v>
      </c>
      <c r="E36" s="237">
        <v>1.3709</v>
      </c>
      <c r="F36" s="237">
        <v>0.65990000000000004</v>
      </c>
      <c r="G36" s="237">
        <v>1.0624</v>
      </c>
      <c r="H36" s="237">
        <v>1.2768999999999999</v>
      </c>
      <c r="I36" s="237">
        <v>0.61839999999999995</v>
      </c>
      <c r="J36" s="237">
        <v>0.99170000000000003</v>
      </c>
      <c r="K36" s="237">
        <v>1.2705</v>
      </c>
      <c r="L36" s="237">
        <v>0.61260000000000003</v>
      </c>
      <c r="M36" s="237">
        <v>0.87849999999999995</v>
      </c>
      <c r="N36" s="237">
        <v>1.3599000000000001</v>
      </c>
      <c r="O36" s="237">
        <v>0.63880000000000003</v>
      </c>
      <c r="P36" s="237">
        <v>1.1894</v>
      </c>
      <c r="Q36" s="237">
        <v>1.2528999999999999</v>
      </c>
      <c r="R36" s="237">
        <v>0.59450000000000003</v>
      </c>
      <c r="S36" s="237">
        <v>0.9869</v>
      </c>
      <c r="T36" s="237">
        <v>1.2609999999999999</v>
      </c>
      <c r="U36" s="237">
        <v>0.61229999999999996</v>
      </c>
      <c r="V36" s="238">
        <v>0.9677</v>
      </c>
      <c r="W36" s="237">
        <v>1.0925</v>
      </c>
      <c r="X36" s="237">
        <v>0.54769999999999996</v>
      </c>
      <c r="Y36" s="238">
        <v>0.78320000000000001</v>
      </c>
    </row>
    <row r="37" spans="1:25" x14ac:dyDescent="0.2">
      <c r="A37" s="197" t="s">
        <v>63</v>
      </c>
      <c r="B37" s="198" t="s">
        <v>64</v>
      </c>
      <c r="C37" s="198" t="s">
        <v>73</v>
      </c>
      <c r="D37" s="202" t="s">
        <v>61</v>
      </c>
      <c r="E37" s="237">
        <v>1.1923999999999999</v>
      </c>
      <c r="F37" s="237">
        <v>0.59619999999999995</v>
      </c>
      <c r="G37" s="237">
        <v>1.0648</v>
      </c>
      <c r="H37" s="237">
        <v>1.1120000000000001</v>
      </c>
      <c r="I37" s="237">
        <v>0.52480000000000004</v>
      </c>
      <c r="J37" s="237">
        <v>0.82310000000000005</v>
      </c>
      <c r="K37" s="237">
        <v>1.2322</v>
      </c>
      <c r="L37" s="237">
        <v>0.57069999999999999</v>
      </c>
      <c r="M37" s="237">
        <v>0.8851</v>
      </c>
      <c r="N37" s="237">
        <v>1.2877000000000001</v>
      </c>
      <c r="O37" s="237">
        <v>0.63849999999999996</v>
      </c>
      <c r="P37" s="237">
        <v>1.2834000000000001</v>
      </c>
      <c r="Q37" s="237">
        <v>1.1831</v>
      </c>
      <c r="R37" s="237">
        <v>0.58340000000000003</v>
      </c>
      <c r="S37" s="237">
        <v>1.0333000000000001</v>
      </c>
      <c r="T37" s="237">
        <v>1.175</v>
      </c>
      <c r="U37" s="237">
        <v>0.57069999999999999</v>
      </c>
      <c r="V37" s="238">
        <v>0.89739999999999998</v>
      </c>
      <c r="W37" s="237">
        <v>0.9123</v>
      </c>
      <c r="X37" s="237">
        <v>0.49080000000000001</v>
      </c>
      <c r="Y37" s="238">
        <v>0.65290000000000004</v>
      </c>
    </row>
    <row r="38" spans="1:25" x14ac:dyDescent="0.2">
      <c r="A38" s="197" t="s">
        <v>63</v>
      </c>
      <c r="B38" s="198" t="s">
        <v>64</v>
      </c>
      <c r="C38" s="198" t="s">
        <v>73</v>
      </c>
      <c r="D38" s="203" t="s">
        <v>62</v>
      </c>
      <c r="E38" s="237">
        <v>1.5501</v>
      </c>
      <c r="F38" s="237">
        <v>0.72260000000000002</v>
      </c>
      <c r="G38" s="237">
        <v>1.0604</v>
      </c>
      <c r="H38" s="237">
        <v>1.4473</v>
      </c>
      <c r="I38" s="237">
        <v>0.71540000000000004</v>
      </c>
      <c r="J38" s="237">
        <v>1.19</v>
      </c>
      <c r="K38" s="237">
        <v>1.3161</v>
      </c>
      <c r="L38" s="237">
        <v>0.65810000000000002</v>
      </c>
      <c r="M38" s="237">
        <v>0.87229999999999996</v>
      </c>
      <c r="N38" s="237">
        <v>1.4330000000000001</v>
      </c>
      <c r="O38" s="237">
        <v>0.6381</v>
      </c>
      <c r="P38" s="237">
        <v>1.113</v>
      </c>
      <c r="Q38" s="237">
        <v>1.3205</v>
      </c>
      <c r="R38" s="237">
        <v>0.6038</v>
      </c>
      <c r="S38" s="237">
        <v>0.94740000000000002</v>
      </c>
      <c r="T38" s="237">
        <v>1.3512999999999999</v>
      </c>
      <c r="U38" s="237">
        <v>0.65590000000000004</v>
      </c>
      <c r="V38" s="238">
        <v>1.0390999999999999</v>
      </c>
      <c r="W38" s="237">
        <v>1.274</v>
      </c>
      <c r="X38" s="237">
        <v>0.60589999999999999</v>
      </c>
      <c r="Y38" s="238">
        <v>0.91090000000000004</v>
      </c>
    </row>
    <row r="39" spans="1:25" x14ac:dyDescent="0.2">
      <c r="A39" s="197" t="s">
        <v>63</v>
      </c>
      <c r="B39" s="198" t="s">
        <v>74</v>
      </c>
      <c r="C39" s="198" t="s">
        <v>547</v>
      </c>
      <c r="D39" s="199" t="s">
        <v>60</v>
      </c>
      <c r="E39" s="237">
        <v>1.3307</v>
      </c>
      <c r="F39" s="237">
        <v>0.64290000000000003</v>
      </c>
      <c r="G39" s="237">
        <v>1.196</v>
      </c>
      <c r="H39" s="237">
        <v>1.4032</v>
      </c>
      <c r="I39" s="237">
        <v>0.66820000000000002</v>
      </c>
      <c r="J39" s="237">
        <v>1.2554000000000001</v>
      </c>
      <c r="K39" s="237">
        <v>1.3911</v>
      </c>
      <c r="L39" s="237">
        <v>0.67849999999999999</v>
      </c>
      <c r="M39" s="237">
        <v>1.2173</v>
      </c>
      <c r="N39" s="237">
        <v>1.4016</v>
      </c>
      <c r="O39" s="237">
        <v>0.6956</v>
      </c>
      <c r="P39" s="237">
        <v>1.2093</v>
      </c>
      <c r="Q39" s="237">
        <v>1.2979000000000001</v>
      </c>
      <c r="R39" s="237">
        <v>0.63429999999999997</v>
      </c>
      <c r="S39" s="237">
        <v>1.1396999999999999</v>
      </c>
      <c r="T39" s="237">
        <v>1.2975000000000001</v>
      </c>
      <c r="U39" s="237">
        <v>0.61880000000000002</v>
      </c>
      <c r="V39" s="238">
        <v>1.0368999999999999</v>
      </c>
      <c r="W39" s="237">
        <v>1.2307999999999999</v>
      </c>
      <c r="X39" s="237">
        <v>0.60970000000000002</v>
      </c>
      <c r="Y39" s="238">
        <v>0.96509999999999996</v>
      </c>
    </row>
    <row r="40" spans="1:25" x14ac:dyDescent="0.2">
      <c r="A40" s="197" t="s">
        <v>63</v>
      </c>
      <c r="B40" s="198" t="s">
        <v>74</v>
      </c>
      <c r="C40" s="198" t="s">
        <v>547</v>
      </c>
      <c r="D40" s="202" t="s">
        <v>61</v>
      </c>
      <c r="E40" s="237">
        <v>1.2683</v>
      </c>
      <c r="F40" s="237">
        <v>0.6038</v>
      </c>
      <c r="G40" s="237">
        <v>1.2336</v>
      </c>
      <c r="H40" s="237">
        <v>1.3308</v>
      </c>
      <c r="I40" s="237">
        <v>0.63660000000000005</v>
      </c>
      <c r="J40" s="237">
        <v>1.2604</v>
      </c>
      <c r="K40" s="237">
        <v>1.3030999999999999</v>
      </c>
      <c r="L40" s="237">
        <v>0.63919999999999999</v>
      </c>
      <c r="M40" s="237">
        <v>1.2087000000000001</v>
      </c>
      <c r="N40" s="237">
        <v>1.3495999999999999</v>
      </c>
      <c r="O40" s="237">
        <v>0.66739999999999999</v>
      </c>
      <c r="P40" s="237">
        <v>1.2521</v>
      </c>
      <c r="Q40" s="237">
        <v>1.2470000000000001</v>
      </c>
      <c r="R40" s="237">
        <v>0.61170000000000002</v>
      </c>
      <c r="S40" s="237">
        <v>1.1226</v>
      </c>
      <c r="T40" s="237">
        <v>1.2653000000000001</v>
      </c>
      <c r="U40" s="237">
        <v>0.5907</v>
      </c>
      <c r="V40" s="238">
        <v>1.0548999999999999</v>
      </c>
      <c r="W40" s="237">
        <v>1.1841999999999999</v>
      </c>
      <c r="X40" s="237">
        <v>0.58740000000000003</v>
      </c>
      <c r="Y40" s="238">
        <v>0.95679999999999998</v>
      </c>
    </row>
    <row r="41" spans="1:25" x14ac:dyDescent="0.2">
      <c r="A41" s="197" t="s">
        <v>63</v>
      </c>
      <c r="B41" s="198" t="s">
        <v>74</v>
      </c>
      <c r="C41" s="198" t="s">
        <v>547</v>
      </c>
      <c r="D41" s="203" t="s">
        <v>62</v>
      </c>
      <c r="E41" s="237">
        <v>1.4975000000000001</v>
      </c>
      <c r="F41" s="237">
        <v>0.74870000000000003</v>
      </c>
      <c r="G41" s="237">
        <v>1.1145</v>
      </c>
      <c r="H41" s="237">
        <v>1.5901000000000001</v>
      </c>
      <c r="I41" s="237">
        <v>0.74929999999999997</v>
      </c>
      <c r="J41" s="237">
        <v>1.2443</v>
      </c>
      <c r="K41" s="237">
        <v>1.6172</v>
      </c>
      <c r="L41" s="237">
        <v>0.77910000000000001</v>
      </c>
      <c r="M41" s="237">
        <v>1.2362</v>
      </c>
      <c r="N41" s="237">
        <v>1.5253000000000001</v>
      </c>
      <c r="O41" s="237">
        <v>0.7631</v>
      </c>
      <c r="P41" s="237">
        <v>1.1194999999999999</v>
      </c>
      <c r="Q41" s="237">
        <v>1.4195</v>
      </c>
      <c r="R41" s="237">
        <v>0.68789999999999996</v>
      </c>
      <c r="S41" s="237">
        <v>1.1805000000000001</v>
      </c>
      <c r="T41" s="237">
        <v>1.3633</v>
      </c>
      <c r="U41" s="237">
        <v>0.68269999999999997</v>
      </c>
      <c r="V41" s="238">
        <v>0.997</v>
      </c>
      <c r="W41" s="237">
        <v>1.3332999999999999</v>
      </c>
      <c r="X41" s="237">
        <v>0.65839999999999999</v>
      </c>
      <c r="Y41" s="238">
        <v>0.98409999999999997</v>
      </c>
    </row>
    <row r="42" spans="1:25" x14ac:dyDescent="0.2">
      <c r="A42" s="197" t="s">
        <v>63</v>
      </c>
      <c r="B42" s="198" t="s">
        <v>74</v>
      </c>
      <c r="C42" s="198" t="s">
        <v>75</v>
      </c>
      <c r="D42" s="199" t="s">
        <v>60</v>
      </c>
      <c r="E42" s="237">
        <v>1.3727</v>
      </c>
      <c r="F42" s="237">
        <v>0.68359999999999999</v>
      </c>
      <c r="G42" s="237">
        <v>1.367</v>
      </c>
      <c r="H42" s="237">
        <v>1.4613</v>
      </c>
      <c r="I42" s="237">
        <v>0.71560000000000001</v>
      </c>
      <c r="J42" s="237">
        <v>1.5869</v>
      </c>
      <c r="K42" s="237">
        <v>1.4815</v>
      </c>
      <c r="L42" s="237">
        <v>0.72130000000000005</v>
      </c>
      <c r="M42" s="237">
        <v>1.5982000000000001</v>
      </c>
      <c r="N42" s="237">
        <v>1.4594</v>
      </c>
      <c r="O42" s="237">
        <v>0.75660000000000005</v>
      </c>
      <c r="P42" s="237">
        <v>1.5901000000000001</v>
      </c>
      <c r="Q42" s="237">
        <v>1.3271999999999999</v>
      </c>
      <c r="R42" s="237">
        <v>0.6552</v>
      </c>
      <c r="S42" s="237">
        <v>1.3746</v>
      </c>
      <c r="T42" s="237">
        <v>1.3786</v>
      </c>
      <c r="U42" s="237">
        <v>0.63900000000000001</v>
      </c>
      <c r="V42" s="238">
        <v>1.2990999999999999</v>
      </c>
      <c r="W42" s="237">
        <v>1.2121</v>
      </c>
      <c r="X42" s="237">
        <v>0.61109999999999998</v>
      </c>
      <c r="Y42" s="238">
        <v>1.1080000000000001</v>
      </c>
    </row>
    <row r="43" spans="1:25" x14ac:dyDescent="0.2">
      <c r="A43" s="197" t="s">
        <v>63</v>
      </c>
      <c r="B43" s="198" t="s">
        <v>74</v>
      </c>
      <c r="C43" s="198" t="s">
        <v>75</v>
      </c>
      <c r="D43" s="202" t="s">
        <v>61</v>
      </c>
      <c r="E43" s="237">
        <v>1.2988</v>
      </c>
      <c r="F43" s="237">
        <v>0.63219999999999998</v>
      </c>
      <c r="G43" s="237">
        <v>1.4279999999999999</v>
      </c>
      <c r="H43" s="237">
        <v>1.4206000000000001</v>
      </c>
      <c r="I43" s="237">
        <v>0.69299999999999995</v>
      </c>
      <c r="J43" s="237">
        <v>1.583</v>
      </c>
      <c r="K43" s="237">
        <v>1.3737999999999999</v>
      </c>
      <c r="L43" s="237">
        <v>0.69220000000000004</v>
      </c>
      <c r="M43" s="237">
        <v>1.6183000000000001</v>
      </c>
      <c r="N43" s="237">
        <v>1.4435</v>
      </c>
      <c r="O43" s="237">
        <v>0.73770000000000002</v>
      </c>
      <c r="P43" s="237">
        <v>1.6577999999999999</v>
      </c>
      <c r="Q43" s="237">
        <v>1.2645</v>
      </c>
      <c r="R43" s="237">
        <v>0.62870000000000004</v>
      </c>
      <c r="S43" s="237">
        <v>1.3655999999999999</v>
      </c>
      <c r="T43" s="237">
        <v>1.3934</v>
      </c>
      <c r="U43" s="237">
        <v>0.64529999999999998</v>
      </c>
      <c r="V43" s="238">
        <v>1.3047</v>
      </c>
      <c r="W43" s="237">
        <v>1.1906000000000001</v>
      </c>
      <c r="X43" s="237">
        <v>0.60009999999999997</v>
      </c>
      <c r="Y43" s="238">
        <v>1.087</v>
      </c>
    </row>
    <row r="44" spans="1:25" x14ac:dyDescent="0.2">
      <c r="A44" s="197" t="s">
        <v>63</v>
      </c>
      <c r="B44" s="198" t="s">
        <v>74</v>
      </c>
      <c r="C44" s="198" t="s">
        <v>75</v>
      </c>
      <c r="D44" s="203" t="s">
        <v>62</v>
      </c>
      <c r="E44" s="237">
        <v>1.6398999999999999</v>
      </c>
      <c r="F44" s="237">
        <v>0.87290000000000001</v>
      </c>
      <c r="G44" s="237">
        <v>1.2098</v>
      </c>
      <c r="H44" s="237">
        <v>1.591</v>
      </c>
      <c r="I44" s="237">
        <v>0.78910000000000002</v>
      </c>
      <c r="J44" s="237">
        <v>1.6</v>
      </c>
      <c r="K44" s="237">
        <v>1.8205</v>
      </c>
      <c r="L44" s="237">
        <v>0.80200000000000005</v>
      </c>
      <c r="M44" s="237">
        <v>1.5459000000000001</v>
      </c>
      <c r="N44" s="237">
        <v>1.5112000000000001</v>
      </c>
      <c r="O44" s="237">
        <v>0.82040000000000002</v>
      </c>
      <c r="P44" s="237">
        <v>1.4</v>
      </c>
      <c r="Q44" s="237">
        <v>1.5170999999999999</v>
      </c>
      <c r="R44" s="237">
        <v>0.73409999999999997</v>
      </c>
      <c r="S44" s="237">
        <v>1.4011</v>
      </c>
      <c r="T44" s="237">
        <v>1.3140000000000001</v>
      </c>
      <c r="U44" s="237">
        <v>0.61119999999999997</v>
      </c>
      <c r="V44" s="238">
        <v>1.2798</v>
      </c>
      <c r="W44" s="237">
        <v>1.2730999999999999</v>
      </c>
      <c r="X44" s="237">
        <v>0.64270000000000005</v>
      </c>
      <c r="Y44" s="238">
        <v>1.1771</v>
      </c>
    </row>
    <row r="45" spans="1:25" x14ac:dyDescent="0.2">
      <c r="A45" s="197" t="s">
        <v>63</v>
      </c>
      <c r="B45" s="198" t="s">
        <v>74</v>
      </c>
      <c r="C45" s="198" t="s">
        <v>76</v>
      </c>
      <c r="D45" s="199" t="s">
        <v>60</v>
      </c>
      <c r="E45" s="237">
        <v>1.4519</v>
      </c>
      <c r="F45" s="237">
        <v>0.68159999999999998</v>
      </c>
      <c r="G45" s="237">
        <v>1.1024</v>
      </c>
      <c r="H45" s="237">
        <v>1.5693999999999999</v>
      </c>
      <c r="I45" s="237">
        <v>0.69040000000000001</v>
      </c>
      <c r="J45" s="237">
        <v>1.3781000000000001</v>
      </c>
      <c r="K45" s="237">
        <v>1.4238999999999999</v>
      </c>
      <c r="L45" s="237">
        <v>0.66739999999999999</v>
      </c>
      <c r="M45" s="237">
        <v>0.96140000000000003</v>
      </c>
      <c r="N45" s="237">
        <v>1.5522</v>
      </c>
      <c r="O45" s="237">
        <v>0.76149999999999995</v>
      </c>
      <c r="P45" s="237">
        <v>1.1452</v>
      </c>
      <c r="Q45" s="237">
        <v>1.3911</v>
      </c>
      <c r="R45" s="237">
        <v>0.66279999999999994</v>
      </c>
      <c r="S45" s="237">
        <v>1.0883</v>
      </c>
      <c r="T45" s="237">
        <v>1.4015</v>
      </c>
      <c r="U45" s="237">
        <v>0.68789999999999996</v>
      </c>
      <c r="V45" s="238">
        <v>1.0671999999999999</v>
      </c>
      <c r="W45" s="237">
        <v>1.2656000000000001</v>
      </c>
      <c r="X45" s="237">
        <v>0.63460000000000005</v>
      </c>
      <c r="Y45" s="238">
        <v>0.92920000000000003</v>
      </c>
    </row>
    <row r="46" spans="1:25" x14ac:dyDescent="0.2">
      <c r="A46" s="197" t="s">
        <v>63</v>
      </c>
      <c r="B46" s="198" t="s">
        <v>74</v>
      </c>
      <c r="C46" s="198" t="s">
        <v>76</v>
      </c>
      <c r="D46" s="202" t="s">
        <v>61</v>
      </c>
      <c r="E46" s="237">
        <v>1.4092</v>
      </c>
      <c r="F46" s="237">
        <v>0.70040000000000002</v>
      </c>
      <c r="G46" s="237">
        <v>1.0245</v>
      </c>
      <c r="H46" s="237">
        <v>1.4663999999999999</v>
      </c>
      <c r="I46" s="237">
        <v>0.65359999999999996</v>
      </c>
      <c r="J46" s="237">
        <v>1.5625</v>
      </c>
      <c r="K46" s="237">
        <v>1.2847</v>
      </c>
      <c r="L46" s="237">
        <v>0.63370000000000004</v>
      </c>
      <c r="M46" s="237">
        <v>0.85550000000000004</v>
      </c>
      <c r="N46" s="237">
        <v>1.4093</v>
      </c>
      <c r="O46" s="237">
        <v>0.69589999999999996</v>
      </c>
      <c r="P46" s="237">
        <v>1.2</v>
      </c>
      <c r="Q46" s="237">
        <v>1.2234</v>
      </c>
      <c r="R46" s="237">
        <v>0.50680000000000003</v>
      </c>
      <c r="S46" s="237">
        <v>1.0526</v>
      </c>
      <c r="T46" s="237">
        <v>1.2494000000000001</v>
      </c>
      <c r="U46" s="237">
        <v>0.55430000000000001</v>
      </c>
      <c r="V46" s="238">
        <v>1.0519000000000001</v>
      </c>
      <c r="W46" s="237">
        <v>1.1141000000000001</v>
      </c>
      <c r="X46" s="237">
        <v>0.60609999999999997</v>
      </c>
      <c r="Y46" s="238">
        <v>0.86209999999999998</v>
      </c>
    </row>
    <row r="47" spans="1:25" x14ac:dyDescent="0.2">
      <c r="A47" s="197" t="s">
        <v>63</v>
      </c>
      <c r="B47" s="198" t="s">
        <v>74</v>
      </c>
      <c r="C47" s="198" t="s">
        <v>76</v>
      </c>
      <c r="D47" s="203" t="s">
        <v>62</v>
      </c>
      <c r="E47" s="237">
        <v>1.4681999999999999</v>
      </c>
      <c r="F47" s="237">
        <v>0.6613</v>
      </c>
      <c r="G47" s="237">
        <v>1.1635</v>
      </c>
      <c r="H47" s="237">
        <v>1.6460999999999999</v>
      </c>
      <c r="I47" s="237">
        <v>0.71789999999999998</v>
      </c>
      <c r="J47" s="237">
        <v>1.2787999999999999</v>
      </c>
      <c r="K47" s="237">
        <v>1.5193000000000001</v>
      </c>
      <c r="L47" s="237">
        <v>0.69</v>
      </c>
      <c r="M47" s="237">
        <v>1.0371999999999999</v>
      </c>
      <c r="N47" s="237">
        <v>1.645</v>
      </c>
      <c r="O47" s="237">
        <v>0.80379999999999996</v>
      </c>
      <c r="P47" s="237">
        <v>1.1138999999999999</v>
      </c>
      <c r="Q47" s="237">
        <v>1.4945999999999999</v>
      </c>
      <c r="R47" s="237">
        <v>0.76580000000000004</v>
      </c>
      <c r="S47" s="237">
        <v>1.1101000000000001</v>
      </c>
      <c r="T47" s="237">
        <v>1.4996</v>
      </c>
      <c r="U47" s="237">
        <v>0.77800000000000002</v>
      </c>
      <c r="V47" s="238">
        <v>1.0766</v>
      </c>
      <c r="W47" s="237">
        <v>1.3561000000000001</v>
      </c>
      <c r="X47" s="237">
        <v>0.64670000000000005</v>
      </c>
      <c r="Y47" s="238">
        <v>0.97299999999999998</v>
      </c>
    </row>
    <row r="48" spans="1:25" x14ac:dyDescent="0.2">
      <c r="A48" s="197" t="s">
        <v>63</v>
      </c>
      <c r="B48" s="198" t="s">
        <v>74</v>
      </c>
      <c r="C48" s="198" t="s">
        <v>77</v>
      </c>
      <c r="D48" s="199" t="s">
        <v>60</v>
      </c>
      <c r="E48" s="237">
        <v>1.3169999999999999</v>
      </c>
      <c r="F48" s="237">
        <v>0.70009999999999994</v>
      </c>
      <c r="G48" s="237">
        <v>1.0208999999999999</v>
      </c>
      <c r="H48" s="237">
        <v>1.4340999999999999</v>
      </c>
      <c r="I48" s="237">
        <v>0.67789999999999995</v>
      </c>
      <c r="J48" s="237">
        <v>1.1142000000000001</v>
      </c>
      <c r="K48" s="237">
        <v>1.423</v>
      </c>
      <c r="L48" s="237">
        <v>0.71389999999999998</v>
      </c>
      <c r="M48" s="237">
        <v>1.1103000000000001</v>
      </c>
      <c r="N48" s="237">
        <v>1.383</v>
      </c>
      <c r="O48" s="237">
        <v>0.69030000000000002</v>
      </c>
      <c r="P48" s="237">
        <v>0.97</v>
      </c>
      <c r="Q48" s="237">
        <v>1.2444</v>
      </c>
      <c r="R48" s="237">
        <v>0.6139</v>
      </c>
      <c r="S48" s="237">
        <v>0.96850000000000003</v>
      </c>
      <c r="T48" s="237">
        <v>1.2941</v>
      </c>
      <c r="U48" s="237">
        <v>0.60629999999999995</v>
      </c>
      <c r="V48" s="238">
        <v>0.82699999999999996</v>
      </c>
      <c r="W48" s="237">
        <v>1.149</v>
      </c>
      <c r="X48" s="237">
        <v>0.51770000000000005</v>
      </c>
      <c r="Y48" s="238">
        <v>0.77490000000000003</v>
      </c>
    </row>
    <row r="49" spans="1:25" x14ac:dyDescent="0.2">
      <c r="A49" s="197" t="s">
        <v>63</v>
      </c>
      <c r="B49" s="198" t="s">
        <v>74</v>
      </c>
      <c r="C49" s="198" t="s">
        <v>77</v>
      </c>
      <c r="D49" s="202" t="s">
        <v>61</v>
      </c>
      <c r="E49" s="237">
        <v>1.0629999999999999</v>
      </c>
      <c r="F49" s="237">
        <v>0.52800000000000002</v>
      </c>
      <c r="G49" s="237">
        <v>1.0992999999999999</v>
      </c>
      <c r="H49" s="237">
        <v>1.3391999999999999</v>
      </c>
      <c r="I49" s="237">
        <v>0.65610000000000002</v>
      </c>
      <c r="J49" s="237">
        <v>1.1716</v>
      </c>
      <c r="K49" s="237">
        <v>1.3271999999999999</v>
      </c>
      <c r="L49" s="237">
        <v>0.63649999999999995</v>
      </c>
      <c r="M49" s="237">
        <v>1.1667000000000001</v>
      </c>
      <c r="N49" s="237">
        <v>1.2703</v>
      </c>
      <c r="O49" s="237">
        <v>0.57430000000000003</v>
      </c>
      <c r="P49" s="237">
        <v>1.093</v>
      </c>
      <c r="Q49" s="237">
        <v>1.1263000000000001</v>
      </c>
      <c r="R49" s="237">
        <v>0.58760000000000001</v>
      </c>
      <c r="S49" s="237">
        <v>0.88460000000000005</v>
      </c>
      <c r="T49" s="237">
        <v>1.1742999999999999</v>
      </c>
      <c r="U49" s="237">
        <v>0.496</v>
      </c>
      <c r="V49" s="238">
        <v>0.84289999999999998</v>
      </c>
      <c r="W49" s="237">
        <v>1.0452999999999999</v>
      </c>
      <c r="X49" s="237">
        <v>0.4511</v>
      </c>
      <c r="Y49" s="238">
        <v>0.78069999999999995</v>
      </c>
    </row>
    <row r="50" spans="1:25" x14ac:dyDescent="0.2">
      <c r="A50" s="197" t="s">
        <v>63</v>
      </c>
      <c r="B50" s="198" t="s">
        <v>74</v>
      </c>
      <c r="C50" s="198" t="s">
        <v>77</v>
      </c>
      <c r="D50" s="203" t="s">
        <v>62</v>
      </c>
      <c r="E50" s="237">
        <v>1.4615</v>
      </c>
      <c r="F50" s="237">
        <v>0.79749999999999999</v>
      </c>
      <c r="G50" s="237">
        <v>0.99219999999999997</v>
      </c>
      <c r="H50" s="237">
        <v>1.4948999999999999</v>
      </c>
      <c r="I50" s="237">
        <v>0.69420000000000004</v>
      </c>
      <c r="J50" s="237">
        <v>1.0882000000000001</v>
      </c>
      <c r="K50" s="237">
        <v>1.4779</v>
      </c>
      <c r="L50" s="237">
        <v>0.75749999999999995</v>
      </c>
      <c r="M50" s="237">
        <v>1.0845</v>
      </c>
      <c r="N50" s="237">
        <v>1.4359999999999999</v>
      </c>
      <c r="O50" s="237">
        <v>0.74890000000000001</v>
      </c>
      <c r="P50" s="237">
        <v>0.92069999999999996</v>
      </c>
      <c r="Q50" s="237">
        <v>1.3088</v>
      </c>
      <c r="R50" s="237">
        <v>0.62909999999999999</v>
      </c>
      <c r="S50" s="237">
        <v>1.0112000000000001</v>
      </c>
      <c r="T50" s="237">
        <v>1.3678999999999999</v>
      </c>
      <c r="U50" s="237">
        <v>0.66769999999999996</v>
      </c>
      <c r="V50" s="238">
        <v>0.82030000000000003</v>
      </c>
      <c r="W50" s="237">
        <v>1.2015</v>
      </c>
      <c r="X50" s="237">
        <v>0.5514</v>
      </c>
      <c r="Y50" s="238">
        <v>0.77229999999999999</v>
      </c>
    </row>
    <row r="51" spans="1:25" x14ac:dyDescent="0.2">
      <c r="A51" s="197" t="s">
        <v>63</v>
      </c>
      <c r="B51" s="198" t="s">
        <v>74</v>
      </c>
      <c r="C51" s="198" t="s">
        <v>78</v>
      </c>
      <c r="D51" s="199" t="s">
        <v>60</v>
      </c>
      <c r="E51" s="237">
        <v>1.2616000000000001</v>
      </c>
      <c r="F51" s="237">
        <v>0.58809999999999996</v>
      </c>
      <c r="G51" s="237">
        <v>1.3118000000000001</v>
      </c>
      <c r="H51" s="237">
        <v>1.3481000000000001</v>
      </c>
      <c r="I51" s="237">
        <v>0.64859999999999995</v>
      </c>
      <c r="J51" s="237">
        <v>1.3782000000000001</v>
      </c>
      <c r="K51" s="237">
        <v>1.3365</v>
      </c>
      <c r="L51" s="237">
        <v>0.62749999999999995</v>
      </c>
      <c r="M51" s="237">
        <v>1.3381000000000001</v>
      </c>
      <c r="N51" s="237">
        <v>1.3374999999999999</v>
      </c>
      <c r="O51" s="237">
        <v>0.67120000000000002</v>
      </c>
      <c r="P51" s="237">
        <v>1.3030999999999999</v>
      </c>
      <c r="Q51" s="237">
        <v>1.3237000000000001</v>
      </c>
      <c r="R51" s="237">
        <v>0.64910000000000001</v>
      </c>
      <c r="S51" s="237">
        <v>1.294</v>
      </c>
      <c r="T51" s="237">
        <v>1.2665</v>
      </c>
      <c r="U51" s="237">
        <v>0.63080000000000003</v>
      </c>
      <c r="V51" s="238">
        <v>1.0810999999999999</v>
      </c>
      <c r="W51" s="237">
        <v>1.2663</v>
      </c>
      <c r="X51" s="237">
        <v>0.60209999999999997</v>
      </c>
      <c r="Y51" s="238">
        <v>1.0287999999999999</v>
      </c>
    </row>
    <row r="52" spans="1:25" x14ac:dyDescent="0.2">
      <c r="A52" s="197" t="s">
        <v>63</v>
      </c>
      <c r="B52" s="198" t="s">
        <v>74</v>
      </c>
      <c r="C52" s="198" t="s">
        <v>78</v>
      </c>
      <c r="D52" s="202" t="s">
        <v>61</v>
      </c>
      <c r="E52" s="237">
        <v>1.2128000000000001</v>
      </c>
      <c r="F52" s="237">
        <v>0.55489999999999995</v>
      </c>
      <c r="G52" s="237">
        <v>1.4306000000000001</v>
      </c>
      <c r="H52" s="237">
        <v>1.2484999999999999</v>
      </c>
      <c r="I52" s="237">
        <v>0.58750000000000002</v>
      </c>
      <c r="J52" s="237">
        <v>1.4387000000000001</v>
      </c>
      <c r="K52" s="237">
        <v>1.2583</v>
      </c>
      <c r="L52" s="237">
        <v>0.59230000000000005</v>
      </c>
      <c r="M52" s="237">
        <v>1.3269</v>
      </c>
      <c r="N52" s="237">
        <v>1.2883</v>
      </c>
      <c r="O52" s="237">
        <v>0.65410000000000001</v>
      </c>
      <c r="P52" s="237">
        <v>1.3349</v>
      </c>
      <c r="Q52" s="237">
        <v>1.2695000000000001</v>
      </c>
      <c r="R52" s="237">
        <v>0.63319999999999999</v>
      </c>
      <c r="S52" s="237">
        <v>1.2638</v>
      </c>
      <c r="T52" s="237">
        <v>1.2527999999999999</v>
      </c>
      <c r="U52" s="237">
        <v>0.61760000000000004</v>
      </c>
      <c r="V52" s="238">
        <v>1.1077999999999999</v>
      </c>
      <c r="W52" s="237">
        <v>1.218</v>
      </c>
      <c r="X52" s="237">
        <v>0.57310000000000005</v>
      </c>
      <c r="Y52" s="238">
        <v>1.0253000000000001</v>
      </c>
    </row>
    <row r="53" spans="1:25" x14ac:dyDescent="0.2">
      <c r="A53" s="197" t="s">
        <v>63</v>
      </c>
      <c r="B53" s="198" t="s">
        <v>74</v>
      </c>
      <c r="C53" s="198" t="s">
        <v>78</v>
      </c>
      <c r="D53" s="203" t="s">
        <v>62</v>
      </c>
      <c r="E53" s="237">
        <v>1.4557</v>
      </c>
      <c r="F53" s="237">
        <v>0.71919999999999995</v>
      </c>
      <c r="G53" s="237">
        <v>1.0327</v>
      </c>
      <c r="H53" s="237">
        <v>1.6860999999999999</v>
      </c>
      <c r="I53" s="237">
        <v>0.85970000000000002</v>
      </c>
      <c r="J53" s="237">
        <v>1.2358</v>
      </c>
      <c r="K53" s="237">
        <v>1.6009</v>
      </c>
      <c r="L53" s="237">
        <v>0.74639999999999995</v>
      </c>
      <c r="M53" s="237">
        <v>1.3704000000000001</v>
      </c>
      <c r="N53" s="237">
        <v>1.4908999999999999</v>
      </c>
      <c r="O53" s="237">
        <v>0.72160000000000002</v>
      </c>
      <c r="P53" s="237">
        <v>1.2164999999999999</v>
      </c>
      <c r="Q53" s="237">
        <v>1.5105</v>
      </c>
      <c r="R53" s="237">
        <v>0.70520000000000005</v>
      </c>
      <c r="S53" s="237">
        <v>1.3865000000000001</v>
      </c>
      <c r="T53" s="237">
        <v>1.2808999999999999</v>
      </c>
      <c r="U53" s="237">
        <v>0.65869999999999995</v>
      </c>
      <c r="V53" s="238">
        <v>1.0041</v>
      </c>
      <c r="W53" s="237">
        <v>1.3946000000000001</v>
      </c>
      <c r="X53" s="237">
        <v>0.68179999999999996</v>
      </c>
      <c r="Y53" s="238">
        <v>1.0385</v>
      </c>
    </row>
    <row r="54" spans="1:25" x14ac:dyDescent="0.2">
      <c r="A54" s="197" t="s">
        <v>63</v>
      </c>
      <c r="B54" s="198" t="s">
        <v>74</v>
      </c>
      <c r="C54" s="198" t="s">
        <v>549</v>
      </c>
      <c r="D54" s="199" t="s">
        <v>71</v>
      </c>
      <c r="E54" s="237">
        <v>1.2524999999999999</v>
      </c>
      <c r="F54" s="237">
        <v>0.58289999999999997</v>
      </c>
      <c r="G54" s="237">
        <v>0.97840000000000005</v>
      </c>
      <c r="H54" s="237">
        <v>1.2398</v>
      </c>
      <c r="I54" s="237">
        <v>0.57750000000000001</v>
      </c>
      <c r="J54" s="237">
        <v>0.91349999999999998</v>
      </c>
      <c r="K54" s="237">
        <v>1.2338</v>
      </c>
      <c r="L54" s="237">
        <v>0.60529999999999995</v>
      </c>
      <c r="M54" s="237">
        <v>0.93779999999999997</v>
      </c>
      <c r="N54" s="237">
        <v>1.2989999999999999</v>
      </c>
      <c r="O54" s="237">
        <v>0.62050000000000005</v>
      </c>
      <c r="P54" s="237">
        <v>1.0038</v>
      </c>
      <c r="Q54" s="237">
        <v>1.1632</v>
      </c>
      <c r="R54" s="237">
        <v>0.58160000000000001</v>
      </c>
      <c r="S54" s="237">
        <v>0.86670000000000003</v>
      </c>
      <c r="T54" s="237">
        <v>1.1960999999999999</v>
      </c>
      <c r="U54" s="237">
        <v>0.5585</v>
      </c>
      <c r="V54" s="238">
        <v>0.85580000000000001</v>
      </c>
      <c r="W54" s="237">
        <v>1.1264000000000001</v>
      </c>
      <c r="X54" s="237">
        <v>0.57879999999999998</v>
      </c>
      <c r="Y54" s="238">
        <v>0.78510000000000002</v>
      </c>
    </row>
    <row r="55" spans="1:25" x14ac:dyDescent="0.2">
      <c r="A55" s="197" t="s">
        <v>63</v>
      </c>
      <c r="B55" s="198" t="s">
        <v>74</v>
      </c>
      <c r="C55" s="198" t="s">
        <v>80</v>
      </c>
      <c r="D55" s="199" t="s">
        <v>60</v>
      </c>
      <c r="E55" s="237">
        <v>1.456</v>
      </c>
      <c r="F55" s="237">
        <v>0.70630000000000004</v>
      </c>
      <c r="G55" s="237">
        <v>1.4873000000000001</v>
      </c>
      <c r="H55" s="237">
        <v>1.5357000000000001</v>
      </c>
      <c r="I55" s="237">
        <v>0.74939999999999996</v>
      </c>
      <c r="J55" s="237">
        <v>1.4412</v>
      </c>
      <c r="K55" s="237">
        <v>1.5634999999999999</v>
      </c>
      <c r="L55" s="237">
        <v>0.79920000000000002</v>
      </c>
      <c r="M55" s="237">
        <v>1.4224000000000001</v>
      </c>
      <c r="N55" s="237">
        <v>1.5087999999999999</v>
      </c>
      <c r="O55" s="237">
        <v>0.72989999999999999</v>
      </c>
      <c r="P55" s="237">
        <v>1.2947</v>
      </c>
      <c r="Q55" s="237">
        <v>1.4036999999999999</v>
      </c>
      <c r="R55" s="237">
        <v>0.65569999999999995</v>
      </c>
      <c r="S55" s="237">
        <v>1.3591</v>
      </c>
      <c r="T55" s="237">
        <v>1.3325</v>
      </c>
      <c r="U55" s="237">
        <v>0.63529999999999998</v>
      </c>
      <c r="V55" s="238">
        <v>1.2030000000000001</v>
      </c>
      <c r="W55" s="237">
        <v>1.3880999999999999</v>
      </c>
      <c r="X55" s="237">
        <v>0.72</v>
      </c>
      <c r="Y55" s="238">
        <v>1.2669999999999999</v>
      </c>
    </row>
    <row r="56" spans="1:25" x14ac:dyDescent="0.2">
      <c r="A56" s="197" t="s">
        <v>63</v>
      </c>
      <c r="B56" s="198" t="s">
        <v>74</v>
      </c>
      <c r="C56" s="198" t="s">
        <v>80</v>
      </c>
      <c r="D56" s="202" t="s">
        <v>61</v>
      </c>
      <c r="E56" s="237">
        <v>1.4357</v>
      </c>
      <c r="F56" s="237">
        <v>0.72289999999999999</v>
      </c>
      <c r="G56" s="237">
        <v>1.65</v>
      </c>
      <c r="H56" s="237">
        <v>1.4938</v>
      </c>
      <c r="I56" s="237">
        <v>0.76539999999999997</v>
      </c>
      <c r="J56" s="237">
        <v>1.6241000000000001</v>
      </c>
      <c r="K56" s="237">
        <v>1.4444999999999999</v>
      </c>
      <c r="L56" s="237">
        <v>0.73409999999999997</v>
      </c>
      <c r="M56" s="237">
        <v>1.5305</v>
      </c>
      <c r="N56" s="237">
        <v>1.4435</v>
      </c>
      <c r="O56" s="237">
        <v>0.71840000000000004</v>
      </c>
      <c r="P56" s="237">
        <v>1.391</v>
      </c>
      <c r="Q56" s="237">
        <v>1.4518</v>
      </c>
      <c r="R56" s="237">
        <v>0.66359999999999997</v>
      </c>
      <c r="S56" s="237">
        <v>1.5176000000000001</v>
      </c>
      <c r="T56" s="237">
        <v>1.3047</v>
      </c>
      <c r="U56" s="237">
        <v>0.58440000000000003</v>
      </c>
      <c r="V56" s="238">
        <v>1.3287</v>
      </c>
      <c r="W56" s="237">
        <v>1.3334999999999999</v>
      </c>
      <c r="X56" s="237">
        <v>0.66669999999999996</v>
      </c>
      <c r="Y56" s="238">
        <v>1.3472</v>
      </c>
    </row>
    <row r="57" spans="1:25" x14ac:dyDescent="0.2">
      <c r="A57" s="197" t="s">
        <v>63</v>
      </c>
      <c r="B57" s="198" t="s">
        <v>74</v>
      </c>
      <c r="C57" s="198" t="s">
        <v>80</v>
      </c>
      <c r="D57" s="203" t="s">
        <v>62</v>
      </c>
      <c r="E57" s="237">
        <v>1.4936</v>
      </c>
      <c r="F57" s="237">
        <v>0.68189999999999995</v>
      </c>
      <c r="G57" s="237">
        <v>1.2897000000000001</v>
      </c>
      <c r="H57" s="237">
        <v>1.6052999999999999</v>
      </c>
      <c r="I57" s="237">
        <v>0.7258</v>
      </c>
      <c r="J57" s="237">
        <v>1.2366999999999999</v>
      </c>
      <c r="K57" s="237">
        <v>1.7455000000000001</v>
      </c>
      <c r="L57" s="237">
        <v>0.89890000000000003</v>
      </c>
      <c r="M57" s="237">
        <v>1.3047</v>
      </c>
      <c r="N57" s="237">
        <v>1.6136999999999999</v>
      </c>
      <c r="O57" s="237">
        <v>0.74839999999999995</v>
      </c>
      <c r="P57" s="237">
        <v>1.1782999999999999</v>
      </c>
      <c r="Q57" s="237">
        <v>1.3280000000000001</v>
      </c>
      <c r="R57" s="237">
        <v>0.6431</v>
      </c>
      <c r="S57" s="237">
        <v>1.1545000000000001</v>
      </c>
      <c r="T57" s="237">
        <v>1.3718999999999999</v>
      </c>
      <c r="U57" s="237">
        <v>0.71209999999999996</v>
      </c>
      <c r="V57" s="238">
        <v>1.0565</v>
      </c>
      <c r="W57" s="237">
        <v>1.4748000000000001</v>
      </c>
      <c r="X57" s="237">
        <v>0.80300000000000005</v>
      </c>
      <c r="Y57" s="238">
        <v>1.1708000000000001</v>
      </c>
    </row>
    <row r="58" spans="1:25" x14ac:dyDescent="0.2">
      <c r="A58" s="197" t="s">
        <v>63</v>
      </c>
      <c r="B58" s="198" t="s">
        <v>81</v>
      </c>
      <c r="C58" s="198" t="s">
        <v>547</v>
      </c>
      <c r="D58" s="199" t="s">
        <v>71</v>
      </c>
      <c r="E58" s="237">
        <v>1.0703</v>
      </c>
      <c r="F58" s="237">
        <v>0.51790000000000003</v>
      </c>
      <c r="G58" s="237">
        <v>0.871</v>
      </c>
      <c r="H58" s="237">
        <v>1.1726000000000001</v>
      </c>
      <c r="I58" s="237">
        <v>0.58460000000000001</v>
      </c>
      <c r="J58" s="237">
        <v>0.95899999999999996</v>
      </c>
      <c r="K58" s="237">
        <v>1.1916</v>
      </c>
      <c r="L58" s="237">
        <v>0.58340000000000003</v>
      </c>
      <c r="M58" s="237">
        <v>0.92759999999999998</v>
      </c>
      <c r="N58" s="237">
        <v>1.206</v>
      </c>
      <c r="O58" s="237">
        <v>0.5887</v>
      </c>
      <c r="P58" s="237">
        <v>1.0245</v>
      </c>
      <c r="Q58" s="237">
        <v>1.1324000000000001</v>
      </c>
      <c r="R58" s="237">
        <v>0.54520000000000002</v>
      </c>
      <c r="S58" s="237">
        <v>0.98880000000000001</v>
      </c>
      <c r="T58" s="237">
        <v>1.1023000000000001</v>
      </c>
      <c r="U58" s="237">
        <v>0.5333</v>
      </c>
      <c r="V58" s="238">
        <v>0.94440000000000002</v>
      </c>
      <c r="W58" s="237">
        <v>1.0906</v>
      </c>
      <c r="X58" s="237">
        <v>0.51870000000000005</v>
      </c>
      <c r="Y58" s="238">
        <v>0.93659999999999999</v>
      </c>
    </row>
    <row r="59" spans="1:25" x14ac:dyDescent="0.2">
      <c r="A59" s="197" t="s">
        <v>63</v>
      </c>
      <c r="B59" s="198" t="s">
        <v>81</v>
      </c>
      <c r="C59" s="198" t="s">
        <v>550</v>
      </c>
      <c r="D59" s="199" t="s">
        <v>71</v>
      </c>
      <c r="E59" s="237">
        <v>1.0703</v>
      </c>
      <c r="F59" s="237">
        <v>0.51790000000000003</v>
      </c>
      <c r="G59" s="237">
        <v>0.871</v>
      </c>
      <c r="H59" s="237">
        <v>1.1726000000000001</v>
      </c>
      <c r="I59" s="237">
        <v>0.58460000000000001</v>
      </c>
      <c r="J59" s="237">
        <v>0.95899999999999996</v>
      </c>
      <c r="K59" s="237">
        <v>1.1916</v>
      </c>
      <c r="L59" s="237">
        <v>0.58340000000000003</v>
      </c>
      <c r="M59" s="237">
        <v>0.92759999999999998</v>
      </c>
      <c r="N59" s="237">
        <v>1.206</v>
      </c>
      <c r="O59" s="237">
        <v>0.5887</v>
      </c>
      <c r="P59" s="237">
        <v>1.0245</v>
      </c>
      <c r="Q59" s="237">
        <v>1.1324000000000001</v>
      </c>
      <c r="R59" s="237">
        <v>0.54520000000000002</v>
      </c>
      <c r="S59" s="237">
        <v>0.98880000000000001</v>
      </c>
      <c r="T59" s="237">
        <v>1.1023000000000001</v>
      </c>
      <c r="U59" s="237">
        <v>0.5333</v>
      </c>
      <c r="V59" s="238">
        <v>0.94440000000000002</v>
      </c>
      <c r="W59" s="237">
        <v>1.0906</v>
      </c>
      <c r="X59" s="237">
        <v>0.51870000000000005</v>
      </c>
      <c r="Y59" s="238">
        <v>0.93659999999999999</v>
      </c>
    </row>
    <row r="60" spans="1:25" x14ac:dyDescent="0.2">
      <c r="A60" s="197" t="s">
        <v>63</v>
      </c>
      <c r="B60" s="198" t="s">
        <v>82</v>
      </c>
      <c r="C60" s="198" t="s">
        <v>547</v>
      </c>
      <c r="D60" s="199" t="s">
        <v>60</v>
      </c>
      <c r="E60" s="237">
        <v>1.1959</v>
      </c>
      <c r="F60" s="237">
        <v>0.58750000000000002</v>
      </c>
      <c r="G60" s="237">
        <v>0.76319999999999999</v>
      </c>
      <c r="H60" s="237">
        <v>1.2714000000000001</v>
      </c>
      <c r="I60" s="237">
        <v>0.6038</v>
      </c>
      <c r="J60" s="237">
        <v>0.79330000000000001</v>
      </c>
      <c r="K60" s="237">
        <v>1.2907999999999999</v>
      </c>
      <c r="L60" s="237">
        <v>0.64739999999999998</v>
      </c>
      <c r="M60" s="237">
        <v>0.82020000000000004</v>
      </c>
      <c r="N60" s="237">
        <v>1.2266999999999999</v>
      </c>
      <c r="O60" s="237">
        <v>0.57030000000000003</v>
      </c>
      <c r="P60" s="237">
        <v>0.78100000000000003</v>
      </c>
      <c r="Q60" s="237">
        <v>1.1727000000000001</v>
      </c>
      <c r="R60" s="237">
        <v>0.55530000000000002</v>
      </c>
      <c r="S60" s="237">
        <v>0.75660000000000005</v>
      </c>
      <c r="T60" s="237">
        <v>1.1525000000000001</v>
      </c>
      <c r="U60" s="237">
        <v>0.55730000000000002</v>
      </c>
      <c r="V60" s="238">
        <v>0.70069999999999999</v>
      </c>
      <c r="W60" s="237">
        <v>1.1023000000000001</v>
      </c>
      <c r="X60" s="237">
        <v>0.51849999999999996</v>
      </c>
      <c r="Y60" s="238">
        <v>0.65749999999999997</v>
      </c>
    </row>
    <row r="61" spans="1:25" x14ac:dyDescent="0.2">
      <c r="A61" s="197" t="s">
        <v>63</v>
      </c>
      <c r="B61" s="198" t="s">
        <v>82</v>
      </c>
      <c r="C61" s="198" t="s">
        <v>547</v>
      </c>
      <c r="D61" s="202" t="s">
        <v>61</v>
      </c>
      <c r="E61" s="237">
        <v>1.1927000000000001</v>
      </c>
      <c r="F61" s="237">
        <v>0.58960000000000001</v>
      </c>
      <c r="G61" s="237">
        <v>0.72850000000000004</v>
      </c>
      <c r="H61" s="237">
        <v>1.3090999999999999</v>
      </c>
      <c r="I61" s="237">
        <v>0.62380000000000002</v>
      </c>
      <c r="J61" s="237">
        <v>0.78700000000000003</v>
      </c>
      <c r="K61" s="237">
        <v>1.3069999999999999</v>
      </c>
      <c r="L61" s="237">
        <v>0.64780000000000004</v>
      </c>
      <c r="M61" s="237">
        <v>0.79990000000000006</v>
      </c>
      <c r="N61" s="237">
        <v>1.2008000000000001</v>
      </c>
      <c r="O61" s="237">
        <v>0.5675</v>
      </c>
      <c r="P61" s="237">
        <v>0.73240000000000005</v>
      </c>
      <c r="Q61" s="237">
        <v>1.1500999999999999</v>
      </c>
      <c r="R61" s="237">
        <v>0.5413</v>
      </c>
      <c r="S61" s="237">
        <v>0.71440000000000003</v>
      </c>
      <c r="T61" s="237">
        <v>1.1347</v>
      </c>
      <c r="U61" s="237">
        <v>0.55410000000000004</v>
      </c>
      <c r="V61" s="238">
        <v>0.66359999999999997</v>
      </c>
      <c r="W61" s="237">
        <v>1.0851</v>
      </c>
      <c r="X61" s="237">
        <v>0.50370000000000004</v>
      </c>
      <c r="Y61" s="238">
        <v>0.6129</v>
      </c>
    </row>
    <row r="62" spans="1:25" x14ac:dyDescent="0.2">
      <c r="A62" s="197" t="s">
        <v>63</v>
      </c>
      <c r="B62" s="198" t="s">
        <v>82</v>
      </c>
      <c r="C62" s="198" t="s">
        <v>547</v>
      </c>
      <c r="D62" s="203" t="s">
        <v>62</v>
      </c>
      <c r="E62" s="237">
        <v>1.2001999999999999</v>
      </c>
      <c r="F62" s="237">
        <v>0.58020000000000005</v>
      </c>
      <c r="G62" s="237">
        <v>0.86980000000000002</v>
      </c>
      <c r="H62" s="237">
        <v>1.1752</v>
      </c>
      <c r="I62" s="237">
        <v>0.55269999999999997</v>
      </c>
      <c r="J62" s="237">
        <v>0.81169999999999998</v>
      </c>
      <c r="K62" s="237">
        <v>1.2494000000000001</v>
      </c>
      <c r="L62" s="237">
        <v>0.64639999999999997</v>
      </c>
      <c r="M62" s="237">
        <v>0.88</v>
      </c>
      <c r="N62" s="237">
        <v>1.2901</v>
      </c>
      <c r="O62" s="237">
        <v>0.57630000000000003</v>
      </c>
      <c r="P62" s="237">
        <v>0.92610000000000003</v>
      </c>
      <c r="Q62" s="237">
        <v>1.2302999999999999</v>
      </c>
      <c r="R62" s="237">
        <v>0.59109999999999996</v>
      </c>
      <c r="S62" s="237">
        <v>0.878</v>
      </c>
      <c r="T62" s="237">
        <v>1.1970000000000001</v>
      </c>
      <c r="U62" s="237">
        <v>0.56530000000000002</v>
      </c>
      <c r="V62" s="238">
        <v>0.80689999999999995</v>
      </c>
      <c r="W62" s="237">
        <v>1.1422000000000001</v>
      </c>
      <c r="X62" s="237">
        <v>0.55359999999999998</v>
      </c>
      <c r="Y62" s="238">
        <v>0.79120000000000001</v>
      </c>
    </row>
    <row r="63" spans="1:25" x14ac:dyDescent="0.2">
      <c r="A63" s="197" t="s">
        <v>63</v>
      </c>
      <c r="B63" s="198" t="s">
        <v>82</v>
      </c>
      <c r="C63" s="198" t="s">
        <v>83</v>
      </c>
      <c r="D63" s="199" t="s">
        <v>60</v>
      </c>
      <c r="E63" s="237">
        <v>1.2625999999999999</v>
      </c>
      <c r="F63" s="237">
        <v>0.63580000000000003</v>
      </c>
      <c r="G63" s="237">
        <v>0.82330000000000003</v>
      </c>
      <c r="H63" s="237">
        <v>1.2297</v>
      </c>
      <c r="I63" s="237">
        <v>0.58169999999999999</v>
      </c>
      <c r="J63" s="237">
        <v>0.76849999999999996</v>
      </c>
      <c r="K63" s="237">
        <v>1.2115</v>
      </c>
      <c r="L63" s="237">
        <v>0.62990000000000002</v>
      </c>
      <c r="M63" s="237">
        <v>0.71730000000000005</v>
      </c>
      <c r="N63" s="237">
        <v>1.2165999999999999</v>
      </c>
      <c r="O63" s="237">
        <v>0.61470000000000002</v>
      </c>
      <c r="P63" s="237">
        <v>0.77849999999999997</v>
      </c>
      <c r="Q63" s="237">
        <v>1.139</v>
      </c>
      <c r="R63" s="237">
        <v>0.53649999999999998</v>
      </c>
      <c r="S63" s="237">
        <v>0.754</v>
      </c>
      <c r="T63" s="237">
        <v>1.1586000000000001</v>
      </c>
      <c r="U63" s="237">
        <v>0.55989999999999995</v>
      </c>
      <c r="V63" s="238">
        <v>0.72389999999999999</v>
      </c>
      <c r="W63" s="237">
        <v>1.0972999999999999</v>
      </c>
      <c r="X63" s="237">
        <v>0.52539999999999998</v>
      </c>
      <c r="Y63" s="238">
        <v>0.64149999999999996</v>
      </c>
    </row>
    <row r="64" spans="1:25" x14ac:dyDescent="0.2">
      <c r="A64" s="197" t="s">
        <v>63</v>
      </c>
      <c r="B64" s="198" t="s">
        <v>82</v>
      </c>
      <c r="C64" s="198" t="s">
        <v>83</v>
      </c>
      <c r="D64" s="202" t="s">
        <v>61</v>
      </c>
      <c r="E64" s="237">
        <v>1.2948</v>
      </c>
      <c r="F64" s="237">
        <v>0.65459999999999996</v>
      </c>
      <c r="G64" s="237">
        <v>0.81110000000000004</v>
      </c>
      <c r="H64" s="237">
        <v>1.2533000000000001</v>
      </c>
      <c r="I64" s="237">
        <v>0.5988</v>
      </c>
      <c r="J64" s="237">
        <v>0.75719999999999998</v>
      </c>
      <c r="K64" s="237">
        <v>1.2040999999999999</v>
      </c>
      <c r="L64" s="237">
        <v>0.60919999999999996</v>
      </c>
      <c r="M64" s="237">
        <v>0.69059999999999999</v>
      </c>
      <c r="N64" s="237">
        <v>1.1937</v>
      </c>
      <c r="O64" s="237">
        <v>0.62060000000000004</v>
      </c>
      <c r="P64" s="237">
        <v>0.73699999999999999</v>
      </c>
      <c r="Q64" s="237">
        <v>1.1269</v>
      </c>
      <c r="R64" s="237">
        <v>0.5232</v>
      </c>
      <c r="S64" s="237">
        <v>0.72609999999999997</v>
      </c>
      <c r="T64" s="237">
        <v>1.1325000000000001</v>
      </c>
      <c r="U64" s="237">
        <v>0.54530000000000001</v>
      </c>
      <c r="V64" s="238">
        <v>0.69159999999999999</v>
      </c>
      <c r="W64" s="237">
        <v>1.0932999999999999</v>
      </c>
      <c r="X64" s="237">
        <v>0.52100000000000002</v>
      </c>
      <c r="Y64" s="238">
        <v>0.60150000000000003</v>
      </c>
    </row>
    <row r="65" spans="1:25" x14ac:dyDescent="0.2">
      <c r="A65" s="197" t="s">
        <v>63</v>
      </c>
      <c r="B65" s="198" t="s">
        <v>82</v>
      </c>
      <c r="C65" s="198" t="s">
        <v>83</v>
      </c>
      <c r="D65" s="203" t="s">
        <v>62</v>
      </c>
      <c r="E65" s="237">
        <v>1.1119000000000001</v>
      </c>
      <c r="F65" s="237">
        <v>0.54959999999999998</v>
      </c>
      <c r="G65" s="237">
        <v>0.88439999999999996</v>
      </c>
      <c r="H65" s="237">
        <v>1.1284000000000001</v>
      </c>
      <c r="I65" s="237">
        <v>0.51</v>
      </c>
      <c r="J65" s="237">
        <v>0.82330000000000003</v>
      </c>
      <c r="K65" s="237">
        <v>1.2418</v>
      </c>
      <c r="L65" s="237">
        <v>0.71419999999999995</v>
      </c>
      <c r="M65" s="237">
        <v>0.84650000000000003</v>
      </c>
      <c r="N65" s="237">
        <v>1.3028999999999999</v>
      </c>
      <c r="O65" s="237">
        <v>0.58689999999999998</v>
      </c>
      <c r="P65" s="237">
        <v>0.98540000000000005</v>
      </c>
      <c r="Q65" s="237">
        <v>1.1863999999999999</v>
      </c>
      <c r="R65" s="237">
        <v>0.59</v>
      </c>
      <c r="S65" s="237">
        <v>0.88519999999999999</v>
      </c>
      <c r="T65" s="237">
        <v>1.2561</v>
      </c>
      <c r="U65" s="237">
        <v>0.61499999999999999</v>
      </c>
      <c r="V65" s="238">
        <v>0.87270000000000003</v>
      </c>
      <c r="W65" s="237">
        <v>1.1036999999999999</v>
      </c>
      <c r="X65" s="237">
        <v>0.53839999999999999</v>
      </c>
      <c r="Y65" s="238">
        <v>0.877</v>
      </c>
    </row>
    <row r="66" spans="1:25" x14ac:dyDescent="0.2">
      <c r="A66" s="197" t="s">
        <v>63</v>
      </c>
      <c r="B66" s="198" t="s">
        <v>82</v>
      </c>
      <c r="C66" s="198" t="s">
        <v>84</v>
      </c>
      <c r="D66" s="199" t="s">
        <v>60</v>
      </c>
      <c r="E66" s="237">
        <v>1.2000999999999999</v>
      </c>
      <c r="F66" s="237">
        <v>0.57779999999999998</v>
      </c>
      <c r="G66" s="237">
        <v>0.73109999999999997</v>
      </c>
      <c r="H66" s="237">
        <v>1.2983</v>
      </c>
      <c r="I66" s="237">
        <v>0.60529999999999995</v>
      </c>
      <c r="J66" s="237">
        <v>0.80110000000000003</v>
      </c>
      <c r="K66" s="237">
        <v>1.3255999999999999</v>
      </c>
      <c r="L66" s="237">
        <v>0.65669999999999995</v>
      </c>
      <c r="M66" s="237">
        <v>0.81610000000000005</v>
      </c>
      <c r="N66" s="237">
        <v>1.2102999999999999</v>
      </c>
      <c r="O66" s="237">
        <v>0.49509999999999998</v>
      </c>
      <c r="P66" s="237">
        <v>0.74909999999999999</v>
      </c>
      <c r="Q66" s="237">
        <v>1.1845000000000001</v>
      </c>
      <c r="R66" s="237">
        <v>0.57369999999999999</v>
      </c>
      <c r="S66" s="237">
        <v>0.73270000000000002</v>
      </c>
      <c r="T66" s="237">
        <v>1.1463000000000001</v>
      </c>
      <c r="U66" s="237">
        <v>0.5403</v>
      </c>
      <c r="V66" s="238">
        <v>0.69550000000000001</v>
      </c>
      <c r="W66" s="237">
        <v>1.0683</v>
      </c>
      <c r="X66" s="237">
        <v>0.49780000000000002</v>
      </c>
      <c r="Y66" s="238">
        <v>0.62990000000000002</v>
      </c>
    </row>
    <row r="67" spans="1:25" x14ac:dyDescent="0.2">
      <c r="A67" s="197" t="s">
        <v>63</v>
      </c>
      <c r="B67" s="198" t="s">
        <v>82</v>
      </c>
      <c r="C67" s="198" t="s">
        <v>84</v>
      </c>
      <c r="D67" s="202" t="s">
        <v>61</v>
      </c>
      <c r="E67" s="237">
        <v>1.1716</v>
      </c>
      <c r="F67" s="237">
        <v>0.5706</v>
      </c>
      <c r="G67" s="237">
        <v>0.69469999999999998</v>
      </c>
      <c r="H67" s="237">
        <v>1.4453</v>
      </c>
      <c r="I67" s="237">
        <v>0.66120000000000001</v>
      </c>
      <c r="J67" s="237">
        <v>0.88680000000000003</v>
      </c>
      <c r="K67" s="237">
        <v>1.4759</v>
      </c>
      <c r="L67" s="237">
        <v>0.72760000000000002</v>
      </c>
      <c r="M67" s="237">
        <v>0.88700000000000001</v>
      </c>
      <c r="N67" s="237">
        <v>1.1783999999999999</v>
      </c>
      <c r="O67" s="237">
        <v>0.46929999999999999</v>
      </c>
      <c r="P67" s="237">
        <v>0.71350000000000002</v>
      </c>
      <c r="Q67" s="237">
        <v>1.1603000000000001</v>
      </c>
      <c r="R67" s="237">
        <v>0.5554</v>
      </c>
      <c r="S67" s="237">
        <v>0.70240000000000002</v>
      </c>
      <c r="T67" s="237">
        <v>1.1286</v>
      </c>
      <c r="U67" s="237">
        <v>0.53910000000000002</v>
      </c>
      <c r="V67" s="238">
        <v>0.66610000000000003</v>
      </c>
      <c r="W67" s="237">
        <v>1.0313000000000001</v>
      </c>
      <c r="X67" s="237">
        <v>0.4647</v>
      </c>
      <c r="Y67" s="238">
        <v>0.58299999999999996</v>
      </c>
    </row>
    <row r="68" spans="1:25" x14ac:dyDescent="0.2">
      <c r="A68" s="197" t="s">
        <v>63</v>
      </c>
      <c r="B68" s="198" t="s">
        <v>82</v>
      </c>
      <c r="C68" s="198" t="s">
        <v>84</v>
      </c>
      <c r="D68" s="203" t="s">
        <v>62</v>
      </c>
      <c r="E68" s="237">
        <v>1.2488999999999999</v>
      </c>
      <c r="F68" s="237">
        <v>0.58960000000000001</v>
      </c>
      <c r="G68" s="237">
        <v>0.80089999999999995</v>
      </c>
      <c r="H68" s="237">
        <v>1.0355000000000001</v>
      </c>
      <c r="I68" s="237">
        <v>0.50529999999999997</v>
      </c>
      <c r="J68" s="237">
        <v>0.64629999999999999</v>
      </c>
      <c r="K68" s="237">
        <v>1.0627</v>
      </c>
      <c r="L68" s="237">
        <v>0.53249999999999997</v>
      </c>
      <c r="M68" s="237">
        <v>0.68269999999999997</v>
      </c>
      <c r="N68" s="237">
        <v>1.2663</v>
      </c>
      <c r="O68" s="237">
        <v>0.54039999999999999</v>
      </c>
      <c r="P68" s="237">
        <v>0.81579999999999997</v>
      </c>
      <c r="Q68" s="237">
        <v>1.2237</v>
      </c>
      <c r="R68" s="237">
        <v>0.60399999999999998</v>
      </c>
      <c r="S68" s="237">
        <v>0.78820000000000001</v>
      </c>
      <c r="T68" s="237">
        <v>1.1787000000000001</v>
      </c>
      <c r="U68" s="237">
        <v>0.54330000000000001</v>
      </c>
      <c r="V68" s="238">
        <v>0.74890000000000001</v>
      </c>
      <c r="W68" s="237">
        <v>1.1355</v>
      </c>
      <c r="X68" s="237">
        <v>0.55530000000000002</v>
      </c>
      <c r="Y68" s="238">
        <v>0.7157</v>
      </c>
    </row>
    <row r="69" spans="1:25" s="123" customFormat="1" ht="15" x14ac:dyDescent="0.2">
      <c r="A69" s="363" t="s">
        <v>63</v>
      </c>
      <c r="B69" s="364" t="s">
        <v>82</v>
      </c>
      <c r="C69" s="170" t="s">
        <v>865</v>
      </c>
      <c r="D69" s="203" t="s">
        <v>71</v>
      </c>
      <c r="E69" s="237"/>
      <c r="F69" s="237"/>
      <c r="G69" s="237"/>
      <c r="H69" s="237"/>
      <c r="I69" s="237"/>
      <c r="J69" s="237"/>
      <c r="K69" s="237"/>
      <c r="L69" s="237"/>
      <c r="M69" s="237"/>
      <c r="N69" s="237"/>
      <c r="O69" s="237"/>
      <c r="P69" s="237"/>
      <c r="Q69" s="237"/>
      <c r="R69" s="237"/>
      <c r="S69" s="237"/>
      <c r="T69" s="237"/>
      <c r="U69" s="237"/>
      <c r="V69" s="238"/>
      <c r="W69" s="237">
        <v>1.0565</v>
      </c>
      <c r="X69" s="237">
        <v>0.48699999999999999</v>
      </c>
      <c r="Y69" s="238">
        <v>0.54410000000000003</v>
      </c>
    </row>
    <row r="70" spans="1:25" s="123" customFormat="1" x14ac:dyDescent="0.2">
      <c r="A70" s="363" t="s">
        <v>63</v>
      </c>
      <c r="B70" s="364" t="s">
        <v>82</v>
      </c>
      <c r="C70" s="364" t="s">
        <v>85</v>
      </c>
      <c r="D70" s="365" t="s">
        <v>60</v>
      </c>
      <c r="E70" s="237">
        <v>1.1970000000000001</v>
      </c>
      <c r="F70" s="237">
        <v>0.59650000000000003</v>
      </c>
      <c r="G70" s="237">
        <v>0.85099999999999998</v>
      </c>
      <c r="H70" s="237">
        <v>1.3115000000000001</v>
      </c>
      <c r="I70" s="237">
        <v>0.62219999999999998</v>
      </c>
      <c r="J70" s="237">
        <v>0.90680000000000005</v>
      </c>
      <c r="K70" s="237">
        <v>1.3620000000000001</v>
      </c>
      <c r="L70" s="237">
        <v>0.68869999999999998</v>
      </c>
      <c r="M70" s="237">
        <v>1.0072000000000001</v>
      </c>
      <c r="N70" s="237">
        <v>1.2619</v>
      </c>
      <c r="O70" s="237">
        <v>0.5958</v>
      </c>
      <c r="P70" s="237">
        <v>0.93630000000000002</v>
      </c>
      <c r="Q70" s="237">
        <v>1.1995</v>
      </c>
      <c r="R70" s="237">
        <v>0.56269999999999998</v>
      </c>
      <c r="S70" s="237">
        <v>0.92</v>
      </c>
      <c r="T70" s="237">
        <v>1.2052</v>
      </c>
      <c r="U70" s="237">
        <v>0.58599999999999997</v>
      </c>
      <c r="V70" s="238">
        <v>0.82479999999999998</v>
      </c>
      <c r="W70" s="237">
        <v>1.1966000000000001</v>
      </c>
      <c r="X70" s="237">
        <v>0.57350000000000001</v>
      </c>
      <c r="Y70" s="238">
        <v>0.82969999999999999</v>
      </c>
    </row>
    <row r="71" spans="1:25" s="123" customFormat="1" x14ac:dyDescent="0.2">
      <c r="A71" s="363" t="s">
        <v>63</v>
      </c>
      <c r="B71" s="364" t="s">
        <v>82</v>
      </c>
      <c r="C71" s="364" t="s">
        <v>85</v>
      </c>
      <c r="D71" s="202" t="s">
        <v>61</v>
      </c>
      <c r="E71" s="237">
        <v>1.1500999999999999</v>
      </c>
      <c r="F71" s="237">
        <v>0.5645</v>
      </c>
      <c r="G71" s="237">
        <v>0.79610000000000003</v>
      </c>
      <c r="H71" s="237">
        <v>1.2803</v>
      </c>
      <c r="I71" s="237">
        <v>0.61260000000000003</v>
      </c>
      <c r="J71" s="237">
        <v>0.8679</v>
      </c>
      <c r="K71" s="237">
        <v>1.3408</v>
      </c>
      <c r="L71" s="237">
        <v>0.6663</v>
      </c>
      <c r="M71" s="237">
        <v>0.96440000000000003</v>
      </c>
      <c r="N71" s="237">
        <v>1.2234</v>
      </c>
      <c r="O71" s="237">
        <v>0.60109999999999997</v>
      </c>
      <c r="P71" s="237">
        <v>0.87280000000000002</v>
      </c>
      <c r="Q71" s="237">
        <v>1.1531</v>
      </c>
      <c r="R71" s="237">
        <v>0.53490000000000004</v>
      </c>
      <c r="S71" s="237">
        <v>0.86199999999999999</v>
      </c>
      <c r="T71" s="237">
        <v>1.1588000000000001</v>
      </c>
      <c r="U71" s="237">
        <v>0.56169999999999998</v>
      </c>
      <c r="V71" s="238">
        <v>0.77949999999999997</v>
      </c>
      <c r="W71" s="237">
        <v>1.1783999999999999</v>
      </c>
      <c r="X71" s="237">
        <v>0.56999999999999995</v>
      </c>
      <c r="Y71" s="238">
        <v>0.76529999999999998</v>
      </c>
    </row>
    <row r="72" spans="1:25" s="123" customFormat="1" x14ac:dyDescent="0.2">
      <c r="A72" s="363" t="s">
        <v>63</v>
      </c>
      <c r="B72" s="364" t="s">
        <v>82</v>
      </c>
      <c r="C72" s="364" t="s">
        <v>85</v>
      </c>
      <c r="D72" s="203" t="s">
        <v>62</v>
      </c>
      <c r="E72" s="237">
        <v>1.2975000000000001</v>
      </c>
      <c r="F72" s="237">
        <v>0.66579999999999995</v>
      </c>
      <c r="G72" s="237">
        <v>0.98609999999999998</v>
      </c>
      <c r="H72" s="237">
        <v>1.3835999999999999</v>
      </c>
      <c r="I72" s="237">
        <v>0.6452</v>
      </c>
      <c r="J72" s="237">
        <v>0.99809999999999999</v>
      </c>
      <c r="K72" s="237">
        <v>1.4031</v>
      </c>
      <c r="L72" s="237">
        <v>0.73509999999999998</v>
      </c>
      <c r="M72" s="237">
        <v>1.1102000000000001</v>
      </c>
      <c r="N72" s="237">
        <v>1.3354999999999999</v>
      </c>
      <c r="O72" s="237">
        <v>0.57969999999999999</v>
      </c>
      <c r="P72" s="237">
        <v>1.0941000000000001</v>
      </c>
      <c r="Q72" s="237">
        <v>1.2962</v>
      </c>
      <c r="R72" s="237">
        <v>0.62119999999999997</v>
      </c>
      <c r="S72" s="237">
        <v>1.0565</v>
      </c>
      <c r="T72" s="237">
        <v>1.2941</v>
      </c>
      <c r="U72" s="237">
        <v>0.63280000000000003</v>
      </c>
      <c r="V72" s="238">
        <v>0.92749999999999999</v>
      </c>
      <c r="W72" s="237">
        <v>1.2283999999999999</v>
      </c>
      <c r="X72" s="237">
        <v>0.57789999999999997</v>
      </c>
      <c r="Y72" s="238">
        <v>0.99790000000000001</v>
      </c>
    </row>
    <row r="73" spans="1:25" s="123" customFormat="1" ht="15" x14ac:dyDescent="0.2">
      <c r="A73" s="363" t="s">
        <v>63</v>
      </c>
      <c r="B73" s="364" t="s">
        <v>82</v>
      </c>
      <c r="C73" s="170" t="s">
        <v>866</v>
      </c>
      <c r="D73" s="365" t="s">
        <v>60</v>
      </c>
      <c r="E73" s="237">
        <v>1.1773</v>
      </c>
      <c r="F73" s="237">
        <v>0.58089999999999997</v>
      </c>
      <c r="G73" s="237">
        <v>0.68100000000000005</v>
      </c>
      <c r="H73" s="237">
        <v>1.2734000000000001</v>
      </c>
      <c r="I73" s="237">
        <v>0.61219999999999997</v>
      </c>
      <c r="J73" s="237">
        <v>0.72419999999999995</v>
      </c>
      <c r="K73" s="237">
        <v>1.2296</v>
      </c>
      <c r="L73" s="237">
        <v>0.60580000000000001</v>
      </c>
      <c r="M73" s="237">
        <v>0.71740000000000004</v>
      </c>
      <c r="N73" s="237">
        <v>1.2373000000000001</v>
      </c>
      <c r="O73" s="237">
        <v>0.6099</v>
      </c>
      <c r="P73" s="237">
        <v>0.70550000000000002</v>
      </c>
      <c r="Q73" s="237">
        <v>1.1407</v>
      </c>
      <c r="R73" s="237">
        <v>0.54149999999999998</v>
      </c>
      <c r="S73" s="237">
        <v>0.64459999999999995</v>
      </c>
      <c r="T73" s="237">
        <v>1.1491</v>
      </c>
      <c r="U73" s="237">
        <v>0.56369999999999998</v>
      </c>
      <c r="V73" s="238">
        <v>0.61160000000000003</v>
      </c>
      <c r="W73" s="237">
        <v>1.0101</v>
      </c>
      <c r="X73" s="237">
        <v>0.47949999999999998</v>
      </c>
      <c r="Y73" s="238">
        <v>0.58950000000000002</v>
      </c>
    </row>
    <row r="74" spans="1:25" s="123" customFormat="1" ht="15" x14ac:dyDescent="0.2">
      <c r="A74" s="363" t="s">
        <v>63</v>
      </c>
      <c r="B74" s="364" t="s">
        <v>82</v>
      </c>
      <c r="C74" s="170" t="s">
        <v>866</v>
      </c>
      <c r="D74" s="202" t="s">
        <v>61</v>
      </c>
      <c r="E74" s="237">
        <v>1.1829000000000001</v>
      </c>
      <c r="F74" s="237">
        <v>0.58899999999999997</v>
      </c>
      <c r="G74" s="237">
        <v>0.65890000000000004</v>
      </c>
      <c r="H74" s="237">
        <v>1.2801</v>
      </c>
      <c r="I74" s="237">
        <v>0.61990000000000001</v>
      </c>
      <c r="J74" s="237">
        <v>0.7056</v>
      </c>
      <c r="K74" s="237">
        <v>1.2453000000000001</v>
      </c>
      <c r="L74" s="237">
        <v>0.60860000000000003</v>
      </c>
      <c r="M74" s="237">
        <v>0.70960000000000001</v>
      </c>
      <c r="N74" s="237">
        <v>1.22</v>
      </c>
      <c r="O74" s="237">
        <v>0.60260000000000002</v>
      </c>
      <c r="P74" s="237">
        <v>0.67549999999999999</v>
      </c>
      <c r="Q74" s="237">
        <v>1.1448</v>
      </c>
      <c r="R74" s="237">
        <v>0.54710000000000003</v>
      </c>
      <c r="S74" s="237">
        <v>0.63129999999999997</v>
      </c>
      <c r="T74" s="237">
        <v>1.1720999999999999</v>
      </c>
      <c r="U74" s="237">
        <v>0.58830000000000005</v>
      </c>
      <c r="V74" s="238">
        <v>0.60440000000000005</v>
      </c>
      <c r="W74" s="237">
        <v>0.98240000000000005</v>
      </c>
      <c r="X74" s="237">
        <v>0.43290000000000001</v>
      </c>
      <c r="Y74" s="238">
        <v>0.55530000000000002</v>
      </c>
    </row>
    <row r="75" spans="1:25" s="123" customFormat="1" ht="15" x14ac:dyDescent="0.2">
      <c r="A75" s="363" t="s">
        <v>63</v>
      </c>
      <c r="B75" s="364" t="s">
        <v>82</v>
      </c>
      <c r="C75" s="170" t="s">
        <v>866</v>
      </c>
      <c r="D75" s="203" t="s">
        <v>62</v>
      </c>
      <c r="E75" s="237">
        <v>1.1442000000000001</v>
      </c>
      <c r="F75" s="237">
        <v>0.52359999999999995</v>
      </c>
      <c r="G75" s="237">
        <v>0.93159999999999998</v>
      </c>
      <c r="H75" s="237">
        <v>1.2090000000000001</v>
      </c>
      <c r="I75" s="237">
        <v>0.54659999999999997</v>
      </c>
      <c r="J75" s="237">
        <v>0.92159999999999997</v>
      </c>
      <c r="K75" s="237">
        <v>1.1225000000000001</v>
      </c>
      <c r="L75" s="237">
        <v>0.59040000000000004</v>
      </c>
      <c r="M75" s="237">
        <v>0.79</v>
      </c>
      <c r="N75" s="237">
        <v>1.3837999999999999</v>
      </c>
      <c r="O75" s="237">
        <v>0.67220000000000002</v>
      </c>
      <c r="P75" s="237">
        <v>1.0047999999999999</v>
      </c>
      <c r="Q75" s="237">
        <v>1.1252</v>
      </c>
      <c r="R75" s="237">
        <v>0.50600000000000001</v>
      </c>
      <c r="S75" s="237">
        <v>0.76819999999999999</v>
      </c>
      <c r="T75" s="237">
        <v>0.9839</v>
      </c>
      <c r="U75" s="237">
        <v>0.3856</v>
      </c>
      <c r="V75" s="238">
        <v>0.68200000000000005</v>
      </c>
      <c r="W75" s="237">
        <v>1.0547</v>
      </c>
      <c r="X75" s="237">
        <v>0.56159999999999999</v>
      </c>
      <c r="Y75" s="238">
        <v>0.65810000000000002</v>
      </c>
    </row>
    <row r="76" spans="1:25" x14ac:dyDescent="0.2">
      <c r="A76" s="197" t="s">
        <v>63</v>
      </c>
      <c r="B76" s="198" t="s">
        <v>82</v>
      </c>
      <c r="C76" s="198" t="s">
        <v>86</v>
      </c>
      <c r="D76" s="199" t="s">
        <v>60</v>
      </c>
      <c r="E76" s="237">
        <v>1.1323000000000001</v>
      </c>
      <c r="F76" s="237">
        <v>0.53500000000000003</v>
      </c>
      <c r="G76" s="237">
        <v>0.80840000000000001</v>
      </c>
      <c r="H76" s="237">
        <v>1.1865000000000001</v>
      </c>
      <c r="I76" s="237">
        <v>0.57540000000000002</v>
      </c>
      <c r="J76" s="237">
        <v>0.76359999999999995</v>
      </c>
      <c r="K76" s="237">
        <v>1.3261000000000001</v>
      </c>
      <c r="L76" s="237">
        <v>0.66500000000000004</v>
      </c>
      <c r="M76" s="237">
        <v>0.90700000000000003</v>
      </c>
      <c r="N76" s="237">
        <v>1.1739999999999999</v>
      </c>
      <c r="O76" s="237">
        <v>0.52370000000000005</v>
      </c>
      <c r="P76" s="237">
        <v>0.75739999999999996</v>
      </c>
      <c r="Q76" s="237">
        <v>1.2225999999999999</v>
      </c>
      <c r="R76" s="237">
        <v>0.5625</v>
      </c>
      <c r="S76" s="237">
        <v>0.81089999999999995</v>
      </c>
      <c r="T76" s="237">
        <v>1.0608</v>
      </c>
      <c r="U76" s="237">
        <v>0.51949999999999996</v>
      </c>
      <c r="V76" s="238">
        <v>0.6663</v>
      </c>
      <c r="W76" s="237">
        <v>1.1156999999999999</v>
      </c>
      <c r="X76" s="237">
        <v>0.50919999999999999</v>
      </c>
      <c r="Y76" s="238">
        <v>0.66830000000000001</v>
      </c>
    </row>
    <row r="77" spans="1:25" x14ac:dyDescent="0.2">
      <c r="A77" s="197" t="s">
        <v>63</v>
      </c>
      <c r="B77" s="198" t="s">
        <v>82</v>
      </c>
      <c r="C77" s="198" t="s">
        <v>86</v>
      </c>
      <c r="D77" s="202" t="s">
        <v>61</v>
      </c>
      <c r="E77" s="237">
        <v>1.1936</v>
      </c>
      <c r="F77" s="237">
        <v>0.57379999999999998</v>
      </c>
      <c r="G77" s="237">
        <v>0.81200000000000006</v>
      </c>
      <c r="H77" s="237">
        <v>1.2726999999999999</v>
      </c>
      <c r="I77" s="237">
        <v>0.63419999999999999</v>
      </c>
      <c r="J77" s="237">
        <v>0.73409999999999997</v>
      </c>
      <c r="K77" s="237">
        <v>1.2343999999999999</v>
      </c>
      <c r="L77" s="237">
        <v>0.62780000000000002</v>
      </c>
      <c r="M77" s="237">
        <v>0.79949999999999999</v>
      </c>
      <c r="N77" s="237">
        <v>1.1216999999999999</v>
      </c>
      <c r="O77" s="237">
        <v>0.46089999999999998</v>
      </c>
      <c r="P77" s="237">
        <v>0.65980000000000005</v>
      </c>
      <c r="Q77" s="237">
        <v>1.2070000000000001</v>
      </c>
      <c r="R77" s="237">
        <v>0.54290000000000005</v>
      </c>
      <c r="S77" s="237">
        <v>0.73699999999999999</v>
      </c>
      <c r="T77" s="237">
        <v>0.92459999999999998</v>
      </c>
      <c r="U77" s="237">
        <v>0.45100000000000001</v>
      </c>
      <c r="V77" s="238">
        <v>0.53949999999999998</v>
      </c>
      <c r="W77" s="237">
        <v>1.1289</v>
      </c>
      <c r="X77" s="237">
        <v>0.48920000000000002</v>
      </c>
      <c r="Y77" s="238">
        <v>0.61070000000000002</v>
      </c>
    </row>
    <row r="78" spans="1:25" x14ac:dyDescent="0.2">
      <c r="A78" s="197" t="s">
        <v>63</v>
      </c>
      <c r="B78" s="198" t="s">
        <v>82</v>
      </c>
      <c r="C78" s="198" t="s">
        <v>86</v>
      </c>
      <c r="D78" s="203" t="s">
        <v>62</v>
      </c>
      <c r="E78" s="237">
        <v>1.0788</v>
      </c>
      <c r="F78" s="237">
        <v>0.50160000000000005</v>
      </c>
      <c r="G78" s="237">
        <v>0.80510000000000004</v>
      </c>
      <c r="H78" s="237">
        <v>1.1206</v>
      </c>
      <c r="I78" s="237">
        <v>0.52990000000000004</v>
      </c>
      <c r="J78" s="237">
        <v>0.79239999999999999</v>
      </c>
      <c r="K78" s="237">
        <v>1.4048</v>
      </c>
      <c r="L78" s="237">
        <v>0.69730000000000003</v>
      </c>
      <c r="M78" s="237">
        <v>1.0024</v>
      </c>
      <c r="N78" s="237">
        <v>1.2143999999999999</v>
      </c>
      <c r="O78" s="237">
        <v>0.57289999999999996</v>
      </c>
      <c r="P78" s="237">
        <v>0.84889999999999999</v>
      </c>
      <c r="Q78" s="237">
        <v>1.2423999999999999</v>
      </c>
      <c r="R78" s="237">
        <v>0.58120000000000005</v>
      </c>
      <c r="S78" s="237">
        <v>0.87709999999999999</v>
      </c>
      <c r="T78" s="237">
        <v>1.1731</v>
      </c>
      <c r="U78" s="237">
        <v>0.57599999999999996</v>
      </c>
      <c r="V78" s="238">
        <v>0.77929999999999999</v>
      </c>
      <c r="W78" s="237">
        <v>1.103</v>
      </c>
      <c r="X78" s="237">
        <v>0.52310000000000001</v>
      </c>
      <c r="Y78" s="238">
        <v>0.72089999999999999</v>
      </c>
    </row>
    <row r="79" spans="1:25" x14ac:dyDescent="0.2">
      <c r="A79" s="197" t="s">
        <v>63</v>
      </c>
      <c r="B79" s="198" t="s">
        <v>87</v>
      </c>
      <c r="C79" s="198" t="s">
        <v>547</v>
      </c>
      <c r="D79" s="199" t="s">
        <v>60</v>
      </c>
      <c r="E79" s="237">
        <v>1.302</v>
      </c>
      <c r="F79" s="237">
        <v>0.64200000000000002</v>
      </c>
      <c r="G79" s="237">
        <v>1.0651999999999999</v>
      </c>
      <c r="H79" s="237">
        <v>1.4241999999999999</v>
      </c>
      <c r="I79" s="237">
        <v>0.69099999999999995</v>
      </c>
      <c r="J79" s="237">
        <v>1.1621999999999999</v>
      </c>
      <c r="K79" s="237">
        <v>1.431</v>
      </c>
      <c r="L79" s="237">
        <v>0.69930000000000003</v>
      </c>
      <c r="M79" s="237">
        <v>1.1793</v>
      </c>
      <c r="N79" s="237">
        <v>1.3935999999999999</v>
      </c>
      <c r="O79" s="237">
        <v>0.67110000000000003</v>
      </c>
      <c r="P79" s="237">
        <v>1.2092000000000001</v>
      </c>
      <c r="Q79" s="237">
        <v>1.3083</v>
      </c>
      <c r="R79" s="237">
        <v>0.63680000000000003</v>
      </c>
      <c r="S79" s="237">
        <v>1.1298999999999999</v>
      </c>
      <c r="T79" s="237">
        <v>1.3148</v>
      </c>
      <c r="U79" s="237">
        <v>0.64749999999999996</v>
      </c>
      <c r="V79" s="238">
        <v>1.1367</v>
      </c>
      <c r="W79" s="237">
        <v>1.2584</v>
      </c>
      <c r="X79" s="237">
        <v>0.6109</v>
      </c>
      <c r="Y79" s="238">
        <v>1.0875999999999999</v>
      </c>
    </row>
    <row r="80" spans="1:25" x14ac:dyDescent="0.2">
      <c r="A80" s="197" t="s">
        <v>63</v>
      </c>
      <c r="B80" s="198" t="s">
        <v>87</v>
      </c>
      <c r="C80" s="198" t="s">
        <v>547</v>
      </c>
      <c r="D80" s="202" t="s">
        <v>61</v>
      </c>
      <c r="E80" s="237">
        <v>1.2003999999999999</v>
      </c>
      <c r="F80" s="237">
        <v>0.59209999999999996</v>
      </c>
      <c r="G80" s="237">
        <v>1.0004999999999999</v>
      </c>
      <c r="H80" s="237">
        <v>1.3763000000000001</v>
      </c>
      <c r="I80" s="237">
        <v>0.67110000000000003</v>
      </c>
      <c r="J80" s="237">
        <v>1.1220000000000001</v>
      </c>
      <c r="K80" s="237">
        <v>1.3508</v>
      </c>
      <c r="L80" s="237">
        <v>0.65010000000000001</v>
      </c>
      <c r="M80" s="237">
        <v>1.1174999999999999</v>
      </c>
      <c r="N80" s="237">
        <v>1.3249</v>
      </c>
      <c r="O80" s="237">
        <v>0.63160000000000005</v>
      </c>
      <c r="P80" s="237">
        <v>1.1627000000000001</v>
      </c>
      <c r="Q80" s="237">
        <v>1.246</v>
      </c>
      <c r="R80" s="237">
        <v>0.62190000000000001</v>
      </c>
      <c r="S80" s="237">
        <v>1.0643</v>
      </c>
      <c r="T80" s="237">
        <v>1.2537</v>
      </c>
      <c r="U80" s="237">
        <v>0.61629999999999996</v>
      </c>
      <c r="V80" s="238">
        <v>1.0772999999999999</v>
      </c>
      <c r="W80" s="237">
        <v>1.2214</v>
      </c>
      <c r="X80" s="237">
        <v>0.59370000000000001</v>
      </c>
      <c r="Y80" s="238">
        <v>1.0197000000000001</v>
      </c>
    </row>
    <row r="81" spans="1:25" x14ac:dyDescent="0.2">
      <c r="A81" s="197" t="s">
        <v>63</v>
      </c>
      <c r="B81" s="198" t="s">
        <v>87</v>
      </c>
      <c r="C81" s="198" t="s">
        <v>547</v>
      </c>
      <c r="D81" s="203" t="s">
        <v>62</v>
      </c>
      <c r="E81" s="237">
        <v>1.3680000000000001</v>
      </c>
      <c r="F81" s="237">
        <v>0.67430000000000001</v>
      </c>
      <c r="G81" s="237">
        <v>1.1083000000000001</v>
      </c>
      <c r="H81" s="237">
        <v>1.4545999999999999</v>
      </c>
      <c r="I81" s="237">
        <v>0.70350000000000001</v>
      </c>
      <c r="J81" s="237">
        <v>1.1893</v>
      </c>
      <c r="K81" s="237">
        <v>1.4805999999999999</v>
      </c>
      <c r="L81" s="237">
        <v>0.73019999999999996</v>
      </c>
      <c r="M81" s="237">
        <v>1.2202</v>
      </c>
      <c r="N81" s="237">
        <v>1.4323999999999999</v>
      </c>
      <c r="O81" s="237">
        <v>0.69399999999999995</v>
      </c>
      <c r="P81" s="237">
        <v>1.2395</v>
      </c>
      <c r="Q81" s="237">
        <v>1.3436999999999999</v>
      </c>
      <c r="R81" s="237">
        <v>0.64380000000000004</v>
      </c>
      <c r="S81" s="237">
        <v>1.1738999999999999</v>
      </c>
      <c r="T81" s="237">
        <v>1.3496999999999999</v>
      </c>
      <c r="U81" s="237">
        <v>0.66549999999999998</v>
      </c>
      <c r="V81" s="238">
        <v>1.1756</v>
      </c>
      <c r="W81" s="237">
        <v>1.2784</v>
      </c>
      <c r="X81" s="237">
        <v>0.62019999999999997</v>
      </c>
      <c r="Y81" s="238">
        <v>1.1334</v>
      </c>
    </row>
    <row r="82" spans="1:25" x14ac:dyDescent="0.2">
      <c r="A82" s="197" t="s">
        <v>63</v>
      </c>
      <c r="B82" s="198" t="s">
        <v>87</v>
      </c>
      <c r="C82" s="198" t="s">
        <v>88</v>
      </c>
      <c r="D82" s="199" t="s">
        <v>60</v>
      </c>
      <c r="E82" s="237">
        <v>1.6027</v>
      </c>
      <c r="F82" s="237">
        <v>0.75460000000000005</v>
      </c>
      <c r="G82" s="237">
        <v>1.2546999999999999</v>
      </c>
      <c r="H82" s="237">
        <v>1.6008</v>
      </c>
      <c r="I82" s="237">
        <v>0.77639999999999998</v>
      </c>
      <c r="J82" s="237">
        <v>1.2981</v>
      </c>
      <c r="K82" s="237">
        <v>1.6521999999999999</v>
      </c>
      <c r="L82" s="237">
        <v>0.84689999999999999</v>
      </c>
      <c r="M82" s="237">
        <v>1.29</v>
      </c>
      <c r="N82" s="237">
        <v>1.4643999999999999</v>
      </c>
      <c r="O82" s="237">
        <v>0.69979999999999998</v>
      </c>
      <c r="P82" s="237">
        <v>1.1259999999999999</v>
      </c>
      <c r="Q82" s="237">
        <v>1.3731</v>
      </c>
      <c r="R82" s="237">
        <v>0.70879999999999999</v>
      </c>
      <c r="S82" s="237">
        <v>1.1295999999999999</v>
      </c>
      <c r="T82" s="237">
        <v>1.4517</v>
      </c>
      <c r="U82" s="237">
        <v>0.75929999999999997</v>
      </c>
      <c r="V82" s="238">
        <v>1.2111000000000001</v>
      </c>
      <c r="W82" s="237">
        <v>1.3392999999999999</v>
      </c>
      <c r="X82" s="237">
        <v>0.66439999999999999</v>
      </c>
      <c r="Y82" s="238">
        <v>1.0953999999999999</v>
      </c>
    </row>
    <row r="83" spans="1:25" x14ac:dyDescent="0.2">
      <c r="A83" s="197" t="s">
        <v>63</v>
      </c>
      <c r="B83" s="198" t="s">
        <v>87</v>
      </c>
      <c r="C83" s="198" t="s">
        <v>88</v>
      </c>
      <c r="D83" s="202" t="s">
        <v>61</v>
      </c>
      <c r="E83" s="237">
        <v>1.5247999999999999</v>
      </c>
      <c r="F83" s="237">
        <v>0.66710000000000003</v>
      </c>
      <c r="G83" s="237">
        <v>1.0746</v>
      </c>
      <c r="H83" s="237">
        <v>1.5222</v>
      </c>
      <c r="I83" s="237">
        <v>0.76639999999999997</v>
      </c>
      <c r="J83" s="237">
        <v>1.0915999999999999</v>
      </c>
      <c r="K83" s="237">
        <v>1.5916999999999999</v>
      </c>
      <c r="L83" s="237">
        <v>0.70740000000000003</v>
      </c>
      <c r="M83" s="237">
        <v>1.1163000000000001</v>
      </c>
      <c r="N83" s="237">
        <v>1.5306999999999999</v>
      </c>
      <c r="O83" s="237">
        <v>0.67559999999999998</v>
      </c>
      <c r="P83" s="237">
        <v>1.1599999999999999</v>
      </c>
      <c r="Q83" s="237">
        <v>1.4235</v>
      </c>
      <c r="R83" s="237">
        <v>0.65200000000000002</v>
      </c>
      <c r="S83" s="237">
        <v>1.2018</v>
      </c>
      <c r="T83" s="237">
        <v>1.4709000000000001</v>
      </c>
      <c r="U83" s="237">
        <v>0.6613</v>
      </c>
      <c r="V83" s="238">
        <v>1.0488</v>
      </c>
      <c r="W83" s="237">
        <v>1.1387</v>
      </c>
      <c r="X83" s="237">
        <v>0.56940000000000002</v>
      </c>
      <c r="Y83" s="238">
        <v>0.91069999999999995</v>
      </c>
    </row>
    <row r="84" spans="1:25" x14ac:dyDescent="0.2">
      <c r="A84" s="197" t="s">
        <v>63</v>
      </c>
      <c r="B84" s="198" t="s">
        <v>87</v>
      </c>
      <c r="C84" s="198" t="s">
        <v>88</v>
      </c>
      <c r="D84" s="203" t="s">
        <v>62</v>
      </c>
      <c r="E84" s="237">
        <v>1.6375999999999999</v>
      </c>
      <c r="F84" s="237">
        <v>0.79569999999999996</v>
      </c>
      <c r="G84" s="237">
        <v>1.3573999999999999</v>
      </c>
      <c r="H84" s="237">
        <v>1.6353</v>
      </c>
      <c r="I84" s="237">
        <v>0.77969999999999995</v>
      </c>
      <c r="J84" s="237">
        <v>1.4167000000000001</v>
      </c>
      <c r="K84" s="237">
        <v>1.6781999999999999</v>
      </c>
      <c r="L84" s="237">
        <v>0.90980000000000005</v>
      </c>
      <c r="M84" s="237">
        <v>1.3833</v>
      </c>
      <c r="N84" s="237">
        <v>1.4201999999999999</v>
      </c>
      <c r="O84" s="237">
        <v>0.70509999999999995</v>
      </c>
      <c r="P84" s="237">
        <v>1.1093999999999999</v>
      </c>
      <c r="Q84" s="237">
        <v>1.3435999999999999</v>
      </c>
      <c r="R84" s="237">
        <v>0.73150000000000004</v>
      </c>
      <c r="S84" s="237">
        <v>1.0975999999999999</v>
      </c>
      <c r="T84" s="237">
        <v>1.4451000000000001</v>
      </c>
      <c r="U84" s="237">
        <v>0.80400000000000005</v>
      </c>
      <c r="V84" s="238">
        <v>1.3028</v>
      </c>
      <c r="W84" s="237">
        <v>1.4195</v>
      </c>
      <c r="X84" s="237">
        <v>0.70209999999999995</v>
      </c>
      <c r="Y84" s="238">
        <v>1.1838</v>
      </c>
    </row>
    <row r="85" spans="1:25" x14ac:dyDescent="0.2">
      <c r="A85" s="197" t="s">
        <v>63</v>
      </c>
      <c r="B85" s="198" t="s">
        <v>87</v>
      </c>
      <c r="C85" s="198" t="s">
        <v>89</v>
      </c>
      <c r="D85" s="199" t="s">
        <v>60</v>
      </c>
      <c r="E85" s="237">
        <v>1.2325999999999999</v>
      </c>
      <c r="F85" s="237">
        <v>0.60429999999999995</v>
      </c>
      <c r="G85" s="237">
        <v>1.1325000000000001</v>
      </c>
      <c r="H85" s="237">
        <v>1.4515</v>
      </c>
      <c r="I85" s="237">
        <v>0.68279999999999996</v>
      </c>
      <c r="J85" s="237">
        <v>1.2746</v>
      </c>
      <c r="K85" s="237">
        <v>1.3869</v>
      </c>
      <c r="L85" s="237">
        <v>0.69350000000000001</v>
      </c>
      <c r="M85" s="237">
        <v>1.1560999999999999</v>
      </c>
      <c r="N85" s="237">
        <v>1.4528000000000001</v>
      </c>
      <c r="O85" s="237">
        <v>0.70740000000000003</v>
      </c>
      <c r="P85" s="237">
        <v>1.2637</v>
      </c>
      <c r="Q85" s="237">
        <v>1.3208</v>
      </c>
      <c r="R85" s="237">
        <v>0.63349999999999995</v>
      </c>
      <c r="S85" s="237">
        <v>1.1607000000000001</v>
      </c>
      <c r="T85" s="237">
        <v>1.2605</v>
      </c>
      <c r="U85" s="237">
        <v>0.61580000000000001</v>
      </c>
      <c r="V85" s="238">
        <v>1.0738000000000001</v>
      </c>
      <c r="W85" s="237">
        <v>1.2528999999999999</v>
      </c>
      <c r="X85" s="237">
        <v>0.62219999999999998</v>
      </c>
      <c r="Y85" s="238">
        <v>1.0267999999999999</v>
      </c>
    </row>
    <row r="86" spans="1:25" x14ac:dyDescent="0.2">
      <c r="A86" s="197" t="s">
        <v>63</v>
      </c>
      <c r="B86" s="198" t="s">
        <v>87</v>
      </c>
      <c r="C86" s="198" t="s">
        <v>89</v>
      </c>
      <c r="D86" s="202" t="s">
        <v>61</v>
      </c>
      <c r="E86" s="237">
        <v>1.139</v>
      </c>
      <c r="F86" s="237">
        <v>0.57750000000000001</v>
      </c>
      <c r="G86" s="237">
        <v>1.0851</v>
      </c>
      <c r="H86" s="237">
        <v>1.3533999999999999</v>
      </c>
      <c r="I86" s="237">
        <v>0.63780000000000003</v>
      </c>
      <c r="J86" s="237">
        <v>1.2504999999999999</v>
      </c>
      <c r="K86" s="237">
        <v>1.3467</v>
      </c>
      <c r="L86" s="237">
        <v>0.65069999999999995</v>
      </c>
      <c r="M86" s="237">
        <v>1.1817</v>
      </c>
      <c r="N86" s="237">
        <v>1.3827</v>
      </c>
      <c r="O86" s="237">
        <v>0.68730000000000002</v>
      </c>
      <c r="P86" s="237">
        <v>1.1687000000000001</v>
      </c>
      <c r="Q86" s="237">
        <v>1.2312000000000001</v>
      </c>
      <c r="R86" s="237">
        <v>0.62370000000000003</v>
      </c>
      <c r="S86" s="237">
        <v>1.0895999999999999</v>
      </c>
      <c r="T86" s="237">
        <v>1.1786000000000001</v>
      </c>
      <c r="U86" s="237">
        <v>0.57189999999999996</v>
      </c>
      <c r="V86" s="238">
        <v>1.0159</v>
      </c>
      <c r="W86" s="237">
        <v>1.1801999999999999</v>
      </c>
      <c r="X86" s="237">
        <v>0.57969999999999999</v>
      </c>
      <c r="Y86" s="238">
        <v>0.91710000000000003</v>
      </c>
    </row>
    <row r="87" spans="1:25" x14ac:dyDescent="0.2">
      <c r="A87" s="197" t="s">
        <v>63</v>
      </c>
      <c r="B87" s="198" t="s">
        <v>87</v>
      </c>
      <c r="C87" s="198" t="s">
        <v>89</v>
      </c>
      <c r="D87" s="203" t="s">
        <v>62</v>
      </c>
      <c r="E87" s="237">
        <v>1.3580000000000001</v>
      </c>
      <c r="F87" s="237">
        <v>0.63700000000000001</v>
      </c>
      <c r="G87" s="237">
        <v>1.1989000000000001</v>
      </c>
      <c r="H87" s="237">
        <v>1.5859000000000001</v>
      </c>
      <c r="I87" s="237">
        <v>0.74419999999999997</v>
      </c>
      <c r="J87" s="237">
        <v>1.3066</v>
      </c>
      <c r="K87" s="237">
        <v>1.4301999999999999</v>
      </c>
      <c r="L87" s="237">
        <v>0.74890000000000001</v>
      </c>
      <c r="M87" s="237">
        <v>1.1221000000000001</v>
      </c>
      <c r="N87" s="237">
        <v>1.5427999999999999</v>
      </c>
      <c r="O87" s="237">
        <v>0.73109999999999997</v>
      </c>
      <c r="P87" s="237">
        <v>1.4105000000000001</v>
      </c>
      <c r="Q87" s="237">
        <v>1.4322999999999999</v>
      </c>
      <c r="R87" s="237">
        <v>0.63980000000000004</v>
      </c>
      <c r="S87" s="237">
        <v>1.2614000000000001</v>
      </c>
      <c r="T87" s="237">
        <v>1.3546</v>
      </c>
      <c r="U87" s="237">
        <v>0.6673</v>
      </c>
      <c r="V87" s="238">
        <v>1.1536999999999999</v>
      </c>
      <c r="W87" s="237">
        <v>1.3478000000000001</v>
      </c>
      <c r="X87" s="237">
        <v>0.67820000000000003</v>
      </c>
      <c r="Y87" s="238">
        <v>1.1995</v>
      </c>
    </row>
    <row r="88" spans="1:25" x14ac:dyDescent="0.2">
      <c r="A88" s="197" t="s">
        <v>63</v>
      </c>
      <c r="B88" s="198" t="s">
        <v>87</v>
      </c>
      <c r="C88" s="198" t="s">
        <v>90</v>
      </c>
      <c r="D88" s="199" t="s">
        <v>60</v>
      </c>
      <c r="E88" s="237">
        <v>1.2823</v>
      </c>
      <c r="F88" s="237">
        <v>0.61250000000000004</v>
      </c>
      <c r="G88" s="237">
        <v>1.1316999999999999</v>
      </c>
      <c r="H88" s="237">
        <v>1.3980999999999999</v>
      </c>
      <c r="I88" s="237">
        <v>0.64870000000000005</v>
      </c>
      <c r="J88" s="237">
        <v>1.2817000000000001</v>
      </c>
      <c r="K88" s="237">
        <v>1.4145000000000001</v>
      </c>
      <c r="L88" s="237">
        <v>0.69950000000000001</v>
      </c>
      <c r="M88" s="237">
        <v>1.25</v>
      </c>
      <c r="N88" s="237">
        <v>1.3957999999999999</v>
      </c>
      <c r="O88" s="237">
        <v>0.65110000000000001</v>
      </c>
      <c r="P88" s="237">
        <v>1.2881</v>
      </c>
      <c r="Q88" s="237">
        <v>1.2907999999999999</v>
      </c>
      <c r="R88" s="237">
        <v>0.62970000000000004</v>
      </c>
      <c r="S88" s="237">
        <v>1.1422000000000001</v>
      </c>
      <c r="T88" s="237">
        <v>1.3150999999999999</v>
      </c>
      <c r="U88" s="237">
        <v>0.63070000000000004</v>
      </c>
      <c r="V88" s="238">
        <v>1.2572000000000001</v>
      </c>
      <c r="W88" s="237">
        <v>1.1955</v>
      </c>
      <c r="X88" s="237">
        <v>0.62660000000000005</v>
      </c>
      <c r="Y88" s="238">
        <v>1.1224000000000001</v>
      </c>
    </row>
    <row r="89" spans="1:25" x14ac:dyDescent="0.2">
      <c r="A89" s="197" t="s">
        <v>63</v>
      </c>
      <c r="B89" s="198" t="s">
        <v>87</v>
      </c>
      <c r="C89" s="198" t="s">
        <v>90</v>
      </c>
      <c r="D89" s="202" t="s">
        <v>61</v>
      </c>
      <c r="E89" s="237">
        <v>1.2505999999999999</v>
      </c>
      <c r="F89" s="237">
        <v>0.60029999999999994</v>
      </c>
      <c r="G89" s="237">
        <v>1.1047</v>
      </c>
      <c r="H89" s="237">
        <v>1.3966000000000001</v>
      </c>
      <c r="I89" s="237">
        <v>0.65110000000000001</v>
      </c>
      <c r="J89" s="237">
        <v>1.3675999999999999</v>
      </c>
      <c r="K89" s="237">
        <v>1.3815999999999999</v>
      </c>
      <c r="L89" s="237">
        <v>0.6855</v>
      </c>
      <c r="M89" s="237">
        <v>1.2657</v>
      </c>
      <c r="N89" s="237">
        <v>1.3662000000000001</v>
      </c>
      <c r="O89" s="237">
        <v>0.6462</v>
      </c>
      <c r="P89" s="237">
        <v>1.3912</v>
      </c>
      <c r="Q89" s="237">
        <v>1.2750999999999999</v>
      </c>
      <c r="R89" s="237">
        <v>0.63749999999999996</v>
      </c>
      <c r="S89" s="237">
        <v>1.1783999999999999</v>
      </c>
      <c r="T89" s="237">
        <v>1.3660000000000001</v>
      </c>
      <c r="U89" s="237">
        <v>0.65690000000000004</v>
      </c>
      <c r="V89" s="238">
        <v>1.3646</v>
      </c>
      <c r="W89" s="237">
        <v>1.1919</v>
      </c>
      <c r="X89" s="237">
        <v>0.62470000000000003</v>
      </c>
      <c r="Y89" s="238">
        <v>1.2224999999999999</v>
      </c>
    </row>
    <row r="90" spans="1:25" x14ac:dyDescent="0.2">
      <c r="A90" s="197" t="s">
        <v>63</v>
      </c>
      <c r="B90" s="198" t="s">
        <v>87</v>
      </c>
      <c r="C90" s="198" t="s">
        <v>90</v>
      </c>
      <c r="D90" s="203" t="s">
        <v>62</v>
      </c>
      <c r="E90" s="237">
        <v>1.3345</v>
      </c>
      <c r="F90" s="237">
        <v>0.63190000000000002</v>
      </c>
      <c r="G90" s="237">
        <v>1.1839</v>
      </c>
      <c r="H90" s="237">
        <v>1.4049</v>
      </c>
      <c r="I90" s="237">
        <v>0.6462</v>
      </c>
      <c r="J90" s="237">
        <v>1.1479999999999999</v>
      </c>
      <c r="K90" s="237">
        <v>1.4624999999999999</v>
      </c>
      <c r="L90" s="237">
        <v>0.71909999999999996</v>
      </c>
      <c r="M90" s="237">
        <v>1.2236</v>
      </c>
      <c r="N90" s="237">
        <v>1.4292</v>
      </c>
      <c r="O90" s="237">
        <v>0.65010000000000001</v>
      </c>
      <c r="P90" s="237">
        <v>1.1369</v>
      </c>
      <c r="Q90" s="237">
        <v>1.3055000000000001</v>
      </c>
      <c r="R90" s="237">
        <v>0.60799999999999998</v>
      </c>
      <c r="S90" s="237">
        <v>1.0820000000000001</v>
      </c>
      <c r="T90" s="237">
        <v>1.2216</v>
      </c>
      <c r="U90" s="237">
        <v>0.58240000000000003</v>
      </c>
      <c r="V90" s="238">
        <v>1.0840000000000001</v>
      </c>
      <c r="W90" s="237">
        <v>1.1893</v>
      </c>
      <c r="X90" s="237">
        <v>0.62319999999999998</v>
      </c>
      <c r="Y90" s="238">
        <v>0.97660000000000002</v>
      </c>
    </row>
    <row r="91" spans="1:25" x14ac:dyDescent="0.2">
      <c r="A91" s="197" t="s">
        <v>63</v>
      </c>
      <c r="B91" s="198" t="s">
        <v>87</v>
      </c>
      <c r="C91" s="198" t="s">
        <v>91</v>
      </c>
      <c r="D91" s="199" t="s">
        <v>60</v>
      </c>
      <c r="E91" s="237">
        <v>1.2228000000000001</v>
      </c>
      <c r="F91" s="237">
        <v>0.55720000000000003</v>
      </c>
      <c r="G91" s="237">
        <v>0.84060000000000001</v>
      </c>
      <c r="H91" s="237">
        <v>1.3145</v>
      </c>
      <c r="I91" s="237">
        <v>0.66020000000000001</v>
      </c>
      <c r="J91" s="237">
        <v>0.91290000000000004</v>
      </c>
      <c r="K91" s="237">
        <v>1.3072999999999999</v>
      </c>
      <c r="L91" s="237">
        <v>0.59099999999999997</v>
      </c>
      <c r="M91" s="237">
        <v>0.87429999999999997</v>
      </c>
      <c r="N91" s="237">
        <v>1.4177999999999999</v>
      </c>
      <c r="O91" s="237">
        <v>0.65249999999999997</v>
      </c>
      <c r="P91" s="237">
        <v>1.046</v>
      </c>
      <c r="Q91" s="237">
        <v>1.2145999999999999</v>
      </c>
      <c r="R91" s="237">
        <v>0.62970000000000004</v>
      </c>
      <c r="S91" s="237">
        <v>0.84619999999999995</v>
      </c>
      <c r="T91" s="237">
        <v>1.3701000000000001</v>
      </c>
      <c r="U91" s="237">
        <v>0.63190000000000002</v>
      </c>
      <c r="V91" s="238">
        <v>0.90200000000000002</v>
      </c>
      <c r="W91" s="237">
        <v>1.1823999999999999</v>
      </c>
      <c r="X91" s="237">
        <v>0.52070000000000005</v>
      </c>
      <c r="Y91" s="238">
        <v>0.79259999999999997</v>
      </c>
    </row>
    <row r="92" spans="1:25" x14ac:dyDescent="0.2">
      <c r="A92" s="197" t="s">
        <v>63</v>
      </c>
      <c r="B92" s="198" t="s">
        <v>87</v>
      </c>
      <c r="C92" s="198" t="s">
        <v>91</v>
      </c>
      <c r="D92" s="202" t="s">
        <v>61</v>
      </c>
      <c r="E92" s="237">
        <v>1.1731</v>
      </c>
      <c r="F92" s="237">
        <v>0.5292</v>
      </c>
      <c r="G92" s="237">
        <v>0.81599999999999995</v>
      </c>
      <c r="H92" s="237">
        <v>1.3119000000000001</v>
      </c>
      <c r="I92" s="237">
        <v>0.61580000000000001</v>
      </c>
      <c r="J92" s="237">
        <v>0.90739999999999998</v>
      </c>
      <c r="K92" s="237">
        <v>1.1237999999999999</v>
      </c>
      <c r="L92" s="237">
        <v>0.46529999999999999</v>
      </c>
      <c r="M92" s="237">
        <v>0.74850000000000005</v>
      </c>
      <c r="N92" s="237">
        <v>1.3480000000000001</v>
      </c>
      <c r="O92" s="237">
        <v>0.64429999999999998</v>
      </c>
      <c r="P92" s="237">
        <v>1.1119000000000001</v>
      </c>
      <c r="Q92" s="237">
        <v>1.0704</v>
      </c>
      <c r="R92" s="237">
        <v>0.57310000000000005</v>
      </c>
      <c r="S92" s="237">
        <v>0.84109999999999996</v>
      </c>
      <c r="T92" s="237">
        <v>1.3314999999999999</v>
      </c>
      <c r="U92" s="237">
        <v>0.67879999999999996</v>
      </c>
      <c r="V92" s="238">
        <v>0.87929999999999997</v>
      </c>
      <c r="W92" s="237">
        <v>1.2734000000000001</v>
      </c>
      <c r="X92" s="237">
        <v>0.5222</v>
      </c>
      <c r="Y92" s="238">
        <v>0.88539999999999996</v>
      </c>
    </row>
    <row r="93" spans="1:25" x14ac:dyDescent="0.2">
      <c r="A93" s="197" t="s">
        <v>63</v>
      </c>
      <c r="B93" s="198" t="s">
        <v>87</v>
      </c>
      <c r="C93" s="198" t="s">
        <v>91</v>
      </c>
      <c r="D93" s="203" t="s">
        <v>62</v>
      </c>
      <c r="E93" s="237">
        <v>1.2442</v>
      </c>
      <c r="F93" s="237">
        <v>0.56969999999999998</v>
      </c>
      <c r="G93" s="237">
        <v>0.85309999999999997</v>
      </c>
      <c r="H93" s="237">
        <v>1.3218000000000001</v>
      </c>
      <c r="I93" s="237">
        <v>0.68569999999999998</v>
      </c>
      <c r="J93" s="237">
        <v>0.91559999999999997</v>
      </c>
      <c r="K93" s="237">
        <v>1.3975</v>
      </c>
      <c r="L93" s="237">
        <v>0.65369999999999995</v>
      </c>
      <c r="M93" s="237">
        <v>0.93940000000000001</v>
      </c>
      <c r="N93" s="237">
        <v>1.4453</v>
      </c>
      <c r="O93" s="237">
        <v>0.65239999999999998</v>
      </c>
      <c r="P93" s="237">
        <v>1.0159</v>
      </c>
      <c r="Q93" s="237">
        <v>1.2709999999999999</v>
      </c>
      <c r="R93" s="237">
        <v>0.64910000000000001</v>
      </c>
      <c r="S93" s="237">
        <v>0.84850000000000003</v>
      </c>
      <c r="T93" s="237">
        <v>1.3724000000000001</v>
      </c>
      <c r="U93" s="237">
        <v>0.59870000000000001</v>
      </c>
      <c r="V93" s="238">
        <v>0.91410000000000002</v>
      </c>
      <c r="W93" s="237">
        <v>1.1415999999999999</v>
      </c>
      <c r="X93" s="237">
        <v>0.52229999999999999</v>
      </c>
      <c r="Y93" s="238">
        <v>0.74850000000000005</v>
      </c>
    </row>
    <row r="94" spans="1:25" x14ac:dyDescent="0.2">
      <c r="A94" s="197" t="s">
        <v>63</v>
      </c>
      <c r="B94" s="198" t="s">
        <v>87</v>
      </c>
      <c r="C94" s="198" t="s">
        <v>92</v>
      </c>
      <c r="D94" s="199" t="s">
        <v>60</v>
      </c>
      <c r="E94" s="237">
        <v>1.2736000000000001</v>
      </c>
      <c r="F94" s="237">
        <v>0.65329999999999999</v>
      </c>
      <c r="G94" s="237">
        <v>0.90759999999999996</v>
      </c>
      <c r="H94" s="237">
        <v>1.4157999999999999</v>
      </c>
      <c r="I94" s="237">
        <v>0.70540000000000003</v>
      </c>
      <c r="J94" s="237">
        <v>1.0606</v>
      </c>
      <c r="K94" s="237">
        <v>1.4317</v>
      </c>
      <c r="L94" s="237">
        <v>0.70950000000000002</v>
      </c>
      <c r="M94" s="237">
        <v>1.0859000000000001</v>
      </c>
      <c r="N94" s="237">
        <v>1.3847</v>
      </c>
      <c r="O94" s="237">
        <v>0.66720000000000002</v>
      </c>
      <c r="P94" s="237">
        <v>1.0952</v>
      </c>
      <c r="Q94" s="237">
        <v>1.3120000000000001</v>
      </c>
      <c r="R94" s="237">
        <v>0.64100000000000001</v>
      </c>
      <c r="S94" s="237">
        <v>0.99429999999999996</v>
      </c>
      <c r="T94" s="237">
        <v>1.3210999999999999</v>
      </c>
      <c r="U94" s="237">
        <v>0.6966</v>
      </c>
      <c r="V94" s="238">
        <v>1.0814999999999999</v>
      </c>
      <c r="W94" s="237">
        <v>1.2284999999999999</v>
      </c>
      <c r="X94" s="237">
        <v>0.55769999999999997</v>
      </c>
      <c r="Y94" s="238">
        <v>1.0062</v>
      </c>
    </row>
    <row r="95" spans="1:25" x14ac:dyDescent="0.2">
      <c r="A95" s="197" t="s">
        <v>63</v>
      </c>
      <c r="B95" s="198" t="s">
        <v>87</v>
      </c>
      <c r="C95" s="198" t="s">
        <v>92</v>
      </c>
      <c r="D95" s="202" t="s">
        <v>61</v>
      </c>
      <c r="E95" s="237">
        <v>1.2666999999999999</v>
      </c>
      <c r="F95" s="237">
        <v>0.65469999999999995</v>
      </c>
      <c r="G95" s="237">
        <v>0.87250000000000005</v>
      </c>
      <c r="H95" s="237">
        <v>1.4274</v>
      </c>
      <c r="I95" s="237">
        <v>0.78839999999999999</v>
      </c>
      <c r="J95" s="237">
        <v>1.0194000000000001</v>
      </c>
      <c r="K95" s="237">
        <v>1.0782</v>
      </c>
      <c r="L95" s="237">
        <v>0.67390000000000005</v>
      </c>
      <c r="M95" s="237">
        <v>1</v>
      </c>
      <c r="N95" s="237">
        <v>1.0968</v>
      </c>
      <c r="O95" s="237">
        <v>0.52859999999999996</v>
      </c>
      <c r="P95" s="237">
        <v>0.89249999999999996</v>
      </c>
      <c r="Q95" s="237">
        <v>1.1626000000000001</v>
      </c>
      <c r="R95" s="237">
        <v>0.4945</v>
      </c>
      <c r="S95" s="237">
        <v>0.86140000000000005</v>
      </c>
      <c r="T95" s="237">
        <v>1.3602000000000001</v>
      </c>
      <c r="U95" s="237">
        <v>0.71519999999999995</v>
      </c>
      <c r="V95" s="238">
        <v>1.0659000000000001</v>
      </c>
      <c r="W95" s="237">
        <v>1.286</v>
      </c>
      <c r="X95" s="237">
        <v>0.64300000000000002</v>
      </c>
      <c r="Y95" s="238">
        <v>1</v>
      </c>
    </row>
    <row r="96" spans="1:25" x14ac:dyDescent="0.2">
      <c r="A96" s="197" t="s">
        <v>63</v>
      </c>
      <c r="B96" s="198" t="s">
        <v>87</v>
      </c>
      <c r="C96" s="198" t="s">
        <v>92</v>
      </c>
      <c r="D96" s="203" t="s">
        <v>62</v>
      </c>
      <c r="E96" s="237">
        <v>1.2763</v>
      </c>
      <c r="F96" s="237">
        <v>0.65359999999999996</v>
      </c>
      <c r="G96" s="237">
        <v>0.91559999999999997</v>
      </c>
      <c r="H96" s="237">
        <v>1.4055</v>
      </c>
      <c r="I96" s="237">
        <v>0.68269999999999997</v>
      </c>
      <c r="J96" s="237">
        <v>1.0706</v>
      </c>
      <c r="K96" s="237">
        <v>1.5068999999999999</v>
      </c>
      <c r="L96" s="237">
        <v>0.71489999999999998</v>
      </c>
      <c r="M96" s="237">
        <v>1.1013999999999999</v>
      </c>
      <c r="N96" s="237">
        <v>1.4403999999999999</v>
      </c>
      <c r="O96" s="237">
        <v>0.69410000000000005</v>
      </c>
      <c r="P96" s="237">
        <v>1.1411</v>
      </c>
      <c r="Q96" s="237">
        <v>1.3376999999999999</v>
      </c>
      <c r="R96" s="237">
        <v>0.6704</v>
      </c>
      <c r="S96" s="237">
        <v>1.0257000000000001</v>
      </c>
      <c r="T96" s="237">
        <v>1.3133999999999999</v>
      </c>
      <c r="U96" s="237">
        <v>0.69299999999999995</v>
      </c>
      <c r="V96" s="238">
        <v>1.085</v>
      </c>
      <c r="W96" s="237">
        <v>1.2131000000000001</v>
      </c>
      <c r="X96" s="237">
        <v>0.53779999999999994</v>
      </c>
      <c r="Y96" s="238">
        <v>1.0076000000000001</v>
      </c>
    </row>
    <row r="97" spans="1:25" x14ac:dyDescent="0.2">
      <c r="A97" s="197" t="s">
        <v>63</v>
      </c>
      <c r="B97" s="198" t="s">
        <v>87</v>
      </c>
      <c r="C97" s="198" t="s">
        <v>93</v>
      </c>
      <c r="D97" s="199" t="s">
        <v>60</v>
      </c>
      <c r="E97" s="237">
        <v>1.3792</v>
      </c>
      <c r="F97" s="237">
        <v>0.71120000000000005</v>
      </c>
      <c r="G97" s="237">
        <v>1.127</v>
      </c>
      <c r="H97" s="237">
        <v>1.4509000000000001</v>
      </c>
      <c r="I97" s="237">
        <v>0.75019999999999998</v>
      </c>
      <c r="J97" s="237">
        <v>1.159</v>
      </c>
      <c r="K97" s="237">
        <v>1.448</v>
      </c>
      <c r="L97" s="237">
        <v>0.70730000000000004</v>
      </c>
      <c r="M97" s="237">
        <v>1.1503000000000001</v>
      </c>
      <c r="N97" s="237">
        <v>1.3672</v>
      </c>
      <c r="O97" s="237">
        <v>0.62890000000000001</v>
      </c>
      <c r="P97" s="237">
        <v>1.1220000000000001</v>
      </c>
      <c r="Q97" s="237">
        <v>1.2818000000000001</v>
      </c>
      <c r="R97" s="237">
        <v>0.60760000000000003</v>
      </c>
      <c r="S97" s="237">
        <v>1.1709000000000001</v>
      </c>
      <c r="T97" s="237">
        <v>1.3178000000000001</v>
      </c>
      <c r="U97" s="237">
        <v>0.64800000000000002</v>
      </c>
      <c r="V97" s="238">
        <v>1.1243000000000001</v>
      </c>
      <c r="W97" s="237">
        <v>1.2350000000000001</v>
      </c>
      <c r="X97" s="237">
        <v>0.60260000000000002</v>
      </c>
      <c r="Y97" s="238">
        <v>1.0207999999999999</v>
      </c>
    </row>
    <row r="98" spans="1:25" x14ac:dyDescent="0.2">
      <c r="A98" s="197" t="s">
        <v>63</v>
      </c>
      <c r="B98" s="198" t="s">
        <v>87</v>
      </c>
      <c r="C98" s="198" t="s">
        <v>93</v>
      </c>
      <c r="D98" s="202" t="s">
        <v>61</v>
      </c>
      <c r="E98" s="237">
        <v>1.2675000000000001</v>
      </c>
      <c r="F98" s="237">
        <v>0.60909999999999997</v>
      </c>
      <c r="G98" s="237">
        <v>1.0336000000000001</v>
      </c>
      <c r="H98" s="237">
        <v>1.4464999999999999</v>
      </c>
      <c r="I98" s="237">
        <v>0.75219999999999998</v>
      </c>
      <c r="J98" s="237">
        <v>1.0670999999999999</v>
      </c>
      <c r="K98" s="237">
        <v>1.3895999999999999</v>
      </c>
      <c r="L98" s="237">
        <v>0.72019999999999995</v>
      </c>
      <c r="M98" s="237">
        <v>1.0649</v>
      </c>
      <c r="N98" s="237">
        <v>1.2970999999999999</v>
      </c>
      <c r="O98" s="237">
        <v>0.54049999999999998</v>
      </c>
      <c r="P98" s="237">
        <v>1.1064000000000001</v>
      </c>
      <c r="Q98" s="237">
        <v>1.1436999999999999</v>
      </c>
      <c r="R98" s="237">
        <v>0.54930000000000001</v>
      </c>
      <c r="S98" s="237">
        <v>0.98939999999999995</v>
      </c>
      <c r="T98" s="237">
        <v>1.2157</v>
      </c>
      <c r="U98" s="237">
        <v>0.63039999999999996</v>
      </c>
      <c r="V98" s="238">
        <v>1.0959000000000001</v>
      </c>
      <c r="W98" s="237">
        <v>1.1861999999999999</v>
      </c>
      <c r="X98" s="237">
        <v>0.56969999999999998</v>
      </c>
      <c r="Y98" s="238">
        <v>0.91479999999999995</v>
      </c>
    </row>
    <row r="99" spans="1:25" x14ac:dyDescent="0.2">
      <c r="A99" s="197" t="s">
        <v>63</v>
      </c>
      <c r="B99" s="198" t="s">
        <v>87</v>
      </c>
      <c r="C99" s="198" t="s">
        <v>93</v>
      </c>
      <c r="D99" s="203" t="s">
        <v>62</v>
      </c>
      <c r="E99" s="237">
        <v>1.4415</v>
      </c>
      <c r="F99" s="237">
        <v>0.77159999999999995</v>
      </c>
      <c r="G99" s="237">
        <v>1.1867000000000001</v>
      </c>
      <c r="H99" s="237">
        <v>1.4411</v>
      </c>
      <c r="I99" s="237">
        <v>0.74239999999999995</v>
      </c>
      <c r="J99" s="237">
        <v>1.2249000000000001</v>
      </c>
      <c r="K99" s="237">
        <v>1.4794</v>
      </c>
      <c r="L99" s="237">
        <v>0.69779999999999998</v>
      </c>
      <c r="M99" s="237">
        <v>1.2044999999999999</v>
      </c>
      <c r="N99" s="237">
        <v>1.4017999999999999</v>
      </c>
      <c r="O99" s="237">
        <v>0.6784</v>
      </c>
      <c r="P99" s="237">
        <v>1.1308</v>
      </c>
      <c r="Q99" s="237">
        <v>1.3536999999999999</v>
      </c>
      <c r="R99" s="237">
        <v>0.63749999999999996</v>
      </c>
      <c r="S99" s="237">
        <v>1.2910999999999999</v>
      </c>
      <c r="T99" s="237">
        <v>1.3660000000000001</v>
      </c>
      <c r="U99" s="237">
        <v>0.65210000000000001</v>
      </c>
      <c r="V99" s="238">
        <v>1.1402000000000001</v>
      </c>
      <c r="W99" s="237">
        <v>1.2573000000000001</v>
      </c>
      <c r="X99" s="237">
        <v>0.61870000000000003</v>
      </c>
      <c r="Y99" s="238">
        <v>1.0901000000000001</v>
      </c>
    </row>
    <row r="100" spans="1:25" x14ac:dyDescent="0.2">
      <c r="A100" s="197" t="s">
        <v>63</v>
      </c>
      <c r="B100" s="198" t="s">
        <v>87</v>
      </c>
      <c r="C100" s="198" t="s">
        <v>94</v>
      </c>
      <c r="D100" s="199" t="s">
        <v>60</v>
      </c>
      <c r="E100" s="237">
        <v>1.2504999999999999</v>
      </c>
      <c r="F100" s="237">
        <v>0.64570000000000005</v>
      </c>
      <c r="G100" s="237">
        <v>0.9143</v>
      </c>
      <c r="H100" s="237">
        <v>1.2393000000000001</v>
      </c>
      <c r="I100" s="237">
        <v>0.62370000000000003</v>
      </c>
      <c r="J100" s="237">
        <v>0.84379999999999999</v>
      </c>
      <c r="K100" s="237">
        <v>1.3828</v>
      </c>
      <c r="L100" s="237">
        <v>0.6603</v>
      </c>
      <c r="M100" s="237">
        <v>1.0323</v>
      </c>
      <c r="N100" s="237">
        <v>1.2198</v>
      </c>
      <c r="O100" s="237">
        <v>0.59209999999999996</v>
      </c>
      <c r="P100" s="237">
        <v>0.94879999999999998</v>
      </c>
      <c r="Q100" s="237">
        <v>1.2742</v>
      </c>
      <c r="R100" s="237">
        <v>0.6522</v>
      </c>
      <c r="S100" s="237">
        <v>0.82889999999999997</v>
      </c>
      <c r="T100" s="237">
        <v>1.2514000000000001</v>
      </c>
      <c r="U100" s="237">
        <v>0.58140000000000003</v>
      </c>
      <c r="V100" s="238">
        <v>0.89859999999999995</v>
      </c>
      <c r="W100" s="237">
        <v>1.3364</v>
      </c>
      <c r="X100" s="237">
        <v>0.62870000000000004</v>
      </c>
      <c r="Y100" s="238">
        <v>0.9294</v>
      </c>
    </row>
    <row r="101" spans="1:25" x14ac:dyDescent="0.2">
      <c r="A101" s="197" t="s">
        <v>63</v>
      </c>
      <c r="B101" s="198" t="s">
        <v>87</v>
      </c>
      <c r="C101" s="198" t="s">
        <v>94</v>
      </c>
      <c r="D101" s="202" t="s">
        <v>61</v>
      </c>
      <c r="E101" s="237">
        <v>1.1452</v>
      </c>
      <c r="F101" s="237">
        <v>0.58530000000000004</v>
      </c>
      <c r="G101" s="237">
        <v>0.81820000000000004</v>
      </c>
      <c r="H101" s="237">
        <v>1.3539000000000001</v>
      </c>
      <c r="I101" s="237">
        <v>0.67689999999999995</v>
      </c>
      <c r="J101" s="237">
        <v>0.91890000000000005</v>
      </c>
      <c r="K101" s="237">
        <v>1.2715000000000001</v>
      </c>
      <c r="L101" s="237">
        <v>0.56120000000000003</v>
      </c>
      <c r="M101" s="237">
        <v>0.93430000000000002</v>
      </c>
      <c r="N101" s="237">
        <v>1.0650999999999999</v>
      </c>
      <c r="O101" s="237">
        <v>0.50270000000000004</v>
      </c>
      <c r="P101" s="237">
        <v>0.91849999999999998</v>
      </c>
      <c r="Q101" s="237">
        <v>1.2719</v>
      </c>
      <c r="R101" s="237">
        <v>0.63339999999999996</v>
      </c>
      <c r="S101" s="237">
        <v>0.87029999999999996</v>
      </c>
      <c r="T101" s="237">
        <v>1.1039000000000001</v>
      </c>
      <c r="U101" s="237">
        <v>0.48110000000000003</v>
      </c>
      <c r="V101" s="238">
        <v>0.83209999999999995</v>
      </c>
      <c r="W101" s="237">
        <v>1.2682</v>
      </c>
      <c r="X101" s="237">
        <v>0.58530000000000004</v>
      </c>
      <c r="Y101" s="238">
        <v>0.90149999999999997</v>
      </c>
    </row>
    <row r="102" spans="1:25" x14ac:dyDescent="0.2">
      <c r="A102" s="197" t="s">
        <v>63</v>
      </c>
      <c r="B102" s="198" t="s">
        <v>87</v>
      </c>
      <c r="C102" s="198" t="s">
        <v>94</v>
      </c>
      <c r="D102" s="203" t="s">
        <v>62</v>
      </c>
      <c r="E102" s="237">
        <v>1.3682000000000001</v>
      </c>
      <c r="F102" s="237">
        <v>0.71340000000000003</v>
      </c>
      <c r="G102" s="237">
        <v>1.0307999999999999</v>
      </c>
      <c r="H102" s="237">
        <v>1.099</v>
      </c>
      <c r="I102" s="237">
        <v>0.55830000000000002</v>
      </c>
      <c r="J102" s="237">
        <v>0.754</v>
      </c>
      <c r="K102" s="237">
        <v>1.5081</v>
      </c>
      <c r="L102" s="237">
        <v>0.77470000000000006</v>
      </c>
      <c r="M102" s="237">
        <v>1.1537999999999999</v>
      </c>
      <c r="N102" s="237">
        <v>1.3851</v>
      </c>
      <c r="O102" s="237">
        <v>0.68959999999999999</v>
      </c>
      <c r="P102" s="237">
        <v>0.9788</v>
      </c>
      <c r="Q102" s="237">
        <v>1.2519</v>
      </c>
      <c r="R102" s="237">
        <v>0.66169999999999995</v>
      </c>
      <c r="S102" s="237">
        <v>0.78359999999999996</v>
      </c>
      <c r="T102" s="237">
        <v>1.4133</v>
      </c>
      <c r="U102" s="237">
        <v>0.6946</v>
      </c>
      <c r="V102" s="238">
        <v>0.97099999999999997</v>
      </c>
      <c r="W102" s="237">
        <v>1.3958999999999999</v>
      </c>
      <c r="X102" s="237">
        <v>0.67030000000000001</v>
      </c>
      <c r="Y102" s="238">
        <v>0.96189999999999998</v>
      </c>
    </row>
    <row r="103" spans="1:25" x14ac:dyDescent="0.2">
      <c r="A103" s="197" t="s">
        <v>63</v>
      </c>
      <c r="B103" s="198" t="s">
        <v>87</v>
      </c>
      <c r="C103" s="198" t="s">
        <v>87</v>
      </c>
      <c r="D103" s="199" t="s">
        <v>60</v>
      </c>
      <c r="E103" s="237">
        <v>1.2837000000000001</v>
      </c>
      <c r="F103" s="237">
        <v>0.63239999999999996</v>
      </c>
      <c r="G103" s="237">
        <v>1.1166</v>
      </c>
      <c r="H103" s="237">
        <v>1.4553</v>
      </c>
      <c r="I103" s="237">
        <v>0.68720000000000003</v>
      </c>
      <c r="J103" s="237">
        <v>1.2796000000000001</v>
      </c>
      <c r="K103" s="237">
        <v>1.4618</v>
      </c>
      <c r="L103" s="237">
        <v>0.70179999999999998</v>
      </c>
      <c r="M103" s="237">
        <v>1.4306000000000001</v>
      </c>
      <c r="N103" s="237">
        <v>1.3856999999999999</v>
      </c>
      <c r="O103" s="237">
        <v>0.70250000000000001</v>
      </c>
      <c r="P103" s="237">
        <v>1.4794</v>
      </c>
      <c r="Q103" s="237">
        <v>1.3349</v>
      </c>
      <c r="R103" s="237">
        <v>0.63</v>
      </c>
      <c r="S103" s="237">
        <v>1.4663999999999999</v>
      </c>
      <c r="T103" s="237">
        <v>1.3083</v>
      </c>
      <c r="U103" s="237">
        <v>0.65459999999999996</v>
      </c>
      <c r="V103" s="238">
        <v>1.3757999999999999</v>
      </c>
      <c r="W103" s="237">
        <v>1.2867</v>
      </c>
      <c r="X103" s="237">
        <v>0.62009999999999998</v>
      </c>
      <c r="Y103" s="238">
        <v>1.4696</v>
      </c>
    </row>
    <row r="104" spans="1:25" x14ac:dyDescent="0.2">
      <c r="A104" s="197" t="s">
        <v>63</v>
      </c>
      <c r="B104" s="198" t="s">
        <v>87</v>
      </c>
      <c r="C104" s="198" t="s">
        <v>87</v>
      </c>
      <c r="D104" s="202" t="s">
        <v>61</v>
      </c>
      <c r="E104" s="237">
        <v>1.0141</v>
      </c>
      <c r="F104" s="237">
        <v>0.57730000000000004</v>
      </c>
      <c r="G104" s="237">
        <v>0.89039999999999997</v>
      </c>
      <c r="H104" s="237">
        <v>1.2243999999999999</v>
      </c>
      <c r="I104" s="237">
        <v>0.60850000000000004</v>
      </c>
      <c r="J104" s="237">
        <v>0.91059999999999997</v>
      </c>
      <c r="K104" s="237">
        <v>1.5139</v>
      </c>
      <c r="L104" s="237">
        <v>0.66549999999999998</v>
      </c>
      <c r="M104" s="237">
        <v>1.3893</v>
      </c>
      <c r="N104" s="237">
        <v>1.3556999999999999</v>
      </c>
      <c r="O104" s="237">
        <v>0.72060000000000002</v>
      </c>
      <c r="P104" s="237">
        <v>1.2402</v>
      </c>
      <c r="Q104" s="237">
        <v>1.3783000000000001</v>
      </c>
      <c r="R104" s="237">
        <v>0.73429999999999995</v>
      </c>
      <c r="S104" s="237">
        <v>1.3963000000000001</v>
      </c>
      <c r="T104" s="237">
        <v>1.2232000000000001</v>
      </c>
      <c r="U104" s="237">
        <v>0.67569999999999997</v>
      </c>
      <c r="V104" s="238">
        <v>1.2069000000000001</v>
      </c>
      <c r="W104" s="237">
        <v>1.3617999999999999</v>
      </c>
      <c r="X104" s="237">
        <v>0.6351</v>
      </c>
      <c r="Y104" s="238">
        <v>1.6081000000000001</v>
      </c>
    </row>
    <row r="105" spans="1:25" x14ac:dyDescent="0.2">
      <c r="A105" s="197" t="s">
        <v>63</v>
      </c>
      <c r="B105" s="198" t="s">
        <v>87</v>
      </c>
      <c r="C105" s="198" t="s">
        <v>87</v>
      </c>
      <c r="D105" s="203" t="s">
        <v>62</v>
      </c>
      <c r="E105" s="237">
        <v>1.3335999999999999</v>
      </c>
      <c r="F105" s="237">
        <v>0.64300000000000002</v>
      </c>
      <c r="G105" s="237">
        <v>1.1567000000000001</v>
      </c>
      <c r="H105" s="237">
        <v>1.4941</v>
      </c>
      <c r="I105" s="237">
        <v>0.70009999999999994</v>
      </c>
      <c r="J105" s="237">
        <v>1.3602000000000001</v>
      </c>
      <c r="K105" s="237">
        <v>1.4513</v>
      </c>
      <c r="L105" s="237">
        <v>0.70750000000000002</v>
      </c>
      <c r="M105" s="237">
        <v>1.4384999999999999</v>
      </c>
      <c r="N105" s="237">
        <v>1.3869</v>
      </c>
      <c r="O105" s="237">
        <v>0.69650000000000001</v>
      </c>
      <c r="P105" s="237">
        <v>1.5368999999999999</v>
      </c>
      <c r="Q105" s="237">
        <v>1.327</v>
      </c>
      <c r="R105" s="237">
        <v>0.60970000000000002</v>
      </c>
      <c r="S105" s="237">
        <v>1.4815</v>
      </c>
      <c r="T105" s="237">
        <v>1.3253999999999999</v>
      </c>
      <c r="U105" s="237">
        <v>0.65049999999999997</v>
      </c>
      <c r="V105" s="238">
        <v>1.4120999999999999</v>
      </c>
      <c r="W105" s="237">
        <v>1.2727999999999999</v>
      </c>
      <c r="X105" s="237">
        <v>0.61760000000000004</v>
      </c>
      <c r="Y105" s="238">
        <v>1.4432</v>
      </c>
    </row>
    <row r="106" spans="1:25" s="11" customFormat="1" x14ac:dyDescent="0.2">
      <c r="A106" s="189" t="s">
        <v>95</v>
      </c>
      <c r="B106" s="190" t="s">
        <v>547</v>
      </c>
      <c r="C106" s="190" t="s">
        <v>547</v>
      </c>
      <c r="D106" s="196" t="s">
        <v>60</v>
      </c>
      <c r="E106" s="235">
        <v>1.3476999999999999</v>
      </c>
      <c r="F106" s="235">
        <v>0.65700000000000003</v>
      </c>
      <c r="G106" s="235">
        <v>1.0731999999999999</v>
      </c>
      <c r="H106" s="235">
        <v>1.4328000000000001</v>
      </c>
      <c r="I106" s="235">
        <v>0.7036</v>
      </c>
      <c r="J106" s="235">
        <v>1.1611</v>
      </c>
      <c r="K106" s="235">
        <v>1.419</v>
      </c>
      <c r="L106" s="235">
        <v>0.69510000000000005</v>
      </c>
      <c r="M106" s="235">
        <v>1.131</v>
      </c>
      <c r="N106" s="235">
        <v>1.3884000000000001</v>
      </c>
      <c r="O106" s="235">
        <v>0.67049999999999998</v>
      </c>
      <c r="P106" s="235">
        <v>1.1048</v>
      </c>
      <c r="Q106" s="235">
        <v>1.2974000000000001</v>
      </c>
      <c r="R106" s="235">
        <v>0.62509999999999999</v>
      </c>
      <c r="S106" s="235">
        <v>1.0665</v>
      </c>
      <c r="T106" s="235">
        <v>1.2939000000000001</v>
      </c>
      <c r="U106" s="235">
        <v>0.625</v>
      </c>
      <c r="V106" s="236">
        <v>1.0161</v>
      </c>
      <c r="W106" s="235">
        <v>1.2526999999999999</v>
      </c>
      <c r="X106" s="235">
        <v>0.6079</v>
      </c>
      <c r="Y106" s="236">
        <v>0.96909999999999996</v>
      </c>
    </row>
    <row r="107" spans="1:25" s="11" customFormat="1" x14ac:dyDescent="0.2">
      <c r="A107" s="189" t="s">
        <v>95</v>
      </c>
      <c r="B107" s="190" t="s">
        <v>547</v>
      </c>
      <c r="C107" s="190" t="s">
        <v>547</v>
      </c>
      <c r="D107" s="191" t="s">
        <v>61</v>
      </c>
      <c r="E107" s="235">
        <v>1.2189000000000001</v>
      </c>
      <c r="F107" s="235">
        <v>0.5958</v>
      </c>
      <c r="G107" s="235">
        <v>0.96950000000000003</v>
      </c>
      <c r="H107" s="235">
        <v>1.2988999999999999</v>
      </c>
      <c r="I107" s="235">
        <v>0.64229999999999998</v>
      </c>
      <c r="J107" s="235">
        <v>1.0255000000000001</v>
      </c>
      <c r="K107" s="235">
        <v>1.3386</v>
      </c>
      <c r="L107" s="235">
        <v>0.66020000000000001</v>
      </c>
      <c r="M107" s="235">
        <v>1.0442</v>
      </c>
      <c r="N107" s="235">
        <v>1.2733000000000001</v>
      </c>
      <c r="O107" s="235">
        <v>0.61660000000000004</v>
      </c>
      <c r="P107" s="235">
        <v>1.0074000000000001</v>
      </c>
      <c r="Q107" s="235">
        <v>1.1858</v>
      </c>
      <c r="R107" s="235">
        <v>0.57420000000000004</v>
      </c>
      <c r="S107" s="235">
        <v>0.9677</v>
      </c>
      <c r="T107" s="235">
        <v>1.1638999999999999</v>
      </c>
      <c r="U107" s="235">
        <v>0.56159999999999999</v>
      </c>
      <c r="V107" s="236">
        <v>0.89780000000000004</v>
      </c>
      <c r="W107" s="235">
        <v>1.1554</v>
      </c>
      <c r="X107" s="235">
        <v>0.56020000000000003</v>
      </c>
      <c r="Y107" s="236">
        <v>0.86799999999999999</v>
      </c>
    </row>
    <row r="108" spans="1:25" s="11" customFormat="1" x14ac:dyDescent="0.2">
      <c r="A108" s="189" t="s">
        <v>95</v>
      </c>
      <c r="B108" s="190" t="s">
        <v>547</v>
      </c>
      <c r="C108" s="190" t="s">
        <v>547</v>
      </c>
      <c r="D108" s="195" t="s">
        <v>62</v>
      </c>
      <c r="E108" s="235">
        <v>1.5464</v>
      </c>
      <c r="F108" s="235">
        <v>0.75139999999999996</v>
      </c>
      <c r="G108" s="235">
        <v>1.2383999999999999</v>
      </c>
      <c r="H108" s="235">
        <v>1.6356999999999999</v>
      </c>
      <c r="I108" s="235">
        <v>0.79630000000000001</v>
      </c>
      <c r="J108" s="235">
        <v>1.3879999999999999</v>
      </c>
      <c r="K108" s="235">
        <v>1.5355000000000001</v>
      </c>
      <c r="L108" s="235">
        <v>0.74529999999999996</v>
      </c>
      <c r="M108" s="235">
        <v>1.2721</v>
      </c>
      <c r="N108" s="235">
        <v>1.5649</v>
      </c>
      <c r="O108" s="235">
        <v>0.753</v>
      </c>
      <c r="P108" s="235">
        <v>1.2625</v>
      </c>
      <c r="Q108" s="235">
        <v>1.4645999999999999</v>
      </c>
      <c r="R108" s="235">
        <v>0.70120000000000005</v>
      </c>
      <c r="S108" s="235">
        <v>1.2265999999999999</v>
      </c>
      <c r="T108" s="235">
        <v>1.4866999999999999</v>
      </c>
      <c r="U108" s="235">
        <v>0.71909999999999996</v>
      </c>
      <c r="V108" s="236">
        <v>1.2105999999999999</v>
      </c>
      <c r="W108" s="235">
        <v>1.3928</v>
      </c>
      <c r="X108" s="235">
        <v>0.67659999999999998</v>
      </c>
      <c r="Y108" s="236">
        <v>1.1377999999999999</v>
      </c>
    </row>
    <row r="109" spans="1:25" x14ac:dyDescent="0.2">
      <c r="A109" s="197" t="s">
        <v>95</v>
      </c>
      <c r="B109" s="198" t="s">
        <v>96</v>
      </c>
      <c r="C109" s="198" t="s">
        <v>547</v>
      </c>
      <c r="D109" s="199" t="s">
        <v>60</v>
      </c>
      <c r="E109" s="237">
        <v>1.254</v>
      </c>
      <c r="F109" s="237">
        <v>0.6119</v>
      </c>
      <c r="G109" s="237">
        <v>1.0806</v>
      </c>
      <c r="H109" s="237">
        <v>1.3267</v>
      </c>
      <c r="I109" s="237">
        <v>0.64529999999999998</v>
      </c>
      <c r="J109" s="237">
        <v>1.1357999999999999</v>
      </c>
      <c r="K109" s="237">
        <v>1.3056000000000001</v>
      </c>
      <c r="L109" s="237">
        <v>0.63570000000000004</v>
      </c>
      <c r="M109" s="237">
        <v>1.1132</v>
      </c>
      <c r="N109" s="237">
        <v>1.2746999999999999</v>
      </c>
      <c r="O109" s="237">
        <v>0.62670000000000003</v>
      </c>
      <c r="P109" s="237">
        <v>1.1020000000000001</v>
      </c>
      <c r="Q109" s="237">
        <v>1.1838</v>
      </c>
      <c r="R109" s="237">
        <v>0.57240000000000002</v>
      </c>
      <c r="S109" s="237">
        <v>1.0771999999999999</v>
      </c>
      <c r="T109" s="237">
        <v>1.1848000000000001</v>
      </c>
      <c r="U109" s="237">
        <v>0.56679999999999997</v>
      </c>
      <c r="V109" s="238">
        <v>1.0173000000000001</v>
      </c>
      <c r="W109" s="237">
        <v>1.1534</v>
      </c>
      <c r="X109" s="237">
        <v>0.55810000000000004</v>
      </c>
      <c r="Y109" s="238">
        <v>0.96989999999999998</v>
      </c>
    </row>
    <row r="110" spans="1:25" x14ac:dyDescent="0.2">
      <c r="A110" s="197" t="s">
        <v>95</v>
      </c>
      <c r="B110" s="198" t="s">
        <v>96</v>
      </c>
      <c r="C110" s="198" t="s">
        <v>547</v>
      </c>
      <c r="D110" s="202" t="s">
        <v>61</v>
      </c>
      <c r="E110" s="237">
        <v>1.2040999999999999</v>
      </c>
      <c r="F110" s="237">
        <v>0.58589999999999998</v>
      </c>
      <c r="G110" s="237">
        <v>0.998</v>
      </c>
      <c r="H110" s="237">
        <v>1.2431000000000001</v>
      </c>
      <c r="I110" s="237">
        <v>0.60799999999999998</v>
      </c>
      <c r="J110" s="237">
        <v>1.0246999999999999</v>
      </c>
      <c r="K110" s="237">
        <v>1.2764</v>
      </c>
      <c r="L110" s="237">
        <v>0.62350000000000005</v>
      </c>
      <c r="M110" s="237">
        <v>1.0327999999999999</v>
      </c>
      <c r="N110" s="237">
        <v>1.2079</v>
      </c>
      <c r="O110" s="237">
        <v>0.58889999999999998</v>
      </c>
      <c r="P110" s="237">
        <v>1.0069999999999999</v>
      </c>
      <c r="Q110" s="237">
        <v>1.131</v>
      </c>
      <c r="R110" s="237">
        <v>0.55320000000000003</v>
      </c>
      <c r="S110" s="237">
        <v>0.97829999999999995</v>
      </c>
      <c r="T110" s="237">
        <v>1.135</v>
      </c>
      <c r="U110" s="237">
        <v>0.54869999999999997</v>
      </c>
      <c r="V110" s="238">
        <v>0.92269999999999996</v>
      </c>
      <c r="W110" s="237">
        <v>1.1042000000000001</v>
      </c>
      <c r="X110" s="237">
        <v>0.53439999999999999</v>
      </c>
      <c r="Y110" s="238">
        <v>0.88460000000000005</v>
      </c>
    </row>
    <row r="111" spans="1:25" x14ac:dyDescent="0.2">
      <c r="A111" s="197" t="s">
        <v>95</v>
      </c>
      <c r="B111" s="198" t="s">
        <v>96</v>
      </c>
      <c r="C111" s="198" t="s">
        <v>547</v>
      </c>
      <c r="D111" s="203" t="s">
        <v>62</v>
      </c>
      <c r="E111" s="237">
        <v>1.4513</v>
      </c>
      <c r="F111" s="237">
        <v>0.71530000000000005</v>
      </c>
      <c r="G111" s="237">
        <v>1.4979</v>
      </c>
      <c r="H111" s="237">
        <v>1.6567000000000001</v>
      </c>
      <c r="I111" s="237">
        <v>0.79269999999999996</v>
      </c>
      <c r="J111" s="237">
        <v>1.6713</v>
      </c>
      <c r="K111" s="237">
        <v>1.4151</v>
      </c>
      <c r="L111" s="237">
        <v>0.68149999999999999</v>
      </c>
      <c r="M111" s="237">
        <v>1.5234000000000001</v>
      </c>
      <c r="N111" s="237">
        <v>1.5368999999999999</v>
      </c>
      <c r="O111" s="237">
        <v>0.77470000000000006</v>
      </c>
      <c r="P111" s="237">
        <v>1.5487</v>
      </c>
      <c r="Q111" s="237">
        <v>1.3882000000000001</v>
      </c>
      <c r="R111" s="237">
        <v>0.64710000000000001</v>
      </c>
      <c r="S111" s="237">
        <v>1.5742</v>
      </c>
      <c r="T111" s="237">
        <v>1.3746</v>
      </c>
      <c r="U111" s="237">
        <v>0.63580000000000003</v>
      </c>
      <c r="V111" s="238">
        <v>1.4958</v>
      </c>
      <c r="W111" s="237">
        <v>1.333</v>
      </c>
      <c r="X111" s="237">
        <v>0.64439999999999997</v>
      </c>
      <c r="Y111" s="238">
        <v>1.3779999999999999</v>
      </c>
    </row>
    <row r="112" spans="1:25" x14ac:dyDescent="0.2">
      <c r="A112" s="197" t="s">
        <v>95</v>
      </c>
      <c r="B112" s="198" t="s">
        <v>96</v>
      </c>
      <c r="C112" s="198" t="s">
        <v>97</v>
      </c>
      <c r="D112" s="199" t="s">
        <v>60</v>
      </c>
      <c r="E112" s="237">
        <v>1.3851</v>
      </c>
      <c r="F112" s="237">
        <v>0.67849999999999999</v>
      </c>
      <c r="G112" s="237">
        <v>1.3677999999999999</v>
      </c>
      <c r="H112" s="237">
        <v>1.5188999999999999</v>
      </c>
      <c r="I112" s="237">
        <v>0.72770000000000001</v>
      </c>
      <c r="J112" s="237">
        <v>1.4358</v>
      </c>
      <c r="K112" s="237">
        <v>1.4274</v>
      </c>
      <c r="L112" s="237">
        <v>0.69059999999999999</v>
      </c>
      <c r="M112" s="237">
        <v>1.4718</v>
      </c>
      <c r="N112" s="237">
        <v>1.4096</v>
      </c>
      <c r="O112" s="237">
        <v>0.7036</v>
      </c>
      <c r="P112" s="237">
        <v>1.4427000000000001</v>
      </c>
      <c r="Q112" s="237">
        <v>1.3463000000000001</v>
      </c>
      <c r="R112" s="237">
        <v>0.62880000000000003</v>
      </c>
      <c r="S112" s="237">
        <v>1.4137999999999999</v>
      </c>
      <c r="T112" s="237">
        <v>1.3686</v>
      </c>
      <c r="U112" s="237">
        <v>0.66049999999999998</v>
      </c>
      <c r="V112" s="238">
        <v>1.4083000000000001</v>
      </c>
      <c r="W112" s="237">
        <v>1.2338</v>
      </c>
      <c r="X112" s="237">
        <v>0.58789999999999998</v>
      </c>
      <c r="Y112" s="238">
        <v>1.21</v>
      </c>
    </row>
    <row r="113" spans="1:25" x14ac:dyDescent="0.2">
      <c r="A113" s="197" t="s">
        <v>95</v>
      </c>
      <c r="B113" s="198" t="s">
        <v>96</v>
      </c>
      <c r="C113" s="198" t="s">
        <v>97</v>
      </c>
      <c r="D113" s="202" t="s">
        <v>61</v>
      </c>
      <c r="E113" s="237">
        <v>1.2219</v>
      </c>
      <c r="F113" s="237">
        <v>0.59909999999999997</v>
      </c>
      <c r="G113" s="237">
        <v>1.0078</v>
      </c>
      <c r="H113" s="237">
        <v>1.2466999999999999</v>
      </c>
      <c r="I113" s="237">
        <v>0.64200000000000002</v>
      </c>
      <c r="J113" s="237">
        <v>1.0075000000000001</v>
      </c>
      <c r="K113" s="237">
        <v>1.3703000000000001</v>
      </c>
      <c r="L113" s="237">
        <v>0.66</v>
      </c>
      <c r="M113" s="237">
        <v>1.2056</v>
      </c>
      <c r="N113" s="237">
        <v>1.1352</v>
      </c>
      <c r="O113" s="237">
        <v>0.54510000000000003</v>
      </c>
      <c r="P113" s="237">
        <v>1.0723</v>
      </c>
      <c r="Q113" s="237">
        <v>1.1959</v>
      </c>
      <c r="R113" s="237">
        <v>0.62109999999999999</v>
      </c>
      <c r="S113" s="237">
        <v>1.1169</v>
      </c>
      <c r="T113" s="237">
        <v>1.2941</v>
      </c>
      <c r="U113" s="237">
        <v>0.66320000000000001</v>
      </c>
      <c r="V113" s="238">
        <v>1.1612</v>
      </c>
      <c r="W113" s="237">
        <v>1.1436999999999999</v>
      </c>
      <c r="X113" s="237">
        <v>0.52029999999999998</v>
      </c>
      <c r="Y113" s="238">
        <v>0.9919</v>
      </c>
    </row>
    <row r="114" spans="1:25" x14ac:dyDescent="0.2">
      <c r="A114" s="197" t="s">
        <v>95</v>
      </c>
      <c r="B114" s="198" t="s">
        <v>96</v>
      </c>
      <c r="C114" s="198" t="s">
        <v>97</v>
      </c>
      <c r="D114" s="203" t="s">
        <v>62</v>
      </c>
      <c r="E114" s="237">
        <v>1.4474</v>
      </c>
      <c r="F114" s="237">
        <v>0.70889999999999997</v>
      </c>
      <c r="G114" s="237">
        <v>1.538</v>
      </c>
      <c r="H114" s="237">
        <v>1.6160000000000001</v>
      </c>
      <c r="I114" s="237">
        <v>0.75790000000000002</v>
      </c>
      <c r="J114" s="237">
        <v>1.6312</v>
      </c>
      <c r="K114" s="237">
        <v>1.4501999999999999</v>
      </c>
      <c r="L114" s="237">
        <v>0.70279999999999998</v>
      </c>
      <c r="M114" s="237">
        <v>1.5916999999999999</v>
      </c>
      <c r="N114" s="237">
        <v>1.5048999999999999</v>
      </c>
      <c r="O114" s="237">
        <v>0.75900000000000001</v>
      </c>
      <c r="P114" s="237">
        <v>1.5938000000000001</v>
      </c>
      <c r="Q114" s="237">
        <v>1.4013</v>
      </c>
      <c r="R114" s="237">
        <v>0.63270000000000004</v>
      </c>
      <c r="S114" s="237">
        <v>1.5355000000000001</v>
      </c>
      <c r="T114" s="237">
        <v>1.395</v>
      </c>
      <c r="U114" s="237">
        <v>0.65980000000000005</v>
      </c>
      <c r="V114" s="238">
        <v>1.5122</v>
      </c>
      <c r="W114" s="237">
        <v>1.2676000000000001</v>
      </c>
      <c r="X114" s="237">
        <v>0.61240000000000006</v>
      </c>
      <c r="Y114" s="238">
        <v>1.2970999999999999</v>
      </c>
    </row>
    <row r="115" spans="1:25" x14ac:dyDescent="0.2">
      <c r="A115" s="197" t="s">
        <v>95</v>
      </c>
      <c r="B115" s="198" t="s">
        <v>96</v>
      </c>
      <c r="C115" s="198" t="s">
        <v>551</v>
      </c>
      <c r="D115" s="199" t="s">
        <v>71</v>
      </c>
      <c r="E115" s="237">
        <v>1.2316</v>
      </c>
      <c r="F115" s="237">
        <v>0.59919999999999995</v>
      </c>
      <c r="G115" s="237">
        <v>0.97160000000000002</v>
      </c>
      <c r="H115" s="237">
        <v>1.2557</v>
      </c>
      <c r="I115" s="237">
        <v>0.59919999999999995</v>
      </c>
      <c r="J115" s="237">
        <v>0.95399999999999996</v>
      </c>
      <c r="K115" s="237">
        <v>1.2623</v>
      </c>
      <c r="L115" s="237">
        <v>0.61229999999999996</v>
      </c>
      <c r="M115" s="237">
        <v>0.9476</v>
      </c>
      <c r="N115" s="237">
        <v>1.2125999999999999</v>
      </c>
      <c r="O115" s="237">
        <v>0.58799999999999997</v>
      </c>
      <c r="P115" s="237">
        <v>0.9446</v>
      </c>
      <c r="Q115" s="237">
        <v>1.1214999999999999</v>
      </c>
      <c r="R115" s="237">
        <v>0.54920000000000002</v>
      </c>
      <c r="S115" s="237">
        <v>0.91349999999999998</v>
      </c>
      <c r="T115" s="237">
        <v>1.1135999999999999</v>
      </c>
      <c r="U115" s="237">
        <v>0.53449999999999998</v>
      </c>
      <c r="V115" s="238">
        <v>0.84719999999999995</v>
      </c>
      <c r="W115" s="237">
        <v>1.1240000000000001</v>
      </c>
      <c r="X115" s="237">
        <v>0.53410000000000002</v>
      </c>
      <c r="Y115" s="238">
        <v>0.83899999999999997</v>
      </c>
    </row>
    <row r="116" spans="1:25" x14ac:dyDescent="0.2">
      <c r="A116" s="197" t="s">
        <v>95</v>
      </c>
      <c r="B116" s="198" t="s">
        <v>96</v>
      </c>
      <c r="C116" s="198" t="s">
        <v>552</v>
      </c>
      <c r="D116" s="199" t="s">
        <v>71</v>
      </c>
      <c r="E116" s="237">
        <v>1.1483000000000001</v>
      </c>
      <c r="F116" s="237">
        <v>0.55759999999999998</v>
      </c>
      <c r="G116" s="237">
        <v>1.0510999999999999</v>
      </c>
      <c r="H116" s="237">
        <v>1.2125999999999999</v>
      </c>
      <c r="I116" s="237">
        <v>0.61240000000000006</v>
      </c>
      <c r="J116" s="237">
        <v>1.1912</v>
      </c>
      <c r="K116" s="237">
        <v>1.2646999999999999</v>
      </c>
      <c r="L116" s="237">
        <v>0.62419999999999998</v>
      </c>
      <c r="M116" s="237">
        <v>1.1685000000000001</v>
      </c>
      <c r="N116" s="237">
        <v>1.1979</v>
      </c>
      <c r="O116" s="237">
        <v>0.5958</v>
      </c>
      <c r="P116" s="237">
        <v>1.1272</v>
      </c>
      <c r="Q116" s="237">
        <v>1.1236999999999999</v>
      </c>
      <c r="R116" s="237">
        <v>0.54049999999999998</v>
      </c>
      <c r="S116" s="237">
        <v>1.0866</v>
      </c>
      <c r="T116" s="237">
        <v>1.1480999999999999</v>
      </c>
      <c r="U116" s="237">
        <v>0.5595</v>
      </c>
      <c r="V116" s="238">
        <v>1.0547</v>
      </c>
      <c r="W116" s="237">
        <v>1.0601</v>
      </c>
      <c r="X116" s="237">
        <v>0.54110000000000003</v>
      </c>
      <c r="Y116" s="238">
        <v>0.9667</v>
      </c>
    </row>
    <row r="117" spans="1:25" x14ac:dyDescent="0.2">
      <c r="A117" s="197" t="s">
        <v>95</v>
      </c>
      <c r="B117" s="198" t="s">
        <v>96</v>
      </c>
      <c r="C117" s="198" t="s">
        <v>100</v>
      </c>
      <c r="D117" s="199" t="s">
        <v>60</v>
      </c>
      <c r="E117" s="237">
        <v>1.4318</v>
      </c>
      <c r="F117" s="237">
        <v>0.70920000000000005</v>
      </c>
      <c r="G117" s="237">
        <v>1.357</v>
      </c>
      <c r="H117" s="237">
        <v>1.649</v>
      </c>
      <c r="I117" s="237">
        <v>0.80549999999999999</v>
      </c>
      <c r="J117" s="237">
        <v>1.5217000000000001</v>
      </c>
      <c r="K117" s="237">
        <v>1.4206000000000001</v>
      </c>
      <c r="L117" s="237">
        <v>0.6865</v>
      </c>
      <c r="M117" s="237">
        <v>1.4069</v>
      </c>
      <c r="N117" s="237">
        <v>1.5349999999999999</v>
      </c>
      <c r="O117" s="237">
        <v>0.75800000000000001</v>
      </c>
      <c r="P117" s="237">
        <v>1.4053</v>
      </c>
      <c r="Q117" s="237">
        <v>1.3666</v>
      </c>
      <c r="R117" s="237">
        <v>0.66520000000000001</v>
      </c>
      <c r="S117" s="237">
        <v>1.4823</v>
      </c>
      <c r="T117" s="237">
        <v>1.3261000000000001</v>
      </c>
      <c r="U117" s="237">
        <v>0.59960000000000002</v>
      </c>
      <c r="V117" s="238">
        <v>1.3308</v>
      </c>
      <c r="W117" s="237">
        <v>1.3640000000000001</v>
      </c>
      <c r="X117" s="237">
        <v>0.6431</v>
      </c>
      <c r="Y117" s="238">
        <v>1.3292999999999999</v>
      </c>
    </row>
    <row r="118" spans="1:25" x14ac:dyDescent="0.2">
      <c r="A118" s="197" t="s">
        <v>95</v>
      </c>
      <c r="B118" s="198" t="s">
        <v>96</v>
      </c>
      <c r="C118" s="198" t="s">
        <v>100</v>
      </c>
      <c r="D118" s="202" t="s">
        <v>61</v>
      </c>
      <c r="E118" s="237">
        <v>1.3143</v>
      </c>
      <c r="F118" s="237">
        <v>0.64870000000000005</v>
      </c>
      <c r="G118" s="237">
        <v>0.95120000000000005</v>
      </c>
      <c r="H118" s="237">
        <v>1.4079999999999999</v>
      </c>
      <c r="I118" s="237">
        <v>0.70399999999999996</v>
      </c>
      <c r="J118" s="237">
        <v>0.89470000000000005</v>
      </c>
      <c r="K118" s="237">
        <v>1.5863</v>
      </c>
      <c r="L118" s="237">
        <v>0.80149999999999999</v>
      </c>
      <c r="M118" s="237">
        <v>1.1875</v>
      </c>
      <c r="N118" s="237">
        <v>1.3753</v>
      </c>
      <c r="O118" s="237">
        <v>0.59179999999999999</v>
      </c>
      <c r="P118" s="237">
        <v>0.97060000000000002</v>
      </c>
      <c r="Q118" s="237">
        <v>1.2974000000000001</v>
      </c>
      <c r="R118" s="237">
        <v>0.68689999999999996</v>
      </c>
      <c r="S118" s="237">
        <v>0.99350000000000005</v>
      </c>
      <c r="T118" s="237">
        <v>1.1722999999999999</v>
      </c>
      <c r="U118" s="237">
        <v>0.52580000000000005</v>
      </c>
      <c r="V118" s="238">
        <v>0.78610000000000002</v>
      </c>
      <c r="W118" s="237">
        <v>1.1819999999999999</v>
      </c>
      <c r="X118" s="237">
        <v>0.45529999999999998</v>
      </c>
      <c r="Y118" s="238">
        <v>0.82820000000000005</v>
      </c>
    </row>
    <row r="119" spans="1:25" x14ac:dyDescent="0.2">
      <c r="A119" s="197" t="s">
        <v>95</v>
      </c>
      <c r="B119" s="198" t="s">
        <v>96</v>
      </c>
      <c r="C119" s="198" t="s">
        <v>100</v>
      </c>
      <c r="D119" s="203" t="s">
        <v>62</v>
      </c>
      <c r="E119" s="237">
        <v>1.4534</v>
      </c>
      <c r="F119" s="237">
        <v>0.72030000000000005</v>
      </c>
      <c r="G119" s="237">
        <v>1.4633</v>
      </c>
      <c r="H119" s="237">
        <v>1.6952</v>
      </c>
      <c r="I119" s="237">
        <v>0.82509999999999994</v>
      </c>
      <c r="J119" s="237">
        <v>1.7078</v>
      </c>
      <c r="K119" s="237">
        <v>1.3895999999999999</v>
      </c>
      <c r="L119" s="237">
        <v>0.66510000000000002</v>
      </c>
      <c r="M119" s="237">
        <v>1.4631000000000001</v>
      </c>
      <c r="N119" s="237">
        <v>1.5639000000000001</v>
      </c>
      <c r="O119" s="237">
        <v>0.78790000000000004</v>
      </c>
      <c r="P119" s="237">
        <v>1.5115000000000001</v>
      </c>
      <c r="Q119" s="237">
        <v>1.3768</v>
      </c>
      <c r="R119" s="237">
        <v>0.66049999999999998</v>
      </c>
      <c r="S119" s="237">
        <v>1.6116999999999999</v>
      </c>
      <c r="T119" s="237">
        <v>1.3549</v>
      </c>
      <c r="U119" s="237">
        <v>0.61329999999999996</v>
      </c>
      <c r="V119" s="238">
        <v>1.4809000000000001</v>
      </c>
      <c r="W119" s="237">
        <v>1.3947000000000001</v>
      </c>
      <c r="X119" s="237">
        <v>0.67459999999999998</v>
      </c>
      <c r="Y119" s="238">
        <v>1.4540999999999999</v>
      </c>
    </row>
    <row r="120" spans="1:25" x14ac:dyDescent="0.2">
      <c r="A120" s="197" t="s">
        <v>95</v>
      </c>
      <c r="B120" s="198" t="s">
        <v>101</v>
      </c>
      <c r="C120" s="198" t="s">
        <v>547</v>
      </c>
      <c r="D120" s="199" t="s">
        <v>60</v>
      </c>
      <c r="E120" s="237">
        <v>1.466</v>
      </c>
      <c r="F120" s="237">
        <v>0.70850000000000002</v>
      </c>
      <c r="G120" s="237">
        <v>1.1749000000000001</v>
      </c>
      <c r="H120" s="237">
        <v>1.5915999999999999</v>
      </c>
      <c r="I120" s="237">
        <v>0.77549999999999997</v>
      </c>
      <c r="J120" s="237">
        <v>1.3116000000000001</v>
      </c>
      <c r="K120" s="237">
        <v>1.548</v>
      </c>
      <c r="L120" s="237">
        <v>0.75139999999999996</v>
      </c>
      <c r="M120" s="237">
        <v>1.2533000000000001</v>
      </c>
      <c r="N120" s="237">
        <v>1.5154000000000001</v>
      </c>
      <c r="O120" s="237">
        <v>0.7167</v>
      </c>
      <c r="P120" s="237">
        <v>1.2125999999999999</v>
      </c>
      <c r="Q120" s="237">
        <v>1.41</v>
      </c>
      <c r="R120" s="237">
        <v>0.67720000000000002</v>
      </c>
      <c r="S120" s="237">
        <v>1.1733</v>
      </c>
      <c r="T120" s="237">
        <v>1.4204000000000001</v>
      </c>
      <c r="U120" s="237">
        <v>0.69240000000000002</v>
      </c>
      <c r="V120" s="238">
        <v>1.1289</v>
      </c>
      <c r="W120" s="237">
        <v>1.3569</v>
      </c>
      <c r="X120" s="237">
        <v>0.6452</v>
      </c>
      <c r="Y120" s="238">
        <v>1.0523</v>
      </c>
    </row>
    <row r="121" spans="1:25" x14ac:dyDescent="0.2">
      <c r="A121" s="197" t="s">
        <v>95</v>
      </c>
      <c r="B121" s="198" t="s">
        <v>101</v>
      </c>
      <c r="C121" s="198" t="s">
        <v>547</v>
      </c>
      <c r="D121" s="202" t="s">
        <v>61</v>
      </c>
      <c r="E121" s="237">
        <v>1.2961</v>
      </c>
      <c r="F121" s="237">
        <v>0.63639999999999997</v>
      </c>
      <c r="G121" s="237">
        <v>0.99919999999999998</v>
      </c>
      <c r="H121" s="237">
        <v>1.448</v>
      </c>
      <c r="I121" s="237">
        <v>0.72399999999999998</v>
      </c>
      <c r="J121" s="237">
        <v>1.1105</v>
      </c>
      <c r="K121" s="237">
        <v>1.4729000000000001</v>
      </c>
      <c r="L121" s="237">
        <v>0.72660000000000002</v>
      </c>
      <c r="M121" s="237">
        <v>1.1396999999999999</v>
      </c>
      <c r="N121" s="237">
        <v>1.3885000000000001</v>
      </c>
      <c r="O121" s="237">
        <v>0.66930000000000001</v>
      </c>
      <c r="P121" s="237">
        <v>1.069</v>
      </c>
      <c r="Q121" s="237">
        <v>1.2706999999999999</v>
      </c>
      <c r="R121" s="237">
        <v>0.60309999999999997</v>
      </c>
      <c r="S121" s="237">
        <v>1.0370999999999999</v>
      </c>
      <c r="T121" s="237">
        <v>1.2393000000000001</v>
      </c>
      <c r="U121" s="237">
        <v>0.59399999999999997</v>
      </c>
      <c r="V121" s="238">
        <v>0.94010000000000005</v>
      </c>
      <c r="W121" s="237">
        <v>1.2262999999999999</v>
      </c>
      <c r="X121" s="237">
        <v>0.57909999999999995</v>
      </c>
      <c r="Y121" s="238">
        <v>0.89280000000000004</v>
      </c>
    </row>
    <row r="122" spans="1:25" x14ac:dyDescent="0.2">
      <c r="A122" s="197" t="s">
        <v>95</v>
      </c>
      <c r="B122" s="198" t="s">
        <v>101</v>
      </c>
      <c r="C122" s="198" t="s">
        <v>547</v>
      </c>
      <c r="D122" s="203" t="s">
        <v>62</v>
      </c>
      <c r="E122" s="237">
        <v>1.615</v>
      </c>
      <c r="F122" s="237">
        <v>0.77170000000000005</v>
      </c>
      <c r="G122" s="237">
        <v>1.3409</v>
      </c>
      <c r="H122" s="237">
        <v>1.7149000000000001</v>
      </c>
      <c r="I122" s="237">
        <v>0.81950000000000001</v>
      </c>
      <c r="J122" s="237">
        <v>1.5128999999999999</v>
      </c>
      <c r="K122" s="237">
        <v>1.6133999999999999</v>
      </c>
      <c r="L122" s="237">
        <v>0.77310000000000001</v>
      </c>
      <c r="M122" s="237">
        <v>1.36</v>
      </c>
      <c r="N122" s="237">
        <v>1.6255999999999999</v>
      </c>
      <c r="O122" s="237">
        <v>0.75749999999999995</v>
      </c>
      <c r="P122" s="237">
        <v>1.3526</v>
      </c>
      <c r="Q122" s="237">
        <v>1.5322</v>
      </c>
      <c r="R122" s="237">
        <v>0.74229999999999996</v>
      </c>
      <c r="S122" s="237">
        <v>1.3002</v>
      </c>
      <c r="T122" s="237">
        <v>1.5786</v>
      </c>
      <c r="U122" s="237">
        <v>0.77839999999999998</v>
      </c>
      <c r="V122" s="238">
        <v>1.3119000000000001</v>
      </c>
      <c r="W122" s="237">
        <v>1.4678</v>
      </c>
      <c r="X122" s="237">
        <v>0.70150000000000001</v>
      </c>
      <c r="Y122" s="238">
        <v>1.2095</v>
      </c>
    </row>
    <row r="123" spans="1:25" x14ac:dyDescent="0.2">
      <c r="A123" s="197" t="s">
        <v>95</v>
      </c>
      <c r="B123" s="198" t="s">
        <v>101</v>
      </c>
      <c r="C123" s="198" t="s">
        <v>102</v>
      </c>
      <c r="D123" s="199" t="s">
        <v>60</v>
      </c>
      <c r="E123" s="237">
        <v>1.6246</v>
      </c>
      <c r="F123" s="237">
        <v>0.76839999999999997</v>
      </c>
      <c r="G123" s="237">
        <v>1.2936000000000001</v>
      </c>
      <c r="H123" s="237">
        <v>1.6214</v>
      </c>
      <c r="I123" s="237">
        <v>0.80640000000000001</v>
      </c>
      <c r="J123" s="237">
        <v>1.2863</v>
      </c>
      <c r="K123" s="237">
        <v>1.7452000000000001</v>
      </c>
      <c r="L123" s="237">
        <v>0.86080000000000001</v>
      </c>
      <c r="M123" s="237">
        <v>1.3623000000000001</v>
      </c>
      <c r="N123" s="237">
        <v>1.5804</v>
      </c>
      <c r="O123" s="237">
        <v>0.72909999999999997</v>
      </c>
      <c r="P123" s="237">
        <v>1.2639</v>
      </c>
      <c r="Q123" s="237">
        <v>1.5145999999999999</v>
      </c>
      <c r="R123" s="237">
        <v>0.73009999999999997</v>
      </c>
      <c r="S123" s="237">
        <v>1.3231999999999999</v>
      </c>
      <c r="T123" s="237">
        <v>1.429</v>
      </c>
      <c r="U123" s="237">
        <v>0.69140000000000001</v>
      </c>
      <c r="V123" s="238">
        <v>1.2214</v>
      </c>
      <c r="W123" s="237">
        <v>1.4198999999999999</v>
      </c>
      <c r="X123" s="237">
        <v>0.73319999999999996</v>
      </c>
      <c r="Y123" s="238">
        <v>1.2352000000000001</v>
      </c>
    </row>
    <row r="124" spans="1:25" x14ac:dyDescent="0.2">
      <c r="A124" s="197" t="s">
        <v>95</v>
      </c>
      <c r="B124" s="198" t="s">
        <v>101</v>
      </c>
      <c r="C124" s="198" t="s">
        <v>102</v>
      </c>
      <c r="D124" s="202" t="s">
        <v>61</v>
      </c>
      <c r="E124" s="237">
        <v>1.4589000000000001</v>
      </c>
      <c r="F124" s="237">
        <v>0.69379999999999997</v>
      </c>
      <c r="G124" s="237">
        <v>1.2517</v>
      </c>
      <c r="H124" s="237">
        <v>1.5271999999999999</v>
      </c>
      <c r="I124" s="237">
        <v>0.77529999999999999</v>
      </c>
      <c r="J124" s="237">
        <v>1.2621</v>
      </c>
      <c r="K124" s="237">
        <v>1.6274999999999999</v>
      </c>
      <c r="L124" s="237">
        <v>0.84709999999999996</v>
      </c>
      <c r="M124" s="237">
        <v>1.2968999999999999</v>
      </c>
      <c r="N124" s="237">
        <v>1.4384999999999999</v>
      </c>
      <c r="O124" s="237">
        <v>0.69550000000000001</v>
      </c>
      <c r="P124" s="237">
        <v>1.1766000000000001</v>
      </c>
      <c r="Q124" s="237">
        <v>1.2813000000000001</v>
      </c>
      <c r="R124" s="237">
        <v>0.60940000000000005</v>
      </c>
      <c r="S124" s="237">
        <v>1.3070999999999999</v>
      </c>
      <c r="T124" s="237">
        <v>1.1644000000000001</v>
      </c>
      <c r="U124" s="237">
        <v>0.5877</v>
      </c>
      <c r="V124" s="238">
        <v>1.0224</v>
      </c>
      <c r="W124" s="237">
        <v>1.3529</v>
      </c>
      <c r="X124" s="237">
        <v>0.69479999999999997</v>
      </c>
      <c r="Y124" s="238">
        <v>1.2184999999999999</v>
      </c>
    </row>
    <row r="125" spans="1:25" x14ac:dyDescent="0.2">
      <c r="A125" s="197" t="s">
        <v>95</v>
      </c>
      <c r="B125" s="198" t="s">
        <v>101</v>
      </c>
      <c r="C125" s="198" t="s">
        <v>102</v>
      </c>
      <c r="D125" s="203" t="s">
        <v>62</v>
      </c>
      <c r="E125" s="237">
        <v>1.7561</v>
      </c>
      <c r="F125" s="237">
        <v>0.8276</v>
      </c>
      <c r="G125" s="237">
        <v>1.3218000000000001</v>
      </c>
      <c r="H125" s="237">
        <v>1.6934</v>
      </c>
      <c r="I125" s="237">
        <v>0.83030000000000004</v>
      </c>
      <c r="J125" s="237">
        <v>1.3033999999999999</v>
      </c>
      <c r="K125" s="237">
        <v>1.8334999999999999</v>
      </c>
      <c r="L125" s="237">
        <v>0.87080000000000002</v>
      </c>
      <c r="M125" s="237">
        <v>1.41</v>
      </c>
      <c r="N125" s="237">
        <v>1.6940999999999999</v>
      </c>
      <c r="O125" s="237">
        <v>0.75560000000000005</v>
      </c>
      <c r="P125" s="237">
        <v>1.3325</v>
      </c>
      <c r="Q125" s="237">
        <v>1.6954</v>
      </c>
      <c r="R125" s="237">
        <v>0.82379999999999998</v>
      </c>
      <c r="S125" s="237">
        <v>1.3332999999999999</v>
      </c>
      <c r="T125" s="237">
        <v>1.6405000000000001</v>
      </c>
      <c r="U125" s="237">
        <v>0.77370000000000005</v>
      </c>
      <c r="V125" s="238">
        <v>1.3777999999999999</v>
      </c>
      <c r="W125" s="237">
        <v>1.4648000000000001</v>
      </c>
      <c r="X125" s="237">
        <v>0.75939999999999996</v>
      </c>
      <c r="Y125" s="238">
        <v>1.2481</v>
      </c>
    </row>
    <row r="126" spans="1:25" x14ac:dyDescent="0.2">
      <c r="A126" s="197" t="s">
        <v>95</v>
      </c>
      <c r="B126" s="198" t="s">
        <v>101</v>
      </c>
      <c r="C126" s="198" t="s">
        <v>103</v>
      </c>
      <c r="D126" s="199" t="s">
        <v>60</v>
      </c>
      <c r="E126" s="237">
        <v>1.3989</v>
      </c>
      <c r="F126" s="237">
        <v>0.67769999999999997</v>
      </c>
      <c r="G126" s="237">
        <v>1.0784</v>
      </c>
      <c r="H126" s="237">
        <v>1.5742</v>
      </c>
      <c r="I126" s="237">
        <v>0.7641</v>
      </c>
      <c r="J126" s="237">
        <v>1.3606</v>
      </c>
      <c r="K126" s="237">
        <v>1.5535000000000001</v>
      </c>
      <c r="L126" s="237">
        <v>0.78769999999999996</v>
      </c>
      <c r="M126" s="237">
        <v>1.2336</v>
      </c>
      <c r="N126" s="237">
        <v>1.4874000000000001</v>
      </c>
      <c r="O126" s="237">
        <v>0.67090000000000005</v>
      </c>
      <c r="P126" s="237">
        <v>1.2385999999999999</v>
      </c>
      <c r="Q126" s="237">
        <v>1.3957999999999999</v>
      </c>
      <c r="R126" s="237">
        <v>0.69789999999999996</v>
      </c>
      <c r="S126" s="237">
        <v>1.2632000000000001</v>
      </c>
      <c r="T126" s="237">
        <v>1.4137999999999999</v>
      </c>
      <c r="U126" s="237">
        <v>0.67390000000000005</v>
      </c>
      <c r="V126" s="238">
        <v>1.2062999999999999</v>
      </c>
      <c r="W126" s="237">
        <v>1.2503</v>
      </c>
      <c r="X126" s="237">
        <v>0.57720000000000005</v>
      </c>
      <c r="Y126" s="238">
        <v>1.0099</v>
      </c>
    </row>
    <row r="127" spans="1:25" x14ac:dyDescent="0.2">
      <c r="A127" s="197" t="s">
        <v>95</v>
      </c>
      <c r="B127" s="198" t="s">
        <v>101</v>
      </c>
      <c r="C127" s="198" t="s">
        <v>103</v>
      </c>
      <c r="D127" s="202" t="s">
        <v>61</v>
      </c>
      <c r="E127" s="237">
        <v>1.2145999999999999</v>
      </c>
      <c r="F127" s="237">
        <v>0.64490000000000003</v>
      </c>
      <c r="G127" s="237">
        <v>0.91080000000000005</v>
      </c>
      <c r="H127" s="237">
        <v>1.4293</v>
      </c>
      <c r="I127" s="237">
        <v>0.70509999999999995</v>
      </c>
      <c r="J127" s="237">
        <v>1.1194</v>
      </c>
      <c r="K127" s="237">
        <v>1.4999</v>
      </c>
      <c r="L127" s="237">
        <v>0.8246</v>
      </c>
      <c r="M127" s="237">
        <v>0.95850000000000002</v>
      </c>
      <c r="N127" s="237">
        <v>1.1487000000000001</v>
      </c>
      <c r="O127" s="237">
        <v>0.53810000000000002</v>
      </c>
      <c r="P127" s="237">
        <v>0.95479999999999998</v>
      </c>
      <c r="Q127" s="237">
        <v>1.1988000000000001</v>
      </c>
      <c r="R127" s="237">
        <v>0.60250000000000004</v>
      </c>
      <c r="S127" s="237">
        <v>0.96460000000000001</v>
      </c>
      <c r="T127" s="237">
        <v>1.3511</v>
      </c>
      <c r="U127" s="237">
        <v>0.63349999999999995</v>
      </c>
      <c r="V127" s="238">
        <v>1.0398000000000001</v>
      </c>
      <c r="W127" s="237">
        <v>1.0293000000000001</v>
      </c>
      <c r="X127" s="237">
        <v>0.43099999999999999</v>
      </c>
      <c r="Y127" s="238">
        <v>0.73060000000000003</v>
      </c>
    </row>
    <row r="128" spans="1:25" x14ac:dyDescent="0.2">
      <c r="A128" s="197" t="s">
        <v>95</v>
      </c>
      <c r="B128" s="198" t="s">
        <v>101</v>
      </c>
      <c r="C128" s="198" t="s">
        <v>103</v>
      </c>
      <c r="D128" s="203" t="s">
        <v>62</v>
      </c>
      <c r="E128" s="237">
        <v>1.5139</v>
      </c>
      <c r="F128" s="237">
        <v>0.69779999999999998</v>
      </c>
      <c r="G128" s="237">
        <v>1.1889000000000001</v>
      </c>
      <c r="H128" s="237">
        <v>1.6536</v>
      </c>
      <c r="I128" s="237">
        <v>0.79559999999999997</v>
      </c>
      <c r="J128" s="237">
        <v>1.5362</v>
      </c>
      <c r="K128" s="237">
        <v>1.5817000000000001</v>
      </c>
      <c r="L128" s="237">
        <v>0.76370000000000005</v>
      </c>
      <c r="M128" s="237">
        <v>1.4729000000000001</v>
      </c>
      <c r="N128" s="237">
        <v>1.6930000000000001</v>
      </c>
      <c r="O128" s="237">
        <v>0.75070000000000003</v>
      </c>
      <c r="P128" s="237">
        <v>1.4242999999999999</v>
      </c>
      <c r="Q128" s="237">
        <v>1.5186999999999999</v>
      </c>
      <c r="R128" s="237">
        <v>0.75739999999999996</v>
      </c>
      <c r="S128" s="237">
        <v>1.4922</v>
      </c>
      <c r="T128" s="237">
        <v>1.4534</v>
      </c>
      <c r="U128" s="237">
        <v>0.69920000000000004</v>
      </c>
      <c r="V128" s="238">
        <v>1.3262</v>
      </c>
      <c r="W128" s="237">
        <v>1.3831</v>
      </c>
      <c r="X128" s="237">
        <v>0.66579999999999995</v>
      </c>
      <c r="Y128" s="238">
        <v>1.2245999999999999</v>
      </c>
    </row>
    <row r="129" spans="1:25" x14ac:dyDescent="0.2">
      <c r="A129" s="197" t="s">
        <v>95</v>
      </c>
      <c r="B129" s="198" t="s">
        <v>101</v>
      </c>
      <c r="C129" s="198" t="s">
        <v>104</v>
      </c>
      <c r="D129" s="199" t="s">
        <v>60</v>
      </c>
      <c r="E129" s="237">
        <v>1.3861000000000001</v>
      </c>
      <c r="F129" s="237">
        <v>0.66679999999999995</v>
      </c>
      <c r="G129" s="237">
        <v>1.161</v>
      </c>
      <c r="H129" s="237">
        <v>1.4676</v>
      </c>
      <c r="I129" s="237">
        <v>0.70499999999999996</v>
      </c>
      <c r="J129" s="237">
        <v>1.3455999999999999</v>
      </c>
      <c r="K129" s="237">
        <v>1.5422</v>
      </c>
      <c r="L129" s="237">
        <v>0.75829999999999997</v>
      </c>
      <c r="M129" s="237">
        <v>1.2157</v>
      </c>
      <c r="N129" s="237">
        <v>1.4891000000000001</v>
      </c>
      <c r="O129" s="237">
        <v>0.66890000000000005</v>
      </c>
      <c r="P129" s="237">
        <v>1.2103999999999999</v>
      </c>
      <c r="Q129" s="237">
        <v>1.4373</v>
      </c>
      <c r="R129" s="237">
        <v>0.70850000000000002</v>
      </c>
      <c r="S129" s="237">
        <v>1.1412</v>
      </c>
      <c r="T129" s="237">
        <v>1.4787999999999999</v>
      </c>
      <c r="U129" s="237">
        <v>0.71009999999999995</v>
      </c>
      <c r="V129" s="238">
        <v>1.1174999999999999</v>
      </c>
      <c r="W129" s="237">
        <v>1.4098999999999999</v>
      </c>
      <c r="X129" s="237">
        <v>0.70489999999999997</v>
      </c>
      <c r="Y129" s="238">
        <v>1.1075999999999999</v>
      </c>
    </row>
    <row r="130" spans="1:25" x14ac:dyDescent="0.2">
      <c r="A130" s="197" t="s">
        <v>95</v>
      </c>
      <c r="B130" s="198" t="s">
        <v>101</v>
      </c>
      <c r="C130" s="198" t="s">
        <v>104</v>
      </c>
      <c r="D130" s="202" t="s">
        <v>61</v>
      </c>
      <c r="E130" s="237">
        <v>1.1540999999999999</v>
      </c>
      <c r="F130" s="237">
        <v>0.56969999999999998</v>
      </c>
      <c r="G130" s="237">
        <v>0.95709999999999995</v>
      </c>
      <c r="H130" s="237">
        <v>1.3156000000000001</v>
      </c>
      <c r="I130" s="237">
        <v>0.68669999999999998</v>
      </c>
      <c r="J130" s="237">
        <v>1.3582000000000001</v>
      </c>
      <c r="K130" s="237">
        <v>1.4607000000000001</v>
      </c>
      <c r="L130" s="237">
        <v>0.74870000000000003</v>
      </c>
      <c r="M130" s="237">
        <v>1.2675000000000001</v>
      </c>
      <c r="N130" s="237">
        <v>1.4722999999999999</v>
      </c>
      <c r="O130" s="237">
        <v>0.74339999999999995</v>
      </c>
      <c r="P130" s="237">
        <v>1.3741000000000001</v>
      </c>
      <c r="Q130" s="237">
        <v>1.4581</v>
      </c>
      <c r="R130" s="237">
        <v>0.73629999999999995</v>
      </c>
      <c r="S130" s="237">
        <v>1.1904999999999999</v>
      </c>
      <c r="T130" s="237">
        <v>1.4671000000000001</v>
      </c>
      <c r="U130" s="237">
        <v>0.69259999999999999</v>
      </c>
      <c r="V130" s="238">
        <v>1.1588000000000001</v>
      </c>
      <c r="W130" s="237">
        <v>1.3270999999999999</v>
      </c>
      <c r="X130" s="237">
        <v>0.64880000000000004</v>
      </c>
      <c r="Y130" s="238">
        <v>1.2949999999999999</v>
      </c>
    </row>
    <row r="131" spans="1:25" x14ac:dyDescent="0.2">
      <c r="A131" s="197" t="s">
        <v>95</v>
      </c>
      <c r="B131" s="198" t="s">
        <v>101</v>
      </c>
      <c r="C131" s="198" t="s">
        <v>104</v>
      </c>
      <c r="D131" s="203" t="s">
        <v>62</v>
      </c>
      <c r="E131" s="237">
        <v>1.5417000000000001</v>
      </c>
      <c r="F131" s="237">
        <v>0.73229999999999995</v>
      </c>
      <c r="G131" s="237">
        <v>1.2955000000000001</v>
      </c>
      <c r="H131" s="237">
        <v>1.5649</v>
      </c>
      <c r="I131" s="237">
        <v>0.71560000000000001</v>
      </c>
      <c r="J131" s="237">
        <v>1.3388</v>
      </c>
      <c r="K131" s="237">
        <v>1.5961000000000001</v>
      </c>
      <c r="L131" s="237">
        <v>0.76539999999999997</v>
      </c>
      <c r="M131" s="237">
        <v>1.1875</v>
      </c>
      <c r="N131" s="237">
        <v>1.504</v>
      </c>
      <c r="O131" s="237">
        <v>0.621</v>
      </c>
      <c r="P131" s="237">
        <v>1.1232</v>
      </c>
      <c r="Q131" s="237">
        <v>1.4239999999999999</v>
      </c>
      <c r="R131" s="237">
        <v>0.69010000000000005</v>
      </c>
      <c r="S131" s="237">
        <v>1.1097999999999999</v>
      </c>
      <c r="T131" s="237">
        <v>1.4922</v>
      </c>
      <c r="U131" s="237">
        <v>0.72419999999999995</v>
      </c>
      <c r="V131" s="238">
        <v>1.0925</v>
      </c>
      <c r="W131" s="237">
        <v>1.4679</v>
      </c>
      <c r="X131" s="237">
        <v>0.74360000000000004</v>
      </c>
      <c r="Y131" s="238">
        <v>1.0201</v>
      </c>
    </row>
    <row r="132" spans="1:25" x14ac:dyDescent="0.2">
      <c r="A132" s="197" t="s">
        <v>95</v>
      </c>
      <c r="B132" s="198" t="s">
        <v>101</v>
      </c>
      <c r="C132" s="198" t="s">
        <v>101</v>
      </c>
      <c r="D132" s="199" t="s">
        <v>60</v>
      </c>
      <c r="E132" s="237">
        <v>1.6617999999999999</v>
      </c>
      <c r="F132" s="237">
        <v>0.82609999999999995</v>
      </c>
      <c r="G132" s="237">
        <v>1.4829000000000001</v>
      </c>
      <c r="H132" s="237">
        <v>1.7165999999999999</v>
      </c>
      <c r="I132" s="237">
        <v>0.76580000000000004</v>
      </c>
      <c r="J132" s="237">
        <v>1.5027999999999999</v>
      </c>
      <c r="K132" s="237">
        <v>1.4500999999999999</v>
      </c>
      <c r="L132" s="237">
        <v>0.64339999999999997</v>
      </c>
      <c r="M132" s="237">
        <v>1.2833000000000001</v>
      </c>
      <c r="N132" s="237">
        <v>1.5697000000000001</v>
      </c>
      <c r="O132" s="237">
        <v>0.77500000000000002</v>
      </c>
      <c r="P132" s="237">
        <v>1.5369999999999999</v>
      </c>
      <c r="Q132" s="237">
        <v>1.5190999999999999</v>
      </c>
      <c r="R132" s="237">
        <v>0.78939999999999999</v>
      </c>
      <c r="S132" s="237">
        <v>1.2828999999999999</v>
      </c>
      <c r="T132" s="237">
        <v>1.6339999999999999</v>
      </c>
      <c r="U132" s="237">
        <v>0.81200000000000006</v>
      </c>
      <c r="V132" s="238">
        <v>1.3909</v>
      </c>
      <c r="W132" s="237">
        <v>1.3634999999999999</v>
      </c>
      <c r="X132" s="237">
        <v>0.65149999999999997</v>
      </c>
      <c r="Y132" s="238">
        <v>1.17</v>
      </c>
    </row>
    <row r="133" spans="1:25" x14ac:dyDescent="0.2">
      <c r="A133" s="197" t="s">
        <v>95</v>
      </c>
      <c r="B133" s="198" t="s">
        <v>101</v>
      </c>
      <c r="C133" s="198" t="s">
        <v>101</v>
      </c>
      <c r="D133" s="202" t="s">
        <v>61</v>
      </c>
      <c r="E133" s="237">
        <v>1.1151</v>
      </c>
      <c r="F133" s="237">
        <v>0.52039999999999997</v>
      </c>
      <c r="G133" s="237">
        <v>1.0226999999999999</v>
      </c>
      <c r="H133" s="237">
        <v>1.4542999999999999</v>
      </c>
      <c r="I133" s="237">
        <v>0.7641</v>
      </c>
      <c r="J133" s="237">
        <v>1.0727</v>
      </c>
      <c r="K133" s="237">
        <v>1.0864</v>
      </c>
      <c r="L133" s="237">
        <v>0.36980000000000002</v>
      </c>
      <c r="M133" s="237">
        <v>0.85450000000000004</v>
      </c>
      <c r="N133" s="237">
        <v>1.7697000000000001</v>
      </c>
      <c r="O133" s="237">
        <v>0.95860000000000001</v>
      </c>
      <c r="P133" s="237">
        <v>1.2202999999999999</v>
      </c>
      <c r="Q133" s="237">
        <v>1.5362</v>
      </c>
      <c r="R133" s="237">
        <v>0.88139999999999996</v>
      </c>
      <c r="S133" s="237">
        <v>1.1091</v>
      </c>
      <c r="T133" s="237">
        <v>1.3095000000000001</v>
      </c>
      <c r="U133" s="237">
        <v>0.50360000000000005</v>
      </c>
      <c r="V133" s="238">
        <v>1</v>
      </c>
      <c r="W133" s="237">
        <v>1.3601000000000001</v>
      </c>
      <c r="X133" s="237">
        <v>0.5867</v>
      </c>
      <c r="Y133" s="238">
        <v>0.77270000000000005</v>
      </c>
    </row>
    <row r="134" spans="1:25" x14ac:dyDescent="0.2">
      <c r="A134" s="197" t="s">
        <v>95</v>
      </c>
      <c r="B134" s="198" t="s">
        <v>101</v>
      </c>
      <c r="C134" s="198" t="s">
        <v>101</v>
      </c>
      <c r="D134" s="203" t="s">
        <v>62</v>
      </c>
      <c r="E134" s="237">
        <v>1.7475000000000001</v>
      </c>
      <c r="F134" s="237">
        <v>0.87370000000000003</v>
      </c>
      <c r="G134" s="237">
        <v>1.5489999999999999</v>
      </c>
      <c r="H134" s="237">
        <v>1.7593000000000001</v>
      </c>
      <c r="I134" s="237">
        <v>0.76759999999999995</v>
      </c>
      <c r="J134" s="237">
        <v>1.5809</v>
      </c>
      <c r="K134" s="237">
        <v>1.5046999999999999</v>
      </c>
      <c r="L134" s="237">
        <v>0.68559999999999999</v>
      </c>
      <c r="M134" s="237">
        <v>1.3624000000000001</v>
      </c>
      <c r="N134" s="237">
        <v>1.5421</v>
      </c>
      <c r="O134" s="237">
        <v>0.74829999999999997</v>
      </c>
      <c r="P134" s="237">
        <v>1.6111</v>
      </c>
      <c r="Q134" s="237">
        <v>1.516</v>
      </c>
      <c r="R134" s="237">
        <v>0.7752</v>
      </c>
      <c r="S134" s="237">
        <v>1.3146</v>
      </c>
      <c r="T134" s="237">
        <v>1.6792</v>
      </c>
      <c r="U134" s="237">
        <v>0.85680000000000001</v>
      </c>
      <c r="V134" s="238">
        <v>1.4584999999999999</v>
      </c>
      <c r="W134" s="237">
        <v>1.3668</v>
      </c>
      <c r="X134" s="237">
        <v>0.66220000000000001</v>
      </c>
      <c r="Y134" s="238">
        <v>1.2633000000000001</v>
      </c>
    </row>
    <row r="135" spans="1:25" x14ac:dyDescent="0.2">
      <c r="A135" s="197" t="s">
        <v>95</v>
      </c>
      <c r="B135" s="198" t="s">
        <v>101</v>
      </c>
      <c r="C135" s="198" t="s">
        <v>553</v>
      </c>
      <c r="D135" s="199" t="s">
        <v>71</v>
      </c>
      <c r="E135" s="237">
        <v>1.327</v>
      </c>
      <c r="F135" s="237">
        <v>0.64959999999999996</v>
      </c>
      <c r="G135" s="237">
        <v>0.95050000000000001</v>
      </c>
      <c r="H135" s="237">
        <v>1.4628000000000001</v>
      </c>
      <c r="I135" s="237">
        <v>0.72540000000000004</v>
      </c>
      <c r="J135" s="237">
        <v>1</v>
      </c>
      <c r="K135" s="237">
        <v>1.407</v>
      </c>
      <c r="L135" s="237">
        <v>0.70079999999999998</v>
      </c>
      <c r="M135" s="237">
        <v>1.0487</v>
      </c>
      <c r="N135" s="237">
        <v>1.4468000000000001</v>
      </c>
      <c r="O135" s="237">
        <v>0.68210000000000004</v>
      </c>
      <c r="P135" s="237">
        <v>0.97799999999999998</v>
      </c>
      <c r="Q135" s="237">
        <v>1.3053999999999999</v>
      </c>
      <c r="R135" s="237">
        <v>0.59709999999999996</v>
      </c>
      <c r="S135" s="237">
        <v>0.94630000000000003</v>
      </c>
      <c r="T135" s="237">
        <v>1.2249000000000001</v>
      </c>
      <c r="U135" s="237">
        <v>0.58320000000000005</v>
      </c>
      <c r="V135" s="238">
        <v>0.83379999999999999</v>
      </c>
      <c r="W135" s="237">
        <v>1.2581</v>
      </c>
      <c r="X135" s="237">
        <v>0.62549999999999994</v>
      </c>
      <c r="Y135" s="238">
        <v>0.80049999999999999</v>
      </c>
    </row>
    <row r="136" spans="1:25" x14ac:dyDescent="0.2">
      <c r="A136" s="197" t="s">
        <v>95</v>
      </c>
      <c r="B136" s="198" t="s">
        <v>101</v>
      </c>
      <c r="C136" s="198" t="s">
        <v>106</v>
      </c>
      <c r="D136" s="199" t="s">
        <v>60</v>
      </c>
      <c r="E136" s="237">
        <v>1.6288</v>
      </c>
      <c r="F136" s="237">
        <v>0.78320000000000001</v>
      </c>
      <c r="G136" s="237">
        <v>1.3701000000000001</v>
      </c>
      <c r="H136" s="237">
        <v>1.7739</v>
      </c>
      <c r="I136" s="237">
        <v>0.82569999999999999</v>
      </c>
      <c r="J136" s="237">
        <v>1.5228999999999999</v>
      </c>
      <c r="K136" s="237">
        <v>1.7193000000000001</v>
      </c>
      <c r="L136" s="237">
        <v>0.77470000000000006</v>
      </c>
      <c r="M136" s="237">
        <v>1.4319</v>
      </c>
      <c r="N136" s="237">
        <v>1.5443</v>
      </c>
      <c r="O136" s="237">
        <v>0.79559999999999997</v>
      </c>
      <c r="P136" s="237">
        <v>1.3378000000000001</v>
      </c>
      <c r="Q136" s="237">
        <v>1.4058999999999999</v>
      </c>
      <c r="R136" s="237">
        <v>0.67910000000000004</v>
      </c>
      <c r="S136" s="237">
        <v>1.1940999999999999</v>
      </c>
      <c r="T136" s="237">
        <v>1.4472</v>
      </c>
      <c r="U136" s="237">
        <v>0.67559999999999998</v>
      </c>
      <c r="V136" s="238">
        <v>1.2625999999999999</v>
      </c>
      <c r="W136" s="237">
        <v>1.4657</v>
      </c>
      <c r="X136" s="237">
        <v>0.68589999999999995</v>
      </c>
      <c r="Y136" s="238">
        <v>1.1586000000000001</v>
      </c>
    </row>
    <row r="137" spans="1:25" x14ac:dyDescent="0.2">
      <c r="A137" s="197" t="s">
        <v>95</v>
      </c>
      <c r="B137" s="198" t="s">
        <v>101</v>
      </c>
      <c r="C137" s="198" t="s">
        <v>106</v>
      </c>
      <c r="D137" s="202" t="s">
        <v>61</v>
      </c>
      <c r="E137" s="237">
        <v>1.1342000000000001</v>
      </c>
      <c r="F137" s="237">
        <v>0.56710000000000005</v>
      </c>
      <c r="G137" s="237">
        <v>0.88239999999999996</v>
      </c>
      <c r="H137" s="237">
        <v>1.3973</v>
      </c>
      <c r="I137" s="237">
        <v>0.66800000000000004</v>
      </c>
      <c r="J137" s="237">
        <v>1.1518999999999999</v>
      </c>
      <c r="K137" s="237">
        <v>1.6689000000000001</v>
      </c>
      <c r="L137" s="237">
        <v>0.67059999999999997</v>
      </c>
      <c r="M137" s="237">
        <v>1.3412999999999999</v>
      </c>
      <c r="N137" s="237">
        <v>1.2633000000000001</v>
      </c>
      <c r="O137" s="237">
        <v>0.64249999999999996</v>
      </c>
      <c r="P137" s="237">
        <v>1.0294000000000001</v>
      </c>
      <c r="Q137" s="237">
        <v>1.177</v>
      </c>
      <c r="R137" s="237">
        <v>0.56999999999999995</v>
      </c>
      <c r="S137" s="237">
        <v>1.1119000000000001</v>
      </c>
      <c r="T137" s="237">
        <v>1.1931</v>
      </c>
      <c r="U137" s="237">
        <v>0.51780000000000004</v>
      </c>
      <c r="V137" s="238">
        <v>0.95779999999999998</v>
      </c>
      <c r="W137" s="237">
        <v>1.2856000000000001</v>
      </c>
      <c r="X137" s="237">
        <v>0.60450000000000004</v>
      </c>
      <c r="Y137" s="238">
        <v>0.9385</v>
      </c>
    </row>
    <row r="138" spans="1:25" x14ac:dyDescent="0.2">
      <c r="A138" s="197" t="s">
        <v>95</v>
      </c>
      <c r="B138" s="198" t="s">
        <v>101</v>
      </c>
      <c r="C138" s="198" t="s">
        <v>106</v>
      </c>
      <c r="D138" s="203" t="s">
        <v>62</v>
      </c>
      <c r="E138" s="237">
        <v>1.9778</v>
      </c>
      <c r="F138" s="237">
        <v>0.93569999999999998</v>
      </c>
      <c r="G138" s="237">
        <v>1.7629999999999999</v>
      </c>
      <c r="H138" s="237">
        <v>2.0434000000000001</v>
      </c>
      <c r="I138" s="237">
        <v>0.93899999999999995</v>
      </c>
      <c r="J138" s="237">
        <v>1.7981</v>
      </c>
      <c r="K138" s="237">
        <v>1.7447999999999999</v>
      </c>
      <c r="L138" s="237">
        <v>0.84360000000000002</v>
      </c>
      <c r="M138" s="237">
        <v>1.5</v>
      </c>
      <c r="N138" s="237">
        <v>1.7564</v>
      </c>
      <c r="O138" s="237">
        <v>0.91110000000000002</v>
      </c>
      <c r="P138" s="237">
        <v>1.6</v>
      </c>
      <c r="Q138" s="237">
        <v>1.5885</v>
      </c>
      <c r="R138" s="237">
        <v>0.76629999999999998</v>
      </c>
      <c r="S138" s="237">
        <v>1.2456</v>
      </c>
      <c r="T138" s="237">
        <v>1.6314</v>
      </c>
      <c r="U138" s="237">
        <v>0.79059999999999997</v>
      </c>
      <c r="V138" s="238">
        <v>1.526</v>
      </c>
      <c r="W138" s="237">
        <v>1.6005</v>
      </c>
      <c r="X138" s="237">
        <v>0.74690000000000001</v>
      </c>
      <c r="Y138" s="238">
        <v>1.3443000000000001</v>
      </c>
    </row>
    <row r="139" spans="1:25" x14ac:dyDescent="0.2">
      <c r="A139" s="197" t="s">
        <v>95</v>
      </c>
      <c r="B139" s="198" t="s">
        <v>101</v>
      </c>
      <c r="C139" s="198" t="s">
        <v>107</v>
      </c>
      <c r="D139" s="199" t="s">
        <v>60</v>
      </c>
      <c r="E139" s="237">
        <v>1.4227000000000001</v>
      </c>
      <c r="F139" s="237">
        <v>0.68130000000000002</v>
      </c>
      <c r="G139" s="237">
        <v>1.1903999999999999</v>
      </c>
      <c r="H139" s="237">
        <v>1.5345</v>
      </c>
      <c r="I139" s="237">
        <v>0.76849999999999996</v>
      </c>
      <c r="J139" s="237">
        <v>1.3935</v>
      </c>
      <c r="K139" s="237">
        <v>1.4666999999999999</v>
      </c>
      <c r="L139" s="237">
        <v>0.71309999999999996</v>
      </c>
      <c r="M139" s="237">
        <v>1.2384999999999999</v>
      </c>
      <c r="N139" s="237">
        <v>1.5003</v>
      </c>
      <c r="O139" s="237">
        <v>0.7</v>
      </c>
      <c r="P139" s="237">
        <v>1.2898000000000001</v>
      </c>
      <c r="Q139" s="237">
        <v>1.3427</v>
      </c>
      <c r="R139" s="237">
        <v>0.59360000000000002</v>
      </c>
      <c r="S139" s="237">
        <v>1.1614</v>
      </c>
      <c r="T139" s="237">
        <v>1.3718999999999999</v>
      </c>
      <c r="U139" s="237">
        <v>0.68130000000000002</v>
      </c>
      <c r="V139" s="238">
        <v>1.1153</v>
      </c>
      <c r="W139" s="237">
        <v>1.3619000000000001</v>
      </c>
      <c r="X139" s="237">
        <v>0.61890000000000001</v>
      </c>
      <c r="Y139" s="238">
        <v>1.1353</v>
      </c>
    </row>
    <row r="140" spans="1:25" x14ac:dyDescent="0.2">
      <c r="A140" s="197" t="s">
        <v>95</v>
      </c>
      <c r="B140" s="198" t="s">
        <v>101</v>
      </c>
      <c r="C140" s="198" t="s">
        <v>107</v>
      </c>
      <c r="D140" s="202" t="s">
        <v>61</v>
      </c>
      <c r="E140" s="237">
        <v>1.3406</v>
      </c>
      <c r="F140" s="237">
        <v>0.67630000000000001</v>
      </c>
      <c r="G140" s="237">
        <v>1.0698000000000001</v>
      </c>
      <c r="H140" s="237">
        <v>1.363</v>
      </c>
      <c r="I140" s="237">
        <v>0.73760000000000003</v>
      </c>
      <c r="J140" s="237">
        <v>1.1039000000000001</v>
      </c>
      <c r="K140" s="237">
        <v>1.3746</v>
      </c>
      <c r="L140" s="237">
        <v>0.65880000000000005</v>
      </c>
      <c r="M140" s="237">
        <v>1.1496999999999999</v>
      </c>
      <c r="N140" s="237">
        <v>1.3712</v>
      </c>
      <c r="O140" s="237">
        <v>0.63280000000000003</v>
      </c>
      <c r="P140" s="237">
        <v>1.1939</v>
      </c>
      <c r="Q140" s="237">
        <v>1.1184000000000001</v>
      </c>
      <c r="R140" s="237">
        <v>0.50770000000000004</v>
      </c>
      <c r="S140" s="237">
        <v>0.92759999999999998</v>
      </c>
      <c r="T140" s="237">
        <v>1.0961000000000001</v>
      </c>
      <c r="U140" s="237">
        <v>0.52159999999999995</v>
      </c>
      <c r="V140" s="238">
        <v>0.97109999999999996</v>
      </c>
      <c r="W140" s="237">
        <v>1.028</v>
      </c>
      <c r="X140" s="237">
        <v>0.43759999999999999</v>
      </c>
      <c r="Y140" s="238">
        <v>0.86460000000000004</v>
      </c>
    </row>
    <row r="141" spans="1:25" x14ac:dyDescent="0.2">
      <c r="A141" s="197" t="s">
        <v>95</v>
      </c>
      <c r="B141" s="198" t="s">
        <v>101</v>
      </c>
      <c r="C141" s="198" t="s">
        <v>107</v>
      </c>
      <c r="D141" s="203" t="s">
        <v>62</v>
      </c>
      <c r="E141" s="237">
        <v>1.4549000000000001</v>
      </c>
      <c r="F141" s="237">
        <v>0.68059999999999998</v>
      </c>
      <c r="G141" s="237">
        <v>1.2516</v>
      </c>
      <c r="H141" s="237">
        <v>1.6085</v>
      </c>
      <c r="I141" s="237">
        <v>0.78</v>
      </c>
      <c r="J141" s="237">
        <v>1.554</v>
      </c>
      <c r="K141" s="237">
        <v>1.5087999999999999</v>
      </c>
      <c r="L141" s="237">
        <v>0.73780000000000001</v>
      </c>
      <c r="M141" s="237">
        <v>1.2793000000000001</v>
      </c>
      <c r="N141" s="237">
        <v>1.55</v>
      </c>
      <c r="O141" s="237">
        <v>0.72650000000000003</v>
      </c>
      <c r="P141" s="237">
        <v>1.3361000000000001</v>
      </c>
      <c r="Q141" s="237">
        <v>1.4460999999999999</v>
      </c>
      <c r="R141" s="237">
        <v>0.63290000000000002</v>
      </c>
      <c r="S141" s="237">
        <v>1.2823</v>
      </c>
      <c r="T141" s="237">
        <v>1.4978</v>
      </c>
      <c r="U141" s="237">
        <v>0.75470000000000004</v>
      </c>
      <c r="V141" s="238">
        <v>1.1758</v>
      </c>
      <c r="W141" s="237">
        <v>1.5082</v>
      </c>
      <c r="X141" s="237">
        <v>0.69920000000000004</v>
      </c>
      <c r="Y141" s="238">
        <v>1.2608999999999999</v>
      </c>
    </row>
    <row r="142" spans="1:25" x14ac:dyDescent="0.2">
      <c r="A142" s="197" t="s">
        <v>95</v>
      </c>
      <c r="B142" s="198" t="s">
        <v>101</v>
      </c>
      <c r="C142" s="198" t="s">
        <v>108</v>
      </c>
      <c r="D142" s="199" t="s">
        <v>60</v>
      </c>
      <c r="E142" s="237">
        <v>1.5356000000000001</v>
      </c>
      <c r="F142" s="237">
        <v>0.76639999999999997</v>
      </c>
      <c r="G142" s="237">
        <v>1.3584000000000001</v>
      </c>
      <c r="H142" s="237">
        <v>1.7984</v>
      </c>
      <c r="I142" s="237">
        <v>0.88560000000000005</v>
      </c>
      <c r="J142" s="237">
        <v>1.6019000000000001</v>
      </c>
      <c r="K142" s="237">
        <v>1.6358999999999999</v>
      </c>
      <c r="L142" s="237">
        <v>0.78800000000000003</v>
      </c>
      <c r="M142" s="237">
        <v>1.4576</v>
      </c>
      <c r="N142" s="237">
        <v>1.5929</v>
      </c>
      <c r="O142" s="237">
        <v>0.73309999999999997</v>
      </c>
      <c r="P142" s="237">
        <v>1.3318000000000001</v>
      </c>
      <c r="Q142" s="237">
        <v>1.4872000000000001</v>
      </c>
      <c r="R142" s="237">
        <v>0.75749999999999995</v>
      </c>
      <c r="S142" s="237">
        <v>1.2885</v>
      </c>
      <c r="T142" s="237">
        <v>1.6065</v>
      </c>
      <c r="U142" s="237">
        <v>0.77400000000000002</v>
      </c>
      <c r="V142" s="238">
        <v>1.3836999999999999</v>
      </c>
      <c r="W142" s="237">
        <v>1.4217</v>
      </c>
      <c r="X142" s="237">
        <v>0.60289999999999999</v>
      </c>
      <c r="Y142" s="238">
        <v>1.1393</v>
      </c>
    </row>
    <row r="143" spans="1:25" x14ac:dyDescent="0.2">
      <c r="A143" s="197" t="s">
        <v>95</v>
      </c>
      <c r="B143" s="198" t="s">
        <v>101</v>
      </c>
      <c r="C143" s="198" t="s">
        <v>108</v>
      </c>
      <c r="D143" s="202" t="s">
        <v>61</v>
      </c>
      <c r="E143" s="237">
        <v>1.2069000000000001</v>
      </c>
      <c r="F143" s="237">
        <v>0.54169999999999996</v>
      </c>
      <c r="G143" s="237">
        <v>1.27</v>
      </c>
      <c r="H143" s="237">
        <v>1.5984</v>
      </c>
      <c r="I143" s="237">
        <v>0.69989999999999997</v>
      </c>
      <c r="J143" s="237">
        <v>1.5943000000000001</v>
      </c>
      <c r="K143" s="237">
        <v>1.5306</v>
      </c>
      <c r="L143" s="237">
        <v>0.73699999999999999</v>
      </c>
      <c r="M143" s="237">
        <v>1.4087000000000001</v>
      </c>
      <c r="N143" s="237">
        <v>1.2845</v>
      </c>
      <c r="O143" s="237">
        <v>0.54659999999999997</v>
      </c>
      <c r="P143" s="237">
        <v>1.2818000000000001</v>
      </c>
      <c r="Q143" s="237">
        <v>1.2721</v>
      </c>
      <c r="R143" s="237">
        <v>0.59919999999999995</v>
      </c>
      <c r="S143" s="237">
        <v>1.3938999999999999</v>
      </c>
      <c r="T143" s="237">
        <v>1.377</v>
      </c>
      <c r="U143" s="237">
        <v>0.70230000000000004</v>
      </c>
      <c r="V143" s="238">
        <v>1.2114</v>
      </c>
      <c r="W143" s="237">
        <v>1.3144</v>
      </c>
      <c r="X143" s="237">
        <v>0.44469999999999998</v>
      </c>
      <c r="Y143" s="238">
        <v>0.95679999999999998</v>
      </c>
    </row>
    <row r="144" spans="1:25" x14ac:dyDescent="0.2">
      <c r="A144" s="197" t="s">
        <v>95</v>
      </c>
      <c r="B144" s="198" t="s">
        <v>101</v>
      </c>
      <c r="C144" s="198" t="s">
        <v>108</v>
      </c>
      <c r="D144" s="203" t="s">
        <v>62</v>
      </c>
      <c r="E144" s="237">
        <v>1.6697</v>
      </c>
      <c r="F144" s="237">
        <v>0.8579</v>
      </c>
      <c r="G144" s="237">
        <v>1.3866000000000001</v>
      </c>
      <c r="H144" s="237">
        <v>1.8771</v>
      </c>
      <c r="I144" s="237">
        <v>0.95960000000000001</v>
      </c>
      <c r="J144" s="237">
        <v>1.6046</v>
      </c>
      <c r="K144" s="237">
        <v>1.6749000000000001</v>
      </c>
      <c r="L144" s="237">
        <v>0.80700000000000005</v>
      </c>
      <c r="M144" s="237">
        <v>1.4764999999999999</v>
      </c>
      <c r="N144" s="237">
        <v>1.7228000000000001</v>
      </c>
      <c r="O144" s="237">
        <v>0.81210000000000004</v>
      </c>
      <c r="P144" s="237">
        <v>1.3488</v>
      </c>
      <c r="Q144" s="237">
        <v>1.5767</v>
      </c>
      <c r="R144" s="237">
        <v>0.82399999999999995</v>
      </c>
      <c r="S144" s="237">
        <v>1.2555000000000001</v>
      </c>
      <c r="T144" s="237">
        <v>1.6958</v>
      </c>
      <c r="U144" s="237">
        <v>0.80030000000000001</v>
      </c>
      <c r="V144" s="238">
        <v>1.4558</v>
      </c>
      <c r="W144" s="237">
        <v>1.4767999999999999</v>
      </c>
      <c r="X144" s="237">
        <v>0.67130000000000001</v>
      </c>
      <c r="Y144" s="238">
        <v>1.2222</v>
      </c>
    </row>
    <row r="145" spans="1:25" x14ac:dyDescent="0.2">
      <c r="A145" s="197" t="s">
        <v>95</v>
      </c>
      <c r="B145" s="198" t="s">
        <v>101</v>
      </c>
      <c r="C145" s="198" t="s">
        <v>109</v>
      </c>
      <c r="D145" s="199" t="s">
        <v>60</v>
      </c>
      <c r="E145" s="237">
        <v>1.3403</v>
      </c>
      <c r="F145" s="237">
        <v>0.62570000000000003</v>
      </c>
      <c r="G145" s="237">
        <v>0.99450000000000005</v>
      </c>
      <c r="H145" s="237">
        <v>1.6206</v>
      </c>
      <c r="I145" s="237">
        <v>0.78979999999999995</v>
      </c>
      <c r="J145" s="237">
        <v>1.2794000000000001</v>
      </c>
      <c r="K145" s="237">
        <v>1.5751999999999999</v>
      </c>
      <c r="L145" s="237">
        <v>0.76729999999999998</v>
      </c>
      <c r="M145" s="237">
        <v>1.2522</v>
      </c>
      <c r="N145" s="237">
        <v>1.4843999999999999</v>
      </c>
      <c r="O145" s="237">
        <v>0.78790000000000004</v>
      </c>
      <c r="P145" s="237">
        <v>1.0427999999999999</v>
      </c>
      <c r="Q145" s="237">
        <v>1.4100999999999999</v>
      </c>
      <c r="R145" s="237">
        <v>0.70509999999999995</v>
      </c>
      <c r="S145" s="237">
        <v>1.2159</v>
      </c>
      <c r="T145" s="237">
        <v>1.4861</v>
      </c>
      <c r="U145" s="237">
        <v>0.80640000000000001</v>
      </c>
      <c r="V145" s="238">
        <v>1.0720000000000001</v>
      </c>
      <c r="W145" s="237">
        <v>1.3438000000000001</v>
      </c>
      <c r="X145" s="237">
        <v>0.60589999999999999</v>
      </c>
      <c r="Y145" s="238">
        <v>0.92269999999999996</v>
      </c>
    </row>
    <row r="146" spans="1:25" x14ac:dyDescent="0.2">
      <c r="A146" s="197" t="s">
        <v>95</v>
      </c>
      <c r="B146" s="198" t="s">
        <v>101</v>
      </c>
      <c r="C146" s="198" t="s">
        <v>109</v>
      </c>
      <c r="D146" s="202" t="s">
        <v>61</v>
      </c>
      <c r="E146" s="237">
        <v>1.2769999999999999</v>
      </c>
      <c r="F146" s="237">
        <v>0.62409999999999999</v>
      </c>
      <c r="G146" s="237">
        <v>0.82609999999999995</v>
      </c>
      <c r="H146" s="237">
        <v>1.492</v>
      </c>
      <c r="I146" s="237">
        <v>0.72660000000000002</v>
      </c>
      <c r="J146" s="237">
        <v>1.0199</v>
      </c>
      <c r="K146" s="237">
        <v>1.6637999999999999</v>
      </c>
      <c r="L146" s="237">
        <v>0.83189999999999997</v>
      </c>
      <c r="M146" s="237">
        <v>1.2307999999999999</v>
      </c>
      <c r="N146" s="237">
        <v>1.2667999999999999</v>
      </c>
      <c r="O146" s="237">
        <v>0.75070000000000003</v>
      </c>
      <c r="P146" s="237">
        <v>0.92469999999999997</v>
      </c>
      <c r="Q146" s="237">
        <v>1.2526999999999999</v>
      </c>
      <c r="R146" s="237">
        <v>0.62639999999999996</v>
      </c>
      <c r="S146" s="237">
        <v>0.97060000000000002</v>
      </c>
      <c r="T146" s="237">
        <v>1.3001</v>
      </c>
      <c r="U146" s="237">
        <v>0.68830000000000002</v>
      </c>
      <c r="V146" s="238">
        <v>0.82420000000000004</v>
      </c>
      <c r="W146" s="237">
        <v>1.1286</v>
      </c>
      <c r="X146" s="237">
        <v>0.53459999999999996</v>
      </c>
      <c r="Y146" s="238">
        <v>0.77029999999999998</v>
      </c>
    </row>
    <row r="147" spans="1:25" x14ac:dyDescent="0.2">
      <c r="A147" s="197" t="s">
        <v>95</v>
      </c>
      <c r="B147" s="198" t="s">
        <v>101</v>
      </c>
      <c r="C147" s="198" t="s">
        <v>109</v>
      </c>
      <c r="D147" s="203" t="s">
        <v>62</v>
      </c>
      <c r="E147" s="237">
        <v>1.3876999999999999</v>
      </c>
      <c r="F147" s="237">
        <v>0.63019999999999998</v>
      </c>
      <c r="G147" s="237">
        <v>1.1281000000000001</v>
      </c>
      <c r="H147" s="237">
        <v>1.7096</v>
      </c>
      <c r="I147" s="237">
        <v>0.83350000000000002</v>
      </c>
      <c r="J147" s="237">
        <v>1.4867999999999999</v>
      </c>
      <c r="K147" s="237">
        <v>1.5277000000000001</v>
      </c>
      <c r="L147" s="237">
        <v>0.73040000000000005</v>
      </c>
      <c r="M147" s="237">
        <v>1.2677</v>
      </c>
      <c r="N147" s="237">
        <v>1.6343000000000001</v>
      </c>
      <c r="O147" s="237">
        <v>0.81389999999999996</v>
      </c>
      <c r="P147" s="237">
        <v>1.1184000000000001</v>
      </c>
      <c r="Q147" s="237">
        <v>1.5209999999999999</v>
      </c>
      <c r="R147" s="237">
        <v>0.76049999999999995</v>
      </c>
      <c r="S147" s="237">
        <v>1.4181999999999999</v>
      </c>
      <c r="T147" s="237">
        <v>1.615</v>
      </c>
      <c r="U147" s="237">
        <v>0.88790000000000002</v>
      </c>
      <c r="V147" s="238">
        <v>1.2806</v>
      </c>
      <c r="W147" s="237">
        <v>1.4946999999999999</v>
      </c>
      <c r="X147" s="237">
        <v>0.65720000000000001</v>
      </c>
      <c r="Y147" s="238">
        <v>1.022</v>
      </c>
    </row>
    <row r="148" spans="1:25" x14ac:dyDescent="0.2">
      <c r="A148" s="197" t="s">
        <v>95</v>
      </c>
      <c r="B148" s="198" t="s">
        <v>110</v>
      </c>
      <c r="C148" s="198" t="s">
        <v>547</v>
      </c>
      <c r="D148" s="199" t="s">
        <v>60</v>
      </c>
      <c r="E148" s="237">
        <v>1.3537999999999999</v>
      </c>
      <c r="F148" s="237">
        <v>0.66359999999999997</v>
      </c>
      <c r="G148" s="237">
        <v>1.0019</v>
      </c>
      <c r="H148" s="237">
        <v>1.4218999999999999</v>
      </c>
      <c r="I148" s="237">
        <v>0.70879999999999999</v>
      </c>
      <c r="J148" s="237">
        <v>1.0872999999999999</v>
      </c>
      <c r="K148" s="237">
        <v>1.4317</v>
      </c>
      <c r="L148" s="237">
        <v>0.71009999999999995</v>
      </c>
      <c r="M148" s="237">
        <v>1.0684</v>
      </c>
      <c r="N148" s="237">
        <v>1.4124000000000001</v>
      </c>
      <c r="O148" s="237">
        <v>0.68089999999999995</v>
      </c>
      <c r="P148" s="237">
        <v>1.0379</v>
      </c>
      <c r="Q148" s="237">
        <v>1.3301000000000001</v>
      </c>
      <c r="R148" s="237">
        <v>0.64039999999999997</v>
      </c>
      <c r="S148" s="237">
        <v>0.99</v>
      </c>
      <c r="T148" s="237">
        <v>1.3109</v>
      </c>
      <c r="U148" s="237">
        <v>0.63480000000000003</v>
      </c>
      <c r="V148" s="238">
        <v>0.94289999999999996</v>
      </c>
      <c r="W148" s="237">
        <v>1.2741</v>
      </c>
      <c r="X148" s="237">
        <v>0.62939999999999996</v>
      </c>
      <c r="Y148" s="238">
        <v>0.91390000000000005</v>
      </c>
    </row>
    <row r="149" spans="1:25" x14ac:dyDescent="0.2">
      <c r="A149" s="197" t="s">
        <v>95</v>
      </c>
      <c r="B149" s="198" t="s">
        <v>110</v>
      </c>
      <c r="C149" s="198" t="s">
        <v>547</v>
      </c>
      <c r="D149" s="202" t="s">
        <v>61</v>
      </c>
      <c r="E149" s="237">
        <v>1.1895</v>
      </c>
      <c r="F149" s="237">
        <v>0.5837</v>
      </c>
      <c r="G149" s="237">
        <v>0.91039999999999999</v>
      </c>
      <c r="H149" s="237">
        <v>1.2889999999999999</v>
      </c>
      <c r="I149" s="237">
        <v>0.6431</v>
      </c>
      <c r="J149" s="237">
        <v>0.97419999999999995</v>
      </c>
      <c r="K149" s="237">
        <v>1.3406</v>
      </c>
      <c r="L149" s="237">
        <v>0.67079999999999995</v>
      </c>
      <c r="M149" s="237">
        <v>1.0028999999999999</v>
      </c>
      <c r="N149" s="237">
        <v>1.3048999999999999</v>
      </c>
      <c r="O149" s="237">
        <v>0.62739999999999996</v>
      </c>
      <c r="P149" s="237">
        <v>0.96989999999999998</v>
      </c>
      <c r="Q149" s="237">
        <v>1.2181999999999999</v>
      </c>
      <c r="R149" s="237">
        <v>0.58879999999999999</v>
      </c>
      <c r="S149" s="237">
        <v>0.91149999999999998</v>
      </c>
      <c r="T149" s="237">
        <v>1.1599999999999999</v>
      </c>
      <c r="U149" s="237">
        <v>0.5605</v>
      </c>
      <c r="V149" s="238">
        <v>0.83479999999999999</v>
      </c>
      <c r="W149" s="237">
        <v>1.1875</v>
      </c>
      <c r="X149" s="237">
        <v>0.58750000000000002</v>
      </c>
      <c r="Y149" s="238">
        <v>0.82830000000000004</v>
      </c>
    </row>
    <row r="150" spans="1:25" x14ac:dyDescent="0.2">
      <c r="A150" s="197" t="s">
        <v>95</v>
      </c>
      <c r="B150" s="198" t="s">
        <v>110</v>
      </c>
      <c r="C150" s="198" t="s">
        <v>547</v>
      </c>
      <c r="D150" s="203" t="s">
        <v>62</v>
      </c>
      <c r="E150" s="237">
        <v>1.5328999999999999</v>
      </c>
      <c r="F150" s="237">
        <v>0.75060000000000004</v>
      </c>
      <c r="G150" s="237">
        <v>1.0952</v>
      </c>
      <c r="H150" s="237">
        <v>1.5609999999999999</v>
      </c>
      <c r="I150" s="237">
        <v>0.77759999999999996</v>
      </c>
      <c r="J150" s="237">
        <v>1.2114</v>
      </c>
      <c r="K150" s="237">
        <v>1.5262</v>
      </c>
      <c r="L150" s="237">
        <v>0.75080000000000002</v>
      </c>
      <c r="M150" s="237">
        <v>1.1373</v>
      </c>
      <c r="N150" s="237">
        <v>1.5248999999999999</v>
      </c>
      <c r="O150" s="237">
        <v>0.73680000000000001</v>
      </c>
      <c r="P150" s="237">
        <v>1.1093</v>
      </c>
      <c r="Q150" s="237">
        <v>1.4429000000000001</v>
      </c>
      <c r="R150" s="237">
        <v>0.69220000000000004</v>
      </c>
      <c r="S150" s="237">
        <v>1.0729</v>
      </c>
      <c r="T150" s="237">
        <v>1.4630000000000001</v>
      </c>
      <c r="U150" s="237">
        <v>0.70979999999999999</v>
      </c>
      <c r="V150" s="238">
        <v>1.0558000000000001</v>
      </c>
      <c r="W150" s="237">
        <v>1.3580000000000001</v>
      </c>
      <c r="X150" s="237">
        <v>0.66990000000000005</v>
      </c>
      <c r="Y150" s="238">
        <v>1.0077</v>
      </c>
    </row>
    <row r="151" spans="1:25" x14ac:dyDescent="0.2">
      <c r="A151" s="197" t="s">
        <v>95</v>
      </c>
      <c r="B151" s="198" t="s">
        <v>110</v>
      </c>
      <c r="C151" s="198" t="s">
        <v>111</v>
      </c>
      <c r="D151" s="199" t="s">
        <v>60</v>
      </c>
      <c r="E151" s="237">
        <v>1.3832</v>
      </c>
      <c r="F151" s="237">
        <v>0.67149999999999999</v>
      </c>
      <c r="G151" s="237">
        <v>0.9254</v>
      </c>
      <c r="H151" s="237">
        <v>1.3157000000000001</v>
      </c>
      <c r="I151" s="237">
        <v>0.66020000000000001</v>
      </c>
      <c r="J151" s="237">
        <v>0.91949999999999998</v>
      </c>
      <c r="K151" s="237">
        <v>1.4807999999999999</v>
      </c>
      <c r="L151" s="237">
        <v>0.73570000000000002</v>
      </c>
      <c r="M151" s="237">
        <v>1.0032000000000001</v>
      </c>
      <c r="N151" s="237">
        <v>1.3546</v>
      </c>
      <c r="O151" s="237">
        <v>0.63549999999999995</v>
      </c>
      <c r="P151" s="237">
        <v>0.92649999999999999</v>
      </c>
      <c r="Q151" s="237">
        <v>1.2592000000000001</v>
      </c>
      <c r="R151" s="237">
        <v>0.66820000000000002</v>
      </c>
      <c r="S151" s="237">
        <v>0.82079999999999997</v>
      </c>
      <c r="T151" s="237">
        <v>1.2382</v>
      </c>
      <c r="U151" s="237">
        <v>0.56679999999999997</v>
      </c>
      <c r="V151" s="238">
        <v>0.79530000000000001</v>
      </c>
      <c r="W151" s="237">
        <v>1.2637</v>
      </c>
      <c r="X151" s="237">
        <v>0.60970000000000002</v>
      </c>
      <c r="Y151" s="238">
        <v>0.85950000000000004</v>
      </c>
    </row>
    <row r="152" spans="1:25" x14ac:dyDescent="0.2">
      <c r="A152" s="197" t="s">
        <v>95</v>
      </c>
      <c r="B152" s="198" t="s">
        <v>110</v>
      </c>
      <c r="C152" s="198" t="s">
        <v>111</v>
      </c>
      <c r="D152" s="202" t="s">
        <v>61</v>
      </c>
      <c r="E152" s="237">
        <v>1.1971000000000001</v>
      </c>
      <c r="F152" s="237">
        <v>0.60370000000000001</v>
      </c>
      <c r="G152" s="237">
        <v>0.82730000000000004</v>
      </c>
      <c r="H152" s="237">
        <v>1.2783</v>
      </c>
      <c r="I152" s="237">
        <v>0.62339999999999995</v>
      </c>
      <c r="J152" s="237">
        <v>0.85919999999999996</v>
      </c>
      <c r="K152" s="237">
        <v>1.3667</v>
      </c>
      <c r="L152" s="237">
        <v>0.69130000000000003</v>
      </c>
      <c r="M152" s="237">
        <v>0.91459999999999997</v>
      </c>
      <c r="N152" s="237">
        <v>1.2986</v>
      </c>
      <c r="O152" s="237">
        <v>0.58360000000000001</v>
      </c>
      <c r="P152" s="237">
        <v>0.86360000000000003</v>
      </c>
      <c r="Q152" s="237">
        <v>1.1569</v>
      </c>
      <c r="R152" s="237">
        <v>0.61060000000000003</v>
      </c>
      <c r="S152" s="237">
        <v>0.73970000000000002</v>
      </c>
      <c r="T152" s="237">
        <v>1.1897</v>
      </c>
      <c r="U152" s="237">
        <v>0.57020000000000004</v>
      </c>
      <c r="V152" s="238">
        <v>0.70920000000000005</v>
      </c>
      <c r="W152" s="237">
        <v>1.2485999999999999</v>
      </c>
      <c r="X152" s="237">
        <v>0.59909999999999997</v>
      </c>
      <c r="Y152" s="238">
        <v>0.84789999999999999</v>
      </c>
    </row>
    <row r="153" spans="1:25" x14ac:dyDescent="0.2">
      <c r="A153" s="197" t="s">
        <v>95</v>
      </c>
      <c r="B153" s="198" t="s">
        <v>110</v>
      </c>
      <c r="C153" s="198" t="s">
        <v>111</v>
      </c>
      <c r="D153" s="203" t="s">
        <v>62</v>
      </c>
      <c r="E153" s="237">
        <v>1.5417000000000001</v>
      </c>
      <c r="F153" s="237">
        <v>0.72929999999999995</v>
      </c>
      <c r="G153" s="237">
        <v>1.0027999999999999</v>
      </c>
      <c r="H153" s="237">
        <v>1.3543000000000001</v>
      </c>
      <c r="I153" s="237">
        <v>0.69430000000000003</v>
      </c>
      <c r="J153" s="237">
        <v>0.97230000000000005</v>
      </c>
      <c r="K153" s="237">
        <v>1.5808</v>
      </c>
      <c r="L153" s="237">
        <v>0.77549999999999997</v>
      </c>
      <c r="M153" s="237">
        <v>1.0753999999999999</v>
      </c>
      <c r="N153" s="237">
        <v>1.4043000000000001</v>
      </c>
      <c r="O153" s="237">
        <v>0.68020000000000003</v>
      </c>
      <c r="P153" s="237">
        <v>0.98160000000000003</v>
      </c>
      <c r="Q153" s="237">
        <v>1.3462000000000001</v>
      </c>
      <c r="R153" s="237">
        <v>0.71709999999999996</v>
      </c>
      <c r="S153" s="237">
        <v>0.88949999999999996</v>
      </c>
      <c r="T153" s="237">
        <v>1.2848999999999999</v>
      </c>
      <c r="U153" s="237">
        <v>0.56759999999999999</v>
      </c>
      <c r="V153" s="238">
        <v>0.87429999999999997</v>
      </c>
      <c r="W153" s="237">
        <v>1.2850999999999999</v>
      </c>
      <c r="X153" s="237">
        <v>0.62270000000000003</v>
      </c>
      <c r="Y153" s="238">
        <v>0.86870000000000003</v>
      </c>
    </row>
    <row r="154" spans="1:25" x14ac:dyDescent="0.2">
      <c r="A154" s="197" t="s">
        <v>95</v>
      </c>
      <c r="B154" s="198" t="s">
        <v>110</v>
      </c>
      <c r="C154" s="198" t="s">
        <v>112</v>
      </c>
      <c r="D154" s="199" t="s">
        <v>60</v>
      </c>
      <c r="E154" s="237">
        <v>1.2454000000000001</v>
      </c>
      <c r="F154" s="237">
        <v>0.60780000000000001</v>
      </c>
      <c r="G154" s="237">
        <v>0.95379999999999998</v>
      </c>
      <c r="H154" s="237">
        <v>1.2875000000000001</v>
      </c>
      <c r="I154" s="237">
        <v>0.61519999999999997</v>
      </c>
      <c r="J154" s="237">
        <v>0.98619999999999997</v>
      </c>
      <c r="K154" s="237">
        <v>1.3765000000000001</v>
      </c>
      <c r="L154" s="237">
        <v>0.70240000000000002</v>
      </c>
      <c r="M154" s="237">
        <v>1.0585</v>
      </c>
      <c r="N154" s="237">
        <v>1.3045</v>
      </c>
      <c r="O154" s="237">
        <v>0.64990000000000003</v>
      </c>
      <c r="P154" s="237">
        <v>0.97860000000000003</v>
      </c>
      <c r="Q154" s="237">
        <v>1.2403999999999999</v>
      </c>
      <c r="R154" s="237">
        <v>0.57450000000000001</v>
      </c>
      <c r="S154" s="237">
        <v>0.92689999999999995</v>
      </c>
      <c r="T154" s="237">
        <v>1.2063999999999999</v>
      </c>
      <c r="U154" s="237">
        <v>0.59060000000000001</v>
      </c>
      <c r="V154" s="238">
        <v>0.88470000000000004</v>
      </c>
      <c r="W154" s="237">
        <v>1.1709000000000001</v>
      </c>
      <c r="X154" s="237">
        <v>0.56979999999999997</v>
      </c>
      <c r="Y154" s="238">
        <v>0.86939999999999995</v>
      </c>
    </row>
    <row r="155" spans="1:25" x14ac:dyDescent="0.2">
      <c r="A155" s="197" t="s">
        <v>95</v>
      </c>
      <c r="B155" s="198" t="s">
        <v>110</v>
      </c>
      <c r="C155" s="198" t="s">
        <v>112</v>
      </c>
      <c r="D155" s="202" t="s">
        <v>61</v>
      </c>
      <c r="E155" s="237">
        <v>1.151</v>
      </c>
      <c r="F155" s="237">
        <v>0.53710000000000002</v>
      </c>
      <c r="G155" s="237">
        <v>0.92490000000000006</v>
      </c>
      <c r="H155" s="237">
        <v>1.1791</v>
      </c>
      <c r="I155" s="237">
        <v>0.57079999999999997</v>
      </c>
      <c r="J155" s="237">
        <v>0.8659</v>
      </c>
      <c r="K155" s="237">
        <v>1.2685999999999999</v>
      </c>
      <c r="L155" s="237">
        <v>0.66300000000000003</v>
      </c>
      <c r="M155" s="237">
        <v>0.96030000000000004</v>
      </c>
      <c r="N155" s="237">
        <v>1.1931</v>
      </c>
      <c r="O155" s="237">
        <v>0.5978</v>
      </c>
      <c r="P155" s="237">
        <v>0.88139999999999996</v>
      </c>
      <c r="Q155" s="237">
        <v>1.1613</v>
      </c>
      <c r="R155" s="237">
        <v>0.52829999999999999</v>
      </c>
      <c r="S155" s="237">
        <v>0.86040000000000005</v>
      </c>
      <c r="T155" s="237">
        <v>1.0878000000000001</v>
      </c>
      <c r="U155" s="237">
        <v>0.55640000000000001</v>
      </c>
      <c r="V155" s="238">
        <v>0.80559999999999998</v>
      </c>
      <c r="W155" s="237">
        <v>1.0994999999999999</v>
      </c>
      <c r="X155" s="237">
        <v>0.54720000000000002</v>
      </c>
      <c r="Y155" s="238">
        <v>0.76090000000000002</v>
      </c>
    </row>
    <row r="156" spans="1:25" x14ac:dyDescent="0.2">
      <c r="A156" s="197" t="s">
        <v>95</v>
      </c>
      <c r="B156" s="198" t="s">
        <v>110</v>
      </c>
      <c r="C156" s="198" t="s">
        <v>112</v>
      </c>
      <c r="D156" s="203" t="s">
        <v>62</v>
      </c>
      <c r="E156" s="237">
        <v>1.4218</v>
      </c>
      <c r="F156" s="237">
        <v>0.74019999999999997</v>
      </c>
      <c r="G156" s="237">
        <v>1.0016</v>
      </c>
      <c r="H156" s="237">
        <v>1.4846999999999999</v>
      </c>
      <c r="I156" s="237">
        <v>0.69579999999999997</v>
      </c>
      <c r="J156" s="237">
        <v>1.2362</v>
      </c>
      <c r="K156" s="237">
        <v>1.5772999999999999</v>
      </c>
      <c r="L156" s="237">
        <v>0.77649999999999997</v>
      </c>
      <c r="M156" s="237">
        <v>1.2443</v>
      </c>
      <c r="N156" s="237">
        <v>1.5097</v>
      </c>
      <c r="O156" s="237">
        <v>0.74570000000000003</v>
      </c>
      <c r="P156" s="237">
        <v>1.1717</v>
      </c>
      <c r="Q156" s="237">
        <v>1.3816999999999999</v>
      </c>
      <c r="R156" s="237">
        <v>0.65769999999999995</v>
      </c>
      <c r="S156" s="237">
        <v>1.054</v>
      </c>
      <c r="T156" s="237">
        <v>1.4137</v>
      </c>
      <c r="U156" s="237">
        <v>0.6482</v>
      </c>
      <c r="V156" s="238">
        <v>1.0266999999999999</v>
      </c>
      <c r="W156" s="237">
        <v>1.2984</v>
      </c>
      <c r="X156" s="237">
        <v>0.6099</v>
      </c>
      <c r="Y156" s="238">
        <v>1.1107</v>
      </c>
    </row>
    <row r="157" spans="1:25" x14ac:dyDescent="0.2">
      <c r="A157" s="197" t="s">
        <v>95</v>
      </c>
      <c r="B157" s="198" t="s">
        <v>110</v>
      </c>
      <c r="C157" s="198" t="s">
        <v>113</v>
      </c>
      <c r="D157" s="199" t="s">
        <v>60</v>
      </c>
      <c r="E157" s="237">
        <v>1.5973999999999999</v>
      </c>
      <c r="F157" s="237">
        <v>0.79079999999999995</v>
      </c>
      <c r="G157" s="237">
        <v>1.1947000000000001</v>
      </c>
      <c r="H157" s="237">
        <v>1.5402</v>
      </c>
      <c r="I157" s="237">
        <v>0.76139999999999997</v>
      </c>
      <c r="J157" s="237">
        <v>1.22</v>
      </c>
      <c r="K157" s="237">
        <v>1.6717</v>
      </c>
      <c r="L157" s="237">
        <v>0.77170000000000005</v>
      </c>
      <c r="M157" s="237">
        <v>1.2079</v>
      </c>
      <c r="N157" s="237">
        <v>1.6095999999999999</v>
      </c>
      <c r="O157" s="237">
        <v>0.80379999999999996</v>
      </c>
      <c r="P157" s="237">
        <v>1.1398999999999999</v>
      </c>
      <c r="Q157" s="237">
        <v>1.4824999999999999</v>
      </c>
      <c r="R157" s="237">
        <v>0.64270000000000005</v>
      </c>
      <c r="S157" s="237">
        <v>1.0719000000000001</v>
      </c>
      <c r="T157" s="237">
        <v>1.5108999999999999</v>
      </c>
      <c r="U157" s="237">
        <v>0.69930000000000003</v>
      </c>
      <c r="V157" s="238">
        <v>1.1121000000000001</v>
      </c>
      <c r="W157" s="237">
        <v>1.3774999999999999</v>
      </c>
      <c r="X157" s="237">
        <v>0.71989999999999998</v>
      </c>
      <c r="Y157" s="238">
        <v>1.0044</v>
      </c>
    </row>
    <row r="158" spans="1:25" x14ac:dyDescent="0.2">
      <c r="A158" s="197" t="s">
        <v>95</v>
      </c>
      <c r="B158" s="198" t="s">
        <v>110</v>
      </c>
      <c r="C158" s="198" t="s">
        <v>113</v>
      </c>
      <c r="D158" s="202" t="s">
        <v>61</v>
      </c>
      <c r="E158" s="237">
        <v>1.2870999999999999</v>
      </c>
      <c r="F158" s="237">
        <v>0.67149999999999999</v>
      </c>
      <c r="G158" s="237">
        <v>1.0048999999999999</v>
      </c>
      <c r="H158" s="237">
        <v>1.2859</v>
      </c>
      <c r="I158" s="237">
        <v>0.63370000000000004</v>
      </c>
      <c r="J158" s="237">
        <v>0.98119999999999996</v>
      </c>
      <c r="K158" s="237">
        <v>1.6916</v>
      </c>
      <c r="L158" s="237">
        <v>0.71709999999999996</v>
      </c>
      <c r="M158" s="237">
        <v>1.1646000000000001</v>
      </c>
      <c r="N158" s="237">
        <v>1.4522999999999999</v>
      </c>
      <c r="O158" s="237">
        <v>0.72929999999999995</v>
      </c>
      <c r="P158" s="237">
        <v>1.1043000000000001</v>
      </c>
      <c r="Q158" s="237">
        <v>1.3338000000000001</v>
      </c>
      <c r="R158" s="237">
        <v>0.5474</v>
      </c>
      <c r="S158" s="237">
        <v>1.0815999999999999</v>
      </c>
      <c r="T158" s="237">
        <v>1.3635999999999999</v>
      </c>
      <c r="U158" s="237">
        <v>0.61109999999999998</v>
      </c>
      <c r="V158" s="238">
        <v>1.1521999999999999</v>
      </c>
      <c r="W158" s="237">
        <v>1.2882</v>
      </c>
      <c r="X158" s="237">
        <v>0.65390000000000004</v>
      </c>
      <c r="Y158" s="238">
        <v>0.90369999999999995</v>
      </c>
    </row>
    <row r="159" spans="1:25" x14ac:dyDescent="0.2">
      <c r="A159" s="197" t="s">
        <v>95</v>
      </c>
      <c r="B159" s="198" t="s">
        <v>110</v>
      </c>
      <c r="C159" s="198" t="s">
        <v>113</v>
      </c>
      <c r="D159" s="203" t="s">
        <v>62</v>
      </c>
      <c r="E159" s="237">
        <v>1.7392000000000001</v>
      </c>
      <c r="F159" s="237">
        <v>0.84509999999999996</v>
      </c>
      <c r="G159" s="237">
        <v>1.2775000000000001</v>
      </c>
      <c r="H159" s="237">
        <v>1.6621999999999999</v>
      </c>
      <c r="I159" s="237">
        <v>0.82250000000000001</v>
      </c>
      <c r="J159" s="237">
        <v>1.3364</v>
      </c>
      <c r="K159" s="237">
        <v>1.6641999999999999</v>
      </c>
      <c r="L159" s="237">
        <v>0.79790000000000005</v>
      </c>
      <c r="M159" s="237">
        <v>1.2295</v>
      </c>
      <c r="N159" s="237">
        <v>1.6789000000000001</v>
      </c>
      <c r="O159" s="237">
        <v>0.83650000000000002</v>
      </c>
      <c r="P159" s="237">
        <v>1.1548</v>
      </c>
      <c r="Q159" s="237">
        <v>1.5459000000000001</v>
      </c>
      <c r="R159" s="237">
        <v>0.6845</v>
      </c>
      <c r="S159" s="237">
        <v>1.0681</v>
      </c>
      <c r="T159" s="237">
        <v>1.5701000000000001</v>
      </c>
      <c r="U159" s="237">
        <v>0.73580000000000001</v>
      </c>
      <c r="V159" s="238">
        <v>1.0972</v>
      </c>
      <c r="W159" s="237">
        <v>1.4141999999999999</v>
      </c>
      <c r="X159" s="237">
        <v>0.74770000000000003</v>
      </c>
      <c r="Y159" s="238">
        <v>1.0517000000000001</v>
      </c>
    </row>
    <row r="160" spans="1:25" x14ac:dyDescent="0.2">
      <c r="A160" s="197" t="s">
        <v>95</v>
      </c>
      <c r="B160" s="198" t="s">
        <v>110</v>
      </c>
      <c r="C160" s="198" t="s">
        <v>554</v>
      </c>
      <c r="D160" s="199" t="s">
        <v>71</v>
      </c>
      <c r="E160" s="237">
        <v>1.1234999999999999</v>
      </c>
      <c r="F160" s="237">
        <v>0.53420000000000001</v>
      </c>
      <c r="G160" s="237">
        <v>0.85540000000000005</v>
      </c>
      <c r="H160" s="237">
        <v>1.2070000000000001</v>
      </c>
      <c r="I160" s="237">
        <v>0.60570000000000002</v>
      </c>
      <c r="J160" s="237">
        <v>0.92279999999999995</v>
      </c>
      <c r="K160" s="237">
        <v>1.2583</v>
      </c>
      <c r="L160" s="237">
        <v>0.62029999999999996</v>
      </c>
      <c r="M160" s="237">
        <v>0.93049999999999999</v>
      </c>
      <c r="N160" s="237">
        <v>1.2818000000000001</v>
      </c>
      <c r="O160" s="237">
        <v>0.60750000000000004</v>
      </c>
      <c r="P160" s="237">
        <v>0.89410000000000001</v>
      </c>
      <c r="Q160" s="237">
        <v>1.1373</v>
      </c>
      <c r="R160" s="237">
        <v>0.58040000000000003</v>
      </c>
      <c r="S160" s="237">
        <v>0.8206</v>
      </c>
      <c r="T160" s="237">
        <v>1.1238999999999999</v>
      </c>
      <c r="U160" s="237">
        <v>0.53969999999999996</v>
      </c>
      <c r="V160" s="238">
        <v>0.74639999999999995</v>
      </c>
      <c r="W160" s="237">
        <v>1.155</v>
      </c>
      <c r="X160" s="237">
        <v>0.5595</v>
      </c>
      <c r="Y160" s="238">
        <v>0.73909999999999998</v>
      </c>
    </row>
    <row r="161" spans="1:25" x14ac:dyDescent="0.2">
      <c r="A161" s="197" t="s">
        <v>95</v>
      </c>
      <c r="B161" s="198" t="s">
        <v>110</v>
      </c>
      <c r="C161" s="198" t="s">
        <v>115</v>
      </c>
      <c r="D161" s="199" t="s">
        <v>60</v>
      </c>
      <c r="E161" s="237">
        <v>1.5001</v>
      </c>
      <c r="F161" s="237">
        <v>0.77210000000000001</v>
      </c>
      <c r="G161" s="237">
        <v>1.0771999999999999</v>
      </c>
      <c r="H161" s="237">
        <v>1.4311</v>
      </c>
      <c r="I161" s="237">
        <v>0.71</v>
      </c>
      <c r="J161" s="237">
        <v>1.2217</v>
      </c>
      <c r="K161" s="237">
        <v>1.2941</v>
      </c>
      <c r="L161" s="237">
        <v>0.5998</v>
      </c>
      <c r="M161" s="237">
        <v>1.0459000000000001</v>
      </c>
      <c r="N161" s="237">
        <v>1.4476</v>
      </c>
      <c r="O161" s="237">
        <v>0.74339999999999995</v>
      </c>
      <c r="P161" s="237">
        <v>1.1972</v>
      </c>
      <c r="Q161" s="237">
        <v>1.3143</v>
      </c>
      <c r="R161" s="237">
        <v>0.64580000000000004</v>
      </c>
      <c r="S161" s="237">
        <v>0.94120000000000004</v>
      </c>
      <c r="T161" s="237">
        <v>1.3647</v>
      </c>
      <c r="U161" s="237">
        <v>0.69379999999999997</v>
      </c>
      <c r="V161" s="238">
        <v>1.1601999999999999</v>
      </c>
      <c r="W161" s="237">
        <v>1.1882999999999999</v>
      </c>
      <c r="X161" s="237">
        <v>0.56410000000000005</v>
      </c>
      <c r="Y161" s="238">
        <v>0.86280000000000001</v>
      </c>
    </row>
    <row r="162" spans="1:25" x14ac:dyDescent="0.2">
      <c r="A162" s="197" t="s">
        <v>95</v>
      </c>
      <c r="B162" s="198" t="s">
        <v>110</v>
      </c>
      <c r="C162" s="198" t="s">
        <v>115</v>
      </c>
      <c r="D162" s="202" t="s">
        <v>61</v>
      </c>
      <c r="E162" s="237">
        <v>1.4293</v>
      </c>
      <c r="F162" s="237">
        <v>0.79869999999999997</v>
      </c>
      <c r="G162" s="237">
        <v>1.0625</v>
      </c>
      <c r="H162" s="237">
        <v>1.3465</v>
      </c>
      <c r="I162" s="237">
        <v>0.64119999999999999</v>
      </c>
      <c r="J162" s="237">
        <v>1.26</v>
      </c>
      <c r="K162" s="237">
        <v>1.2613000000000001</v>
      </c>
      <c r="L162" s="237">
        <v>0.63070000000000004</v>
      </c>
      <c r="M162" s="237">
        <v>1.0055000000000001</v>
      </c>
      <c r="N162" s="237">
        <v>1.41</v>
      </c>
      <c r="O162" s="237">
        <v>0.69430000000000003</v>
      </c>
      <c r="P162" s="237">
        <v>1.2390000000000001</v>
      </c>
      <c r="Q162" s="237">
        <v>1.0978000000000001</v>
      </c>
      <c r="R162" s="237">
        <v>0.58160000000000001</v>
      </c>
      <c r="S162" s="237">
        <v>0.82069999999999999</v>
      </c>
      <c r="T162" s="237">
        <v>1.2417</v>
      </c>
      <c r="U162" s="237">
        <v>0.57650000000000001</v>
      </c>
      <c r="V162" s="238">
        <v>1.1126</v>
      </c>
      <c r="W162" s="237">
        <v>1.0154000000000001</v>
      </c>
      <c r="X162" s="237">
        <v>0.504</v>
      </c>
      <c r="Y162" s="238">
        <v>0.71650000000000003</v>
      </c>
    </row>
    <row r="163" spans="1:25" x14ac:dyDescent="0.2">
      <c r="A163" s="197" t="s">
        <v>95</v>
      </c>
      <c r="B163" s="198" t="s">
        <v>110</v>
      </c>
      <c r="C163" s="198" t="s">
        <v>115</v>
      </c>
      <c r="D163" s="203" t="s">
        <v>62</v>
      </c>
      <c r="E163" s="237">
        <v>1.5509999999999999</v>
      </c>
      <c r="F163" s="237">
        <v>0.75719999999999998</v>
      </c>
      <c r="G163" s="237">
        <v>1.0863</v>
      </c>
      <c r="H163" s="237">
        <v>1.4822</v>
      </c>
      <c r="I163" s="237">
        <v>0.75239999999999996</v>
      </c>
      <c r="J163" s="237">
        <v>1.2007000000000001</v>
      </c>
      <c r="K163" s="237">
        <v>1.3142</v>
      </c>
      <c r="L163" s="237">
        <v>0.57969999999999999</v>
      </c>
      <c r="M163" s="237">
        <v>1.0722</v>
      </c>
      <c r="N163" s="237">
        <v>1.4721</v>
      </c>
      <c r="O163" s="237">
        <v>0.77529999999999999</v>
      </c>
      <c r="P163" s="237">
        <v>1.1728000000000001</v>
      </c>
      <c r="Q163" s="237">
        <v>1.4536</v>
      </c>
      <c r="R163" s="237">
        <v>0.68730000000000002</v>
      </c>
      <c r="S163" s="237">
        <v>1.0128999999999999</v>
      </c>
      <c r="T163" s="237">
        <v>1.4468000000000001</v>
      </c>
      <c r="U163" s="237">
        <v>0.77010000000000001</v>
      </c>
      <c r="V163" s="238">
        <v>1.1877</v>
      </c>
      <c r="W163" s="237">
        <v>1.2875000000000001</v>
      </c>
      <c r="X163" s="237">
        <v>0.59709999999999996</v>
      </c>
      <c r="Y163" s="238">
        <v>0.9617</v>
      </c>
    </row>
    <row r="164" spans="1:25" x14ac:dyDescent="0.2">
      <c r="A164" s="197" t="s">
        <v>95</v>
      </c>
      <c r="B164" s="198" t="s">
        <v>110</v>
      </c>
      <c r="C164" s="198" t="s">
        <v>116</v>
      </c>
      <c r="D164" s="199" t="s">
        <v>60</v>
      </c>
      <c r="E164" s="237">
        <v>1.4741</v>
      </c>
      <c r="F164" s="237">
        <v>0.71060000000000001</v>
      </c>
      <c r="G164" s="237">
        <v>1.2928999999999999</v>
      </c>
      <c r="H164" s="237">
        <v>1.5945</v>
      </c>
      <c r="I164" s="237">
        <v>0.78710000000000002</v>
      </c>
      <c r="J164" s="237">
        <v>1.3133999999999999</v>
      </c>
      <c r="K164" s="237">
        <v>1.5667</v>
      </c>
      <c r="L164" s="237">
        <v>0.75449999999999995</v>
      </c>
      <c r="M164" s="237">
        <v>1.4903999999999999</v>
      </c>
      <c r="N164" s="237">
        <v>1.5592999999999999</v>
      </c>
      <c r="O164" s="237">
        <v>0.69720000000000004</v>
      </c>
      <c r="P164" s="237">
        <v>1.4029</v>
      </c>
      <c r="Q164" s="237">
        <v>1.4279999999999999</v>
      </c>
      <c r="R164" s="237">
        <v>0.67630000000000001</v>
      </c>
      <c r="S164" s="237">
        <v>1.3854</v>
      </c>
      <c r="T164" s="237">
        <v>1.4630000000000001</v>
      </c>
      <c r="U164" s="237">
        <v>0.72109999999999996</v>
      </c>
      <c r="V164" s="238">
        <v>1.3103</v>
      </c>
      <c r="W164" s="237">
        <v>1.4494</v>
      </c>
      <c r="X164" s="237">
        <v>0.73970000000000002</v>
      </c>
      <c r="Y164" s="238">
        <v>1.2802</v>
      </c>
    </row>
    <row r="165" spans="1:25" x14ac:dyDescent="0.2">
      <c r="A165" s="197" t="s">
        <v>95</v>
      </c>
      <c r="B165" s="198" t="s">
        <v>110</v>
      </c>
      <c r="C165" s="198" t="s">
        <v>116</v>
      </c>
      <c r="D165" s="202" t="s">
        <v>61</v>
      </c>
      <c r="E165" s="237">
        <v>1.3302</v>
      </c>
      <c r="F165" s="237">
        <v>0.63170000000000004</v>
      </c>
      <c r="G165" s="237">
        <v>1.0612999999999999</v>
      </c>
      <c r="H165" s="237">
        <v>1.5157</v>
      </c>
      <c r="I165" s="237">
        <v>0.75949999999999995</v>
      </c>
      <c r="J165" s="237">
        <v>1.0712999999999999</v>
      </c>
      <c r="K165" s="237">
        <v>1.4935</v>
      </c>
      <c r="L165" s="237">
        <v>0.71799999999999997</v>
      </c>
      <c r="M165" s="237">
        <v>1.2970999999999999</v>
      </c>
      <c r="N165" s="237">
        <v>1.4863999999999999</v>
      </c>
      <c r="O165" s="237">
        <v>0.70089999999999997</v>
      </c>
      <c r="P165" s="237">
        <v>1.2543</v>
      </c>
      <c r="Q165" s="237">
        <v>1.39</v>
      </c>
      <c r="R165" s="237">
        <v>0.64049999999999996</v>
      </c>
      <c r="S165" s="237">
        <v>1.1691</v>
      </c>
      <c r="T165" s="237">
        <v>1.2229000000000001</v>
      </c>
      <c r="U165" s="237">
        <v>0.59919999999999995</v>
      </c>
      <c r="V165" s="238">
        <v>0.94350000000000001</v>
      </c>
      <c r="W165" s="237">
        <v>1.4503999999999999</v>
      </c>
      <c r="X165" s="237">
        <v>0.71279999999999999</v>
      </c>
      <c r="Y165" s="238">
        <v>1.1913</v>
      </c>
    </row>
    <row r="166" spans="1:25" x14ac:dyDescent="0.2">
      <c r="A166" s="197" t="s">
        <v>95</v>
      </c>
      <c r="B166" s="198" t="s">
        <v>110</v>
      </c>
      <c r="C166" s="198" t="s">
        <v>116</v>
      </c>
      <c r="D166" s="203" t="s">
        <v>62</v>
      </c>
      <c r="E166" s="237">
        <v>1.5846</v>
      </c>
      <c r="F166" s="237">
        <v>0.77129999999999999</v>
      </c>
      <c r="G166" s="237">
        <v>1.51</v>
      </c>
      <c r="H166" s="237">
        <v>1.6495</v>
      </c>
      <c r="I166" s="237">
        <v>0.80559999999999998</v>
      </c>
      <c r="J166" s="237">
        <v>1.5589999999999999</v>
      </c>
      <c r="K166" s="237">
        <v>1.6251</v>
      </c>
      <c r="L166" s="237">
        <v>0.78369999999999995</v>
      </c>
      <c r="M166" s="237">
        <v>1.659</v>
      </c>
      <c r="N166" s="237">
        <v>1.6087</v>
      </c>
      <c r="O166" s="237">
        <v>0.69199999999999995</v>
      </c>
      <c r="P166" s="237">
        <v>1.5290999999999999</v>
      </c>
      <c r="Q166" s="237">
        <v>1.4608000000000001</v>
      </c>
      <c r="R166" s="237">
        <v>0.7056</v>
      </c>
      <c r="S166" s="237">
        <v>1.6016999999999999</v>
      </c>
      <c r="T166" s="237">
        <v>1.6455</v>
      </c>
      <c r="U166" s="237">
        <v>0.81359999999999999</v>
      </c>
      <c r="V166" s="238">
        <v>1.6701999999999999</v>
      </c>
      <c r="W166" s="237">
        <v>1.4464999999999999</v>
      </c>
      <c r="X166" s="237">
        <v>0.75849999999999995</v>
      </c>
      <c r="Y166" s="238">
        <v>1.3553999999999999</v>
      </c>
    </row>
    <row r="167" spans="1:25" x14ac:dyDescent="0.2">
      <c r="A167" s="197" t="s">
        <v>95</v>
      </c>
      <c r="B167" s="198" t="s">
        <v>110</v>
      </c>
      <c r="C167" s="198" t="s">
        <v>117</v>
      </c>
      <c r="D167" s="199" t="s">
        <v>60</v>
      </c>
      <c r="E167" s="237">
        <v>1.3894</v>
      </c>
      <c r="F167" s="237">
        <v>0.68479999999999996</v>
      </c>
      <c r="G167" s="237">
        <v>0.83399999999999996</v>
      </c>
      <c r="H167" s="237">
        <v>1.5823</v>
      </c>
      <c r="I167" s="237">
        <v>0.87419999999999998</v>
      </c>
      <c r="J167" s="237">
        <v>1.0462</v>
      </c>
      <c r="K167" s="237">
        <v>1.4475</v>
      </c>
      <c r="L167" s="237">
        <v>0.73850000000000005</v>
      </c>
      <c r="M167" s="237">
        <v>0.94059999999999999</v>
      </c>
      <c r="N167" s="237">
        <v>1.3975</v>
      </c>
      <c r="O167" s="237">
        <v>0.68889999999999996</v>
      </c>
      <c r="P167" s="237">
        <v>0.81769999999999998</v>
      </c>
      <c r="Q167" s="237">
        <v>1.2839</v>
      </c>
      <c r="R167" s="237">
        <v>0.61880000000000002</v>
      </c>
      <c r="S167" s="237">
        <v>0.81679999999999997</v>
      </c>
      <c r="T167" s="237">
        <v>1.2505999999999999</v>
      </c>
      <c r="U167" s="237">
        <v>0.62360000000000004</v>
      </c>
      <c r="V167" s="238">
        <v>0.79110000000000003</v>
      </c>
      <c r="W167" s="237">
        <v>1.3391</v>
      </c>
      <c r="X167" s="237">
        <v>0.64400000000000002</v>
      </c>
      <c r="Y167" s="238">
        <v>0.91820000000000002</v>
      </c>
    </row>
    <row r="168" spans="1:25" x14ac:dyDescent="0.2">
      <c r="A168" s="197" t="s">
        <v>95</v>
      </c>
      <c r="B168" s="198" t="s">
        <v>110</v>
      </c>
      <c r="C168" s="198" t="s">
        <v>117</v>
      </c>
      <c r="D168" s="202" t="s">
        <v>61</v>
      </c>
      <c r="E168" s="237">
        <v>1.2249000000000001</v>
      </c>
      <c r="F168" s="237">
        <v>0.69810000000000005</v>
      </c>
      <c r="G168" s="237">
        <v>0.75609999999999999</v>
      </c>
      <c r="H168" s="237">
        <v>1.5605</v>
      </c>
      <c r="I168" s="237">
        <v>0.90920000000000001</v>
      </c>
      <c r="J168" s="237">
        <v>1.036</v>
      </c>
      <c r="K168" s="237">
        <v>1.4327000000000001</v>
      </c>
      <c r="L168" s="237">
        <v>0.75619999999999998</v>
      </c>
      <c r="M168" s="237">
        <v>0.98180000000000001</v>
      </c>
      <c r="N168" s="237">
        <v>1.3825000000000001</v>
      </c>
      <c r="O168" s="237">
        <v>0.62719999999999998</v>
      </c>
      <c r="P168" s="237">
        <v>0.83720000000000006</v>
      </c>
      <c r="Q168" s="237">
        <v>1.1543000000000001</v>
      </c>
      <c r="R168" s="237">
        <v>0.61650000000000005</v>
      </c>
      <c r="S168" s="237">
        <v>0.8</v>
      </c>
      <c r="T168" s="237">
        <v>1.1517999999999999</v>
      </c>
      <c r="U168" s="237">
        <v>0.57589999999999997</v>
      </c>
      <c r="V168" s="238">
        <v>0.80369999999999997</v>
      </c>
      <c r="W168" s="237">
        <v>1.1214999999999999</v>
      </c>
      <c r="X168" s="237">
        <v>0.58150000000000002</v>
      </c>
      <c r="Y168" s="238">
        <v>0.86170000000000002</v>
      </c>
    </row>
    <row r="169" spans="1:25" x14ac:dyDescent="0.2">
      <c r="A169" s="197" t="s">
        <v>95</v>
      </c>
      <c r="B169" s="198" t="s">
        <v>110</v>
      </c>
      <c r="C169" s="198" t="s">
        <v>117</v>
      </c>
      <c r="D169" s="203" t="s">
        <v>62</v>
      </c>
      <c r="E169" s="237">
        <v>1.4456</v>
      </c>
      <c r="F169" s="237">
        <v>0.68110000000000004</v>
      </c>
      <c r="G169" s="237">
        <v>0.85899999999999999</v>
      </c>
      <c r="H169" s="237">
        <v>1.5904</v>
      </c>
      <c r="I169" s="237">
        <v>0.86350000000000005</v>
      </c>
      <c r="J169" s="237">
        <v>1.0494000000000001</v>
      </c>
      <c r="K169" s="237">
        <v>1.4459</v>
      </c>
      <c r="L169" s="237">
        <v>0.72940000000000005</v>
      </c>
      <c r="M169" s="237">
        <v>0.92800000000000005</v>
      </c>
      <c r="N169" s="237">
        <v>1.4031</v>
      </c>
      <c r="O169" s="237">
        <v>0.71040000000000003</v>
      </c>
      <c r="P169" s="237">
        <v>0.81120000000000003</v>
      </c>
      <c r="Q169" s="237">
        <v>1.3196000000000001</v>
      </c>
      <c r="R169" s="237">
        <v>0.61580000000000001</v>
      </c>
      <c r="S169" s="237">
        <v>0.82189999999999996</v>
      </c>
      <c r="T169" s="237">
        <v>1.2887999999999999</v>
      </c>
      <c r="U169" s="237">
        <v>0.6421</v>
      </c>
      <c r="V169" s="238">
        <v>0.78749999999999998</v>
      </c>
      <c r="W169" s="237">
        <v>1.4097999999999999</v>
      </c>
      <c r="X169" s="237">
        <v>0.66420000000000001</v>
      </c>
      <c r="Y169" s="238">
        <v>0.93410000000000004</v>
      </c>
    </row>
    <row r="170" spans="1:25" x14ac:dyDescent="0.2">
      <c r="A170" s="197" t="s">
        <v>95</v>
      </c>
      <c r="B170" s="198" t="s">
        <v>110</v>
      </c>
      <c r="C170" s="198" t="s">
        <v>118</v>
      </c>
      <c r="D170" s="199" t="s">
        <v>60</v>
      </c>
      <c r="E170" s="237">
        <v>1.4706999999999999</v>
      </c>
      <c r="F170" s="237">
        <v>0.74270000000000003</v>
      </c>
      <c r="G170" s="237">
        <v>1.0571999999999999</v>
      </c>
      <c r="H170" s="237">
        <v>1.7635000000000001</v>
      </c>
      <c r="I170" s="237">
        <v>0.89949999999999997</v>
      </c>
      <c r="J170" s="237">
        <v>1.2887999999999999</v>
      </c>
      <c r="K170" s="237">
        <v>1.5213000000000001</v>
      </c>
      <c r="L170" s="237">
        <v>0.77390000000000003</v>
      </c>
      <c r="M170" s="237">
        <v>1.0299</v>
      </c>
      <c r="N170" s="237">
        <v>1.6356999999999999</v>
      </c>
      <c r="O170" s="237">
        <v>0.75539999999999996</v>
      </c>
      <c r="P170" s="237">
        <v>1.1752</v>
      </c>
      <c r="Q170" s="237">
        <v>1.5228999999999999</v>
      </c>
      <c r="R170" s="237">
        <v>0.7117</v>
      </c>
      <c r="S170" s="237">
        <v>1.1939</v>
      </c>
      <c r="T170" s="237">
        <v>1.5256000000000001</v>
      </c>
      <c r="U170" s="237">
        <v>0.72009999999999996</v>
      </c>
      <c r="V170" s="238">
        <v>1.1037999999999999</v>
      </c>
      <c r="W170" s="237">
        <v>1.4794</v>
      </c>
      <c r="X170" s="237">
        <v>0.72430000000000005</v>
      </c>
      <c r="Y170" s="238">
        <v>1.0084</v>
      </c>
    </row>
    <row r="171" spans="1:25" x14ac:dyDescent="0.2">
      <c r="A171" s="197" t="s">
        <v>95</v>
      </c>
      <c r="B171" s="198" t="s">
        <v>110</v>
      </c>
      <c r="C171" s="198" t="s">
        <v>118</v>
      </c>
      <c r="D171" s="202" t="s">
        <v>61</v>
      </c>
      <c r="E171" s="237">
        <v>1.1175999999999999</v>
      </c>
      <c r="F171" s="237">
        <v>0.56999999999999995</v>
      </c>
      <c r="G171" s="237">
        <v>0.89759999999999995</v>
      </c>
      <c r="H171" s="237">
        <v>1.6194</v>
      </c>
      <c r="I171" s="237">
        <v>0.79049999999999998</v>
      </c>
      <c r="J171" s="237">
        <v>1.3439000000000001</v>
      </c>
      <c r="K171" s="237">
        <v>1.5431999999999999</v>
      </c>
      <c r="L171" s="237">
        <v>0.7792</v>
      </c>
      <c r="M171" s="237">
        <v>1.2593000000000001</v>
      </c>
      <c r="N171" s="237">
        <v>1.5743</v>
      </c>
      <c r="O171" s="237">
        <v>0.66400000000000003</v>
      </c>
      <c r="P171" s="237">
        <v>1.5071000000000001</v>
      </c>
      <c r="Q171" s="237">
        <v>1.3583000000000001</v>
      </c>
      <c r="R171" s="237">
        <v>0.66369999999999996</v>
      </c>
      <c r="S171" s="237">
        <v>1.3133999999999999</v>
      </c>
      <c r="T171" s="237">
        <v>1.33</v>
      </c>
      <c r="U171" s="237">
        <v>0.68049999999999999</v>
      </c>
      <c r="V171" s="238">
        <v>1.2113</v>
      </c>
      <c r="W171" s="237">
        <v>1.2831999999999999</v>
      </c>
      <c r="X171" s="237">
        <v>0.62960000000000005</v>
      </c>
      <c r="Y171" s="238">
        <v>1.1103000000000001</v>
      </c>
    </row>
    <row r="172" spans="1:25" x14ac:dyDescent="0.2">
      <c r="A172" s="197" t="s">
        <v>95</v>
      </c>
      <c r="B172" s="198" t="s">
        <v>110</v>
      </c>
      <c r="C172" s="198" t="s">
        <v>118</v>
      </c>
      <c r="D172" s="203" t="s">
        <v>62</v>
      </c>
      <c r="E172" s="237">
        <v>1.6951000000000001</v>
      </c>
      <c r="F172" s="237">
        <v>0.85240000000000005</v>
      </c>
      <c r="G172" s="237">
        <v>1.1437999999999999</v>
      </c>
      <c r="H172" s="237">
        <v>1.8544</v>
      </c>
      <c r="I172" s="237">
        <v>0.96789999999999998</v>
      </c>
      <c r="J172" s="237">
        <v>1.2605999999999999</v>
      </c>
      <c r="K172" s="237">
        <v>1.5075000000000001</v>
      </c>
      <c r="L172" s="237">
        <v>0.77059999999999995</v>
      </c>
      <c r="M172" s="237">
        <v>0.92059999999999997</v>
      </c>
      <c r="N172" s="237">
        <v>1.6718999999999999</v>
      </c>
      <c r="O172" s="237">
        <v>0.81379999999999997</v>
      </c>
      <c r="P172" s="237">
        <v>1.0335000000000001</v>
      </c>
      <c r="Q172" s="237">
        <v>1.6318999999999999</v>
      </c>
      <c r="R172" s="237">
        <v>0.74399999999999999</v>
      </c>
      <c r="S172" s="237">
        <v>1.1384000000000001</v>
      </c>
      <c r="T172" s="237">
        <v>1.659</v>
      </c>
      <c r="U172" s="237">
        <v>0.74860000000000004</v>
      </c>
      <c r="V172" s="238">
        <v>1.0547</v>
      </c>
      <c r="W172" s="237">
        <v>1.6076999999999999</v>
      </c>
      <c r="X172" s="237">
        <v>0.78620000000000001</v>
      </c>
      <c r="Y172" s="238">
        <v>0.9637</v>
      </c>
    </row>
    <row r="173" spans="1:25" x14ac:dyDescent="0.2">
      <c r="A173" s="197" t="s">
        <v>95</v>
      </c>
      <c r="B173" s="198" t="s">
        <v>110</v>
      </c>
      <c r="C173" s="198" t="s">
        <v>110</v>
      </c>
      <c r="D173" s="199" t="s">
        <v>60</v>
      </c>
      <c r="E173" s="237">
        <v>1.3446</v>
      </c>
      <c r="F173" s="237">
        <v>0.65559999999999996</v>
      </c>
      <c r="G173" s="237">
        <v>0.84699999999999998</v>
      </c>
      <c r="H173" s="237">
        <v>1.4511000000000001</v>
      </c>
      <c r="I173" s="237">
        <v>0.70909999999999995</v>
      </c>
      <c r="J173" s="237">
        <v>0.98299999999999998</v>
      </c>
      <c r="K173" s="237">
        <v>1.3759999999999999</v>
      </c>
      <c r="L173" s="237">
        <v>0.72240000000000004</v>
      </c>
      <c r="M173" s="237">
        <v>0.90259999999999996</v>
      </c>
      <c r="N173" s="237">
        <v>1.3514999999999999</v>
      </c>
      <c r="O173" s="237">
        <v>0.68769999999999998</v>
      </c>
      <c r="P173" s="237">
        <v>0.88349999999999995</v>
      </c>
      <c r="Q173" s="237">
        <v>1.3891</v>
      </c>
      <c r="R173" s="237">
        <v>0.68330000000000002</v>
      </c>
      <c r="S173" s="237">
        <v>0.96540000000000004</v>
      </c>
      <c r="T173" s="237">
        <v>1.3411999999999999</v>
      </c>
      <c r="U173" s="237">
        <v>0.64480000000000004</v>
      </c>
      <c r="V173" s="238">
        <v>0.84240000000000004</v>
      </c>
      <c r="W173" s="237">
        <v>1.2090000000000001</v>
      </c>
      <c r="X173" s="237">
        <v>0.61429999999999996</v>
      </c>
      <c r="Y173" s="238">
        <v>0.79400000000000004</v>
      </c>
    </row>
    <row r="174" spans="1:25" x14ac:dyDescent="0.2">
      <c r="A174" s="197" t="s">
        <v>95</v>
      </c>
      <c r="B174" s="198" t="s">
        <v>110</v>
      </c>
      <c r="C174" s="198" t="s">
        <v>110</v>
      </c>
      <c r="D174" s="202" t="s">
        <v>61</v>
      </c>
      <c r="E174" s="237">
        <v>1.0702</v>
      </c>
      <c r="F174" s="237">
        <v>0.55459999999999998</v>
      </c>
      <c r="G174" s="237">
        <v>0.59050000000000002</v>
      </c>
      <c r="H174" s="237">
        <v>1.4933000000000001</v>
      </c>
      <c r="I174" s="237">
        <v>0.75439999999999996</v>
      </c>
      <c r="J174" s="237">
        <v>0.98480000000000001</v>
      </c>
      <c r="K174" s="237">
        <v>1.2598</v>
      </c>
      <c r="L174" s="237">
        <v>0.68300000000000005</v>
      </c>
      <c r="M174" s="237">
        <v>0.71240000000000003</v>
      </c>
      <c r="N174" s="237">
        <v>1.1789000000000001</v>
      </c>
      <c r="O174" s="237">
        <v>0.63959999999999995</v>
      </c>
      <c r="P174" s="237">
        <v>0.70509999999999995</v>
      </c>
      <c r="Q174" s="237">
        <v>1.3894</v>
      </c>
      <c r="R174" s="237">
        <v>0.63300000000000001</v>
      </c>
      <c r="S174" s="237">
        <v>0.96260000000000001</v>
      </c>
      <c r="T174" s="237">
        <v>1.2179</v>
      </c>
      <c r="U174" s="237">
        <v>0.51070000000000004</v>
      </c>
      <c r="V174" s="238">
        <v>0.67979999999999996</v>
      </c>
      <c r="W174" s="237">
        <v>1.1993</v>
      </c>
      <c r="X174" s="237">
        <v>0.68200000000000005</v>
      </c>
      <c r="Y174" s="238">
        <v>0.70509999999999995</v>
      </c>
    </row>
    <row r="175" spans="1:25" x14ac:dyDescent="0.2">
      <c r="A175" s="197" t="s">
        <v>95</v>
      </c>
      <c r="B175" s="198" t="s">
        <v>110</v>
      </c>
      <c r="C175" s="198" t="s">
        <v>110</v>
      </c>
      <c r="D175" s="203" t="s">
        <v>62</v>
      </c>
      <c r="E175" s="237">
        <v>1.4157</v>
      </c>
      <c r="F175" s="237">
        <v>0.68189999999999995</v>
      </c>
      <c r="G175" s="237">
        <v>0.92449999999999999</v>
      </c>
      <c r="H175" s="237">
        <v>1.4422999999999999</v>
      </c>
      <c r="I175" s="237">
        <v>0.69850000000000001</v>
      </c>
      <c r="J175" s="237">
        <v>0.98260000000000003</v>
      </c>
      <c r="K175" s="237">
        <v>1.4056</v>
      </c>
      <c r="L175" s="237">
        <v>0.73229999999999995</v>
      </c>
      <c r="M175" s="237">
        <v>0.96230000000000004</v>
      </c>
      <c r="N175" s="237">
        <v>1.3962000000000001</v>
      </c>
      <c r="O175" s="237">
        <v>0.70009999999999994</v>
      </c>
      <c r="P175" s="237">
        <v>0.9355</v>
      </c>
      <c r="Q175" s="237">
        <v>1.3865000000000001</v>
      </c>
      <c r="R175" s="237">
        <v>0.69520000000000004</v>
      </c>
      <c r="S175" s="237">
        <v>0.96619999999999995</v>
      </c>
      <c r="T175" s="237">
        <v>1.375</v>
      </c>
      <c r="U175" s="237">
        <v>0.6804</v>
      </c>
      <c r="V175" s="238">
        <v>0.8911</v>
      </c>
      <c r="W175" s="237">
        <v>1.2098</v>
      </c>
      <c r="X175" s="237">
        <v>0.59570000000000001</v>
      </c>
      <c r="Y175" s="238">
        <v>0.82079999999999997</v>
      </c>
    </row>
    <row r="176" spans="1:25" x14ac:dyDescent="0.2">
      <c r="A176" s="197" t="s">
        <v>95</v>
      </c>
      <c r="B176" s="198" t="s">
        <v>110</v>
      </c>
      <c r="C176" s="198" t="s">
        <v>119</v>
      </c>
      <c r="D176" s="199" t="s">
        <v>60</v>
      </c>
      <c r="E176" s="237">
        <v>1.4222999999999999</v>
      </c>
      <c r="F176" s="237">
        <v>0.70750000000000002</v>
      </c>
      <c r="G176" s="237">
        <v>1.1933</v>
      </c>
      <c r="H176" s="237">
        <v>1.4983</v>
      </c>
      <c r="I176" s="237">
        <v>0.77359999999999995</v>
      </c>
      <c r="J176" s="237">
        <v>1.3447</v>
      </c>
      <c r="K176" s="237">
        <v>1.4815</v>
      </c>
      <c r="L176" s="237">
        <v>0.73529999999999995</v>
      </c>
      <c r="M176" s="237">
        <v>1.1686000000000001</v>
      </c>
      <c r="N176" s="237">
        <v>1.4372</v>
      </c>
      <c r="O176" s="237">
        <v>0.65680000000000005</v>
      </c>
      <c r="P176" s="237">
        <v>1.2384999999999999</v>
      </c>
      <c r="Q176" s="237">
        <v>1.46</v>
      </c>
      <c r="R176" s="237">
        <v>0.72350000000000003</v>
      </c>
      <c r="S176" s="237">
        <v>1.1734</v>
      </c>
      <c r="T176" s="237">
        <v>1.3394999999999999</v>
      </c>
      <c r="U176" s="237">
        <v>0.66600000000000004</v>
      </c>
      <c r="V176" s="238">
        <v>1.0228999999999999</v>
      </c>
      <c r="W176" s="237">
        <v>1.3424</v>
      </c>
      <c r="X176" s="237">
        <v>0.6532</v>
      </c>
      <c r="Y176" s="238">
        <v>1.026</v>
      </c>
    </row>
    <row r="177" spans="1:25" x14ac:dyDescent="0.2">
      <c r="A177" s="197" t="s">
        <v>95</v>
      </c>
      <c r="B177" s="198" t="s">
        <v>110</v>
      </c>
      <c r="C177" s="198" t="s">
        <v>119</v>
      </c>
      <c r="D177" s="202" t="s">
        <v>61</v>
      </c>
      <c r="E177" s="237">
        <v>1.2834000000000001</v>
      </c>
      <c r="F177" s="237">
        <v>0.66249999999999998</v>
      </c>
      <c r="G177" s="237">
        <v>1.1536</v>
      </c>
      <c r="H177" s="237">
        <v>1.3185</v>
      </c>
      <c r="I177" s="237">
        <v>0.69899999999999995</v>
      </c>
      <c r="J177" s="237">
        <v>1.2209000000000001</v>
      </c>
      <c r="K177" s="237">
        <v>1.3714</v>
      </c>
      <c r="L177" s="237">
        <v>0.69830000000000003</v>
      </c>
      <c r="M177" s="237">
        <v>1.1812</v>
      </c>
      <c r="N177" s="237">
        <v>1.2675000000000001</v>
      </c>
      <c r="O177" s="237">
        <v>0.60219999999999996</v>
      </c>
      <c r="P177" s="237">
        <v>1.1758</v>
      </c>
      <c r="Q177" s="237">
        <v>1.3672</v>
      </c>
      <c r="R177" s="237">
        <v>0.69630000000000003</v>
      </c>
      <c r="S177" s="237">
        <v>1.1020000000000001</v>
      </c>
      <c r="T177" s="237">
        <v>1.1274999999999999</v>
      </c>
      <c r="U177" s="237">
        <v>0.50539999999999996</v>
      </c>
      <c r="V177" s="238">
        <v>0.92230000000000001</v>
      </c>
      <c r="W177" s="237">
        <v>1.2471000000000001</v>
      </c>
      <c r="X177" s="237">
        <v>0.60160000000000002</v>
      </c>
      <c r="Y177" s="238">
        <v>0.98609999999999998</v>
      </c>
    </row>
    <row r="178" spans="1:25" x14ac:dyDescent="0.2">
      <c r="A178" s="197" t="s">
        <v>95</v>
      </c>
      <c r="B178" s="198" t="s">
        <v>110</v>
      </c>
      <c r="C178" s="198" t="s">
        <v>119</v>
      </c>
      <c r="D178" s="203" t="s">
        <v>62</v>
      </c>
      <c r="E178" s="237">
        <v>1.5338000000000001</v>
      </c>
      <c r="F178" s="237">
        <v>0.74429999999999996</v>
      </c>
      <c r="G178" s="237">
        <v>1.2204999999999999</v>
      </c>
      <c r="H178" s="237">
        <v>1.6391</v>
      </c>
      <c r="I178" s="237">
        <v>0.83230000000000004</v>
      </c>
      <c r="J178" s="237">
        <v>1.4341999999999999</v>
      </c>
      <c r="K178" s="237">
        <v>1.5575000000000001</v>
      </c>
      <c r="L178" s="237">
        <v>0.75980000000000003</v>
      </c>
      <c r="M178" s="237">
        <v>1.1604000000000001</v>
      </c>
      <c r="N178" s="237">
        <v>1.5669999999999999</v>
      </c>
      <c r="O178" s="237">
        <v>0.69830000000000003</v>
      </c>
      <c r="P178" s="237">
        <v>1.2815000000000001</v>
      </c>
      <c r="Q178" s="237">
        <v>1.5125</v>
      </c>
      <c r="R178" s="237">
        <v>0.7349</v>
      </c>
      <c r="S178" s="237">
        <v>1.2293000000000001</v>
      </c>
      <c r="T178" s="237">
        <v>1.4863999999999999</v>
      </c>
      <c r="U178" s="237">
        <v>0.78090000000000004</v>
      </c>
      <c r="V178" s="238">
        <v>1.0915999999999999</v>
      </c>
      <c r="W178" s="237">
        <v>1.3980999999999999</v>
      </c>
      <c r="X178" s="237">
        <v>0.68420000000000003</v>
      </c>
      <c r="Y178" s="238">
        <v>1.0546</v>
      </c>
    </row>
    <row r="179" spans="1:25" s="11" customFormat="1" x14ac:dyDescent="0.2">
      <c r="A179" s="189" t="s">
        <v>120</v>
      </c>
      <c r="B179" s="190" t="s">
        <v>547</v>
      </c>
      <c r="C179" s="190" t="s">
        <v>547</v>
      </c>
      <c r="D179" s="196" t="s">
        <v>60</v>
      </c>
      <c r="E179" s="235">
        <v>1.343</v>
      </c>
      <c r="F179" s="235">
        <v>0.65510000000000002</v>
      </c>
      <c r="G179" s="235">
        <v>0.9345</v>
      </c>
      <c r="H179" s="235">
        <v>1.4119999999999999</v>
      </c>
      <c r="I179" s="235">
        <v>0.69230000000000003</v>
      </c>
      <c r="J179" s="235">
        <v>0.98209999999999997</v>
      </c>
      <c r="K179" s="235">
        <v>1.4055</v>
      </c>
      <c r="L179" s="235">
        <v>0.68600000000000005</v>
      </c>
      <c r="M179" s="235">
        <v>0.96879999999999999</v>
      </c>
      <c r="N179" s="235">
        <v>1.3673</v>
      </c>
      <c r="O179" s="235">
        <v>0.65910000000000002</v>
      </c>
      <c r="P179" s="235">
        <v>0.98250000000000004</v>
      </c>
      <c r="Q179" s="235">
        <v>1.2967</v>
      </c>
      <c r="R179" s="235">
        <v>0.63109999999999999</v>
      </c>
      <c r="S179" s="235">
        <v>0.92959999999999998</v>
      </c>
      <c r="T179" s="235">
        <v>1.2987</v>
      </c>
      <c r="U179" s="235">
        <v>0.64690000000000003</v>
      </c>
      <c r="V179" s="236">
        <v>0.94030000000000002</v>
      </c>
      <c r="W179" s="235">
        <v>1.2224999999999999</v>
      </c>
      <c r="X179" s="235">
        <v>0.59560000000000002</v>
      </c>
      <c r="Y179" s="236">
        <v>0.86380000000000001</v>
      </c>
    </row>
    <row r="180" spans="1:25" s="11" customFormat="1" x14ac:dyDescent="0.2">
      <c r="A180" s="189" t="s">
        <v>120</v>
      </c>
      <c r="B180" s="190" t="s">
        <v>547</v>
      </c>
      <c r="C180" s="190" t="s">
        <v>547</v>
      </c>
      <c r="D180" s="191" t="s">
        <v>61</v>
      </c>
      <c r="E180" s="235">
        <v>1.2104999999999999</v>
      </c>
      <c r="F180" s="235">
        <v>0.59630000000000005</v>
      </c>
      <c r="G180" s="235">
        <v>1.1094999999999999</v>
      </c>
      <c r="H180" s="235">
        <v>1.2622</v>
      </c>
      <c r="I180" s="235">
        <v>0.62370000000000003</v>
      </c>
      <c r="J180" s="235">
        <v>1.165</v>
      </c>
      <c r="K180" s="235">
        <v>1.3324</v>
      </c>
      <c r="L180" s="235">
        <v>0.64990000000000003</v>
      </c>
      <c r="M180" s="235">
        <v>1.1816</v>
      </c>
      <c r="N180" s="235">
        <v>1.2545999999999999</v>
      </c>
      <c r="O180" s="235">
        <v>0.60770000000000002</v>
      </c>
      <c r="P180" s="235">
        <v>1.1636</v>
      </c>
      <c r="Q180" s="235">
        <v>1.169</v>
      </c>
      <c r="R180" s="235">
        <v>0.57169999999999999</v>
      </c>
      <c r="S180" s="235">
        <v>1.0768</v>
      </c>
      <c r="T180" s="235">
        <v>1.1747000000000001</v>
      </c>
      <c r="U180" s="235">
        <v>0.58050000000000002</v>
      </c>
      <c r="V180" s="236">
        <v>1.0802</v>
      </c>
      <c r="W180" s="235">
        <v>1.1146</v>
      </c>
      <c r="X180" s="235">
        <v>0.54049999999999998</v>
      </c>
      <c r="Y180" s="236">
        <v>0.9829</v>
      </c>
    </row>
    <row r="181" spans="1:25" s="11" customFormat="1" x14ac:dyDescent="0.2">
      <c r="A181" s="189" t="s">
        <v>120</v>
      </c>
      <c r="B181" s="190" t="s">
        <v>547</v>
      </c>
      <c r="C181" s="190" t="s">
        <v>547</v>
      </c>
      <c r="D181" s="195" t="s">
        <v>62</v>
      </c>
      <c r="E181" s="235">
        <v>1.4682999999999999</v>
      </c>
      <c r="F181" s="235">
        <v>0.71060000000000001</v>
      </c>
      <c r="G181" s="235">
        <v>0.83009999999999995</v>
      </c>
      <c r="H181" s="235">
        <v>1.5489999999999999</v>
      </c>
      <c r="I181" s="235">
        <v>0.75490000000000002</v>
      </c>
      <c r="J181" s="235">
        <v>0.87509999999999999</v>
      </c>
      <c r="K181" s="235">
        <v>1.4676</v>
      </c>
      <c r="L181" s="235">
        <v>0.7167</v>
      </c>
      <c r="M181" s="235">
        <v>0.83830000000000005</v>
      </c>
      <c r="N181" s="235">
        <v>1.4726999999999999</v>
      </c>
      <c r="O181" s="235">
        <v>0.70709999999999995</v>
      </c>
      <c r="P181" s="235">
        <v>0.87</v>
      </c>
      <c r="Q181" s="235">
        <v>1.4153</v>
      </c>
      <c r="R181" s="235">
        <v>0.68610000000000004</v>
      </c>
      <c r="S181" s="235">
        <v>0.83750000000000002</v>
      </c>
      <c r="T181" s="235">
        <v>1.4106000000000001</v>
      </c>
      <c r="U181" s="235">
        <v>0.70720000000000005</v>
      </c>
      <c r="V181" s="236">
        <v>0.85109999999999997</v>
      </c>
      <c r="W181" s="235">
        <v>1.3169</v>
      </c>
      <c r="X181" s="235">
        <v>0.64390000000000003</v>
      </c>
      <c r="Y181" s="236">
        <v>0.78680000000000005</v>
      </c>
    </row>
    <row r="182" spans="1:25" x14ac:dyDescent="0.2">
      <c r="A182" s="197" t="s">
        <v>120</v>
      </c>
      <c r="B182" s="198" t="s">
        <v>121</v>
      </c>
      <c r="C182" s="198" t="s">
        <v>547</v>
      </c>
      <c r="D182" s="199" t="s">
        <v>60</v>
      </c>
      <c r="E182" s="237">
        <v>1.4829000000000001</v>
      </c>
      <c r="F182" s="237">
        <v>0.71130000000000004</v>
      </c>
      <c r="G182" s="237">
        <v>0.94820000000000004</v>
      </c>
      <c r="H182" s="237">
        <v>1.5438000000000001</v>
      </c>
      <c r="I182" s="237">
        <v>0.75880000000000003</v>
      </c>
      <c r="J182" s="237">
        <v>1.0046999999999999</v>
      </c>
      <c r="K182" s="237">
        <v>1.5637000000000001</v>
      </c>
      <c r="L182" s="237">
        <v>0.75719999999999998</v>
      </c>
      <c r="M182" s="237">
        <v>1.0048999999999999</v>
      </c>
      <c r="N182" s="237">
        <v>1.4951000000000001</v>
      </c>
      <c r="O182" s="237">
        <v>0.70789999999999997</v>
      </c>
      <c r="P182" s="237">
        <v>1.0207999999999999</v>
      </c>
      <c r="Q182" s="237">
        <v>1.4266000000000001</v>
      </c>
      <c r="R182" s="237">
        <v>0.68700000000000006</v>
      </c>
      <c r="S182" s="237">
        <v>0.9667</v>
      </c>
      <c r="T182" s="237">
        <v>1.4356</v>
      </c>
      <c r="U182" s="237">
        <v>0.68420000000000003</v>
      </c>
      <c r="V182" s="238">
        <v>1.0134000000000001</v>
      </c>
      <c r="W182" s="237">
        <v>1.3102</v>
      </c>
      <c r="X182" s="237">
        <v>0.63500000000000001</v>
      </c>
      <c r="Y182" s="238">
        <v>0.86099999999999999</v>
      </c>
    </row>
    <row r="183" spans="1:25" x14ac:dyDescent="0.2">
      <c r="A183" s="197" t="s">
        <v>120</v>
      </c>
      <c r="B183" s="198" t="s">
        <v>121</v>
      </c>
      <c r="C183" s="198" t="s">
        <v>547</v>
      </c>
      <c r="D183" s="202" t="s">
        <v>61</v>
      </c>
      <c r="E183" s="237">
        <v>1.3595999999999999</v>
      </c>
      <c r="F183" s="237">
        <v>0.65280000000000005</v>
      </c>
      <c r="G183" s="237">
        <v>1.2243999999999999</v>
      </c>
      <c r="H183" s="237">
        <v>1.4461999999999999</v>
      </c>
      <c r="I183" s="237">
        <v>0.71919999999999995</v>
      </c>
      <c r="J183" s="237">
        <v>1.3962000000000001</v>
      </c>
      <c r="K183" s="237">
        <v>1.5306</v>
      </c>
      <c r="L183" s="237">
        <v>0.73619999999999997</v>
      </c>
      <c r="M183" s="237">
        <v>1.3623000000000001</v>
      </c>
      <c r="N183" s="237">
        <v>1.3882000000000001</v>
      </c>
      <c r="O183" s="237">
        <v>0.6734</v>
      </c>
      <c r="P183" s="237">
        <v>1.4282999999999999</v>
      </c>
      <c r="Q183" s="237">
        <v>1.2432000000000001</v>
      </c>
      <c r="R183" s="237">
        <v>0.60340000000000005</v>
      </c>
      <c r="S183" s="237">
        <v>1.2687999999999999</v>
      </c>
      <c r="T183" s="237">
        <v>1.3108</v>
      </c>
      <c r="U183" s="237">
        <v>0.6008</v>
      </c>
      <c r="V183" s="238">
        <v>1.2853000000000001</v>
      </c>
      <c r="W183" s="237">
        <v>1.1971000000000001</v>
      </c>
      <c r="X183" s="237">
        <v>0.58630000000000004</v>
      </c>
      <c r="Y183" s="238">
        <v>1.0727</v>
      </c>
    </row>
    <row r="184" spans="1:25" x14ac:dyDescent="0.2">
      <c r="A184" s="197" t="s">
        <v>120</v>
      </c>
      <c r="B184" s="198" t="s">
        <v>121</v>
      </c>
      <c r="C184" s="198" t="s">
        <v>547</v>
      </c>
      <c r="D184" s="203" t="s">
        <v>62</v>
      </c>
      <c r="E184" s="237">
        <v>1.5681</v>
      </c>
      <c r="F184" s="237">
        <v>0.75180000000000002</v>
      </c>
      <c r="G184" s="237">
        <v>0.83450000000000002</v>
      </c>
      <c r="H184" s="237">
        <v>1.6077999999999999</v>
      </c>
      <c r="I184" s="237">
        <v>0.78449999999999998</v>
      </c>
      <c r="J184" s="237">
        <v>0.85570000000000002</v>
      </c>
      <c r="K184" s="237">
        <v>1.5831</v>
      </c>
      <c r="L184" s="237">
        <v>0.77</v>
      </c>
      <c r="M184" s="237">
        <v>0.85529999999999995</v>
      </c>
      <c r="N184" s="237">
        <v>1.5726</v>
      </c>
      <c r="O184" s="237">
        <v>0.73270000000000002</v>
      </c>
      <c r="P184" s="237">
        <v>0.86219999999999997</v>
      </c>
      <c r="Q184" s="237">
        <v>1.5565</v>
      </c>
      <c r="R184" s="237">
        <v>0.74609999999999999</v>
      </c>
      <c r="S184" s="237">
        <v>0.84889999999999999</v>
      </c>
      <c r="T184" s="237">
        <v>1.522</v>
      </c>
      <c r="U184" s="237">
        <v>0.74270000000000003</v>
      </c>
      <c r="V184" s="238">
        <v>0.89510000000000001</v>
      </c>
      <c r="W184" s="237">
        <v>1.3879999999999999</v>
      </c>
      <c r="X184" s="237">
        <v>0.66830000000000001</v>
      </c>
      <c r="Y184" s="238">
        <v>0.76719999999999999</v>
      </c>
    </row>
    <row r="185" spans="1:25" x14ac:dyDescent="0.2">
      <c r="A185" s="197" t="s">
        <v>120</v>
      </c>
      <c r="B185" s="198" t="s">
        <v>121</v>
      </c>
      <c r="C185" s="198" t="s">
        <v>121</v>
      </c>
      <c r="D185" s="199" t="s">
        <v>60</v>
      </c>
      <c r="E185" s="237">
        <v>1.5347999999999999</v>
      </c>
      <c r="F185" s="237">
        <v>0.71050000000000002</v>
      </c>
      <c r="G185" s="237">
        <v>0.86960000000000004</v>
      </c>
      <c r="H185" s="237">
        <v>1.6608000000000001</v>
      </c>
      <c r="I185" s="237">
        <v>0.83350000000000002</v>
      </c>
      <c r="J185" s="237">
        <v>0.98370000000000002</v>
      </c>
      <c r="K185" s="237">
        <v>1.6185</v>
      </c>
      <c r="L185" s="237">
        <v>0.78139999999999998</v>
      </c>
      <c r="M185" s="237">
        <v>0.90639999999999998</v>
      </c>
      <c r="N185" s="237">
        <v>1.5968</v>
      </c>
      <c r="O185" s="237">
        <v>0.75219999999999998</v>
      </c>
      <c r="P185" s="237">
        <v>0.9536</v>
      </c>
      <c r="Q185" s="237">
        <v>1.4646999999999999</v>
      </c>
      <c r="R185" s="237">
        <v>0.7127</v>
      </c>
      <c r="S185" s="237">
        <v>0.86899999999999999</v>
      </c>
      <c r="T185" s="237">
        <v>1.4996</v>
      </c>
      <c r="U185" s="237">
        <v>0.72130000000000005</v>
      </c>
      <c r="V185" s="238">
        <v>0.93149999999999999</v>
      </c>
      <c r="W185" s="237">
        <v>1.4262999999999999</v>
      </c>
      <c r="X185" s="237">
        <v>0.66520000000000001</v>
      </c>
      <c r="Y185" s="238">
        <v>0.83520000000000005</v>
      </c>
    </row>
    <row r="186" spans="1:25" x14ac:dyDescent="0.2">
      <c r="A186" s="197" t="s">
        <v>120</v>
      </c>
      <c r="B186" s="198" t="s">
        <v>121</v>
      </c>
      <c r="C186" s="198" t="s">
        <v>121</v>
      </c>
      <c r="D186" s="202" t="s">
        <v>61</v>
      </c>
      <c r="E186" s="237">
        <v>1.4232</v>
      </c>
      <c r="F186" s="237">
        <v>0.65969999999999995</v>
      </c>
      <c r="G186" s="237">
        <v>1.0356000000000001</v>
      </c>
      <c r="H186" s="237">
        <v>1.6268</v>
      </c>
      <c r="I186" s="237">
        <v>0.85619999999999996</v>
      </c>
      <c r="J186" s="237">
        <v>1.4</v>
      </c>
      <c r="K186" s="237">
        <v>1.9492</v>
      </c>
      <c r="L186" s="237">
        <v>0.94099999999999995</v>
      </c>
      <c r="M186" s="237">
        <v>1.2559</v>
      </c>
      <c r="N186" s="237">
        <v>1.4948999999999999</v>
      </c>
      <c r="O186" s="237">
        <v>0.75039999999999996</v>
      </c>
      <c r="P186" s="237">
        <v>1.3776999999999999</v>
      </c>
      <c r="Q186" s="237">
        <v>1.2166999999999999</v>
      </c>
      <c r="R186" s="237">
        <v>0.54200000000000004</v>
      </c>
      <c r="S186" s="237">
        <v>1.0096000000000001</v>
      </c>
      <c r="T186" s="237">
        <v>1.5009999999999999</v>
      </c>
      <c r="U186" s="237">
        <v>0.71840000000000004</v>
      </c>
      <c r="V186" s="238">
        <v>1.2297</v>
      </c>
      <c r="W186" s="237">
        <v>1.2971999999999999</v>
      </c>
      <c r="X186" s="237">
        <v>0.65159999999999996</v>
      </c>
      <c r="Y186" s="238">
        <v>1.0234000000000001</v>
      </c>
    </row>
    <row r="187" spans="1:25" x14ac:dyDescent="0.2">
      <c r="A187" s="197" t="s">
        <v>120</v>
      </c>
      <c r="B187" s="198" t="s">
        <v>121</v>
      </c>
      <c r="C187" s="198" t="s">
        <v>121</v>
      </c>
      <c r="D187" s="203" t="s">
        <v>62</v>
      </c>
      <c r="E187" s="237">
        <v>1.5631999999999999</v>
      </c>
      <c r="F187" s="237">
        <v>0.72340000000000004</v>
      </c>
      <c r="G187" s="237">
        <v>0.8377</v>
      </c>
      <c r="H187" s="237">
        <v>1.6759999999999999</v>
      </c>
      <c r="I187" s="237">
        <v>0.83089999999999997</v>
      </c>
      <c r="J187" s="237">
        <v>0.91539999999999999</v>
      </c>
      <c r="K187" s="237">
        <v>1.5359</v>
      </c>
      <c r="L187" s="237">
        <v>0.74150000000000005</v>
      </c>
      <c r="M187" s="237">
        <v>0.83160000000000001</v>
      </c>
      <c r="N187" s="237">
        <v>1.6240000000000001</v>
      </c>
      <c r="O187" s="237">
        <v>0.75239999999999996</v>
      </c>
      <c r="P187" s="237">
        <v>0.88549999999999995</v>
      </c>
      <c r="Q187" s="237">
        <v>1.5316000000000001</v>
      </c>
      <c r="R187" s="237">
        <v>0.75880000000000003</v>
      </c>
      <c r="S187" s="237">
        <v>0.84379999999999999</v>
      </c>
      <c r="T187" s="237">
        <v>1.4997</v>
      </c>
      <c r="U187" s="237">
        <v>0.72230000000000005</v>
      </c>
      <c r="V187" s="238">
        <v>0.87429999999999997</v>
      </c>
      <c r="W187" s="237">
        <v>1.4629000000000001</v>
      </c>
      <c r="X187" s="237">
        <v>0.66979999999999995</v>
      </c>
      <c r="Y187" s="238">
        <v>0.80030000000000001</v>
      </c>
    </row>
    <row r="188" spans="1:25" x14ac:dyDescent="0.2">
      <c r="A188" s="197" t="s">
        <v>120</v>
      </c>
      <c r="B188" s="198" t="s">
        <v>121</v>
      </c>
      <c r="C188" s="198" t="s">
        <v>555</v>
      </c>
      <c r="D188" s="199" t="s">
        <v>71</v>
      </c>
      <c r="E188" s="237">
        <v>1.3037000000000001</v>
      </c>
      <c r="F188" s="237">
        <v>0.62190000000000001</v>
      </c>
      <c r="G188" s="237">
        <v>1.3281000000000001</v>
      </c>
      <c r="H188" s="237">
        <v>1.3236000000000001</v>
      </c>
      <c r="I188" s="237">
        <v>0.67520000000000002</v>
      </c>
      <c r="J188" s="237">
        <v>1.4666999999999999</v>
      </c>
      <c r="K188" s="237">
        <v>1.3759999999999999</v>
      </c>
      <c r="L188" s="237">
        <v>0.65590000000000004</v>
      </c>
      <c r="M188" s="237">
        <v>1.5145999999999999</v>
      </c>
      <c r="N188" s="237">
        <v>1.385</v>
      </c>
      <c r="O188" s="237">
        <v>0.6502</v>
      </c>
      <c r="P188" s="237">
        <v>1.599</v>
      </c>
      <c r="Q188" s="237">
        <v>1.222</v>
      </c>
      <c r="R188" s="237">
        <v>0.6089</v>
      </c>
      <c r="S188" s="237">
        <v>1.4117999999999999</v>
      </c>
      <c r="T188" s="237">
        <v>1.2384999999999999</v>
      </c>
      <c r="U188" s="237">
        <v>0.60970000000000002</v>
      </c>
      <c r="V188" s="238">
        <v>1.4205000000000001</v>
      </c>
      <c r="W188" s="237">
        <v>1.1698</v>
      </c>
      <c r="X188" s="237">
        <v>0.60019999999999996</v>
      </c>
      <c r="Y188" s="238">
        <v>1.1552</v>
      </c>
    </row>
    <row r="189" spans="1:25" x14ac:dyDescent="0.2">
      <c r="A189" s="197" t="s">
        <v>120</v>
      </c>
      <c r="B189" s="198" t="s">
        <v>121</v>
      </c>
      <c r="C189" s="198" t="s">
        <v>123</v>
      </c>
      <c r="D189" s="199" t="s">
        <v>60</v>
      </c>
      <c r="E189" s="237">
        <v>1.4106000000000001</v>
      </c>
      <c r="F189" s="237">
        <v>0.71709999999999996</v>
      </c>
      <c r="G189" s="237">
        <v>0.81740000000000002</v>
      </c>
      <c r="H189" s="237">
        <v>1.4605999999999999</v>
      </c>
      <c r="I189" s="237">
        <v>0.67169999999999996</v>
      </c>
      <c r="J189" s="237">
        <v>0.8095</v>
      </c>
      <c r="K189" s="237">
        <v>1.6028</v>
      </c>
      <c r="L189" s="237">
        <v>0.81899999999999995</v>
      </c>
      <c r="M189" s="237">
        <v>0.93379999999999996</v>
      </c>
      <c r="N189" s="237">
        <v>1.4148000000000001</v>
      </c>
      <c r="O189" s="237">
        <v>0.70169999999999999</v>
      </c>
      <c r="P189" s="237">
        <v>0.9395</v>
      </c>
      <c r="Q189" s="237">
        <v>1.4844999999999999</v>
      </c>
      <c r="R189" s="237">
        <v>0.73080000000000001</v>
      </c>
      <c r="S189" s="237">
        <v>0.93079999999999996</v>
      </c>
      <c r="T189" s="237">
        <v>1.5952</v>
      </c>
      <c r="U189" s="237">
        <v>0.79959999999999998</v>
      </c>
      <c r="V189" s="238">
        <v>1.0301</v>
      </c>
      <c r="W189" s="237">
        <v>1.2716000000000001</v>
      </c>
      <c r="X189" s="237">
        <v>0.61619999999999997</v>
      </c>
      <c r="Y189" s="238">
        <v>0.76600000000000001</v>
      </c>
    </row>
    <row r="190" spans="1:25" x14ac:dyDescent="0.2">
      <c r="A190" s="197" t="s">
        <v>120</v>
      </c>
      <c r="B190" s="198" t="s">
        <v>121</v>
      </c>
      <c r="C190" s="198" t="s">
        <v>123</v>
      </c>
      <c r="D190" s="202" t="s">
        <v>61</v>
      </c>
      <c r="E190" s="237">
        <v>1.5148999999999999</v>
      </c>
      <c r="F190" s="237">
        <v>0.77759999999999996</v>
      </c>
      <c r="G190" s="237">
        <v>1.1771</v>
      </c>
      <c r="H190" s="237">
        <v>1.5388999999999999</v>
      </c>
      <c r="I190" s="237">
        <v>0.60219999999999996</v>
      </c>
      <c r="J190" s="237">
        <v>1.0952</v>
      </c>
      <c r="K190" s="237">
        <v>1.5558000000000001</v>
      </c>
      <c r="L190" s="237">
        <v>0.81110000000000004</v>
      </c>
      <c r="M190" s="237">
        <v>1.3</v>
      </c>
      <c r="N190" s="237">
        <v>1.4393</v>
      </c>
      <c r="O190" s="237">
        <v>0.74890000000000001</v>
      </c>
      <c r="P190" s="237">
        <v>1.4137999999999999</v>
      </c>
      <c r="Q190" s="237">
        <v>1.1768000000000001</v>
      </c>
      <c r="R190" s="237">
        <v>0.5706</v>
      </c>
      <c r="S190" s="237">
        <v>1.1000000000000001</v>
      </c>
      <c r="T190" s="237">
        <v>1.4505999999999999</v>
      </c>
      <c r="U190" s="237">
        <v>0.68899999999999995</v>
      </c>
      <c r="V190" s="238">
        <v>1.1880999999999999</v>
      </c>
      <c r="W190" s="237">
        <v>1.18</v>
      </c>
      <c r="X190" s="237">
        <v>0.55389999999999995</v>
      </c>
      <c r="Y190" s="238">
        <v>0.96079999999999999</v>
      </c>
    </row>
    <row r="191" spans="1:25" x14ac:dyDescent="0.2">
      <c r="A191" s="197" t="s">
        <v>120</v>
      </c>
      <c r="B191" s="198" t="s">
        <v>121</v>
      </c>
      <c r="C191" s="198" t="s">
        <v>123</v>
      </c>
      <c r="D191" s="203" t="s">
        <v>62</v>
      </c>
      <c r="E191" s="237">
        <v>1.3741000000000001</v>
      </c>
      <c r="F191" s="237">
        <v>0.69540000000000002</v>
      </c>
      <c r="G191" s="237">
        <v>0.71640000000000004</v>
      </c>
      <c r="H191" s="237">
        <v>1.41</v>
      </c>
      <c r="I191" s="237">
        <v>0.69140000000000001</v>
      </c>
      <c r="J191" s="237">
        <v>0.72550000000000003</v>
      </c>
      <c r="K191" s="237">
        <v>1.6196999999999999</v>
      </c>
      <c r="L191" s="237">
        <v>0.82099999999999995</v>
      </c>
      <c r="M191" s="237">
        <v>0.83909999999999996</v>
      </c>
      <c r="N191" s="237">
        <v>1.4098999999999999</v>
      </c>
      <c r="O191" s="237">
        <v>0.68240000000000001</v>
      </c>
      <c r="P191" s="237">
        <v>0.80649999999999999</v>
      </c>
      <c r="Q191" s="237">
        <v>1.6209</v>
      </c>
      <c r="R191" s="237">
        <v>0.80210000000000004</v>
      </c>
      <c r="S191" s="237">
        <v>0.88449999999999995</v>
      </c>
      <c r="T191" s="237">
        <v>1.6569</v>
      </c>
      <c r="U191" s="237">
        <v>0.84840000000000004</v>
      </c>
      <c r="V191" s="238">
        <v>0.97650000000000003</v>
      </c>
      <c r="W191" s="237">
        <v>1.3035000000000001</v>
      </c>
      <c r="X191" s="237">
        <v>0.64019999999999999</v>
      </c>
      <c r="Y191" s="238">
        <v>0.70399999999999996</v>
      </c>
    </row>
    <row r="192" spans="1:25" x14ac:dyDescent="0.2">
      <c r="A192" s="197" t="s">
        <v>120</v>
      </c>
      <c r="B192" s="198" t="s">
        <v>121</v>
      </c>
      <c r="C192" s="198" t="s">
        <v>124</v>
      </c>
      <c r="D192" s="199" t="s">
        <v>60</v>
      </c>
      <c r="E192" s="237">
        <v>1.6275999999999999</v>
      </c>
      <c r="F192" s="237">
        <v>0.80430000000000001</v>
      </c>
      <c r="G192" s="237">
        <v>0.98850000000000005</v>
      </c>
      <c r="H192" s="237">
        <v>1.5723</v>
      </c>
      <c r="I192" s="237">
        <v>0.77349999999999997</v>
      </c>
      <c r="J192" s="237">
        <v>0.95389999999999997</v>
      </c>
      <c r="K192" s="237">
        <v>1.6914</v>
      </c>
      <c r="L192" s="237">
        <v>0.83399999999999996</v>
      </c>
      <c r="M192" s="237">
        <v>1.0713999999999999</v>
      </c>
      <c r="N192" s="237">
        <v>1.5054000000000001</v>
      </c>
      <c r="O192" s="237">
        <v>0.70369999999999999</v>
      </c>
      <c r="P192" s="237">
        <v>0.96020000000000005</v>
      </c>
      <c r="Q192" s="237">
        <v>1.5508999999999999</v>
      </c>
      <c r="R192" s="237">
        <v>0.7177</v>
      </c>
      <c r="S192" s="237">
        <v>0.9758</v>
      </c>
      <c r="T192" s="237">
        <v>1.4928999999999999</v>
      </c>
      <c r="U192" s="237">
        <v>0.68130000000000002</v>
      </c>
      <c r="V192" s="238">
        <v>1.0015000000000001</v>
      </c>
      <c r="W192" s="237">
        <v>1.3389</v>
      </c>
      <c r="X192" s="237">
        <v>0.66020000000000001</v>
      </c>
      <c r="Y192" s="238">
        <v>0.84750000000000003</v>
      </c>
    </row>
    <row r="193" spans="1:25" x14ac:dyDescent="0.2">
      <c r="A193" s="197" t="s">
        <v>120</v>
      </c>
      <c r="B193" s="198" t="s">
        <v>121</v>
      </c>
      <c r="C193" s="198" t="s">
        <v>124</v>
      </c>
      <c r="D193" s="202" t="s">
        <v>61</v>
      </c>
      <c r="E193" s="237">
        <v>1.4743999999999999</v>
      </c>
      <c r="F193" s="237">
        <v>0.74580000000000002</v>
      </c>
      <c r="G193" s="237">
        <v>1.3651</v>
      </c>
      <c r="H193" s="237">
        <v>1.5223</v>
      </c>
      <c r="I193" s="237">
        <v>0.82809999999999995</v>
      </c>
      <c r="J193" s="237">
        <v>1.4331</v>
      </c>
      <c r="K193" s="237">
        <v>1.5920000000000001</v>
      </c>
      <c r="L193" s="237">
        <v>0.7621</v>
      </c>
      <c r="M193" s="237">
        <v>1.3926000000000001</v>
      </c>
      <c r="N193" s="237">
        <v>1.3707</v>
      </c>
      <c r="O193" s="237">
        <v>0.63500000000000001</v>
      </c>
      <c r="P193" s="237">
        <v>1.3015000000000001</v>
      </c>
      <c r="Q193" s="237">
        <v>1.4470000000000001</v>
      </c>
      <c r="R193" s="237">
        <v>0.68379999999999996</v>
      </c>
      <c r="S193" s="237">
        <v>1.4918</v>
      </c>
      <c r="T193" s="237">
        <v>1.3069999999999999</v>
      </c>
      <c r="U193" s="237">
        <v>0.55079999999999996</v>
      </c>
      <c r="V193" s="238">
        <v>1.2325999999999999</v>
      </c>
      <c r="W193" s="237">
        <v>1.2938000000000001</v>
      </c>
      <c r="X193" s="237">
        <v>0.58430000000000004</v>
      </c>
      <c r="Y193" s="238">
        <v>1.1232</v>
      </c>
    </row>
    <row r="194" spans="1:25" x14ac:dyDescent="0.2">
      <c r="A194" s="197" t="s">
        <v>120</v>
      </c>
      <c r="B194" s="198" t="s">
        <v>121</v>
      </c>
      <c r="C194" s="198" t="s">
        <v>124</v>
      </c>
      <c r="D194" s="203" t="s">
        <v>62</v>
      </c>
      <c r="E194" s="237">
        <v>1.6872</v>
      </c>
      <c r="F194" s="237">
        <v>0.82720000000000005</v>
      </c>
      <c r="G194" s="237">
        <v>0.90529999999999999</v>
      </c>
      <c r="H194" s="237">
        <v>1.5929</v>
      </c>
      <c r="I194" s="237">
        <v>0.75349999999999995</v>
      </c>
      <c r="J194" s="237">
        <v>0.85060000000000002</v>
      </c>
      <c r="K194" s="237">
        <v>1.732</v>
      </c>
      <c r="L194" s="237">
        <v>0.86280000000000001</v>
      </c>
      <c r="M194" s="237">
        <v>0.99070000000000003</v>
      </c>
      <c r="N194" s="237">
        <v>1.5535000000000001</v>
      </c>
      <c r="O194" s="237">
        <v>0.72850000000000004</v>
      </c>
      <c r="P194" s="237">
        <v>0.87849999999999995</v>
      </c>
      <c r="Q194" s="237">
        <v>1.5974999999999999</v>
      </c>
      <c r="R194" s="237">
        <v>0.73360000000000003</v>
      </c>
      <c r="S194" s="237">
        <v>0.86719999999999997</v>
      </c>
      <c r="T194" s="237">
        <v>1.5620000000000001</v>
      </c>
      <c r="U194" s="237">
        <v>0.73040000000000005</v>
      </c>
      <c r="V194" s="238">
        <v>0.9446</v>
      </c>
      <c r="W194" s="237">
        <v>1.3537999999999999</v>
      </c>
      <c r="X194" s="237">
        <v>0.68810000000000004</v>
      </c>
      <c r="Y194" s="238">
        <v>0.77759999999999996</v>
      </c>
    </row>
    <row r="195" spans="1:25" x14ac:dyDescent="0.2">
      <c r="A195" s="197" t="s">
        <v>120</v>
      </c>
      <c r="B195" s="198" t="s">
        <v>121</v>
      </c>
      <c r="C195" s="198" t="s">
        <v>125</v>
      </c>
      <c r="D195" s="199" t="s">
        <v>60</v>
      </c>
      <c r="E195" s="237">
        <v>1.4637</v>
      </c>
      <c r="F195" s="237">
        <v>0.70789999999999997</v>
      </c>
      <c r="G195" s="237">
        <v>0.88800000000000001</v>
      </c>
      <c r="H195" s="237">
        <v>1.5817000000000001</v>
      </c>
      <c r="I195" s="237">
        <v>0.73029999999999995</v>
      </c>
      <c r="J195" s="237">
        <v>0.93669999999999998</v>
      </c>
      <c r="K195" s="237">
        <v>1.4793000000000001</v>
      </c>
      <c r="L195" s="237">
        <v>0.67959999999999998</v>
      </c>
      <c r="M195" s="237">
        <v>0.8468</v>
      </c>
      <c r="N195" s="237">
        <v>1.4370000000000001</v>
      </c>
      <c r="O195" s="237">
        <v>0.68510000000000004</v>
      </c>
      <c r="P195" s="237">
        <v>0.87760000000000005</v>
      </c>
      <c r="Q195" s="237">
        <v>1.4026000000000001</v>
      </c>
      <c r="R195" s="237">
        <v>0.65180000000000005</v>
      </c>
      <c r="S195" s="237">
        <v>0.88390000000000002</v>
      </c>
      <c r="T195" s="237">
        <v>1.3411</v>
      </c>
      <c r="U195" s="237">
        <v>0.59989999999999999</v>
      </c>
      <c r="V195" s="238">
        <v>0.88009999999999999</v>
      </c>
      <c r="W195" s="237">
        <v>1.2134</v>
      </c>
      <c r="X195" s="237">
        <v>0.59099999999999997</v>
      </c>
      <c r="Y195" s="238">
        <v>0.74950000000000006</v>
      </c>
    </row>
    <row r="196" spans="1:25" x14ac:dyDescent="0.2">
      <c r="A196" s="197" t="s">
        <v>120</v>
      </c>
      <c r="B196" s="198" t="s">
        <v>121</v>
      </c>
      <c r="C196" s="198" t="s">
        <v>125</v>
      </c>
      <c r="D196" s="202" t="s">
        <v>61</v>
      </c>
      <c r="E196" s="237">
        <v>1.2606999999999999</v>
      </c>
      <c r="F196" s="237">
        <v>0.58109999999999995</v>
      </c>
      <c r="G196" s="237">
        <v>1.0847</v>
      </c>
      <c r="H196" s="237">
        <v>1.5586</v>
      </c>
      <c r="I196" s="237">
        <v>0.65780000000000005</v>
      </c>
      <c r="J196" s="237">
        <v>1.375</v>
      </c>
      <c r="K196" s="237">
        <v>1.4633</v>
      </c>
      <c r="L196" s="237">
        <v>0.68289999999999995</v>
      </c>
      <c r="M196" s="237">
        <v>1.1111</v>
      </c>
      <c r="N196" s="237">
        <v>1.1961999999999999</v>
      </c>
      <c r="O196" s="237">
        <v>0.63009999999999999</v>
      </c>
      <c r="P196" s="237">
        <v>1.0826</v>
      </c>
      <c r="Q196" s="237">
        <v>1.2265999999999999</v>
      </c>
      <c r="R196" s="237">
        <v>0.62729999999999997</v>
      </c>
      <c r="S196" s="237">
        <v>1.1293</v>
      </c>
      <c r="T196" s="237">
        <v>1.2097</v>
      </c>
      <c r="U196" s="237">
        <v>0.36009999999999998</v>
      </c>
      <c r="V196" s="238">
        <v>1.0649999999999999</v>
      </c>
      <c r="W196" s="237">
        <v>1.0851</v>
      </c>
      <c r="X196" s="237">
        <v>0.46089999999999998</v>
      </c>
      <c r="Y196" s="238">
        <v>0.88980000000000004</v>
      </c>
    </row>
    <row r="197" spans="1:25" x14ac:dyDescent="0.2">
      <c r="A197" s="197" t="s">
        <v>120</v>
      </c>
      <c r="B197" s="198" t="s">
        <v>121</v>
      </c>
      <c r="C197" s="198" t="s">
        <v>125</v>
      </c>
      <c r="D197" s="203" t="s">
        <v>62</v>
      </c>
      <c r="E197" s="237">
        <v>1.5855999999999999</v>
      </c>
      <c r="F197" s="237">
        <v>0.78220000000000001</v>
      </c>
      <c r="G197" s="237">
        <v>0.82420000000000004</v>
      </c>
      <c r="H197" s="237">
        <v>1.5887</v>
      </c>
      <c r="I197" s="237">
        <v>0.76690000000000003</v>
      </c>
      <c r="J197" s="237">
        <v>0.80110000000000003</v>
      </c>
      <c r="K197" s="237">
        <v>1.4903</v>
      </c>
      <c r="L197" s="237">
        <v>0.67889999999999995</v>
      </c>
      <c r="M197" s="237">
        <v>0.75129999999999997</v>
      </c>
      <c r="N197" s="237">
        <v>1.5833999999999999</v>
      </c>
      <c r="O197" s="237">
        <v>0.72019999999999995</v>
      </c>
      <c r="P197" s="237">
        <v>0.81030000000000002</v>
      </c>
      <c r="Q197" s="237">
        <v>1.5059</v>
      </c>
      <c r="R197" s="237">
        <v>0.66690000000000005</v>
      </c>
      <c r="S197" s="237">
        <v>0.80230000000000001</v>
      </c>
      <c r="T197" s="237">
        <v>1.4051</v>
      </c>
      <c r="U197" s="237">
        <v>0.73519999999999996</v>
      </c>
      <c r="V197" s="238">
        <v>0.80879999999999996</v>
      </c>
      <c r="W197" s="237">
        <v>1.278</v>
      </c>
      <c r="X197" s="237">
        <v>0.66080000000000005</v>
      </c>
      <c r="Y197" s="238">
        <v>0.69640000000000002</v>
      </c>
    </row>
    <row r="198" spans="1:25" x14ac:dyDescent="0.2">
      <c r="A198" s="197" t="s">
        <v>120</v>
      </c>
      <c r="B198" s="198" t="s">
        <v>556</v>
      </c>
      <c r="C198" s="198" t="s">
        <v>547</v>
      </c>
      <c r="D198" s="199" t="s">
        <v>60</v>
      </c>
      <c r="E198" s="237">
        <v>1.3191999999999999</v>
      </c>
      <c r="F198" s="237">
        <v>0.62990000000000002</v>
      </c>
      <c r="G198" s="237">
        <v>0.84570000000000001</v>
      </c>
      <c r="H198" s="237">
        <v>1.3983000000000001</v>
      </c>
      <c r="I198" s="237">
        <v>0.68559999999999999</v>
      </c>
      <c r="J198" s="237">
        <v>0.91349999999999998</v>
      </c>
      <c r="K198" s="237">
        <v>1.3852</v>
      </c>
      <c r="L198" s="237">
        <v>0.66859999999999997</v>
      </c>
      <c r="M198" s="237">
        <v>0.87050000000000005</v>
      </c>
      <c r="N198" s="237">
        <v>1.3078000000000001</v>
      </c>
      <c r="O198" s="237">
        <v>0.63449999999999995</v>
      </c>
      <c r="P198" s="237">
        <v>0.87019999999999997</v>
      </c>
      <c r="Q198" s="237">
        <v>1.2397</v>
      </c>
      <c r="R198" s="237">
        <v>0.5978</v>
      </c>
      <c r="S198" s="237">
        <v>0.81440000000000001</v>
      </c>
      <c r="T198" s="237">
        <v>1.2499</v>
      </c>
      <c r="U198" s="237">
        <v>0.63700000000000001</v>
      </c>
      <c r="V198" s="238">
        <v>0.83640000000000003</v>
      </c>
      <c r="W198" s="237">
        <v>1.1749000000000001</v>
      </c>
      <c r="X198" s="237">
        <v>0.58540000000000003</v>
      </c>
      <c r="Y198" s="238">
        <v>0.76090000000000002</v>
      </c>
    </row>
    <row r="199" spans="1:25" x14ac:dyDescent="0.2">
      <c r="A199" s="197" t="s">
        <v>120</v>
      </c>
      <c r="B199" s="198" t="s">
        <v>556</v>
      </c>
      <c r="C199" s="198" t="s">
        <v>547</v>
      </c>
      <c r="D199" s="202" t="s">
        <v>61</v>
      </c>
      <c r="E199" s="237">
        <v>1.1853</v>
      </c>
      <c r="F199" s="237">
        <v>0.57520000000000004</v>
      </c>
      <c r="G199" s="237">
        <v>1.079</v>
      </c>
      <c r="H199" s="237">
        <v>1.284</v>
      </c>
      <c r="I199" s="237">
        <v>0.62819999999999998</v>
      </c>
      <c r="J199" s="237">
        <v>1.1850000000000001</v>
      </c>
      <c r="K199" s="237">
        <v>1.3346</v>
      </c>
      <c r="L199" s="237">
        <v>0.63660000000000005</v>
      </c>
      <c r="M199" s="237">
        <v>1.1326000000000001</v>
      </c>
      <c r="N199" s="237">
        <v>1.2032</v>
      </c>
      <c r="O199" s="237">
        <v>0.58379999999999999</v>
      </c>
      <c r="P199" s="237">
        <v>1.1085</v>
      </c>
      <c r="Q199" s="237">
        <v>1.0926</v>
      </c>
      <c r="R199" s="237">
        <v>0.52929999999999999</v>
      </c>
      <c r="S199" s="237">
        <v>0.99299999999999999</v>
      </c>
      <c r="T199" s="237">
        <v>1.1476999999999999</v>
      </c>
      <c r="U199" s="237">
        <v>0.58350000000000002</v>
      </c>
      <c r="V199" s="238">
        <v>1.0486</v>
      </c>
      <c r="W199" s="237">
        <v>1.0733999999999999</v>
      </c>
      <c r="X199" s="237">
        <v>0.52839999999999998</v>
      </c>
      <c r="Y199" s="238">
        <v>0.92769999999999997</v>
      </c>
    </row>
    <row r="200" spans="1:25" x14ac:dyDescent="0.2">
      <c r="A200" s="197" t="s">
        <v>120</v>
      </c>
      <c r="B200" s="198" t="s">
        <v>556</v>
      </c>
      <c r="C200" s="198" t="s">
        <v>547</v>
      </c>
      <c r="D200" s="203" t="s">
        <v>62</v>
      </c>
      <c r="E200" s="237">
        <v>1.4068000000000001</v>
      </c>
      <c r="F200" s="237">
        <v>0.66569999999999996</v>
      </c>
      <c r="G200" s="237">
        <v>0.75509999999999999</v>
      </c>
      <c r="H200" s="237">
        <v>1.4717</v>
      </c>
      <c r="I200" s="237">
        <v>0.72240000000000004</v>
      </c>
      <c r="J200" s="237">
        <v>0.80800000000000005</v>
      </c>
      <c r="K200" s="237">
        <v>1.4141999999999999</v>
      </c>
      <c r="L200" s="237">
        <v>0.68759999999999999</v>
      </c>
      <c r="M200" s="237">
        <v>0.7621</v>
      </c>
      <c r="N200" s="237">
        <v>1.3714999999999999</v>
      </c>
      <c r="O200" s="237">
        <v>0.66520000000000001</v>
      </c>
      <c r="P200" s="237">
        <v>0.77080000000000004</v>
      </c>
      <c r="Q200" s="237">
        <v>1.3338000000000001</v>
      </c>
      <c r="R200" s="237">
        <v>0.64159999999999995</v>
      </c>
      <c r="S200" s="237">
        <v>0.74050000000000005</v>
      </c>
      <c r="T200" s="237">
        <v>1.31</v>
      </c>
      <c r="U200" s="237">
        <v>0.66859999999999997</v>
      </c>
      <c r="V200" s="238">
        <v>0.74690000000000001</v>
      </c>
      <c r="W200" s="237">
        <v>1.2315</v>
      </c>
      <c r="X200" s="237">
        <v>0.6179</v>
      </c>
      <c r="Y200" s="238">
        <v>0.68889999999999996</v>
      </c>
    </row>
    <row r="201" spans="1:25" x14ac:dyDescent="0.2">
      <c r="A201" s="197" t="s">
        <v>120</v>
      </c>
      <c r="B201" s="198" t="s">
        <v>556</v>
      </c>
      <c r="C201" s="198" t="s">
        <v>127</v>
      </c>
      <c r="D201" s="199" t="s">
        <v>60</v>
      </c>
      <c r="E201" s="237">
        <v>1.3334999999999999</v>
      </c>
      <c r="F201" s="237">
        <v>0.64439999999999997</v>
      </c>
      <c r="G201" s="237">
        <v>0.98209999999999997</v>
      </c>
      <c r="H201" s="237">
        <v>1.4149</v>
      </c>
      <c r="I201" s="237">
        <v>0.71640000000000004</v>
      </c>
      <c r="J201" s="237">
        <v>1.0445</v>
      </c>
      <c r="K201" s="237">
        <v>1.3993</v>
      </c>
      <c r="L201" s="237">
        <v>0.65269999999999995</v>
      </c>
      <c r="M201" s="237">
        <v>0.94669999999999999</v>
      </c>
      <c r="N201" s="237">
        <v>1.339</v>
      </c>
      <c r="O201" s="237">
        <v>0.64400000000000002</v>
      </c>
      <c r="P201" s="237">
        <v>1.0335000000000001</v>
      </c>
      <c r="Q201" s="237">
        <v>1.2485999999999999</v>
      </c>
      <c r="R201" s="237">
        <v>0.5756</v>
      </c>
      <c r="S201" s="237">
        <v>0.88470000000000004</v>
      </c>
      <c r="T201" s="237">
        <v>1.3537999999999999</v>
      </c>
      <c r="U201" s="237">
        <v>0.68469999999999998</v>
      </c>
      <c r="V201" s="238">
        <v>1.0028999999999999</v>
      </c>
      <c r="W201" s="237">
        <v>1.1640999999999999</v>
      </c>
      <c r="X201" s="237">
        <v>0.57750000000000001</v>
      </c>
      <c r="Y201" s="238">
        <v>0.85760000000000003</v>
      </c>
    </row>
    <row r="202" spans="1:25" x14ac:dyDescent="0.2">
      <c r="A202" s="197" t="s">
        <v>120</v>
      </c>
      <c r="B202" s="198" t="s">
        <v>556</v>
      </c>
      <c r="C202" s="198" t="s">
        <v>127</v>
      </c>
      <c r="D202" s="202" t="s">
        <v>61</v>
      </c>
      <c r="E202" s="237">
        <v>1.2025999999999999</v>
      </c>
      <c r="F202" s="237">
        <v>0.61550000000000005</v>
      </c>
      <c r="G202" s="237">
        <v>1.4025000000000001</v>
      </c>
      <c r="H202" s="237">
        <v>1.3234999999999999</v>
      </c>
      <c r="I202" s="237">
        <v>0.67069999999999996</v>
      </c>
      <c r="J202" s="237">
        <v>1.4379999999999999</v>
      </c>
      <c r="K202" s="237">
        <v>1.3095000000000001</v>
      </c>
      <c r="L202" s="237">
        <v>0.63329999999999997</v>
      </c>
      <c r="M202" s="237">
        <v>1.2577</v>
      </c>
      <c r="N202" s="237">
        <v>1.2018</v>
      </c>
      <c r="O202" s="237">
        <v>0.56330000000000002</v>
      </c>
      <c r="P202" s="237">
        <v>1.5304</v>
      </c>
      <c r="Q202" s="237">
        <v>1.1153999999999999</v>
      </c>
      <c r="R202" s="237">
        <v>0.5302</v>
      </c>
      <c r="S202" s="237">
        <v>1.2044999999999999</v>
      </c>
      <c r="T202" s="237">
        <v>1.2276</v>
      </c>
      <c r="U202" s="237">
        <v>0.61739999999999995</v>
      </c>
      <c r="V202" s="238">
        <v>1.2862</v>
      </c>
      <c r="W202" s="237">
        <v>0.99239999999999995</v>
      </c>
      <c r="X202" s="237">
        <v>0.49980000000000002</v>
      </c>
      <c r="Y202" s="238">
        <v>1.1393</v>
      </c>
    </row>
    <row r="203" spans="1:25" x14ac:dyDescent="0.2">
      <c r="A203" s="197" t="s">
        <v>120</v>
      </c>
      <c r="B203" s="198" t="s">
        <v>556</v>
      </c>
      <c r="C203" s="198" t="s">
        <v>127</v>
      </c>
      <c r="D203" s="203" t="s">
        <v>62</v>
      </c>
      <c r="E203" s="237">
        <v>1.4036</v>
      </c>
      <c r="F203" s="237">
        <v>0.65900000000000003</v>
      </c>
      <c r="G203" s="237">
        <v>0.85870000000000002</v>
      </c>
      <c r="H203" s="237">
        <v>1.4592000000000001</v>
      </c>
      <c r="I203" s="237">
        <v>0.73860000000000003</v>
      </c>
      <c r="J203" s="237">
        <v>0.91739999999999999</v>
      </c>
      <c r="K203" s="237">
        <v>1.4419999999999999</v>
      </c>
      <c r="L203" s="237">
        <v>0.6603</v>
      </c>
      <c r="M203" s="237">
        <v>0.84309999999999996</v>
      </c>
      <c r="N203" s="237">
        <v>1.4114</v>
      </c>
      <c r="O203" s="237">
        <v>0.6875</v>
      </c>
      <c r="P203" s="237">
        <v>0.88800000000000001</v>
      </c>
      <c r="Q203" s="237">
        <v>1.3154999999999999</v>
      </c>
      <c r="R203" s="237">
        <v>0.59699999999999998</v>
      </c>
      <c r="S203" s="237">
        <v>0.78129999999999999</v>
      </c>
      <c r="T203" s="237">
        <v>1.4198999999999999</v>
      </c>
      <c r="U203" s="237">
        <v>0.72019999999999995</v>
      </c>
      <c r="V203" s="238">
        <v>0.90359999999999996</v>
      </c>
      <c r="W203" s="237">
        <v>1.2423999999999999</v>
      </c>
      <c r="X203" s="237">
        <v>0.61199999999999999</v>
      </c>
      <c r="Y203" s="238">
        <v>0.77029999999999998</v>
      </c>
    </row>
    <row r="204" spans="1:25" x14ac:dyDescent="0.2">
      <c r="A204" s="197" t="s">
        <v>120</v>
      </c>
      <c r="B204" s="198" t="s">
        <v>556</v>
      </c>
      <c r="C204" s="198" t="s">
        <v>128</v>
      </c>
      <c r="D204" s="199" t="s">
        <v>60</v>
      </c>
      <c r="E204" s="237">
        <v>1.3642000000000001</v>
      </c>
      <c r="F204" s="237">
        <v>0.67090000000000005</v>
      </c>
      <c r="G204" s="237">
        <v>0.76349999999999996</v>
      </c>
      <c r="H204" s="237">
        <v>1.5123</v>
      </c>
      <c r="I204" s="237">
        <v>0.70569999999999999</v>
      </c>
      <c r="J204" s="237">
        <v>0.83330000000000004</v>
      </c>
      <c r="K204" s="237">
        <v>1.5942000000000001</v>
      </c>
      <c r="L204" s="237">
        <v>0.82279999999999998</v>
      </c>
      <c r="M204" s="237">
        <v>0.88070000000000004</v>
      </c>
      <c r="N204" s="237">
        <v>1.3951</v>
      </c>
      <c r="O204" s="237">
        <v>0.66059999999999997</v>
      </c>
      <c r="P204" s="237">
        <v>0.80500000000000005</v>
      </c>
      <c r="Q204" s="237">
        <v>1.3684000000000001</v>
      </c>
      <c r="R204" s="237">
        <v>0.6321</v>
      </c>
      <c r="S204" s="237">
        <v>0.81479999999999997</v>
      </c>
      <c r="T204" s="237">
        <v>1.2887999999999999</v>
      </c>
      <c r="U204" s="237">
        <v>0.68589999999999995</v>
      </c>
      <c r="V204" s="238">
        <v>0.78620000000000001</v>
      </c>
      <c r="W204" s="237">
        <v>1.3225</v>
      </c>
      <c r="X204" s="237">
        <v>0.65869999999999995</v>
      </c>
      <c r="Y204" s="238">
        <v>0.78720000000000001</v>
      </c>
    </row>
    <row r="205" spans="1:25" x14ac:dyDescent="0.2">
      <c r="A205" s="197" t="s">
        <v>120</v>
      </c>
      <c r="B205" s="198" t="s">
        <v>556</v>
      </c>
      <c r="C205" s="198" t="s">
        <v>128</v>
      </c>
      <c r="D205" s="202" t="s">
        <v>61</v>
      </c>
      <c r="E205" s="237">
        <v>1.2554000000000001</v>
      </c>
      <c r="F205" s="237">
        <v>0.5081</v>
      </c>
      <c r="G205" s="237">
        <v>0.91300000000000003</v>
      </c>
      <c r="H205" s="237">
        <v>1.2887</v>
      </c>
      <c r="I205" s="237">
        <v>0.45639999999999997</v>
      </c>
      <c r="J205" s="237">
        <v>1.1707000000000001</v>
      </c>
      <c r="K205" s="237">
        <v>1.9481999999999999</v>
      </c>
      <c r="L205" s="237">
        <v>1.0887</v>
      </c>
      <c r="M205" s="237">
        <v>1.0303</v>
      </c>
      <c r="N205" s="237">
        <v>1.1431</v>
      </c>
      <c r="O205" s="237">
        <v>0.45190000000000002</v>
      </c>
      <c r="P205" s="237">
        <v>0.74139999999999995</v>
      </c>
      <c r="Q205" s="237">
        <v>1.2205999999999999</v>
      </c>
      <c r="R205" s="237">
        <v>0.62450000000000006</v>
      </c>
      <c r="S205" s="237">
        <v>0.74139999999999995</v>
      </c>
      <c r="T205" s="237">
        <v>1.4005000000000001</v>
      </c>
      <c r="U205" s="237">
        <v>0.5716</v>
      </c>
      <c r="V205" s="238">
        <v>1.1395</v>
      </c>
      <c r="W205" s="237">
        <v>1.1889000000000001</v>
      </c>
      <c r="X205" s="237">
        <v>0.73599999999999999</v>
      </c>
      <c r="Y205" s="238">
        <v>0.875</v>
      </c>
    </row>
    <row r="206" spans="1:25" x14ac:dyDescent="0.2">
      <c r="A206" s="197" t="s">
        <v>120</v>
      </c>
      <c r="B206" s="198" t="s">
        <v>556</v>
      </c>
      <c r="C206" s="198" t="s">
        <v>128</v>
      </c>
      <c r="D206" s="203" t="s">
        <v>62</v>
      </c>
      <c r="E206" s="237">
        <v>1.3717999999999999</v>
      </c>
      <c r="F206" s="237">
        <v>0.68130000000000002</v>
      </c>
      <c r="G206" s="237">
        <v>0.75660000000000005</v>
      </c>
      <c r="H206" s="237">
        <v>1.5226</v>
      </c>
      <c r="I206" s="237">
        <v>0.72040000000000004</v>
      </c>
      <c r="J206" s="237">
        <v>0.81979999999999997</v>
      </c>
      <c r="K206" s="237">
        <v>1.5707</v>
      </c>
      <c r="L206" s="237">
        <v>0.8054</v>
      </c>
      <c r="M206" s="237">
        <v>0.87070000000000003</v>
      </c>
      <c r="N206" s="237">
        <v>1.409</v>
      </c>
      <c r="O206" s="237">
        <v>0.67320000000000002</v>
      </c>
      <c r="P206" s="237">
        <v>0.80879999999999996</v>
      </c>
      <c r="Q206" s="237">
        <v>1.3786</v>
      </c>
      <c r="R206" s="237">
        <v>0.63300000000000001</v>
      </c>
      <c r="S206" s="237">
        <v>0.81930000000000003</v>
      </c>
      <c r="T206" s="237">
        <v>1.2822</v>
      </c>
      <c r="U206" s="237">
        <v>0.69330000000000003</v>
      </c>
      <c r="V206" s="238">
        <v>0.76970000000000005</v>
      </c>
      <c r="W206" s="237">
        <v>1.329</v>
      </c>
      <c r="X206" s="237">
        <v>0.65269999999999995</v>
      </c>
      <c r="Y206" s="238">
        <v>0.78269999999999995</v>
      </c>
    </row>
    <row r="207" spans="1:25" x14ac:dyDescent="0.2">
      <c r="A207" s="197" t="s">
        <v>120</v>
      </c>
      <c r="B207" s="198" t="s">
        <v>556</v>
      </c>
      <c r="C207" s="198" t="s">
        <v>129</v>
      </c>
      <c r="D207" s="199" t="s">
        <v>60</v>
      </c>
      <c r="E207" s="237">
        <v>1.3792</v>
      </c>
      <c r="F207" s="237">
        <v>0.63380000000000003</v>
      </c>
      <c r="G207" s="237">
        <v>0.78439999999999999</v>
      </c>
      <c r="H207" s="237">
        <v>1.4547000000000001</v>
      </c>
      <c r="I207" s="237">
        <v>0.72629999999999995</v>
      </c>
      <c r="J207" s="237">
        <v>0.81530000000000002</v>
      </c>
      <c r="K207" s="237">
        <v>1.4881</v>
      </c>
      <c r="L207" s="237">
        <v>0.73870000000000002</v>
      </c>
      <c r="M207" s="237">
        <v>0.8044</v>
      </c>
      <c r="N207" s="237">
        <v>1.3239000000000001</v>
      </c>
      <c r="O207" s="237">
        <v>0.64470000000000005</v>
      </c>
      <c r="P207" s="237">
        <v>0.80020000000000002</v>
      </c>
      <c r="Q207" s="237">
        <v>1.2399</v>
      </c>
      <c r="R207" s="237">
        <v>0.61480000000000001</v>
      </c>
      <c r="S207" s="237">
        <v>0.72670000000000001</v>
      </c>
      <c r="T207" s="237">
        <v>1.2685</v>
      </c>
      <c r="U207" s="237">
        <v>0.66259999999999997</v>
      </c>
      <c r="V207" s="238">
        <v>0.76390000000000002</v>
      </c>
      <c r="W207" s="237">
        <v>1.1729000000000001</v>
      </c>
      <c r="X207" s="237">
        <v>0.62080000000000002</v>
      </c>
      <c r="Y207" s="238">
        <v>0.64770000000000005</v>
      </c>
    </row>
    <row r="208" spans="1:25" x14ac:dyDescent="0.2">
      <c r="A208" s="197" t="s">
        <v>120</v>
      </c>
      <c r="B208" s="198" t="s">
        <v>556</v>
      </c>
      <c r="C208" s="198" t="s">
        <v>129</v>
      </c>
      <c r="D208" s="202" t="s">
        <v>61</v>
      </c>
      <c r="E208" s="237">
        <v>1.1722999999999999</v>
      </c>
      <c r="F208" s="237">
        <v>0.5575</v>
      </c>
      <c r="G208" s="237">
        <v>0.94799999999999995</v>
      </c>
      <c r="H208" s="237">
        <v>1.3455999999999999</v>
      </c>
      <c r="I208" s="237">
        <v>0.68010000000000004</v>
      </c>
      <c r="J208" s="237">
        <v>0.95830000000000004</v>
      </c>
      <c r="K208" s="237">
        <v>1.4664999999999999</v>
      </c>
      <c r="L208" s="237">
        <v>0.67520000000000002</v>
      </c>
      <c r="M208" s="237">
        <v>1.0978000000000001</v>
      </c>
      <c r="N208" s="237">
        <v>1.2457</v>
      </c>
      <c r="O208" s="237">
        <v>0.56810000000000005</v>
      </c>
      <c r="P208" s="237">
        <v>1</v>
      </c>
      <c r="Q208" s="237">
        <v>1.0369999999999999</v>
      </c>
      <c r="R208" s="237">
        <v>0.4975</v>
      </c>
      <c r="S208" s="237">
        <v>0.79569999999999996</v>
      </c>
      <c r="T208" s="237">
        <v>1.1509</v>
      </c>
      <c r="U208" s="237">
        <v>0.58250000000000002</v>
      </c>
      <c r="V208" s="238">
        <v>0.9425</v>
      </c>
      <c r="W208" s="237">
        <v>1.1820999999999999</v>
      </c>
      <c r="X208" s="237">
        <v>0.59470000000000001</v>
      </c>
      <c r="Y208" s="238">
        <v>0.79700000000000004</v>
      </c>
    </row>
    <row r="209" spans="1:25" x14ac:dyDescent="0.2">
      <c r="A209" s="197" t="s">
        <v>120</v>
      </c>
      <c r="B209" s="198" t="s">
        <v>556</v>
      </c>
      <c r="C209" s="198" t="s">
        <v>129</v>
      </c>
      <c r="D209" s="203" t="s">
        <v>62</v>
      </c>
      <c r="E209" s="237">
        <v>1.4621999999999999</v>
      </c>
      <c r="F209" s="237">
        <v>0.66410000000000002</v>
      </c>
      <c r="G209" s="237">
        <v>0.74170000000000003</v>
      </c>
      <c r="H209" s="237">
        <v>1.4952000000000001</v>
      </c>
      <c r="I209" s="237">
        <v>0.74319999999999997</v>
      </c>
      <c r="J209" s="237">
        <v>0.77359999999999995</v>
      </c>
      <c r="K209" s="237">
        <v>1.498</v>
      </c>
      <c r="L209" s="237">
        <v>0.76570000000000005</v>
      </c>
      <c r="M209" s="237">
        <v>0.72499999999999998</v>
      </c>
      <c r="N209" s="237">
        <v>1.3478000000000001</v>
      </c>
      <c r="O209" s="237">
        <v>0.67249999999999999</v>
      </c>
      <c r="P209" s="237">
        <v>0.7429</v>
      </c>
      <c r="Q209" s="237">
        <v>1.3211999999999999</v>
      </c>
      <c r="R209" s="237">
        <v>0.66200000000000003</v>
      </c>
      <c r="S209" s="237">
        <v>0.70669999999999999</v>
      </c>
      <c r="T209" s="237">
        <v>1.3052999999999999</v>
      </c>
      <c r="U209" s="237">
        <v>0.68959999999999999</v>
      </c>
      <c r="V209" s="238">
        <v>0.71360000000000001</v>
      </c>
      <c r="W209" s="237">
        <v>1.1720999999999999</v>
      </c>
      <c r="X209" s="237">
        <v>0.63319999999999999</v>
      </c>
      <c r="Y209" s="238">
        <v>0.60060000000000002</v>
      </c>
    </row>
    <row r="210" spans="1:25" x14ac:dyDescent="0.2">
      <c r="A210" s="197" t="s">
        <v>120</v>
      </c>
      <c r="B210" s="198" t="s">
        <v>556</v>
      </c>
      <c r="C210" s="198" t="s">
        <v>130</v>
      </c>
      <c r="D210" s="199" t="s">
        <v>60</v>
      </c>
      <c r="E210" s="237">
        <v>1.2443</v>
      </c>
      <c r="F210" s="237">
        <v>0.59689999999999999</v>
      </c>
      <c r="G210" s="237">
        <v>0.60409999999999997</v>
      </c>
      <c r="H210" s="237">
        <v>1.3297000000000001</v>
      </c>
      <c r="I210" s="237">
        <v>0.66279999999999994</v>
      </c>
      <c r="J210" s="237">
        <v>0.67579999999999996</v>
      </c>
      <c r="K210" s="237">
        <v>1.2444999999999999</v>
      </c>
      <c r="L210" s="237">
        <v>0.58620000000000005</v>
      </c>
      <c r="M210" s="237">
        <v>0.64349999999999996</v>
      </c>
      <c r="N210" s="237">
        <v>1.1778</v>
      </c>
      <c r="O210" s="237">
        <v>0.5595</v>
      </c>
      <c r="P210" s="237">
        <v>0.6109</v>
      </c>
      <c r="Q210" s="237">
        <v>1.2022999999999999</v>
      </c>
      <c r="R210" s="237">
        <v>0.62329999999999997</v>
      </c>
      <c r="S210" s="237">
        <v>0.626</v>
      </c>
      <c r="T210" s="237">
        <v>1.1978</v>
      </c>
      <c r="U210" s="237">
        <v>0.60319999999999996</v>
      </c>
      <c r="V210" s="238">
        <v>0.65569999999999995</v>
      </c>
      <c r="W210" s="237">
        <v>1.2002999999999999</v>
      </c>
      <c r="X210" s="237">
        <v>0.61219999999999997</v>
      </c>
      <c r="Y210" s="238">
        <v>0.60309999999999997</v>
      </c>
    </row>
    <row r="211" spans="1:25" x14ac:dyDescent="0.2">
      <c r="A211" s="197" t="s">
        <v>120</v>
      </c>
      <c r="B211" s="198" t="s">
        <v>556</v>
      </c>
      <c r="C211" s="198" t="s">
        <v>130</v>
      </c>
      <c r="D211" s="202" t="s">
        <v>61</v>
      </c>
      <c r="E211" s="237">
        <v>1.0132000000000001</v>
      </c>
      <c r="F211" s="237">
        <v>0.49619999999999997</v>
      </c>
      <c r="G211" s="237">
        <v>0.74239999999999995</v>
      </c>
      <c r="H211" s="237">
        <v>1.3007</v>
      </c>
      <c r="I211" s="237">
        <v>0.6946</v>
      </c>
      <c r="J211" s="237">
        <v>0.96950000000000003</v>
      </c>
      <c r="K211" s="237">
        <v>1.2739</v>
      </c>
      <c r="L211" s="237">
        <v>0.60599999999999998</v>
      </c>
      <c r="M211" s="237">
        <v>1</v>
      </c>
      <c r="N211" s="237">
        <v>1.1218999999999999</v>
      </c>
      <c r="O211" s="237">
        <v>0.60770000000000002</v>
      </c>
      <c r="P211" s="237">
        <v>0.93330000000000002</v>
      </c>
      <c r="Q211" s="237">
        <v>1.1264000000000001</v>
      </c>
      <c r="R211" s="237">
        <v>0.60389999999999999</v>
      </c>
      <c r="S211" s="237">
        <v>1.0184</v>
      </c>
      <c r="T211" s="237">
        <v>1.1233</v>
      </c>
      <c r="U211" s="237">
        <v>0.58909999999999996</v>
      </c>
      <c r="V211" s="238">
        <v>0.92130000000000001</v>
      </c>
      <c r="W211" s="237">
        <v>1.0737000000000001</v>
      </c>
      <c r="X211" s="237">
        <v>0.50929999999999997</v>
      </c>
      <c r="Y211" s="238">
        <v>0.8478</v>
      </c>
    </row>
    <row r="212" spans="1:25" x14ac:dyDescent="0.2">
      <c r="A212" s="197" t="s">
        <v>120</v>
      </c>
      <c r="B212" s="198" t="s">
        <v>556</v>
      </c>
      <c r="C212" s="198" t="s">
        <v>130</v>
      </c>
      <c r="D212" s="203" t="s">
        <v>62</v>
      </c>
      <c r="E212" s="237">
        <v>1.3447</v>
      </c>
      <c r="F212" s="237">
        <v>0.64059999999999995</v>
      </c>
      <c r="G212" s="237">
        <v>0.56910000000000005</v>
      </c>
      <c r="H212" s="237">
        <v>1.3371999999999999</v>
      </c>
      <c r="I212" s="237">
        <v>0.64639999999999997</v>
      </c>
      <c r="J212" s="237">
        <v>0.59889999999999999</v>
      </c>
      <c r="K212" s="237">
        <v>1.2294</v>
      </c>
      <c r="L212" s="237">
        <v>0.57650000000000001</v>
      </c>
      <c r="M212" s="237">
        <v>0.55589999999999995</v>
      </c>
      <c r="N212" s="237">
        <v>1.1980999999999999</v>
      </c>
      <c r="O212" s="237">
        <v>0.53520000000000001</v>
      </c>
      <c r="P212" s="237">
        <v>0.53239999999999998</v>
      </c>
      <c r="Q212" s="237">
        <v>1.2305999999999999</v>
      </c>
      <c r="R212" s="237">
        <v>0.62909999999999999</v>
      </c>
      <c r="S212" s="237">
        <v>0.54020000000000001</v>
      </c>
      <c r="T212" s="237">
        <v>1.2262</v>
      </c>
      <c r="U212" s="237">
        <v>0.6069</v>
      </c>
      <c r="V212" s="238">
        <v>0.58540000000000003</v>
      </c>
      <c r="W212" s="237">
        <v>1.2436</v>
      </c>
      <c r="X212" s="237">
        <v>0.65200000000000002</v>
      </c>
      <c r="Y212" s="238">
        <v>0.54079999999999995</v>
      </c>
    </row>
    <row r="213" spans="1:25" x14ac:dyDescent="0.2">
      <c r="A213" s="197" t="s">
        <v>120</v>
      </c>
      <c r="B213" s="198" t="s">
        <v>556</v>
      </c>
      <c r="C213" s="198" t="s">
        <v>557</v>
      </c>
      <c r="D213" s="199" t="s">
        <v>71</v>
      </c>
      <c r="E213" s="237">
        <v>1.169</v>
      </c>
      <c r="F213" s="237">
        <v>0.54890000000000005</v>
      </c>
      <c r="G213" s="237">
        <v>1.0851999999999999</v>
      </c>
      <c r="H213" s="237">
        <v>1.2139</v>
      </c>
      <c r="I213" s="237">
        <v>0.59660000000000002</v>
      </c>
      <c r="J213" s="237">
        <v>1.1272</v>
      </c>
      <c r="K213" s="237">
        <v>1.2608999999999999</v>
      </c>
      <c r="L213" s="237">
        <v>0.62290000000000001</v>
      </c>
      <c r="M213" s="237">
        <v>1.1060000000000001</v>
      </c>
      <c r="N213" s="237">
        <v>1.2101999999999999</v>
      </c>
      <c r="O213" s="237">
        <v>0.63339999999999996</v>
      </c>
      <c r="P213" s="237">
        <v>0.99070000000000003</v>
      </c>
      <c r="Q213" s="237">
        <v>1.0864</v>
      </c>
      <c r="R213" s="237">
        <v>0.50860000000000005</v>
      </c>
      <c r="S213" s="237">
        <v>0.9294</v>
      </c>
      <c r="T213" s="237">
        <v>1.1040000000000001</v>
      </c>
      <c r="U213" s="237">
        <v>0.56759999999999999</v>
      </c>
      <c r="V213" s="238">
        <v>0.99819999999999998</v>
      </c>
      <c r="W213" s="237">
        <v>1.0604</v>
      </c>
      <c r="X213" s="237">
        <v>0.5121</v>
      </c>
      <c r="Y213" s="238">
        <v>0.83809999999999996</v>
      </c>
    </row>
    <row r="214" spans="1:25" x14ac:dyDescent="0.2">
      <c r="A214" s="197" t="s">
        <v>120</v>
      </c>
      <c r="B214" s="198" t="s">
        <v>556</v>
      </c>
      <c r="C214" s="198" t="s">
        <v>558</v>
      </c>
      <c r="D214" s="199" t="s">
        <v>71</v>
      </c>
      <c r="E214" s="237">
        <v>1.1940999999999999</v>
      </c>
      <c r="F214" s="237">
        <v>0.56950000000000001</v>
      </c>
      <c r="G214" s="237">
        <v>1.2509999999999999</v>
      </c>
      <c r="H214" s="237">
        <v>1.2461</v>
      </c>
      <c r="I214" s="237">
        <v>0.59179999999999999</v>
      </c>
      <c r="J214" s="237">
        <v>1.3632</v>
      </c>
      <c r="K214" s="237">
        <v>1.3987000000000001</v>
      </c>
      <c r="L214" s="237">
        <v>0.60840000000000005</v>
      </c>
      <c r="M214" s="237">
        <v>1.3965000000000001</v>
      </c>
      <c r="N214" s="237">
        <v>1.1928000000000001</v>
      </c>
      <c r="O214" s="237">
        <v>0.5615</v>
      </c>
      <c r="P214" s="237">
        <v>1.3311999999999999</v>
      </c>
      <c r="Q214" s="237">
        <v>1.0435000000000001</v>
      </c>
      <c r="R214" s="237">
        <v>0.51700000000000002</v>
      </c>
      <c r="S214" s="237">
        <v>1.1028</v>
      </c>
      <c r="T214" s="237">
        <v>1.0992999999999999</v>
      </c>
      <c r="U214" s="237">
        <v>0.57269999999999999</v>
      </c>
      <c r="V214" s="238">
        <v>1.1463000000000001</v>
      </c>
      <c r="W214" s="237">
        <v>1.0503</v>
      </c>
      <c r="X214" s="237">
        <v>0.53290000000000004</v>
      </c>
      <c r="Y214" s="238">
        <v>1.0365</v>
      </c>
    </row>
    <row r="215" spans="1:25" x14ac:dyDescent="0.2">
      <c r="A215" s="197" t="s">
        <v>120</v>
      </c>
      <c r="B215" s="198" t="s">
        <v>556</v>
      </c>
      <c r="C215" s="198" t="s">
        <v>133</v>
      </c>
      <c r="D215" s="199" t="s">
        <v>60</v>
      </c>
      <c r="E215" s="237">
        <v>1.3936999999999999</v>
      </c>
      <c r="F215" s="237">
        <v>0.65639999999999998</v>
      </c>
      <c r="G215" s="237">
        <v>0.86260000000000003</v>
      </c>
      <c r="H215" s="237">
        <v>1.4578</v>
      </c>
      <c r="I215" s="237">
        <v>0.69979999999999998</v>
      </c>
      <c r="J215" s="237">
        <v>0.96970000000000001</v>
      </c>
      <c r="K215" s="237">
        <v>1.3656999999999999</v>
      </c>
      <c r="L215" s="237">
        <v>0.66449999999999998</v>
      </c>
      <c r="M215" s="237">
        <v>0.83530000000000004</v>
      </c>
      <c r="N215" s="237">
        <v>1.3652</v>
      </c>
      <c r="O215" s="237">
        <v>0.66579999999999995</v>
      </c>
      <c r="P215" s="237">
        <v>0.91390000000000005</v>
      </c>
      <c r="Q215" s="237">
        <v>1.3167</v>
      </c>
      <c r="R215" s="237">
        <v>0.63260000000000005</v>
      </c>
      <c r="S215" s="237">
        <v>0.83220000000000005</v>
      </c>
      <c r="T215" s="237">
        <v>1.3139000000000001</v>
      </c>
      <c r="U215" s="237">
        <v>0.65690000000000004</v>
      </c>
      <c r="V215" s="238">
        <v>0.82830000000000004</v>
      </c>
      <c r="W215" s="237">
        <v>1.2035</v>
      </c>
      <c r="X215" s="237">
        <v>0.59450000000000003</v>
      </c>
      <c r="Y215" s="238">
        <v>0.7913</v>
      </c>
    </row>
    <row r="216" spans="1:25" x14ac:dyDescent="0.2">
      <c r="A216" s="197" t="s">
        <v>120</v>
      </c>
      <c r="B216" s="198" t="s">
        <v>556</v>
      </c>
      <c r="C216" s="198" t="s">
        <v>133</v>
      </c>
      <c r="D216" s="202" t="s">
        <v>61</v>
      </c>
      <c r="E216" s="237">
        <v>1.2815000000000001</v>
      </c>
      <c r="F216" s="237">
        <v>0.65959999999999996</v>
      </c>
      <c r="G216" s="237">
        <v>0.96230000000000004</v>
      </c>
      <c r="H216" s="237">
        <v>1.4589000000000001</v>
      </c>
      <c r="I216" s="237">
        <v>0.72009999999999996</v>
      </c>
      <c r="J216" s="237">
        <v>1.1888000000000001</v>
      </c>
      <c r="K216" s="237">
        <v>1.2927999999999999</v>
      </c>
      <c r="L216" s="237">
        <v>0.6431</v>
      </c>
      <c r="M216" s="237">
        <v>0.88049999999999995</v>
      </c>
      <c r="N216" s="237">
        <v>1.2209000000000001</v>
      </c>
      <c r="O216" s="237">
        <v>0.54149999999999998</v>
      </c>
      <c r="P216" s="237">
        <v>1.0302</v>
      </c>
      <c r="Q216" s="237">
        <v>1.1850000000000001</v>
      </c>
      <c r="R216" s="237">
        <v>0.59499999999999997</v>
      </c>
      <c r="S216" s="237">
        <v>1.0359</v>
      </c>
      <c r="T216" s="237">
        <v>1.2934000000000001</v>
      </c>
      <c r="U216" s="237">
        <v>0.63090000000000002</v>
      </c>
      <c r="V216" s="238">
        <v>1.1081000000000001</v>
      </c>
      <c r="W216" s="237">
        <v>1.1693</v>
      </c>
      <c r="X216" s="237">
        <v>0.54930000000000001</v>
      </c>
      <c r="Y216" s="238">
        <v>1.0913999999999999</v>
      </c>
    </row>
    <row r="217" spans="1:25" x14ac:dyDescent="0.2">
      <c r="A217" s="197" t="s">
        <v>120</v>
      </c>
      <c r="B217" s="198" t="s">
        <v>556</v>
      </c>
      <c r="C217" s="198" t="s">
        <v>133</v>
      </c>
      <c r="D217" s="203" t="s">
        <v>62</v>
      </c>
      <c r="E217" s="237">
        <v>1.4315</v>
      </c>
      <c r="F217" s="237">
        <v>0.65529999999999999</v>
      </c>
      <c r="G217" s="237">
        <v>0.83640000000000003</v>
      </c>
      <c r="H217" s="237">
        <v>1.4587000000000001</v>
      </c>
      <c r="I217" s="237">
        <v>0.69359999999999999</v>
      </c>
      <c r="J217" s="237">
        <v>0.91320000000000001</v>
      </c>
      <c r="K217" s="237">
        <v>1.3962000000000001</v>
      </c>
      <c r="L217" s="237">
        <v>0.67479999999999996</v>
      </c>
      <c r="M217" s="237">
        <v>0.82250000000000001</v>
      </c>
      <c r="N217" s="237">
        <v>1.4218999999999999</v>
      </c>
      <c r="O217" s="237">
        <v>0.71640000000000004</v>
      </c>
      <c r="P217" s="237">
        <v>0.87770000000000004</v>
      </c>
      <c r="Q217" s="237">
        <v>1.3686</v>
      </c>
      <c r="R217" s="237">
        <v>0.64629999999999999</v>
      </c>
      <c r="S217" s="237">
        <v>0.77470000000000006</v>
      </c>
      <c r="T217" s="237">
        <v>1.3154999999999999</v>
      </c>
      <c r="U217" s="237">
        <v>0.66449999999999998</v>
      </c>
      <c r="V217" s="238">
        <v>0.74870000000000003</v>
      </c>
      <c r="W217" s="237">
        <v>1.2095</v>
      </c>
      <c r="X217" s="237">
        <v>0.60929999999999995</v>
      </c>
      <c r="Y217" s="238">
        <v>0.71220000000000006</v>
      </c>
    </row>
    <row r="218" spans="1:25" x14ac:dyDescent="0.2">
      <c r="A218" s="197" t="s">
        <v>120</v>
      </c>
      <c r="B218" s="198" t="s">
        <v>556</v>
      </c>
      <c r="C218" s="198" t="s">
        <v>134</v>
      </c>
      <c r="D218" s="199" t="s">
        <v>60</v>
      </c>
      <c r="E218" s="237">
        <v>1.4137999999999999</v>
      </c>
      <c r="F218" s="237">
        <v>0.68069999999999997</v>
      </c>
      <c r="G218" s="237">
        <v>0.75900000000000001</v>
      </c>
      <c r="H218" s="237">
        <v>1.4815</v>
      </c>
      <c r="I218" s="237">
        <v>0.73950000000000005</v>
      </c>
      <c r="J218" s="237">
        <v>0.82030000000000003</v>
      </c>
      <c r="K218" s="237">
        <v>1.3395999999999999</v>
      </c>
      <c r="L218" s="237">
        <v>0.65639999999999998</v>
      </c>
      <c r="M218" s="237">
        <v>0.72809999999999997</v>
      </c>
      <c r="N218" s="237">
        <v>1.3660000000000001</v>
      </c>
      <c r="O218" s="237">
        <v>0.66359999999999997</v>
      </c>
      <c r="P218" s="237">
        <v>0.76719999999999999</v>
      </c>
      <c r="Q218" s="237">
        <v>1.3146</v>
      </c>
      <c r="R218" s="237">
        <v>0.64759999999999995</v>
      </c>
      <c r="S218" s="237">
        <v>0.76559999999999995</v>
      </c>
      <c r="T218" s="237">
        <v>1.2678</v>
      </c>
      <c r="U218" s="237">
        <v>0.62219999999999998</v>
      </c>
      <c r="V218" s="238">
        <v>0.72489999999999999</v>
      </c>
      <c r="W218" s="237">
        <v>1.1789000000000001</v>
      </c>
      <c r="X218" s="237">
        <v>0.56820000000000004</v>
      </c>
      <c r="Y218" s="238">
        <v>0.68079999999999996</v>
      </c>
    </row>
    <row r="219" spans="1:25" x14ac:dyDescent="0.2">
      <c r="A219" s="197" t="s">
        <v>120</v>
      </c>
      <c r="B219" s="198" t="s">
        <v>556</v>
      </c>
      <c r="C219" s="198" t="s">
        <v>134</v>
      </c>
      <c r="D219" s="202" t="s">
        <v>61</v>
      </c>
      <c r="E219" s="237">
        <v>1.3346</v>
      </c>
      <c r="F219" s="237">
        <v>0.69679999999999997</v>
      </c>
      <c r="G219" s="237">
        <v>0.77929999999999999</v>
      </c>
      <c r="H219" s="237">
        <v>1.3257000000000001</v>
      </c>
      <c r="I219" s="237">
        <v>0.59430000000000005</v>
      </c>
      <c r="J219" s="237">
        <v>0.94310000000000005</v>
      </c>
      <c r="K219" s="237">
        <v>1.3137000000000001</v>
      </c>
      <c r="L219" s="237">
        <v>0.74099999999999999</v>
      </c>
      <c r="M219" s="237">
        <v>0.74519999999999997</v>
      </c>
      <c r="N219" s="237">
        <v>1.2907999999999999</v>
      </c>
      <c r="O219" s="237">
        <v>0.62819999999999998</v>
      </c>
      <c r="P219" s="237">
        <v>0.84330000000000005</v>
      </c>
      <c r="Q219" s="237">
        <v>1.0702</v>
      </c>
      <c r="R219" s="237">
        <v>0.43730000000000002</v>
      </c>
      <c r="S219" s="237">
        <v>0.72089999999999999</v>
      </c>
      <c r="T219" s="237">
        <v>1.0631999999999999</v>
      </c>
      <c r="U219" s="237">
        <v>0.53159999999999996</v>
      </c>
      <c r="V219" s="238">
        <v>0.63449999999999995</v>
      </c>
      <c r="W219" s="237">
        <v>1.1012</v>
      </c>
      <c r="X219" s="237">
        <v>0.47520000000000001</v>
      </c>
      <c r="Y219" s="238">
        <v>0.65069999999999995</v>
      </c>
    </row>
    <row r="220" spans="1:25" x14ac:dyDescent="0.2">
      <c r="A220" s="197" t="s">
        <v>120</v>
      </c>
      <c r="B220" s="198" t="s">
        <v>556</v>
      </c>
      <c r="C220" s="198" t="s">
        <v>134</v>
      </c>
      <c r="D220" s="203" t="s">
        <v>62</v>
      </c>
      <c r="E220" s="237">
        <v>1.4246000000000001</v>
      </c>
      <c r="F220" s="237">
        <v>0.67920000000000003</v>
      </c>
      <c r="G220" s="237">
        <v>0.75670000000000004</v>
      </c>
      <c r="H220" s="237">
        <v>1.5018</v>
      </c>
      <c r="I220" s="237">
        <v>0.75819999999999999</v>
      </c>
      <c r="J220" s="237">
        <v>0.80840000000000001</v>
      </c>
      <c r="K220" s="237">
        <v>1.3427</v>
      </c>
      <c r="L220" s="237">
        <v>0.64539999999999997</v>
      </c>
      <c r="M220" s="237">
        <v>0.72599999999999998</v>
      </c>
      <c r="N220" s="237">
        <v>1.3762000000000001</v>
      </c>
      <c r="O220" s="237">
        <v>0.66839999999999999</v>
      </c>
      <c r="P220" s="237">
        <v>0.75900000000000001</v>
      </c>
      <c r="Q220" s="237">
        <v>1.3462000000000001</v>
      </c>
      <c r="R220" s="237">
        <v>0.67449999999999999</v>
      </c>
      <c r="S220" s="237">
        <v>0.77039999999999997</v>
      </c>
      <c r="T220" s="237">
        <v>1.2938000000000001</v>
      </c>
      <c r="U220" s="237">
        <v>0.63380000000000003</v>
      </c>
      <c r="V220" s="238">
        <v>0.73570000000000002</v>
      </c>
      <c r="W220" s="237">
        <v>1.1872</v>
      </c>
      <c r="X220" s="237">
        <v>0.57909999999999995</v>
      </c>
      <c r="Y220" s="238">
        <v>0.68440000000000001</v>
      </c>
    </row>
    <row r="221" spans="1:25" x14ac:dyDescent="0.2">
      <c r="A221" s="197" t="s">
        <v>120</v>
      </c>
      <c r="B221" s="198" t="s">
        <v>559</v>
      </c>
      <c r="C221" s="198" t="s">
        <v>547</v>
      </c>
      <c r="D221" s="199" t="s">
        <v>60</v>
      </c>
      <c r="E221" s="237">
        <v>1.2504</v>
      </c>
      <c r="F221" s="237">
        <v>0.62329999999999997</v>
      </c>
      <c r="G221" s="237">
        <v>1.0206999999999999</v>
      </c>
      <c r="H221" s="237">
        <v>1.3129999999999999</v>
      </c>
      <c r="I221" s="237">
        <v>0.64459999999999995</v>
      </c>
      <c r="J221" s="237">
        <v>1.0356000000000001</v>
      </c>
      <c r="K221" s="237">
        <v>1.3218000000000001</v>
      </c>
      <c r="L221" s="237">
        <v>0.65390000000000004</v>
      </c>
      <c r="M221" s="237">
        <v>1.0750999999999999</v>
      </c>
      <c r="N221" s="237">
        <v>1.3082</v>
      </c>
      <c r="O221" s="237">
        <v>0.63480000000000003</v>
      </c>
      <c r="P221" s="237">
        <v>1.0814999999999999</v>
      </c>
      <c r="Q221" s="237">
        <v>1.2658</v>
      </c>
      <c r="R221" s="237">
        <v>0.62439999999999996</v>
      </c>
      <c r="S221" s="237">
        <v>1.0336000000000001</v>
      </c>
      <c r="T221" s="237">
        <v>1.2416</v>
      </c>
      <c r="U221" s="237">
        <v>0.61409999999999998</v>
      </c>
      <c r="V221" s="238">
        <v>1.0259</v>
      </c>
      <c r="W221" s="237">
        <v>1.1921999999999999</v>
      </c>
      <c r="X221" s="237">
        <v>0.58169999999999999</v>
      </c>
      <c r="Y221" s="238">
        <v>0.99070000000000003</v>
      </c>
    </row>
    <row r="222" spans="1:25" x14ac:dyDescent="0.2">
      <c r="A222" s="197" t="s">
        <v>120</v>
      </c>
      <c r="B222" s="198" t="s">
        <v>559</v>
      </c>
      <c r="C222" s="198" t="s">
        <v>547</v>
      </c>
      <c r="D222" s="202" t="s">
        <v>61</v>
      </c>
      <c r="E222" s="237">
        <v>1.143</v>
      </c>
      <c r="F222" s="237">
        <v>0.5706</v>
      </c>
      <c r="G222" s="237">
        <v>1.0945</v>
      </c>
      <c r="H222" s="237">
        <v>1.1935</v>
      </c>
      <c r="I222" s="237">
        <v>0.5968</v>
      </c>
      <c r="J222" s="237">
        <v>1.125</v>
      </c>
      <c r="K222" s="237">
        <v>1.2733000000000001</v>
      </c>
      <c r="L222" s="237">
        <v>0.62629999999999997</v>
      </c>
      <c r="M222" s="237">
        <v>1.1942999999999999</v>
      </c>
      <c r="N222" s="237">
        <v>1.2242</v>
      </c>
      <c r="O222" s="237">
        <v>0.59389999999999998</v>
      </c>
      <c r="P222" s="237">
        <v>1.1496999999999999</v>
      </c>
      <c r="Q222" s="237">
        <v>1.1932</v>
      </c>
      <c r="R222" s="237">
        <v>0.58779999999999999</v>
      </c>
      <c r="S222" s="237">
        <v>1.1180000000000001</v>
      </c>
      <c r="T222" s="237">
        <v>1.1508</v>
      </c>
      <c r="U222" s="237">
        <v>0.56950000000000001</v>
      </c>
      <c r="V222" s="238">
        <v>1.0865</v>
      </c>
      <c r="W222" s="237">
        <v>1.1138999999999999</v>
      </c>
      <c r="X222" s="237">
        <v>0.53920000000000001</v>
      </c>
      <c r="Y222" s="238">
        <v>1.0476000000000001</v>
      </c>
    </row>
    <row r="223" spans="1:25" x14ac:dyDescent="0.2">
      <c r="A223" s="197" t="s">
        <v>120</v>
      </c>
      <c r="B223" s="198" t="s">
        <v>559</v>
      </c>
      <c r="C223" s="198" t="s">
        <v>547</v>
      </c>
      <c r="D223" s="203" t="s">
        <v>62</v>
      </c>
      <c r="E223" s="237">
        <v>1.4625999999999999</v>
      </c>
      <c r="F223" s="237">
        <v>0.72760000000000002</v>
      </c>
      <c r="G223" s="237">
        <v>0.92390000000000005</v>
      </c>
      <c r="H223" s="237">
        <v>1.5397000000000001</v>
      </c>
      <c r="I223" s="237">
        <v>0.73460000000000003</v>
      </c>
      <c r="J223" s="237">
        <v>0.92400000000000004</v>
      </c>
      <c r="K223" s="237">
        <v>1.4108000000000001</v>
      </c>
      <c r="L223" s="237">
        <v>0.70489999999999997</v>
      </c>
      <c r="M223" s="237">
        <v>0.91459999999999997</v>
      </c>
      <c r="N223" s="237">
        <v>1.4815</v>
      </c>
      <c r="O223" s="237">
        <v>0.71919999999999995</v>
      </c>
      <c r="P223" s="237">
        <v>0.98699999999999999</v>
      </c>
      <c r="Q223" s="237">
        <v>1.4135</v>
      </c>
      <c r="R223" s="237">
        <v>0.69879999999999998</v>
      </c>
      <c r="S223" s="237">
        <v>0.91959999999999997</v>
      </c>
      <c r="T223" s="237">
        <v>1.4201999999999999</v>
      </c>
      <c r="U223" s="237">
        <v>0.70199999999999996</v>
      </c>
      <c r="V223" s="238">
        <v>0.94359999999999999</v>
      </c>
      <c r="W223" s="237">
        <v>1.3439000000000001</v>
      </c>
      <c r="X223" s="237">
        <v>0.66379999999999995</v>
      </c>
      <c r="Y223" s="238">
        <v>0.91249999999999998</v>
      </c>
    </row>
    <row r="224" spans="1:25" x14ac:dyDescent="0.2">
      <c r="A224" s="197" t="s">
        <v>120</v>
      </c>
      <c r="B224" s="198" t="s">
        <v>559</v>
      </c>
      <c r="C224" s="198" t="s">
        <v>136</v>
      </c>
      <c r="D224" s="199" t="s">
        <v>60</v>
      </c>
      <c r="E224" s="237">
        <v>1.4745999999999999</v>
      </c>
      <c r="F224" s="237">
        <v>0.74099999999999999</v>
      </c>
      <c r="G224" s="237">
        <v>1.0351999999999999</v>
      </c>
      <c r="H224" s="237">
        <v>1.5099</v>
      </c>
      <c r="I224" s="237">
        <v>0.73509999999999998</v>
      </c>
      <c r="J224" s="237">
        <v>0.90639999999999998</v>
      </c>
      <c r="K224" s="237">
        <v>1.4541999999999999</v>
      </c>
      <c r="L224" s="237">
        <v>0.7329</v>
      </c>
      <c r="M224" s="237">
        <v>0.92520000000000002</v>
      </c>
      <c r="N224" s="237">
        <v>1.456</v>
      </c>
      <c r="O224" s="237">
        <v>0.72430000000000005</v>
      </c>
      <c r="P224" s="237">
        <v>0.91300000000000003</v>
      </c>
      <c r="Q224" s="237">
        <v>1.5104</v>
      </c>
      <c r="R224" s="237">
        <v>0.73080000000000001</v>
      </c>
      <c r="S224" s="237">
        <v>0.97799999999999998</v>
      </c>
      <c r="T224" s="237">
        <v>1.4052</v>
      </c>
      <c r="U224" s="237">
        <v>0.67720000000000002</v>
      </c>
      <c r="V224" s="238">
        <v>0.89119999999999999</v>
      </c>
      <c r="W224" s="237">
        <v>1.3355999999999999</v>
      </c>
      <c r="X224" s="237">
        <v>0.65800000000000003</v>
      </c>
      <c r="Y224" s="238">
        <v>0.82399999999999995</v>
      </c>
    </row>
    <row r="225" spans="1:25" x14ac:dyDescent="0.2">
      <c r="A225" s="197" t="s">
        <v>120</v>
      </c>
      <c r="B225" s="198" t="s">
        <v>559</v>
      </c>
      <c r="C225" s="198" t="s">
        <v>136</v>
      </c>
      <c r="D225" s="202" t="s">
        <v>61</v>
      </c>
      <c r="E225" s="237">
        <v>1.3102</v>
      </c>
      <c r="F225" s="237">
        <v>0.68940000000000001</v>
      </c>
      <c r="G225" s="237">
        <v>1.4571000000000001</v>
      </c>
      <c r="H225" s="237">
        <v>1.3243</v>
      </c>
      <c r="I225" s="237">
        <v>0.66859999999999997</v>
      </c>
      <c r="J225" s="237">
        <v>1.1899</v>
      </c>
      <c r="K225" s="237">
        <v>1.2770999999999999</v>
      </c>
      <c r="L225" s="237">
        <v>0.62390000000000001</v>
      </c>
      <c r="M225" s="237">
        <v>1.1213</v>
      </c>
      <c r="N225" s="237">
        <v>1.3931</v>
      </c>
      <c r="O225" s="237">
        <v>0.6663</v>
      </c>
      <c r="P225" s="237">
        <v>1.1377999999999999</v>
      </c>
      <c r="Q225" s="237">
        <v>1.2981</v>
      </c>
      <c r="R225" s="237">
        <v>0.55820000000000003</v>
      </c>
      <c r="S225" s="237">
        <v>1.2447999999999999</v>
      </c>
      <c r="T225" s="237">
        <v>1.2134</v>
      </c>
      <c r="U225" s="237">
        <v>0.56679999999999997</v>
      </c>
      <c r="V225" s="238">
        <v>1.0458000000000001</v>
      </c>
      <c r="W225" s="237">
        <v>1.1627000000000001</v>
      </c>
      <c r="X225" s="237">
        <v>0.59030000000000005</v>
      </c>
      <c r="Y225" s="238">
        <v>0.88739999999999997</v>
      </c>
    </row>
    <row r="226" spans="1:25" x14ac:dyDescent="0.2">
      <c r="A226" s="197" t="s">
        <v>120</v>
      </c>
      <c r="B226" s="198" t="s">
        <v>559</v>
      </c>
      <c r="C226" s="198" t="s">
        <v>136</v>
      </c>
      <c r="D226" s="203" t="s">
        <v>62</v>
      </c>
      <c r="E226" s="237">
        <v>1.5612999999999999</v>
      </c>
      <c r="F226" s="237">
        <v>0.76829999999999998</v>
      </c>
      <c r="G226" s="237">
        <v>0.91810000000000003</v>
      </c>
      <c r="H226" s="237">
        <v>1.6001000000000001</v>
      </c>
      <c r="I226" s="237">
        <v>0.76670000000000005</v>
      </c>
      <c r="J226" s="237">
        <v>0.82289999999999996</v>
      </c>
      <c r="K226" s="237">
        <v>1.538</v>
      </c>
      <c r="L226" s="237">
        <v>0.78549999999999998</v>
      </c>
      <c r="M226" s="237">
        <v>0.85940000000000005</v>
      </c>
      <c r="N226" s="237">
        <v>1.4865999999999999</v>
      </c>
      <c r="O226" s="237">
        <v>0.75339999999999996</v>
      </c>
      <c r="P226" s="237">
        <v>0.83330000000000004</v>
      </c>
      <c r="Q226" s="237">
        <v>1.6096999999999999</v>
      </c>
      <c r="R226" s="237">
        <v>0.81489999999999996</v>
      </c>
      <c r="S226" s="237">
        <v>0.89790000000000003</v>
      </c>
      <c r="T226" s="237">
        <v>1.4955000000000001</v>
      </c>
      <c r="U226" s="237">
        <v>0.7298</v>
      </c>
      <c r="V226" s="238">
        <v>0.84030000000000005</v>
      </c>
      <c r="W226" s="237">
        <v>1.4116</v>
      </c>
      <c r="X226" s="237">
        <v>0.68659999999999999</v>
      </c>
      <c r="Y226" s="238">
        <v>0.80030000000000001</v>
      </c>
    </row>
    <row r="227" spans="1:25" x14ac:dyDescent="0.2">
      <c r="A227" s="197" t="s">
        <v>120</v>
      </c>
      <c r="B227" s="198" t="s">
        <v>559</v>
      </c>
      <c r="C227" s="198" t="s">
        <v>135</v>
      </c>
      <c r="D227" s="199" t="s">
        <v>60</v>
      </c>
      <c r="E227" s="237">
        <v>1.4060999999999999</v>
      </c>
      <c r="F227" s="237">
        <v>0.6915</v>
      </c>
      <c r="G227" s="237">
        <v>0.96689999999999998</v>
      </c>
      <c r="H227" s="237">
        <v>1.5174000000000001</v>
      </c>
      <c r="I227" s="237">
        <v>0.71289999999999998</v>
      </c>
      <c r="J227" s="237">
        <v>1.0190999999999999</v>
      </c>
      <c r="K227" s="237">
        <v>1.3902000000000001</v>
      </c>
      <c r="L227" s="237">
        <v>0.6915</v>
      </c>
      <c r="M227" s="237">
        <v>1.002</v>
      </c>
      <c r="N227" s="237">
        <v>1.4886999999999999</v>
      </c>
      <c r="O227" s="237">
        <v>0.71799999999999997</v>
      </c>
      <c r="P227" s="237">
        <v>1.1469</v>
      </c>
      <c r="Q227" s="237">
        <v>1.3449</v>
      </c>
      <c r="R227" s="237">
        <v>0.64680000000000004</v>
      </c>
      <c r="S227" s="237">
        <v>0.98350000000000004</v>
      </c>
      <c r="T227" s="237">
        <v>1.3294999999999999</v>
      </c>
      <c r="U227" s="237">
        <v>0.64770000000000005</v>
      </c>
      <c r="V227" s="238">
        <v>0.97060000000000002</v>
      </c>
      <c r="W227" s="237">
        <v>1.3369</v>
      </c>
      <c r="X227" s="237">
        <v>0.65859999999999996</v>
      </c>
      <c r="Y227" s="238">
        <v>0.95789999999999997</v>
      </c>
    </row>
    <row r="228" spans="1:25" x14ac:dyDescent="0.2">
      <c r="A228" s="197" t="s">
        <v>120</v>
      </c>
      <c r="B228" s="198" t="s">
        <v>559</v>
      </c>
      <c r="C228" s="198" t="s">
        <v>135</v>
      </c>
      <c r="D228" s="202" t="s">
        <v>61</v>
      </c>
      <c r="E228" s="237">
        <v>1.3593</v>
      </c>
      <c r="F228" s="237">
        <v>0.67969999999999997</v>
      </c>
      <c r="G228" s="237">
        <v>1.2035</v>
      </c>
      <c r="H228" s="237">
        <v>1.3884000000000001</v>
      </c>
      <c r="I228" s="237">
        <v>0.57769999999999999</v>
      </c>
      <c r="J228" s="237">
        <v>1.3172999999999999</v>
      </c>
      <c r="K228" s="237">
        <v>1.4119999999999999</v>
      </c>
      <c r="L228" s="237">
        <v>0.63090000000000002</v>
      </c>
      <c r="M228" s="237">
        <v>1.3689</v>
      </c>
      <c r="N228" s="237">
        <v>1.4878</v>
      </c>
      <c r="O228" s="237">
        <v>0.88660000000000005</v>
      </c>
      <c r="P228" s="237">
        <v>1.5367999999999999</v>
      </c>
      <c r="Q228" s="237">
        <v>1.3324</v>
      </c>
      <c r="R228" s="237">
        <v>0.61419999999999997</v>
      </c>
      <c r="S228" s="237">
        <v>1.28</v>
      </c>
      <c r="T228" s="237">
        <v>1.0062</v>
      </c>
      <c r="U228" s="237">
        <v>0.4612</v>
      </c>
      <c r="V228" s="238">
        <v>0.81359999999999999</v>
      </c>
      <c r="W228" s="237">
        <v>1.2251000000000001</v>
      </c>
      <c r="X228" s="237">
        <v>0.51129999999999998</v>
      </c>
      <c r="Y228" s="238">
        <v>0.99139999999999995</v>
      </c>
    </row>
    <row r="229" spans="1:25" x14ac:dyDescent="0.2">
      <c r="A229" s="197" t="s">
        <v>120</v>
      </c>
      <c r="B229" s="198" t="s">
        <v>559</v>
      </c>
      <c r="C229" s="198" t="s">
        <v>135</v>
      </c>
      <c r="D229" s="203" t="s">
        <v>62</v>
      </c>
      <c r="E229" s="237">
        <v>1.4109</v>
      </c>
      <c r="F229" s="237">
        <v>0.69269999999999998</v>
      </c>
      <c r="G229" s="237">
        <v>0.94850000000000001</v>
      </c>
      <c r="H229" s="237">
        <v>1.5313000000000001</v>
      </c>
      <c r="I229" s="237">
        <v>0.72689999999999999</v>
      </c>
      <c r="J229" s="237">
        <v>0.99870000000000003</v>
      </c>
      <c r="K229" s="237">
        <v>1.3849</v>
      </c>
      <c r="L229" s="237">
        <v>0.69589999999999996</v>
      </c>
      <c r="M229" s="237">
        <v>0.97540000000000004</v>
      </c>
      <c r="N229" s="237">
        <v>1.4894000000000001</v>
      </c>
      <c r="O229" s="237">
        <v>0.70179999999999998</v>
      </c>
      <c r="P229" s="237">
        <v>1.1191</v>
      </c>
      <c r="Q229" s="237">
        <v>1.3474999999999999</v>
      </c>
      <c r="R229" s="237">
        <v>0.65049999999999997</v>
      </c>
      <c r="S229" s="237">
        <v>0.96260000000000001</v>
      </c>
      <c r="T229" s="237">
        <v>1.36</v>
      </c>
      <c r="U229" s="237">
        <v>0.6653</v>
      </c>
      <c r="V229" s="238">
        <v>0.98370000000000002</v>
      </c>
      <c r="W229" s="237">
        <v>1.3479000000000001</v>
      </c>
      <c r="X229" s="237">
        <v>0.67249999999999999</v>
      </c>
      <c r="Y229" s="238">
        <v>0.95520000000000005</v>
      </c>
    </row>
    <row r="230" spans="1:25" x14ac:dyDescent="0.2">
      <c r="A230" s="197" t="s">
        <v>120</v>
      </c>
      <c r="B230" s="198" t="s">
        <v>559</v>
      </c>
      <c r="C230" s="198" t="s">
        <v>137</v>
      </c>
      <c r="D230" s="199" t="s">
        <v>60</v>
      </c>
      <c r="E230" s="237">
        <v>1.3198000000000001</v>
      </c>
      <c r="F230" s="237">
        <v>0.70530000000000004</v>
      </c>
      <c r="G230" s="237">
        <v>1.1686000000000001</v>
      </c>
      <c r="H230" s="237">
        <v>1.3912</v>
      </c>
      <c r="I230" s="237">
        <v>0.65620000000000001</v>
      </c>
      <c r="J230" s="237">
        <v>1.268</v>
      </c>
      <c r="K230" s="237">
        <v>1.39</v>
      </c>
      <c r="L230" s="237">
        <v>0.69920000000000004</v>
      </c>
      <c r="M230" s="237">
        <v>1.2887999999999999</v>
      </c>
      <c r="N230" s="237">
        <v>1.3839999999999999</v>
      </c>
      <c r="O230" s="237">
        <v>0.66769999999999996</v>
      </c>
      <c r="P230" s="237">
        <v>1.3876999999999999</v>
      </c>
      <c r="Q230" s="237">
        <v>1.3935</v>
      </c>
      <c r="R230" s="237">
        <v>0.71160000000000001</v>
      </c>
      <c r="S230" s="237">
        <v>1.3708</v>
      </c>
      <c r="T230" s="237">
        <v>1.3742000000000001</v>
      </c>
      <c r="U230" s="237">
        <v>0.70409999999999995</v>
      </c>
      <c r="V230" s="238">
        <v>1.3774</v>
      </c>
      <c r="W230" s="237">
        <v>1.3286</v>
      </c>
      <c r="X230" s="237">
        <v>0.65800000000000003</v>
      </c>
      <c r="Y230" s="238">
        <v>1.3533999999999999</v>
      </c>
    </row>
    <row r="231" spans="1:25" x14ac:dyDescent="0.2">
      <c r="A231" s="197" t="s">
        <v>120</v>
      </c>
      <c r="B231" s="198" t="s">
        <v>559</v>
      </c>
      <c r="C231" s="198" t="s">
        <v>137</v>
      </c>
      <c r="D231" s="202" t="s">
        <v>61</v>
      </c>
      <c r="E231" s="237">
        <v>1.0542</v>
      </c>
      <c r="F231" s="237">
        <v>0.58509999999999995</v>
      </c>
      <c r="G231" s="237">
        <v>1.8544</v>
      </c>
      <c r="H231" s="237">
        <v>1.2257</v>
      </c>
      <c r="I231" s="237">
        <v>0.56530000000000002</v>
      </c>
      <c r="J231" s="237">
        <v>2.9367000000000001</v>
      </c>
      <c r="K231" s="237">
        <v>1.4146000000000001</v>
      </c>
      <c r="L231" s="237">
        <v>0.84209999999999996</v>
      </c>
      <c r="M231" s="237">
        <v>3.2532000000000001</v>
      </c>
      <c r="N231" s="237">
        <v>1.2529999999999999</v>
      </c>
      <c r="O231" s="237">
        <v>0.61870000000000003</v>
      </c>
      <c r="P231" s="237">
        <v>2.5158</v>
      </c>
      <c r="Q231" s="237">
        <v>1.2585999999999999</v>
      </c>
      <c r="R231" s="237">
        <v>0.63970000000000005</v>
      </c>
      <c r="S231" s="237">
        <v>2.6593</v>
      </c>
      <c r="T231" s="237">
        <v>1.1680999999999999</v>
      </c>
      <c r="U231" s="237">
        <v>0.58409999999999995</v>
      </c>
      <c r="V231" s="238">
        <v>2.7073</v>
      </c>
      <c r="W231" s="237">
        <v>1.3544</v>
      </c>
      <c r="X231" s="237">
        <v>0.64970000000000006</v>
      </c>
      <c r="Y231" s="238">
        <v>2.5102000000000002</v>
      </c>
    </row>
    <row r="232" spans="1:25" x14ac:dyDescent="0.2">
      <c r="A232" s="197" t="s">
        <v>120</v>
      </c>
      <c r="B232" s="198" t="s">
        <v>559</v>
      </c>
      <c r="C232" s="198" t="s">
        <v>137</v>
      </c>
      <c r="D232" s="203" t="s">
        <v>62</v>
      </c>
      <c r="E232" s="237">
        <v>1.5228999999999999</v>
      </c>
      <c r="F232" s="237">
        <v>0.79959999999999998</v>
      </c>
      <c r="G232" s="237">
        <v>1</v>
      </c>
      <c r="H232" s="237">
        <v>1.5186999999999999</v>
      </c>
      <c r="I232" s="237">
        <v>0.72509999999999997</v>
      </c>
      <c r="J232" s="237">
        <v>0.96560000000000001</v>
      </c>
      <c r="K232" s="237">
        <v>1.4045000000000001</v>
      </c>
      <c r="L232" s="237">
        <v>0.623</v>
      </c>
      <c r="M232" s="237">
        <v>0.92789999999999995</v>
      </c>
      <c r="N232" s="237">
        <v>1.4916</v>
      </c>
      <c r="O232" s="237">
        <v>0.71</v>
      </c>
      <c r="P232" s="237">
        <v>1.1033999999999999</v>
      </c>
      <c r="Q232" s="237">
        <v>1.4851000000000001</v>
      </c>
      <c r="R232" s="237">
        <v>0.76039999999999996</v>
      </c>
      <c r="S232" s="237">
        <v>1.0693999999999999</v>
      </c>
      <c r="T232" s="237">
        <v>1.504</v>
      </c>
      <c r="U232" s="237">
        <v>0.78039999999999998</v>
      </c>
      <c r="V232" s="238">
        <v>1.0955999999999999</v>
      </c>
      <c r="W232" s="237">
        <v>1.3386</v>
      </c>
      <c r="X232" s="237">
        <v>0.67630000000000001</v>
      </c>
      <c r="Y232" s="238">
        <v>1.0437000000000001</v>
      </c>
    </row>
    <row r="233" spans="1:25" x14ac:dyDescent="0.2">
      <c r="A233" s="197" t="s">
        <v>120</v>
      </c>
      <c r="B233" s="198" t="s">
        <v>559</v>
      </c>
      <c r="C233" s="198" t="s">
        <v>560</v>
      </c>
      <c r="D233" s="199" t="s">
        <v>71</v>
      </c>
      <c r="E233" s="237">
        <v>1.1363000000000001</v>
      </c>
      <c r="F233" s="237">
        <v>0.56389999999999996</v>
      </c>
      <c r="G233" s="237">
        <v>1.036</v>
      </c>
      <c r="H233" s="237">
        <v>1.1713</v>
      </c>
      <c r="I233" s="237">
        <v>0.58779999999999999</v>
      </c>
      <c r="J233" s="237">
        <v>1.0570999999999999</v>
      </c>
      <c r="K233" s="237">
        <v>1.2688999999999999</v>
      </c>
      <c r="L233" s="237">
        <v>0.61939999999999995</v>
      </c>
      <c r="M233" s="237">
        <v>1.1500999999999999</v>
      </c>
      <c r="N233" s="237">
        <v>1.2008000000000001</v>
      </c>
      <c r="O233" s="237">
        <v>0.58069999999999999</v>
      </c>
      <c r="P233" s="237">
        <v>1.1009</v>
      </c>
      <c r="Q233" s="237">
        <v>1.1786000000000001</v>
      </c>
      <c r="R233" s="237">
        <v>0.58809999999999996</v>
      </c>
      <c r="S233" s="237">
        <v>1.0637000000000001</v>
      </c>
      <c r="T233" s="237">
        <v>1.1587000000000001</v>
      </c>
      <c r="U233" s="237">
        <v>0.57750000000000001</v>
      </c>
      <c r="V233" s="238">
        <v>1.0767</v>
      </c>
      <c r="W233" s="237">
        <v>1.0835999999999999</v>
      </c>
      <c r="X233" s="237">
        <v>0.52490000000000003</v>
      </c>
      <c r="Y233" s="238">
        <v>1.0112000000000001</v>
      </c>
    </row>
    <row r="234" spans="1:25" x14ac:dyDescent="0.2">
      <c r="A234" s="197" t="s">
        <v>120</v>
      </c>
      <c r="B234" s="198" t="s">
        <v>559</v>
      </c>
      <c r="C234" s="198" t="s">
        <v>85</v>
      </c>
      <c r="D234" s="199" t="s">
        <v>60</v>
      </c>
      <c r="E234" s="237">
        <v>1.2262999999999999</v>
      </c>
      <c r="F234" s="237">
        <v>0.59719999999999995</v>
      </c>
      <c r="G234" s="237">
        <v>0.94389999999999996</v>
      </c>
      <c r="H234" s="237">
        <v>1.3359000000000001</v>
      </c>
      <c r="I234" s="237">
        <v>0.6804</v>
      </c>
      <c r="J234" s="237">
        <v>1.0134000000000001</v>
      </c>
      <c r="K234" s="237">
        <v>1.23</v>
      </c>
      <c r="L234" s="237">
        <v>0.61860000000000004</v>
      </c>
      <c r="M234" s="237">
        <v>0.96509999999999996</v>
      </c>
      <c r="N234" s="237">
        <v>1.3116000000000001</v>
      </c>
      <c r="O234" s="237">
        <v>0.63719999999999999</v>
      </c>
      <c r="P234" s="237">
        <v>0.93340000000000001</v>
      </c>
      <c r="Q234" s="237">
        <v>1.1930000000000001</v>
      </c>
      <c r="R234" s="237">
        <v>0.58320000000000005</v>
      </c>
      <c r="S234" s="237">
        <v>0.871</v>
      </c>
      <c r="T234" s="237">
        <v>1.2306999999999999</v>
      </c>
      <c r="U234" s="237">
        <v>0.60629999999999995</v>
      </c>
      <c r="V234" s="238">
        <v>0.89590000000000003</v>
      </c>
      <c r="W234" s="237">
        <v>1.1894</v>
      </c>
      <c r="X234" s="237">
        <v>0.57169999999999999</v>
      </c>
      <c r="Y234" s="238">
        <v>0.98780000000000001</v>
      </c>
    </row>
    <row r="235" spans="1:25" x14ac:dyDescent="0.2">
      <c r="A235" s="197" t="s">
        <v>120</v>
      </c>
      <c r="B235" s="198" t="s">
        <v>559</v>
      </c>
      <c r="C235" s="198" t="s">
        <v>85</v>
      </c>
      <c r="D235" s="202" t="s">
        <v>61</v>
      </c>
      <c r="E235" s="237">
        <v>1.0971</v>
      </c>
      <c r="F235" s="237">
        <v>0.5212</v>
      </c>
      <c r="G235" s="237">
        <v>1.1616</v>
      </c>
      <c r="H235" s="237">
        <v>1.2355</v>
      </c>
      <c r="I235" s="237">
        <v>0.65390000000000004</v>
      </c>
      <c r="J235" s="237">
        <v>1.2448999999999999</v>
      </c>
      <c r="K235" s="237">
        <v>1.2018</v>
      </c>
      <c r="L235" s="237">
        <v>0.57620000000000005</v>
      </c>
      <c r="M235" s="237">
        <v>1.1472</v>
      </c>
      <c r="N235" s="237">
        <v>1.234</v>
      </c>
      <c r="O235" s="237">
        <v>0.56820000000000004</v>
      </c>
      <c r="P235" s="237">
        <v>1.1315999999999999</v>
      </c>
      <c r="Q235" s="237">
        <v>1.1718</v>
      </c>
      <c r="R235" s="237">
        <v>0.56869999999999998</v>
      </c>
      <c r="S235" s="237">
        <v>1.0909</v>
      </c>
      <c r="T235" s="237">
        <v>1.0851</v>
      </c>
      <c r="U235" s="237">
        <v>0.53059999999999996</v>
      </c>
      <c r="V235" s="238">
        <v>0.93569999999999998</v>
      </c>
      <c r="W235" s="237">
        <v>1.1779999999999999</v>
      </c>
      <c r="X235" s="237">
        <v>0.57540000000000002</v>
      </c>
      <c r="Y235" s="238">
        <v>1.1177999999999999</v>
      </c>
    </row>
    <row r="236" spans="1:25" x14ac:dyDescent="0.2">
      <c r="A236" s="197" t="s">
        <v>120</v>
      </c>
      <c r="B236" s="198" t="s">
        <v>559</v>
      </c>
      <c r="C236" s="198" t="s">
        <v>85</v>
      </c>
      <c r="D236" s="203" t="s">
        <v>62</v>
      </c>
      <c r="E236" s="237">
        <v>1.4238999999999999</v>
      </c>
      <c r="F236" s="237">
        <v>0.71430000000000005</v>
      </c>
      <c r="G236" s="237">
        <v>0.76670000000000005</v>
      </c>
      <c r="H236" s="237">
        <v>1.4865999999999999</v>
      </c>
      <c r="I236" s="237">
        <v>0.71830000000000005</v>
      </c>
      <c r="J236" s="237">
        <v>0.8155</v>
      </c>
      <c r="K236" s="237">
        <v>1.2636000000000001</v>
      </c>
      <c r="L236" s="237">
        <v>0.6794</v>
      </c>
      <c r="M236" s="237">
        <v>0.78149999999999997</v>
      </c>
      <c r="N236" s="237">
        <v>1.423</v>
      </c>
      <c r="O236" s="237">
        <v>0.74099999999999999</v>
      </c>
      <c r="P236" s="237">
        <v>0.75239999999999996</v>
      </c>
      <c r="Q236" s="237">
        <v>1.2076</v>
      </c>
      <c r="R236" s="237">
        <v>0.59699999999999998</v>
      </c>
      <c r="S236" s="237">
        <v>0.66579999999999995</v>
      </c>
      <c r="T236" s="237">
        <v>1.4382999999999999</v>
      </c>
      <c r="U236" s="237">
        <v>0.71460000000000001</v>
      </c>
      <c r="V236" s="238">
        <v>0.85409999999999997</v>
      </c>
      <c r="W236" s="237">
        <v>1.1895</v>
      </c>
      <c r="X236" s="237">
        <v>0.55789999999999995</v>
      </c>
      <c r="Y236" s="238">
        <v>0.84040000000000004</v>
      </c>
    </row>
    <row r="237" spans="1:25" x14ac:dyDescent="0.2">
      <c r="A237" s="197" t="s">
        <v>120</v>
      </c>
      <c r="B237" s="198" t="s">
        <v>561</v>
      </c>
      <c r="C237" s="198" t="s">
        <v>547</v>
      </c>
      <c r="D237" s="199" t="s">
        <v>60</v>
      </c>
      <c r="E237" s="237">
        <v>1.4377</v>
      </c>
      <c r="F237" s="237">
        <v>0.70520000000000005</v>
      </c>
      <c r="G237" s="237">
        <v>0.93559999999999999</v>
      </c>
      <c r="H237" s="237">
        <v>1.51</v>
      </c>
      <c r="I237" s="237">
        <v>0.73809999999999998</v>
      </c>
      <c r="J237" s="237">
        <v>0.98880000000000001</v>
      </c>
      <c r="K237" s="237">
        <v>1.4663999999999999</v>
      </c>
      <c r="L237" s="237">
        <v>0.71530000000000005</v>
      </c>
      <c r="M237" s="237">
        <v>0.94489999999999996</v>
      </c>
      <c r="N237" s="237">
        <v>1.4594</v>
      </c>
      <c r="O237" s="237">
        <v>0.69969999999999999</v>
      </c>
      <c r="P237" s="237">
        <v>0.98180000000000001</v>
      </c>
      <c r="Q237" s="237">
        <v>1.3407</v>
      </c>
      <c r="R237" s="237">
        <v>0.65100000000000002</v>
      </c>
      <c r="S237" s="237">
        <v>0.92530000000000001</v>
      </c>
      <c r="T237" s="237">
        <v>1.3694</v>
      </c>
      <c r="U237" s="237">
        <v>0.68959999999999999</v>
      </c>
      <c r="V237" s="238">
        <v>0.92159999999999997</v>
      </c>
      <c r="W237" s="237">
        <v>1.276</v>
      </c>
      <c r="X237" s="237">
        <v>0.60509999999999997</v>
      </c>
      <c r="Y237" s="238">
        <v>0.84079999999999999</v>
      </c>
    </row>
    <row r="238" spans="1:25" x14ac:dyDescent="0.2">
      <c r="A238" s="197" t="s">
        <v>120</v>
      </c>
      <c r="B238" s="198" t="s">
        <v>561</v>
      </c>
      <c r="C238" s="198" t="s">
        <v>547</v>
      </c>
      <c r="D238" s="202" t="s">
        <v>61</v>
      </c>
      <c r="E238" s="237">
        <v>1.3463000000000001</v>
      </c>
      <c r="F238" s="237">
        <v>0.66539999999999999</v>
      </c>
      <c r="G238" s="237">
        <v>1.1138999999999999</v>
      </c>
      <c r="H238" s="237">
        <v>1.3202</v>
      </c>
      <c r="I238" s="237">
        <v>0.63839999999999997</v>
      </c>
      <c r="J238" s="237">
        <v>1.1052999999999999</v>
      </c>
      <c r="K238" s="237">
        <v>1.3776999999999999</v>
      </c>
      <c r="L238" s="237">
        <v>0.68400000000000005</v>
      </c>
      <c r="M238" s="237">
        <v>1.1059000000000001</v>
      </c>
      <c r="N238" s="237">
        <v>1.3315999999999999</v>
      </c>
      <c r="O238" s="237">
        <v>0.64059999999999995</v>
      </c>
      <c r="P238" s="237">
        <v>1.1193</v>
      </c>
      <c r="Q238" s="237">
        <v>1.1834</v>
      </c>
      <c r="R238" s="237">
        <v>0.57740000000000002</v>
      </c>
      <c r="S238" s="237">
        <v>0.97640000000000005</v>
      </c>
      <c r="T238" s="237">
        <v>1.2083999999999999</v>
      </c>
      <c r="U238" s="237">
        <v>0.60460000000000003</v>
      </c>
      <c r="V238" s="238">
        <v>0.98640000000000005</v>
      </c>
      <c r="W238" s="237">
        <v>1.1301000000000001</v>
      </c>
      <c r="X238" s="237">
        <v>0.53549999999999998</v>
      </c>
      <c r="Y238" s="238">
        <v>0.85170000000000001</v>
      </c>
    </row>
    <row r="239" spans="1:25" x14ac:dyDescent="0.2">
      <c r="A239" s="197" t="s">
        <v>120</v>
      </c>
      <c r="B239" s="198" t="s">
        <v>561</v>
      </c>
      <c r="C239" s="198" t="s">
        <v>547</v>
      </c>
      <c r="D239" s="203" t="s">
        <v>62</v>
      </c>
      <c r="E239" s="237">
        <v>1.4930000000000001</v>
      </c>
      <c r="F239" s="237">
        <v>0.72909999999999997</v>
      </c>
      <c r="G239" s="237">
        <v>0.85799999999999998</v>
      </c>
      <c r="H239" s="237">
        <v>1.6252</v>
      </c>
      <c r="I239" s="237">
        <v>0.79869999999999997</v>
      </c>
      <c r="J239" s="237">
        <v>0.93899999999999995</v>
      </c>
      <c r="K239" s="237">
        <v>1.5172000000000001</v>
      </c>
      <c r="L239" s="237">
        <v>0.73260000000000003</v>
      </c>
      <c r="M239" s="237">
        <v>0.87419999999999998</v>
      </c>
      <c r="N239" s="237">
        <v>1.5338000000000001</v>
      </c>
      <c r="O239" s="237">
        <v>0.7339</v>
      </c>
      <c r="P239" s="237">
        <v>0.91920000000000002</v>
      </c>
      <c r="Q239" s="237">
        <v>1.4347000000000001</v>
      </c>
      <c r="R239" s="237">
        <v>0.69489999999999996</v>
      </c>
      <c r="S239" s="237">
        <v>0.90080000000000005</v>
      </c>
      <c r="T239" s="237">
        <v>1.4614</v>
      </c>
      <c r="U239" s="237">
        <v>0.73839999999999995</v>
      </c>
      <c r="V239" s="238">
        <v>0.89129999999999998</v>
      </c>
      <c r="W239" s="237">
        <v>1.3585</v>
      </c>
      <c r="X239" s="237">
        <v>0.64439999999999997</v>
      </c>
      <c r="Y239" s="238">
        <v>0.83530000000000004</v>
      </c>
    </row>
    <row r="240" spans="1:25" x14ac:dyDescent="0.2">
      <c r="A240" s="197" t="s">
        <v>120</v>
      </c>
      <c r="B240" s="198" t="s">
        <v>561</v>
      </c>
      <c r="C240" s="198" t="s">
        <v>140</v>
      </c>
      <c r="D240" s="199" t="s">
        <v>60</v>
      </c>
      <c r="E240" s="237">
        <v>1.4268000000000001</v>
      </c>
      <c r="F240" s="237">
        <v>0.67200000000000004</v>
      </c>
      <c r="G240" s="237">
        <v>0.8669</v>
      </c>
      <c r="H240" s="237">
        <v>1.5384</v>
      </c>
      <c r="I240" s="237">
        <v>0.74099999999999999</v>
      </c>
      <c r="J240" s="237">
        <v>0.89949999999999997</v>
      </c>
      <c r="K240" s="237">
        <v>1.4222999999999999</v>
      </c>
      <c r="L240" s="237">
        <v>0.67879999999999996</v>
      </c>
      <c r="M240" s="237">
        <v>0.78439999999999999</v>
      </c>
      <c r="N240" s="237">
        <v>1.3144</v>
      </c>
      <c r="O240" s="237">
        <v>0.65290000000000004</v>
      </c>
      <c r="P240" s="237">
        <v>0.81259999999999999</v>
      </c>
      <c r="Q240" s="237">
        <v>1.3028999999999999</v>
      </c>
      <c r="R240" s="237">
        <v>0.63959999999999995</v>
      </c>
      <c r="S240" s="237">
        <v>0.80730000000000002</v>
      </c>
      <c r="T240" s="237">
        <v>1.2991999999999999</v>
      </c>
      <c r="U240" s="237">
        <v>0.69630000000000003</v>
      </c>
      <c r="V240" s="238">
        <v>0.86719999999999997</v>
      </c>
      <c r="W240" s="237">
        <v>1.2453000000000001</v>
      </c>
      <c r="X240" s="237">
        <v>0.67449999999999999</v>
      </c>
      <c r="Y240" s="238">
        <v>0.74729999999999996</v>
      </c>
    </row>
    <row r="241" spans="1:25" x14ac:dyDescent="0.2">
      <c r="A241" s="197" t="s">
        <v>120</v>
      </c>
      <c r="B241" s="198" t="s">
        <v>561</v>
      </c>
      <c r="C241" s="198" t="s">
        <v>140</v>
      </c>
      <c r="D241" s="202" t="s">
        <v>61</v>
      </c>
      <c r="E241" s="237">
        <v>1.2275</v>
      </c>
      <c r="F241" s="237">
        <v>0.64139999999999997</v>
      </c>
      <c r="G241" s="237">
        <v>1.1327</v>
      </c>
      <c r="H241" s="237">
        <v>1.4037999999999999</v>
      </c>
      <c r="I241" s="237">
        <v>0.72909999999999997</v>
      </c>
      <c r="J241" s="237">
        <v>1.5542</v>
      </c>
      <c r="K241" s="237">
        <v>1.3913</v>
      </c>
      <c r="L241" s="237">
        <v>0.54110000000000003</v>
      </c>
      <c r="M241" s="237">
        <v>1.0769</v>
      </c>
      <c r="N241" s="237">
        <v>1.048</v>
      </c>
      <c r="O241" s="237">
        <v>0.50870000000000004</v>
      </c>
      <c r="P241" s="237">
        <v>0.86550000000000005</v>
      </c>
      <c r="Q241" s="237">
        <v>1.1598999999999999</v>
      </c>
      <c r="R241" s="237">
        <v>0.56430000000000002</v>
      </c>
      <c r="S241" s="237">
        <v>0.94069999999999998</v>
      </c>
      <c r="T241" s="237">
        <v>1.1088</v>
      </c>
      <c r="U241" s="237">
        <v>0.59140000000000004</v>
      </c>
      <c r="V241" s="238">
        <v>1.1667000000000001</v>
      </c>
      <c r="W241" s="237">
        <v>1.1362000000000001</v>
      </c>
      <c r="X241" s="237">
        <v>0.54049999999999998</v>
      </c>
      <c r="Y241" s="238">
        <v>1.0098</v>
      </c>
    </row>
    <row r="242" spans="1:25" x14ac:dyDescent="0.2">
      <c r="A242" s="197" t="s">
        <v>120</v>
      </c>
      <c r="B242" s="198" t="s">
        <v>561</v>
      </c>
      <c r="C242" s="198" t="s">
        <v>140</v>
      </c>
      <c r="D242" s="203" t="s">
        <v>62</v>
      </c>
      <c r="E242" s="237">
        <v>1.4999</v>
      </c>
      <c r="F242" s="237">
        <v>0.68330000000000002</v>
      </c>
      <c r="G242" s="237">
        <v>0.81</v>
      </c>
      <c r="H242" s="237">
        <v>1.5876999999999999</v>
      </c>
      <c r="I242" s="237">
        <v>0.745</v>
      </c>
      <c r="J242" s="237">
        <v>0.78949999999999998</v>
      </c>
      <c r="K242" s="237">
        <v>1.4260999999999999</v>
      </c>
      <c r="L242" s="237">
        <v>0.72499999999999998</v>
      </c>
      <c r="M242" s="237">
        <v>0.71599999999999997</v>
      </c>
      <c r="N242" s="237">
        <v>1.4077999999999999</v>
      </c>
      <c r="O242" s="237">
        <v>0.70389999999999997</v>
      </c>
      <c r="P242" s="237">
        <v>0.79820000000000002</v>
      </c>
      <c r="Q242" s="237">
        <v>1.3521000000000001</v>
      </c>
      <c r="R242" s="237">
        <v>0.66579999999999995</v>
      </c>
      <c r="S242" s="237">
        <v>0.77049999999999996</v>
      </c>
      <c r="T242" s="237">
        <v>1.3581000000000001</v>
      </c>
      <c r="U242" s="237">
        <v>0.72899999999999998</v>
      </c>
      <c r="V242" s="238">
        <v>0.80100000000000005</v>
      </c>
      <c r="W242" s="237">
        <v>1.2791999999999999</v>
      </c>
      <c r="X242" s="237">
        <v>0.72140000000000004</v>
      </c>
      <c r="Y242" s="238">
        <v>0.68689999999999996</v>
      </c>
    </row>
    <row r="243" spans="1:25" x14ac:dyDescent="0.2">
      <c r="A243" s="197" t="s">
        <v>120</v>
      </c>
      <c r="B243" s="198" t="s">
        <v>561</v>
      </c>
      <c r="C243" s="198" t="s">
        <v>141</v>
      </c>
      <c r="D243" s="199" t="s">
        <v>60</v>
      </c>
      <c r="E243" s="237">
        <v>1.2725</v>
      </c>
      <c r="F243" s="237">
        <v>0.62090000000000001</v>
      </c>
      <c r="G243" s="237">
        <v>0.83220000000000005</v>
      </c>
      <c r="H243" s="237">
        <v>1.3434999999999999</v>
      </c>
      <c r="I243" s="237">
        <v>0.67569999999999997</v>
      </c>
      <c r="J243" s="237">
        <v>0.93979999999999997</v>
      </c>
      <c r="K243" s="237">
        <v>1.2845</v>
      </c>
      <c r="L243" s="237">
        <v>0.63360000000000005</v>
      </c>
      <c r="M243" s="237">
        <v>0.89059999999999995</v>
      </c>
      <c r="N243" s="237">
        <v>1.2856000000000001</v>
      </c>
      <c r="O243" s="237">
        <v>0.64080000000000004</v>
      </c>
      <c r="P243" s="237">
        <v>0.88690000000000002</v>
      </c>
      <c r="Q243" s="237">
        <v>1.2170000000000001</v>
      </c>
      <c r="R243" s="237">
        <v>0.58150000000000002</v>
      </c>
      <c r="S243" s="237">
        <v>0.87549999999999994</v>
      </c>
      <c r="T243" s="237">
        <v>1.2302</v>
      </c>
      <c r="U243" s="237">
        <v>0.58819999999999995</v>
      </c>
      <c r="V243" s="238">
        <v>0.87890000000000001</v>
      </c>
      <c r="W243" s="237">
        <v>1.1696</v>
      </c>
      <c r="X243" s="237">
        <v>0.54649999999999999</v>
      </c>
      <c r="Y243" s="238">
        <v>0.81140000000000001</v>
      </c>
    </row>
    <row r="244" spans="1:25" x14ac:dyDescent="0.2">
      <c r="A244" s="197" t="s">
        <v>120</v>
      </c>
      <c r="B244" s="198" t="s">
        <v>561</v>
      </c>
      <c r="C244" s="198" t="s">
        <v>141</v>
      </c>
      <c r="D244" s="202" t="s">
        <v>61</v>
      </c>
      <c r="E244" s="237">
        <v>1.2022999999999999</v>
      </c>
      <c r="F244" s="237">
        <v>0.57189999999999996</v>
      </c>
      <c r="G244" s="237">
        <v>0.99460000000000004</v>
      </c>
      <c r="H244" s="237">
        <v>1.1411</v>
      </c>
      <c r="I244" s="237">
        <v>0.5706</v>
      </c>
      <c r="J244" s="237">
        <v>1.0931999999999999</v>
      </c>
      <c r="K244" s="237">
        <v>1.1298999999999999</v>
      </c>
      <c r="L244" s="237">
        <v>0.57150000000000001</v>
      </c>
      <c r="M244" s="237">
        <v>1.0488</v>
      </c>
      <c r="N244" s="237">
        <v>1.1506000000000001</v>
      </c>
      <c r="O244" s="237">
        <v>0.63919999999999999</v>
      </c>
      <c r="P244" s="237">
        <v>1.0604</v>
      </c>
      <c r="Q244" s="237">
        <v>1.1439999999999999</v>
      </c>
      <c r="R244" s="237">
        <v>0.51229999999999998</v>
      </c>
      <c r="S244" s="237">
        <v>0.94899999999999995</v>
      </c>
      <c r="T244" s="237">
        <v>0.96909999999999996</v>
      </c>
      <c r="U244" s="237">
        <v>0.46229999999999999</v>
      </c>
      <c r="V244" s="238">
        <v>0.8448</v>
      </c>
      <c r="W244" s="237">
        <v>1.012</v>
      </c>
      <c r="X244" s="237">
        <v>0.46760000000000002</v>
      </c>
      <c r="Y244" s="238">
        <v>0.78380000000000005</v>
      </c>
    </row>
    <row r="245" spans="1:25" x14ac:dyDescent="0.2">
      <c r="A245" s="197" t="s">
        <v>120</v>
      </c>
      <c r="B245" s="198" t="s">
        <v>561</v>
      </c>
      <c r="C245" s="198" t="s">
        <v>141</v>
      </c>
      <c r="D245" s="203" t="s">
        <v>62</v>
      </c>
      <c r="E245" s="237">
        <v>1.3284</v>
      </c>
      <c r="F245" s="237">
        <v>0.65859999999999996</v>
      </c>
      <c r="G245" s="237">
        <v>0.75449999999999995</v>
      </c>
      <c r="H245" s="237">
        <v>1.4741</v>
      </c>
      <c r="I245" s="237">
        <v>0.74370000000000003</v>
      </c>
      <c r="J245" s="237">
        <v>0.87450000000000006</v>
      </c>
      <c r="K245" s="237">
        <v>1.3838999999999999</v>
      </c>
      <c r="L245" s="237">
        <v>0.67310000000000003</v>
      </c>
      <c r="M245" s="237">
        <v>0.82240000000000002</v>
      </c>
      <c r="N245" s="237">
        <v>1.3773</v>
      </c>
      <c r="O245" s="237">
        <v>0.64159999999999995</v>
      </c>
      <c r="P245" s="237">
        <v>0.81110000000000004</v>
      </c>
      <c r="Q245" s="237">
        <v>1.2684</v>
      </c>
      <c r="R245" s="237">
        <v>0.62860000000000005</v>
      </c>
      <c r="S245" s="237">
        <v>0.83699999999999997</v>
      </c>
      <c r="T245" s="237">
        <v>1.3959999999999999</v>
      </c>
      <c r="U245" s="237">
        <v>0.66820000000000002</v>
      </c>
      <c r="V245" s="238">
        <v>0.89570000000000005</v>
      </c>
      <c r="W245" s="237">
        <v>1.2688999999999999</v>
      </c>
      <c r="X245" s="237">
        <v>0.59630000000000005</v>
      </c>
      <c r="Y245" s="238">
        <v>0.82679999999999998</v>
      </c>
    </row>
    <row r="246" spans="1:25" x14ac:dyDescent="0.2">
      <c r="A246" s="197" t="s">
        <v>120</v>
      </c>
      <c r="B246" s="198" t="s">
        <v>561</v>
      </c>
      <c r="C246" s="198" t="s">
        <v>142</v>
      </c>
      <c r="D246" s="199" t="s">
        <v>60</v>
      </c>
      <c r="E246" s="237">
        <v>1.6657</v>
      </c>
      <c r="F246" s="237">
        <v>0.82899999999999996</v>
      </c>
      <c r="G246" s="237">
        <v>1.1313</v>
      </c>
      <c r="H246" s="237">
        <v>1.8257000000000001</v>
      </c>
      <c r="I246" s="237">
        <v>0.86909999999999998</v>
      </c>
      <c r="J246" s="237">
        <v>1.3117000000000001</v>
      </c>
      <c r="K246" s="237">
        <v>1.7084999999999999</v>
      </c>
      <c r="L246" s="237">
        <v>0.85809999999999997</v>
      </c>
      <c r="M246" s="237">
        <v>1.2406999999999999</v>
      </c>
      <c r="N246" s="237">
        <v>1.7047000000000001</v>
      </c>
      <c r="O246" s="237">
        <v>0.82199999999999995</v>
      </c>
      <c r="P246" s="237">
        <v>1.2699</v>
      </c>
      <c r="Q246" s="237">
        <v>1.5504</v>
      </c>
      <c r="R246" s="237">
        <v>0.74580000000000002</v>
      </c>
      <c r="S246" s="237">
        <v>1.2338</v>
      </c>
      <c r="T246" s="237">
        <v>1.5925</v>
      </c>
      <c r="U246" s="237">
        <v>0.80230000000000001</v>
      </c>
      <c r="V246" s="238">
        <v>1.1775</v>
      </c>
      <c r="W246" s="237">
        <v>1.4545999999999999</v>
      </c>
      <c r="X246" s="237">
        <v>0.67679999999999996</v>
      </c>
      <c r="Y246" s="238">
        <v>1.1004</v>
      </c>
    </row>
    <row r="247" spans="1:25" x14ac:dyDescent="0.2">
      <c r="A247" s="197" t="s">
        <v>120</v>
      </c>
      <c r="B247" s="198" t="s">
        <v>561</v>
      </c>
      <c r="C247" s="198" t="s">
        <v>142</v>
      </c>
      <c r="D247" s="202" t="s">
        <v>61</v>
      </c>
      <c r="E247" s="237">
        <v>1.5059</v>
      </c>
      <c r="F247" s="237">
        <v>0.71399999999999997</v>
      </c>
      <c r="G247" s="237">
        <v>1.2923</v>
      </c>
      <c r="H247" s="237">
        <v>1.591</v>
      </c>
      <c r="I247" s="237">
        <v>0.7873</v>
      </c>
      <c r="J247" s="237">
        <v>1.4607000000000001</v>
      </c>
      <c r="K247" s="237">
        <v>1.5056</v>
      </c>
      <c r="L247" s="237">
        <v>0.77500000000000002</v>
      </c>
      <c r="M247" s="237">
        <v>1.5224</v>
      </c>
      <c r="N247" s="237">
        <v>1.5544</v>
      </c>
      <c r="O247" s="237">
        <v>0.72440000000000004</v>
      </c>
      <c r="P247" s="237">
        <v>1.6235999999999999</v>
      </c>
      <c r="Q247" s="237">
        <v>1.3364</v>
      </c>
      <c r="R247" s="237">
        <v>0.67</v>
      </c>
      <c r="S247" s="237">
        <v>1.6244000000000001</v>
      </c>
      <c r="T247" s="237">
        <v>1.4060999999999999</v>
      </c>
      <c r="U247" s="237">
        <v>0.68989999999999996</v>
      </c>
      <c r="V247" s="238">
        <v>1.3787</v>
      </c>
      <c r="W247" s="237">
        <v>1.2201</v>
      </c>
      <c r="X247" s="237">
        <v>0.56399999999999995</v>
      </c>
      <c r="Y247" s="238">
        <v>1.1356999999999999</v>
      </c>
    </row>
    <row r="248" spans="1:25" x14ac:dyDescent="0.2">
      <c r="A248" s="197" t="s">
        <v>120</v>
      </c>
      <c r="B248" s="198" t="s">
        <v>561</v>
      </c>
      <c r="C248" s="198" t="s">
        <v>142</v>
      </c>
      <c r="D248" s="203" t="s">
        <v>62</v>
      </c>
      <c r="E248" s="237">
        <v>1.7376</v>
      </c>
      <c r="F248" s="237">
        <v>0.88109999999999999</v>
      </c>
      <c r="G248" s="237">
        <v>1.0775999999999999</v>
      </c>
      <c r="H248" s="237">
        <v>1.9288000000000001</v>
      </c>
      <c r="I248" s="237">
        <v>0.90429999999999999</v>
      </c>
      <c r="J248" s="237">
        <v>1.2628999999999999</v>
      </c>
      <c r="K248" s="237">
        <v>1.7978000000000001</v>
      </c>
      <c r="L248" s="237">
        <v>0.89419999999999999</v>
      </c>
      <c r="M248" s="237">
        <v>1.1572</v>
      </c>
      <c r="N248" s="237">
        <v>1.77</v>
      </c>
      <c r="O248" s="237">
        <v>0.86570000000000003</v>
      </c>
      <c r="P248" s="237">
        <v>1.1626000000000001</v>
      </c>
      <c r="Q248" s="237">
        <v>1.6456</v>
      </c>
      <c r="R248" s="237">
        <v>0.77880000000000005</v>
      </c>
      <c r="S248" s="237">
        <v>1.1294</v>
      </c>
      <c r="T248" s="237">
        <v>1.6718</v>
      </c>
      <c r="U248" s="237">
        <v>0.85089999999999999</v>
      </c>
      <c r="V248" s="238">
        <v>1.1131</v>
      </c>
      <c r="W248" s="237">
        <v>1.5550999999999999</v>
      </c>
      <c r="X248" s="237">
        <v>0.72519999999999996</v>
      </c>
      <c r="Y248" s="238">
        <v>1.0881000000000001</v>
      </c>
    </row>
    <row r="249" spans="1:25" x14ac:dyDescent="0.2">
      <c r="A249" s="197" t="s">
        <v>120</v>
      </c>
      <c r="B249" s="198" t="s">
        <v>561</v>
      </c>
      <c r="C249" s="198" t="s">
        <v>143</v>
      </c>
      <c r="D249" s="199" t="s">
        <v>60</v>
      </c>
      <c r="E249" s="237">
        <v>1.3468</v>
      </c>
      <c r="F249" s="237">
        <v>0.6149</v>
      </c>
      <c r="G249" s="237">
        <v>0.84179999999999999</v>
      </c>
      <c r="H249" s="237">
        <v>1.4811000000000001</v>
      </c>
      <c r="I249" s="237">
        <v>0.8</v>
      </c>
      <c r="J249" s="237">
        <v>0.92210000000000003</v>
      </c>
      <c r="K249" s="237">
        <v>1.3984000000000001</v>
      </c>
      <c r="L249" s="237">
        <v>0.64829999999999999</v>
      </c>
      <c r="M249" s="237">
        <v>0.83540000000000003</v>
      </c>
      <c r="N249" s="237">
        <v>1.4311</v>
      </c>
      <c r="O249" s="237">
        <v>0.67830000000000001</v>
      </c>
      <c r="P249" s="237">
        <v>0.91559999999999997</v>
      </c>
      <c r="Q249" s="237">
        <v>1.3423</v>
      </c>
      <c r="R249" s="237">
        <v>0.64300000000000002</v>
      </c>
      <c r="S249" s="237">
        <v>0.82120000000000004</v>
      </c>
      <c r="T249" s="237">
        <v>1.3496999999999999</v>
      </c>
      <c r="U249" s="237">
        <v>0.71230000000000004</v>
      </c>
      <c r="V249" s="238">
        <v>0.81379999999999997</v>
      </c>
      <c r="W249" s="237">
        <v>1.2186999999999999</v>
      </c>
      <c r="X249" s="237">
        <v>0.57589999999999997</v>
      </c>
      <c r="Y249" s="238">
        <v>0.71560000000000001</v>
      </c>
    </row>
    <row r="250" spans="1:25" x14ac:dyDescent="0.2">
      <c r="A250" s="197" t="s">
        <v>120</v>
      </c>
      <c r="B250" s="198" t="s">
        <v>561</v>
      </c>
      <c r="C250" s="198" t="s">
        <v>143</v>
      </c>
      <c r="D250" s="202" t="s">
        <v>61</v>
      </c>
      <c r="E250" s="237">
        <v>1.3692</v>
      </c>
      <c r="F250" s="237">
        <v>0.63190000000000002</v>
      </c>
      <c r="G250" s="237">
        <v>1.2188000000000001</v>
      </c>
      <c r="H250" s="237">
        <v>1.2414000000000001</v>
      </c>
      <c r="I250" s="237">
        <v>0.63449999999999995</v>
      </c>
      <c r="J250" s="237">
        <v>1.0713999999999999</v>
      </c>
      <c r="K250" s="237">
        <v>1.4565999999999999</v>
      </c>
      <c r="L250" s="237">
        <v>0.71430000000000005</v>
      </c>
      <c r="M250" s="237">
        <v>1.1954</v>
      </c>
      <c r="N250" s="237">
        <v>1.3269</v>
      </c>
      <c r="O250" s="237">
        <v>0.6401</v>
      </c>
      <c r="P250" s="237">
        <v>1.2516</v>
      </c>
      <c r="Q250" s="237">
        <v>1.1919</v>
      </c>
      <c r="R250" s="237">
        <v>0.57210000000000005</v>
      </c>
      <c r="S250" s="237">
        <v>0.94089999999999996</v>
      </c>
      <c r="T250" s="237">
        <v>1.2964</v>
      </c>
      <c r="U250" s="237">
        <v>0.66949999999999998</v>
      </c>
      <c r="V250" s="238">
        <v>1.0769</v>
      </c>
      <c r="W250" s="237">
        <v>1.133</v>
      </c>
      <c r="X250" s="237">
        <v>0.57730000000000004</v>
      </c>
      <c r="Y250" s="238">
        <v>0.86260000000000003</v>
      </c>
    </row>
    <row r="251" spans="1:25" x14ac:dyDescent="0.2">
      <c r="A251" s="197" t="s">
        <v>120</v>
      </c>
      <c r="B251" s="198" t="s">
        <v>561</v>
      </c>
      <c r="C251" s="198" t="s">
        <v>143</v>
      </c>
      <c r="D251" s="203" t="s">
        <v>62</v>
      </c>
      <c r="E251" s="237">
        <v>1.3389</v>
      </c>
      <c r="F251" s="237">
        <v>0.60829999999999995</v>
      </c>
      <c r="G251" s="237">
        <v>0.7399</v>
      </c>
      <c r="H251" s="237">
        <v>1.5882000000000001</v>
      </c>
      <c r="I251" s="237">
        <v>0.87380000000000002</v>
      </c>
      <c r="J251" s="237">
        <v>0.87949999999999995</v>
      </c>
      <c r="K251" s="237">
        <v>1.3761000000000001</v>
      </c>
      <c r="L251" s="237">
        <v>0.62109999999999999</v>
      </c>
      <c r="M251" s="237">
        <v>0.73380000000000001</v>
      </c>
      <c r="N251" s="237">
        <v>1.4764999999999999</v>
      </c>
      <c r="O251" s="237">
        <v>0.6946</v>
      </c>
      <c r="P251" s="237">
        <v>0.82289999999999996</v>
      </c>
      <c r="Q251" s="237">
        <v>1.4040999999999999</v>
      </c>
      <c r="R251" s="237">
        <v>0.67210000000000003</v>
      </c>
      <c r="S251" s="237">
        <v>0.78210000000000002</v>
      </c>
      <c r="T251" s="237">
        <v>1.375</v>
      </c>
      <c r="U251" s="237">
        <v>0.73229999999999995</v>
      </c>
      <c r="V251" s="238">
        <v>0.73760000000000003</v>
      </c>
      <c r="W251" s="237">
        <v>1.2502</v>
      </c>
      <c r="X251" s="237">
        <v>0.57210000000000005</v>
      </c>
      <c r="Y251" s="238">
        <v>0.66949999999999998</v>
      </c>
    </row>
    <row r="252" spans="1:25" x14ac:dyDescent="0.2">
      <c r="A252" s="197" t="s">
        <v>120</v>
      </c>
      <c r="B252" s="198" t="s">
        <v>561</v>
      </c>
      <c r="C252" s="198" t="s">
        <v>139</v>
      </c>
      <c r="D252" s="199" t="s">
        <v>60</v>
      </c>
      <c r="E252" s="237">
        <v>1.4078999999999999</v>
      </c>
      <c r="F252" s="237">
        <v>0.70150000000000001</v>
      </c>
      <c r="G252" s="237">
        <v>0.93820000000000003</v>
      </c>
      <c r="H252" s="237">
        <v>1.3755999999999999</v>
      </c>
      <c r="I252" s="237">
        <v>0.63319999999999999</v>
      </c>
      <c r="J252" s="237">
        <v>0.88219999999999998</v>
      </c>
      <c r="K252" s="237">
        <v>1.4164000000000001</v>
      </c>
      <c r="L252" s="237">
        <v>0.69210000000000005</v>
      </c>
      <c r="M252" s="237">
        <v>0.87980000000000003</v>
      </c>
      <c r="N252" s="237">
        <v>1.4023000000000001</v>
      </c>
      <c r="O252" s="237">
        <v>0.6643</v>
      </c>
      <c r="P252" s="237">
        <v>0.91559999999999997</v>
      </c>
      <c r="Q252" s="237">
        <v>1.2794000000000001</v>
      </c>
      <c r="R252" s="237">
        <v>0.63060000000000005</v>
      </c>
      <c r="S252" s="237">
        <v>0.86950000000000005</v>
      </c>
      <c r="T252" s="237">
        <v>1.3090999999999999</v>
      </c>
      <c r="U252" s="237">
        <v>0.65210000000000001</v>
      </c>
      <c r="V252" s="238">
        <v>0.83740000000000003</v>
      </c>
      <c r="W252" s="237">
        <v>1.2225999999999999</v>
      </c>
      <c r="X252" s="237">
        <v>0.5756</v>
      </c>
      <c r="Y252" s="238">
        <v>0.746</v>
      </c>
    </row>
    <row r="253" spans="1:25" x14ac:dyDescent="0.2">
      <c r="A253" s="197" t="s">
        <v>120</v>
      </c>
      <c r="B253" s="198" t="s">
        <v>561</v>
      </c>
      <c r="C253" s="198" t="s">
        <v>139</v>
      </c>
      <c r="D253" s="202" t="s">
        <v>61</v>
      </c>
      <c r="E253" s="237">
        <v>1.3411</v>
      </c>
      <c r="F253" s="237">
        <v>0.67310000000000003</v>
      </c>
      <c r="G253" s="237">
        <v>1.0985</v>
      </c>
      <c r="H253" s="237">
        <v>1.2558</v>
      </c>
      <c r="I253" s="237">
        <v>0.59279999999999999</v>
      </c>
      <c r="J253" s="237">
        <v>0.94889999999999997</v>
      </c>
      <c r="K253" s="237">
        <v>1.4000999999999999</v>
      </c>
      <c r="L253" s="237">
        <v>0.68430000000000002</v>
      </c>
      <c r="M253" s="237">
        <v>0.96389999999999998</v>
      </c>
      <c r="N253" s="237">
        <v>1.3162</v>
      </c>
      <c r="O253" s="237">
        <v>0.60589999999999999</v>
      </c>
      <c r="P253" s="237">
        <v>0.95499999999999996</v>
      </c>
      <c r="Q253" s="237">
        <v>1.1739999999999999</v>
      </c>
      <c r="R253" s="237">
        <v>0.59330000000000005</v>
      </c>
      <c r="S253" s="237">
        <v>0.81369999999999998</v>
      </c>
      <c r="T253" s="237">
        <v>1.198</v>
      </c>
      <c r="U253" s="237">
        <v>0.58499999999999996</v>
      </c>
      <c r="V253" s="238">
        <v>0.8024</v>
      </c>
      <c r="W253" s="237">
        <v>1.1805000000000001</v>
      </c>
      <c r="X253" s="237">
        <v>0.54710000000000003</v>
      </c>
      <c r="Y253" s="238">
        <v>0.75</v>
      </c>
    </row>
    <row r="254" spans="1:25" x14ac:dyDescent="0.2">
      <c r="A254" s="197" t="s">
        <v>120</v>
      </c>
      <c r="B254" s="198" t="s">
        <v>561</v>
      </c>
      <c r="C254" s="198" t="s">
        <v>139</v>
      </c>
      <c r="D254" s="203" t="s">
        <v>62</v>
      </c>
      <c r="E254" s="237">
        <v>1.4622999999999999</v>
      </c>
      <c r="F254" s="237">
        <v>0.72399999999999998</v>
      </c>
      <c r="G254" s="237">
        <v>0.83420000000000005</v>
      </c>
      <c r="H254" s="237">
        <v>1.4723999999999999</v>
      </c>
      <c r="I254" s="237">
        <v>0.6643</v>
      </c>
      <c r="J254" s="237">
        <v>0.8367</v>
      </c>
      <c r="K254" s="237">
        <v>1.4298</v>
      </c>
      <c r="L254" s="237">
        <v>0.69840000000000002</v>
      </c>
      <c r="M254" s="237">
        <v>0.81720000000000004</v>
      </c>
      <c r="N254" s="237">
        <v>1.472</v>
      </c>
      <c r="O254" s="237">
        <v>0.71389999999999998</v>
      </c>
      <c r="P254" s="237">
        <v>0.88500000000000001</v>
      </c>
      <c r="Q254" s="237">
        <v>1.3726</v>
      </c>
      <c r="R254" s="237">
        <v>0.66300000000000003</v>
      </c>
      <c r="S254" s="237">
        <v>0.91900000000000004</v>
      </c>
      <c r="T254" s="237">
        <v>1.3966000000000001</v>
      </c>
      <c r="U254" s="237">
        <v>0.70650000000000002</v>
      </c>
      <c r="V254" s="238">
        <v>0.86729999999999996</v>
      </c>
      <c r="W254" s="237">
        <v>1.2599</v>
      </c>
      <c r="X254" s="237">
        <v>0.60060000000000002</v>
      </c>
      <c r="Y254" s="238">
        <v>0.74270000000000003</v>
      </c>
    </row>
    <row r="255" spans="1:25" x14ac:dyDescent="0.2">
      <c r="A255" s="197" t="s">
        <v>120</v>
      </c>
      <c r="B255" s="198" t="s">
        <v>561</v>
      </c>
      <c r="C255" s="198" t="s">
        <v>144</v>
      </c>
      <c r="D255" s="199" t="s">
        <v>60</v>
      </c>
      <c r="E255" s="237">
        <v>1.5123</v>
      </c>
      <c r="F255" s="237">
        <v>0.78029999999999999</v>
      </c>
      <c r="G255" s="237">
        <v>0.94</v>
      </c>
      <c r="H255" s="237">
        <v>1.5310999999999999</v>
      </c>
      <c r="I255" s="237">
        <v>0.75680000000000003</v>
      </c>
      <c r="J255" s="237">
        <v>0.89990000000000003</v>
      </c>
      <c r="K255" s="237">
        <v>1.6144000000000001</v>
      </c>
      <c r="L255" s="237">
        <v>0.77600000000000002</v>
      </c>
      <c r="M255" s="237">
        <v>0.96279999999999999</v>
      </c>
      <c r="N255" s="237">
        <v>1.5334000000000001</v>
      </c>
      <c r="O255" s="237">
        <v>0.68830000000000002</v>
      </c>
      <c r="P255" s="237">
        <v>0.9879</v>
      </c>
      <c r="Q255" s="237">
        <v>1.3083</v>
      </c>
      <c r="R255" s="237">
        <v>0.65180000000000005</v>
      </c>
      <c r="S255" s="237">
        <v>0.83209999999999995</v>
      </c>
      <c r="T255" s="237">
        <v>1.3763000000000001</v>
      </c>
      <c r="U255" s="237">
        <v>0.69179999999999997</v>
      </c>
      <c r="V255" s="238">
        <v>0.87849999999999995</v>
      </c>
      <c r="W255" s="237">
        <v>1.2966</v>
      </c>
      <c r="X255" s="237">
        <v>0.59830000000000005</v>
      </c>
      <c r="Y255" s="238">
        <v>0.87190000000000001</v>
      </c>
    </row>
    <row r="256" spans="1:25" x14ac:dyDescent="0.2">
      <c r="A256" s="197" t="s">
        <v>120</v>
      </c>
      <c r="B256" s="198" t="s">
        <v>561</v>
      </c>
      <c r="C256" s="198" t="s">
        <v>144</v>
      </c>
      <c r="D256" s="202" t="s">
        <v>61</v>
      </c>
      <c r="E256" s="237">
        <v>1.4755</v>
      </c>
      <c r="F256" s="237">
        <v>0.80289999999999995</v>
      </c>
      <c r="G256" s="237">
        <v>1.0462</v>
      </c>
      <c r="H256" s="237">
        <v>1.3796999999999999</v>
      </c>
      <c r="I256" s="237">
        <v>0.59209999999999996</v>
      </c>
      <c r="J256" s="237">
        <v>0.94910000000000005</v>
      </c>
      <c r="K256" s="237">
        <v>1.5168999999999999</v>
      </c>
      <c r="L256" s="237">
        <v>0.80120000000000002</v>
      </c>
      <c r="M256" s="237">
        <v>1.0441</v>
      </c>
      <c r="N256" s="237">
        <v>1.4534</v>
      </c>
      <c r="O256" s="237">
        <v>0.65249999999999997</v>
      </c>
      <c r="P256" s="237">
        <v>1.073</v>
      </c>
      <c r="Q256" s="237">
        <v>1.0907</v>
      </c>
      <c r="R256" s="237">
        <v>0.54279999999999995</v>
      </c>
      <c r="S256" s="237">
        <v>0.85660000000000003</v>
      </c>
      <c r="T256" s="237">
        <v>1.2982</v>
      </c>
      <c r="U256" s="237">
        <v>0.69779999999999998</v>
      </c>
      <c r="V256" s="238">
        <v>1.0586</v>
      </c>
      <c r="W256" s="237">
        <v>1.0810999999999999</v>
      </c>
      <c r="X256" s="237">
        <v>0.54320000000000002</v>
      </c>
      <c r="Y256" s="238">
        <v>0.80079999999999996</v>
      </c>
    </row>
    <row r="257" spans="1:25" x14ac:dyDescent="0.2">
      <c r="A257" s="197" t="s">
        <v>120</v>
      </c>
      <c r="B257" s="198" t="s">
        <v>561</v>
      </c>
      <c r="C257" s="198" t="s">
        <v>144</v>
      </c>
      <c r="D257" s="203" t="s">
        <v>62</v>
      </c>
      <c r="E257" s="237">
        <v>1.5344</v>
      </c>
      <c r="F257" s="237">
        <v>0.75529999999999997</v>
      </c>
      <c r="G257" s="237">
        <v>0.86599999999999999</v>
      </c>
      <c r="H257" s="237">
        <v>1.6614</v>
      </c>
      <c r="I257" s="237">
        <v>0.90190000000000003</v>
      </c>
      <c r="J257" s="237">
        <v>0.86629999999999996</v>
      </c>
      <c r="K257" s="237">
        <v>1.6967000000000001</v>
      </c>
      <c r="L257" s="237">
        <v>0.75249999999999995</v>
      </c>
      <c r="M257" s="237">
        <v>0.90749999999999997</v>
      </c>
      <c r="N257" s="237">
        <v>1.6002000000000001</v>
      </c>
      <c r="O257" s="237">
        <v>0.71809999999999996</v>
      </c>
      <c r="P257" s="237">
        <v>0.92800000000000005</v>
      </c>
      <c r="Q257" s="237">
        <v>1.5034000000000001</v>
      </c>
      <c r="R257" s="237">
        <v>0.74950000000000006</v>
      </c>
      <c r="S257" s="237">
        <v>0.81710000000000005</v>
      </c>
      <c r="T257" s="237">
        <v>1.4411</v>
      </c>
      <c r="U257" s="237">
        <v>0.68430000000000002</v>
      </c>
      <c r="V257" s="238">
        <v>0.77370000000000005</v>
      </c>
      <c r="W257" s="237">
        <v>1.4818</v>
      </c>
      <c r="X257" s="237">
        <v>0.64539999999999997</v>
      </c>
      <c r="Y257" s="238">
        <v>0.92349999999999999</v>
      </c>
    </row>
    <row r="258" spans="1:25" s="11" customFormat="1" x14ac:dyDescent="0.2">
      <c r="A258" s="189" t="s">
        <v>145</v>
      </c>
      <c r="B258" s="190" t="s">
        <v>547</v>
      </c>
      <c r="C258" s="190" t="s">
        <v>547</v>
      </c>
      <c r="D258" s="196" t="s">
        <v>60</v>
      </c>
      <c r="E258" s="235">
        <v>1.3334999999999999</v>
      </c>
      <c r="F258" s="235">
        <v>0.6482</v>
      </c>
      <c r="G258" s="235">
        <v>1.1422000000000001</v>
      </c>
      <c r="H258" s="235">
        <v>1.3996999999999999</v>
      </c>
      <c r="I258" s="235">
        <v>0.68810000000000004</v>
      </c>
      <c r="J258" s="235">
        <v>1.1859</v>
      </c>
      <c r="K258" s="235">
        <v>1.4192</v>
      </c>
      <c r="L258" s="235">
        <v>0.6915</v>
      </c>
      <c r="M258" s="235">
        <v>1.1758</v>
      </c>
      <c r="N258" s="235">
        <v>1.3517999999999999</v>
      </c>
      <c r="O258" s="235">
        <v>0.65300000000000002</v>
      </c>
      <c r="P258" s="235">
        <v>1.1529</v>
      </c>
      <c r="Q258" s="235">
        <v>1.2983</v>
      </c>
      <c r="R258" s="235">
        <v>0.63600000000000001</v>
      </c>
      <c r="S258" s="235">
        <v>1.0801000000000001</v>
      </c>
      <c r="T258" s="235">
        <v>1.3068</v>
      </c>
      <c r="U258" s="235">
        <v>0.63849999999999996</v>
      </c>
      <c r="V258" s="236">
        <v>1.0790999999999999</v>
      </c>
      <c r="W258" s="235">
        <v>1.2458</v>
      </c>
      <c r="X258" s="235">
        <v>0.61980000000000002</v>
      </c>
      <c r="Y258" s="236">
        <v>0.96919999999999995</v>
      </c>
    </row>
    <row r="259" spans="1:25" s="11" customFormat="1" x14ac:dyDescent="0.2">
      <c r="A259" s="189" t="s">
        <v>145</v>
      </c>
      <c r="B259" s="190" t="s">
        <v>547</v>
      </c>
      <c r="C259" s="190" t="s">
        <v>547</v>
      </c>
      <c r="D259" s="191" t="s">
        <v>61</v>
      </c>
      <c r="E259" s="235">
        <v>1.2574000000000001</v>
      </c>
      <c r="F259" s="235">
        <v>0.61909999999999998</v>
      </c>
      <c r="G259" s="235">
        <v>1.1099000000000001</v>
      </c>
      <c r="H259" s="235">
        <v>1.3248</v>
      </c>
      <c r="I259" s="235">
        <v>0.65469999999999995</v>
      </c>
      <c r="J259" s="235">
        <v>1.1556999999999999</v>
      </c>
      <c r="K259" s="235">
        <v>1.3643000000000001</v>
      </c>
      <c r="L259" s="235">
        <v>0.66479999999999995</v>
      </c>
      <c r="M259" s="235">
        <v>1.1314</v>
      </c>
      <c r="N259" s="235">
        <v>1.2685999999999999</v>
      </c>
      <c r="O259" s="235">
        <v>0.61250000000000004</v>
      </c>
      <c r="P259" s="235">
        <v>1.1254999999999999</v>
      </c>
      <c r="Q259" s="235">
        <v>1.2375</v>
      </c>
      <c r="R259" s="235">
        <v>0.6069</v>
      </c>
      <c r="S259" s="235">
        <v>1.0665</v>
      </c>
      <c r="T259" s="235">
        <v>1.2466999999999999</v>
      </c>
      <c r="U259" s="235">
        <v>0.60870000000000002</v>
      </c>
      <c r="V259" s="236">
        <v>1.0425</v>
      </c>
      <c r="W259" s="235">
        <v>1.1854</v>
      </c>
      <c r="X259" s="235">
        <v>0.58889999999999998</v>
      </c>
      <c r="Y259" s="236">
        <v>0.93149999999999999</v>
      </c>
    </row>
    <row r="260" spans="1:25" s="11" customFormat="1" x14ac:dyDescent="0.2">
      <c r="A260" s="189" t="s">
        <v>145</v>
      </c>
      <c r="B260" s="190" t="s">
        <v>547</v>
      </c>
      <c r="C260" s="190" t="s">
        <v>547</v>
      </c>
      <c r="D260" s="195" t="s">
        <v>62</v>
      </c>
      <c r="E260" s="235">
        <v>1.4614</v>
      </c>
      <c r="F260" s="235">
        <v>0.69620000000000004</v>
      </c>
      <c r="G260" s="235">
        <v>1.1958</v>
      </c>
      <c r="H260" s="235">
        <v>1.5226999999999999</v>
      </c>
      <c r="I260" s="235">
        <v>0.74239999999999995</v>
      </c>
      <c r="J260" s="235">
        <v>1.2357</v>
      </c>
      <c r="K260" s="235">
        <v>1.5033000000000001</v>
      </c>
      <c r="L260" s="235">
        <v>0.73240000000000005</v>
      </c>
      <c r="M260" s="235">
        <v>1.2547999999999999</v>
      </c>
      <c r="N260" s="235">
        <v>1.4876</v>
      </c>
      <c r="O260" s="235">
        <v>0.71899999999999997</v>
      </c>
      <c r="P260" s="235">
        <v>1.1981999999999999</v>
      </c>
      <c r="Q260" s="235">
        <v>1.3953</v>
      </c>
      <c r="R260" s="235">
        <v>0.68240000000000001</v>
      </c>
      <c r="S260" s="235">
        <v>1.1025</v>
      </c>
      <c r="T260" s="235">
        <v>1.4005000000000001</v>
      </c>
      <c r="U260" s="235">
        <v>0.68489999999999995</v>
      </c>
      <c r="V260" s="236">
        <v>1.1424000000000001</v>
      </c>
      <c r="W260" s="235">
        <v>1.3358000000000001</v>
      </c>
      <c r="X260" s="235">
        <v>0.66600000000000004</v>
      </c>
      <c r="Y260" s="236">
        <v>1.0345</v>
      </c>
    </row>
    <row r="261" spans="1:25" x14ac:dyDescent="0.2">
      <c r="A261" s="197" t="s">
        <v>145</v>
      </c>
      <c r="B261" s="198" t="s">
        <v>562</v>
      </c>
      <c r="C261" s="198" t="s">
        <v>547</v>
      </c>
      <c r="D261" s="199" t="s">
        <v>60</v>
      </c>
      <c r="E261" s="237">
        <v>1.3177000000000001</v>
      </c>
      <c r="F261" s="237">
        <v>0.64549999999999996</v>
      </c>
      <c r="G261" s="237">
        <v>1.1596</v>
      </c>
      <c r="H261" s="237">
        <v>1.4286000000000001</v>
      </c>
      <c r="I261" s="237">
        <v>0.70399999999999996</v>
      </c>
      <c r="J261" s="237">
        <v>1.2443</v>
      </c>
      <c r="K261" s="237">
        <v>1.4429000000000001</v>
      </c>
      <c r="L261" s="237">
        <v>0.70940000000000003</v>
      </c>
      <c r="M261" s="237">
        <v>1.2212000000000001</v>
      </c>
      <c r="N261" s="237">
        <v>1.3625</v>
      </c>
      <c r="O261" s="237">
        <v>0.66920000000000002</v>
      </c>
      <c r="P261" s="237">
        <v>1.1927000000000001</v>
      </c>
      <c r="Q261" s="237">
        <v>1.3328</v>
      </c>
      <c r="R261" s="237">
        <v>0.64180000000000004</v>
      </c>
      <c r="S261" s="237">
        <v>1.1406000000000001</v>
      </c>
      <c r="T261" s="237">
        <v>1.3364</v>
      </c>
      <c r="U261" s="237">
        <v>0.65229999999999999</v>
      </c>
      <c r="V261" s="238">
        <v>1.1155999999999999</v>
      </c>
      <c r="W261" s="237">
        <v>1.2783</v>
      </c>
      <c r="X261" s="237">
        <v>0.61909999999999998</v>
      </c>
      <c r="Y261" s="238">
        <v>1.0085999999999999</v>
      </c>
    </row>
    <row r="262" spans="1:25" x14ac:dyDescent="0.2">
      <c r="A262" s="197" t="s">
        <v>145</v>
      </c>
      <c r="B262" s="198" t="s">
        <v>562</v>
      </c>
      <c r="C262" s="198" t="s">
        <v>547</v>
      </c>
      <c r="D262" s="202" t="s">
        <v>61</v>
      </c>
      <c r="E262" s="237">
        <v>1.2412000000000001</v>
      </c>
      <c r="F262" s="237">
        <v>0.60450000000000004</v>
      </c>
      <c r="G262" s="237">
        <v>1.1533</v>
      </c>
      <c r="H262" s="237">
        <v>1.3413999999999999</v>
      </c>
      <c r="I262" s="237">
        <v>0.66010000000000002</v>
      </c>
      <c r="J262" s="237">
        <v>1.2176</v>
      </c>
      <c r="K262" s="237">
        <v>1.3855999999999999</v>
      </c>
      <c r="L262" s="237">
        <v>0.69130000000000003</v>
      </c>
      <c r="M262" s="237">
        <v>1.1982999999999999</v>
      </c>
      <c r="N262" s="237">
        <v>1.2784</v>
      </c>
      <c r="O262" s="237">
        <v>0.62929999999999997</v>
      </c>
      <c r="P262" s="237">
        <v>1.1978</v>
      </c>
      <c r="Q262" s="237">
        <v>1.2886</v>
      </c>
      <c r="R262" s="237">
        <v>0.61870000000000003</v>
      </c>
      <c r="S262" s="237">
        <v>1.1636</v>
      </c>
      <c r="T262" s="237">
        <v>1.2907999999999999</v>
      </c>
      <c r="U262" s="237">
        <v>0.62680000000000002</v>
      </c>
      <c r="V262" s="238">
        <v>1.1113999999999999</v>
      </c>
      <c r="W262" s="237">
        <v>1.2169000000000001</v>
      </c>
      <c r="X262" s="237">
        <v>0.5887</v>
      </c>
      <c r="Y262" s="238">
        <v>0.97829999999999995</v>
      </c>
    </row>
    <row r="263" spans="1:25" x14ac:dyDescent="0.2">
      <c r="A263" s="197" t="s">
        <v>145</v>
      </c>
      <c r="B263" s="198" t="s">
        <v>562</v>
      </c>
      <c r="C263" s="198" t="s">
        <v>547</v>
      </c>
      <c r="D263" s="203" t="s">
        <v>62</v>
      </c>
      <c r="E263" s="237">
        <v>1.4525999999999999</v>
      </c>
      <c r="F263" s="237">
        <v>0.71830000000000005</v>
      </c>
      <c r="G263" s="237">
        <v>1.1701999999999999</v>
      </c>
      <c r="H263" s="237">
        <v>1.5833999999999999</v>
      </c>
      <c r="I263" s="237">
        <v>0.7823</v>
      </c>
      <c r="J263" s="237">
        <v>1.2899</v>
      </c>
      <c r="K263" s="237">
        <v>1.5354000000000001</v>
      </c>
      <c r="L263" s="237">
        <v>0.73580000000000001</v>
      </c>
      <c r="M263" s="237">
        <v>1.2623</v>
      </c>
      <c r="N263" s="237">
        <v>1.5093000000000001</v>
      </c>
      <c r="O263" s="237">
        <v>0.73829999999999996</v>
      </c>
      <c r="P263" s="237">
        <v>1.1842999999999999</v>
      </c>
      <c r="Q263" s="237">
        <v>1.4086000000000001</v>
      </c>
      <c r="R263" s="237">
        <v>0.68179999999999996</v>
      </c>
      <c r="S263" s="237">
        <v>1.1027</v>
      </c>
      <c r="T263" s="237">
        <v>1.4111</v>
      </c>
      <c r="U263" s="237">
        <v>0.69499999999999995</v>
      </c>
      <c r="V263" s="238">
        <v>1.123</v>
      </c>
      <c r="W263" s="237">
        <v>1.3734</v>
      </c>
      <c r="X263" s="237">
        <v>0.66639999999999999</v>
      </c>
      <c r="Y263" s="238">
        <v>1.0629</v>
      </c>
    </row>
    <row r="264" spans="1:25" x14ac:dyDescent="0.2">
      <c r="A264" s="197" t="s">
        <v>145</v>
      </c>
      <c r="B264" s="198" t="s">
        <v>562</v>
      </c>
      <c r="C264" s="198" t="s">
        <v>146</v>
      </c>
      <c r="D264" s="199" t="s">
        <v>60</v>
      </c>
      <c r="E264" s="237">
        <v>1.2548999999999999</v>
      </c>
      <c r="F264" s="237">
        <v>0.61809999999999998</v>
      </c>
      <c r="G264" s="237">
        <v>1.1698999999999999</v>
      </c>
      <c r="H264" s="237">
        <v>1.5266999999999999</v>
      </c>
      <c r="I264" s="237">
        <v>0.73819999999999997</v>
      </c>
      <c r="J264" s="237">
        <v>1.3880999999999999</v>
      </c>
      <c r="K264" s="237">
        <v>1.492</v>
      </c>
      <c r="L264" s="237">
        <v>0.67110000000000003</v>
      </c>
      <c r="M264" s="237">
        <v>1.3294999999999999</v>
      </c>
      <c r="N264" s="237">
        <v>1.4858</v>
      </c>
      <c r="O264" s="237">
        <v>0.69430000000000003</v>
      </c>
      <c r="P264" s="237">
        <v>1.2964</v>
      </c>
      <c r="Q264" s="237">
        <v>1.3382000000000001</v>
      </c>
      <c r="R264" s="237">
        <v>0.63560000000000005</v>
      </c>
      <c r="S264" s="237">
        <v>1.1907000000000001</v>
      </c>
      <c r="T264" s="237">
        <v>1.4175</v>
      </c>
      <c r="U264" s="237">
        <v>0.6714</v>
      </c>
      <c r="V264" s="238">
        <v>1.3160000000000001</v>
      </c>
      <c r="W264" s="237">
        <v>1.3283</v>
      </c>
      <c r="X264" s="237">
        <v>0.64439999999999997</v>
      </c>
      <c r="Y264" s="238">
        <v>1.2113</v>
      </c>
    </row>
    <row r="265" spans="1:25" x14ac:dyDescent="0.2">
      <c r="A265" s="197" t="s">
        <v>145</v>
      </c>
      <c r="B265" s="198" t="s">
        <v>562</v>
      </c>
      <c r="C265" s="198" t="s">
        <v>146</v>
      </c>
      <c r="D265" s="202" t="s">
        <v>61</v>
      </c>
      <c r="E265" s="237">
        <v>1.2971999999999999</v>
      </c>
      <c r="F265" s="237">
        <v>0.64119999999999999</v>
      </c>
      <c r="G265" s="237">
        <v>1.2524</v>
      </c>
      <c r="H265" s="237">
        <v>1.4080999999999999</v>
      </c>
      <c r="I265" s="237">
        <v>0.66669999999999996</v>
      </c>
      <c r="J265" s="237">
        <v>1.2690999999999999</v>
      </c>
      <c r="K265" s="237">
        <v>1.5354000000000001</v>
      </c>
      <c r="L265" s="237">
        <v>0.63190000000000002</v>
      </c>
      <c r="M265" s="237">
        <v>1.3522000000000001</v>
      </c>
      <c r="N265" s="237">
        <v>1.5145</v>
      </c>
      <c r="O265" s="237">
        <v>0.73480000000000001</v>
      </c>
      <c r="P265" s="237">
        <v>1.306</v>
      </c>
      <c r="Q265" s="237">
        <v>1.3404</v>
      </c>
      <c r="R265" s="237">
        <v>0.63759999999999994</v>
      </c>
      <c r="S265" s="237">
        <v>1.2136</v>
      </c>
      <c r="T265" s="237">
        <v>1.4692000000000001</v>
      </c>
      <c r="U265" s="237">
        <v>0.64380000000000004</v>
      </c>
      <c r="V265" s="238">
        <v>1.3286</v>
      </c>
      <c r="W265" s="237">
        <v>1.3311999999999999</v>
      </c>
      <c r="X265" s="237">
        <v>0.64990000000000003</v>
      </c>
      <c r="Y265" s="238">
        <v>1.2095</v>
      </c>
    </row>
    <row r="266" spans="1:25" x14ac:dyDescent="0.2">
      <c r="A266" s="197" t="s">
        <v>145</v>
      </c>
      <c r="B266" s="198" t="s">
        <v>562</v>
      </c>
      <c r="C266" s="198" t="s">
        <v>146</v>
      </c>
      <c r="D266" s="203" t="s">
        <v>62</v>
      </c>
      <c r="E266" s="237">
        <v>1.2324999999999999</v>
      </c>
      <c r="F266" s="237">
        <v>0.60560000000000003</v>
      </c>
      <c r="G266" s="237">
        <v>1.1218999999999999</v>
      </c>
      <c r="H266" s="237">
        <v>1.5988</v>
      </c>
      <c r="I266" s="237">
        <v>0.78149999999999997</v>
      </c>
      <c r="J266" s="237">
        <v>1.4604999999999999</v>
      </c>
      <c r="K266" s="237">
        <v>1.4645999999999999</v>
      </c>
      <c r="L266" s="237">
        <v>0.69389999999999996</v>
      </c>
      <c r="M266" s="237">
        <v>1.3156000000000001</v>
      </c>
      <c r="N266" s="237">
        <v>1.4706999999999999</v>
      </c>
      <c r="O266" s="237">
        <v>0.67120000000000002</v>
      </c>
      <c r="P266" s="237">
        <v>1.2906</v>
      </c>
      <c r="Q266" s="237">
        <v>1.3380000000000001</v>
      </c>
      <c r="R266" s="237">
        <v>0.63490000000000002</v>
      </c>
      <c r="S266" s="237">
        <v>1.1775</v>
      </c>
      <c r="T266" s="237">
        <v>1.397</v>
      </c>
      <c r="U266" s="237">
        <v>0.69110000000000005</v>
      </c>
      <c r="V266" s="238">
        <v>1.3085</v>
      </c>
      <c r="W266" s="237">
        <v>1.3285</v>
      </c>
      <c r="X266" s="237">
        <v>0.6421</v>
      </c>
      <c r="Y266" s="238">
        <v>1.2123999999999999</v>
      </c>
    </row>
    <row r="267" spans="1:25" x14ac:dyDescent="0.2">
      <c r="A267" s="197" t="s">
        <v>145</v>
      </c>
      <c r="B267" s="198" t="s">
        <v>562</v>
      </c>
      <c r="C267" s="198" t="s">
        <v>563</v>
      </c>
      <c r="D267" s="199" t="s">
        <v>71</v>
      </c>
      <c r="E267" s="237">
        <v>1.2032</v>
      </c>
      <c r="F267" s="237">
        <v>0.57930000000000004</v>
      </c>
      <c r="G267" s="237">
        <v>1.1599999999999999</v>
      </c>
      <c r="H267" s="237">
        <v>1.2683</v>
      </c>
      <c r="I267" s="237">
        <v>0.61760000000000004</v>
      </c>
      <c r="J267" s="237">
        <v>1.2171000000000001</v>
      </c>
      <c r="K267" s="237">
        <v>1.3341000000000001</v>
      </c>
      <c r="L267" s="237">
        <v>0.67920000000000003</v>
      </c>
      <c r="M267" s="237">
        <v>1.1879999999999999</v>
      </c>
      <c r="N267" s="237">
        <v>1.1937</v>
      </c>
      <c r="O267" s="237">
        <v>0.57530000000000003</v>
      </c>
      <c r="P267" s="237">
        <v>1.1712</v>
      </c>
      <c r="Q267" s="237">
        <v>1.2461</v>
      </c>
      <c r="R267" s="237">
        <v>0.59599999999999997</v>
      </c>
      <c r="S267" s="237">
        <v>1.123</v>
      </c>
      <c r="T267" s="237">
        <v>1.2611000000000001</v>
      </c>
      <c r="U267" s="237">
        <v>0.61739999999999995</v>
      </c>
      <c r="V267" s="238">
        <v>1.0757000000000001</v>
      </c>
      <c r="W267" s="237">
        <v>1.1603000000000001</v>
      </c>
      <c r="X267" s="237">
        <v>0.55700000000000005</v>
      </c>
      <c r="Y267" s="238">
        <v>0.93679999999999997</v>
      </c>
    </row>
    <row r="268" spans="1:25" x14ac:dyDescent="0.2">
      <c r="A268" s="197" t="s">
        <v>145</v>
      </c>
      <c r="B268" s="198" t="s">
        <v>562</v>
      </c>
      <c r="C268" s="198" t="s">
        <v>148</v>
      </c>
      <c r="D268" s="199" t="s">
        <v>60</v>
      </c>
      <c r="E268" s="237">
        <v>1.2908999999999999</v>
      </c>
      <c r="F268" s="237">
        <v>0.66349999999999998</v>
      </c>
      <c r="G268" s="237">
        <v>1.1096999999999999</v>
      </c>
      <c r="H268" s="237">
        <v>1.3694</v>
      </c>
      <c r="I268" s="237">
        <v>0.67730000000000001</v>
      </c>
      <c r="J268" s="237">
        <v>1.1216999999999999</v>
      </c>
      <c r="K268" s="237">
        <v>1.4298</v>
      </c>
      <c r="L268" s="237">
        <v>0.70630000000000004</v>
      </c>
      <c r="M268" s="237">
        <v>1.2073</v>
      </c>
      <c r="N268" s="237">
        <v>1.2930999999999999</v>
      </c>
      <c r="O268" s="237">
        <v>0.64870000000000005</v>
      </c>
      <c r="P268" s="237">
        <v>1.1353</v>
      </c>
      <c r="Q268" s="237">
        <v>1.4164000000000001</v>
      </c>
      <c r="R268" s="237">
        <v>0.7006</v>
      </c>
      <c r="S268" s="237">
        <v>1.1745000000000001</v>
      </c>
      <c r="T268" s="237">
        <v>1.3178000000000001</v>
      </c>
      <c r="U268" s="237">
        <v>0.6633</v>
      </c>
      <c r="V268" s="238">
        <v>1.0892999999999999</v>
      </c>
      <c r="W268" s="237">
        <v>1.2325999999999999</v>
      </c>
      <c r="X268" s="237">
        <v>0.58189999999999997</v>
      </c>
      <c r="Y268" s="238">
        <v>0.95689999999999997</v>
      </c>
    </row>
    <row r="269" spans="1:25" x14ac:dyDescent="0.2">
      <c r="A269" s="197" t="s">
        <v>145</v>
      </c>
      <c r="B269" s="198" t="s">
        <v>562</v>
      </c>
      <c r="C269" s="198" t="s">
        <v>148</v>
      </c>
      <c r="D269" s="202" t="s">
        <v>61</v>
      </c>
      <c r="E269" s="237">
        <v>1.2249000000000001</v>
      </c>
      <c r="F269" s="237">
        <v>0.61450000000000005</v>
      </c>
      <c r="G269" s="237">
        <v>1.1222000000000001</v>
      </c>
      <c r="H269" s="237">
        <v>1.2821</v>
      </c>
      <c r="I269" s="237">
        <v>0.64500000000000002</v>
      </c>
      <c r="J269" s="237">
        <v>1.1377999999999999</v>
      </c>
      <c r="K269" s="237">
        <v>1.3643000000000001</v>
      </c>
      <c r="L269" s="237">
        <v>0.69030000000000002</v>
      </c>
      <c r="M269" s="237">
        <v>1.1748000000000001</v>
      </c>
      <c r="N269" s="237">
        <v>1.2876000000000001</v>
      </c>
      <c r="O269" s="237">
        <v>0.67159999999999997</v>
      </c>
      <c r="P269" s="237">
        <v>1.1020000000000001</v>
      </c>
      <c r="Q269" s="237">
        <v>1.4651000000000001</v>
      </c>
      <c r="R269" s="237">
        <v>0.75280000000000002</v>
      </c>
      <c r="S269" s="237">
        <v>1.3260000000000001</v>
      </c>
      <c r="T269" s="237">
        <v>1.2830999999999999</v>
      </c>
      <c r="U269" s="237">
        <v>0.67090000000000005</v>
      </c>
      <c r="V269" s="238">
        <v>1.0551999999999999</v>
      </c>
      <c r="W269" s="237">
        <v>1.1876</v>
      </c>
      <c r="X269" s="237">
        <v>0.56469999999999998</v>
      </c>
      <c r="Y269" s="238">
        <v>0.97609999999999997</v>
      </c>
    </row>
    <row r="270" spans="1:25" x14ac:dyDescent="0.2">
      <c r="A270" s="197" t="s">
        <v>145</v>
      </c>
      <c r="B270" s="198" t="s">
        <v>562</v>
      </c>
      <c r="C270" s="198" t="s">
        <v>148</v>
      </c>
      <c r="D270" s="203" t="s">
        <v>62</v>
      </c>
      <c r="E270" s="237">
        <v>1.3605</v>
      </c>
      <c r="F270" s="237">
        <v>0.71599999999999997</v>
      </c>
      <c r="G270" s="237">
        <v>1.0974999999999999</v>
      </c>
      <c r="H270" s="237">
        <v>1.4735</v>
      </c>
      <c r="I270" s="237">
        <v>0.71619999999999995</v>
      </c>
      <c r="J270" s="237">
        <v>1.1062000000000001</v>
      </c>
      <c r="K270" s="237">
        <v>1.5023</v>
      </c>
      <c r="L270" s="237">
        <v>0.72360000000000002</v>
      </c>
      <c r="M270" s="237">
        <v>1.2423999999999999</v>
      </c>
      <c r="N270" s="237">
        <v>1.2931999999999999</v>
      </c>
      <c r="O270" s="237">
        <v>0.61890000000000001</v>
      </c>
      <c r="P270" s="237">
        <v>1.1765000000000001</v>
      </c>
      <c r="Q270" s="237">
        <v>1.3582000000000001</v>
      </c>
      <c r="R270" s="237">
        <v>0.63939999999999997</v>
      </c>
      <c r="S270" s="237">
        <v>1.0283</v>
      </c>
      <c r="T270" s="237">
        <v>1.3612</v>
      </c>
      <c r="U270" s="237">
        <v>0.6573</v>
      </c>
      <c r="V270" s="238">
        <v>1.1274</v>
      </c>
      <c r="W270" s="237">
        <v>1.2686999999999999</v>
      </c>
      <c r="X270" s="237">
        <v>0.59430000000000005</v>
      </c>
      <c r="Y270" s="238">
        <v>0.93730000000000002</v>
      </c>
    </row>
    <row r="271" spans="1:25" x14ac:dyDescent="0.2">
      <c r="A271" s="197" t="s">
        <v>145</v>
      </c>
      <c r="B271" s="198" t="s">
        <v>562</v>
      </c>
      <c r="C271" s="198" t="s">
        <v>149</v>
      </c>
      <c r="D271" s="199" t="s">
        <v>60</v>
      </c>
      <c r="E271" s="237">
        <v>1.4588000000000001</v>
      </c>
      <c r="F271" s="237">
        <v>0.72799999999999998</v>
      </c>
      <c r="G271" s="237">
        <v>1.25</v>
      </c>
      <c r="H271" s="237">
        <v>1.5282</v>
      </c>
      <c r="I271" s="237">
        <v>0.80640000000000001</v>
      </c>
      <c r="J271" s="237">
        <v>1.3768</v>
      </c>
      <c r="K271" s="237">
        <v>1.5588</v>
      </c>
      <c r="L271" s="237">
        <v>0.78749999999999998</v>
      </c>
      <c r="M271" s="237">
        <v>1.2873000000000001</v>
      </c>
      <c r="N271" s="237">
        <v>1.3631</v>
      </c>
      <c r="O271" s="237">
        <v>0.67759999999999998</v>
      </c>
      <c r="P271" s="237">
        <v>1.2751999999999999</v>
      </c>
      <c r="Q271" s="237">
        <v>1.2756000000000001</v>
      </c>
      <c r="R271" s="237">
        <v>0.61270000000000002</v>
      </c>
      <c r="S271" s="237">
        <v>1.1077999999999999</v>
      </c>
      <c r="T271" s="237">
        <v>1.3210999999999999</v>
      </c>
      <c r="U271" s="237">
        <v>0.65920000000000001</v>
      </c>
      <c r="V271" s="238">
        <v>1.0923</v>
      </c>
      <c r="W271" s="237">
        <v>1.2133</v>
      </c>
      <c r="X271" s="237">
        <v>0.59019999999999995</v>
      </c>
      <c r="Y271" s="238">
        <v>0.94040000000000001</v>
      </c>
    </row>
    <row r="272" spans="1:25" x14ac:dyDescent="0.2">
      <c r="A272" s="197" t="s">
        <v>145</v>
      </c>
      <c r="B272" s="198" t="s">
        <v>562</v>
      </c>
      <c r="C272" s="198" t="s">
        <v>149</v>
      </c>
      <c r="D272" s="202" t="s">
        <v>61</v>
      </c>
      <c r="E272" s="237">
        <v>1.2823</v>
      </c>
      <c r="F272" s="237">
        <v>0.62590000000000001</v>
      </c>
      <c r="G272" s="237">
        <v>1.0886</v>
      </c>
      <c r="H272" s="237">
        <v>1.5129999999999999</v>
      </c>
      <c r="I272" s="237">
        <v>0.78900000000000003</v>
      </c>
      <c r="J272" s="237">
        <v>1.3740000000000001</v>
      </c>
      <c r="K272" s="237">
        <v>1.4630000000000001</v>
      </c>
      <c r="L272" s="237">
        <v>0.74450000000000005</v>
      </c>
      <c r="M272" s="237">
        <v>1.1229</v>
      </c>
      <c r="N272" s="237">
        <v>1.2865</v>
      </c>
      <c r="O272" s="237">
        <v>0.65129999999999999</v>
      </c>
      <c r="P272" s="237">
        <v>1.2548999999999999</v>
      </c>
      <c r="Q272" s="237">
        <v>1.1695</v>
      </c>
      <c r="R272" s="237">
        <v>0.54849999999999999</v>
      </c>
      <c r="S272" s="237">
        <v>1.1069</v>
      </c>
      <c r="T272" s="237">
        <v>1.2493000000000001</v>
      </c>
      <c r="U272" s="237">
        <v>0.60840000000000005</v>
      </c>
      <c r="V272" s="238">
        <v>1.1578999999999999</v>
      </c>
      <c r="W272" s="237">
        <v>1.1825000000000001</v>
      </c>
      <c r="X272" s="237">
        <v>0.58069999999999999</v>
      </c>
      <c r="Y272" s="238">
        <v>0.94579999999999997</v>
      </c>
    </row>
    <row r="273" spans="1:25" x14ac:dyDescent="0.2">
      <c r="A273" s="197" t="s">
        <v>145</v>
      </c>
      <c r="B273" s="198" t="s">
        <v>562</v>
      </c>
      <c r="C273" s="198" t="s">
        <v>149</v>
      </c>
      <c r="D273" s="203" t="s">
        <v>62</v>
      </c>
      <c r="E273" s="237">
        <v>1.7653000000000001</v>
      </c>
      <c r="F273" s="237">
        <v>0.90469999999999995</v>
      </c>
      <c r="G273" s="237">
        <v>1.5286999999999999</v>
      </c>
      <c r="H273" s="237">
        <v>1.5424</v>
      </c>
      <c r="I273" s="237">
        <v>0.83</v>
      </c>
      <c r="J273" s="237">
        <v>1.3815999999999999</v>
      </c>
      <c r="K273" s="237">
        <v>1.718</v>
      </c>
      <c r="L273" s="237">
        <v>0.85899999999999999</v>
      </c>
      <c r="M273" s="237">
        <v>1.6215999999999999</v>
      </c>
      <c r="N273" s="237">
        <v>1.5018</v>
      </c>
      <c r="O273" s="237">
        <v>0.72450000000000003</v>
      </c>
      <c r="P273" s="237">
        <v>1.3091999999999999</v>
      </c>
      <c r="Q273" s="237">
        <v>1.4733000000000001</v>
      </c>
      <c r="R273" s="237">
        <v>0.73280000000000001</v>
      </c>
      <c r="S273" s="237">
        <v>1.1092</v>
      </c>
      <c r="T273" s="237">
        <v>1.456</v>
      </c>
      <c r="U273" s="237">
        <v>0.755</v>
      </c>
      <c r="V273" s="238">
        <v>1</v>
      </c>
      <c r="W273" s="237">
        <v>1.2569999999999999</v>
      </c>
      <c r="X273" s="237">
        <v>0.60150000000000003</v>
      </c>
      <c r="Y273" s="238">
        <v>0.93140000000000001</v>
      </c>
    </row>
    <row r="274" spans="1:25" x14ac:dyDescent="0.2">
      <c r="A274" s="197" t="s">
        <v>145</v>
      </c>
      <c r="B274" s="198" t="s">
        <v>562</v>
      </c>
      <c r="C274" s="198" t="s">
        <v>150</v>
      </c>
      <c r="D274" s="199" t="s">
        <v>60</v>
      </c>
      <c r="E274" s="237">
        <v>1.4870000000000001</v>
      </c>
      <c r="F274" s="237">
        <v>0.71860000000000002</v>
      </c>
      <c r="G274" s="237">
        <v>1.1992</v>
      </c>
      <c r="H274" s="237">
        <v>1.4851000000000001</v>
      </c>
      <c r="I274" s="237">
        <v>0.72989999999999999</v>
      </c>
      <c r="J274" s="237">
        <v>1.1468</v>
      </c>
      <c r="K274" s="237">
        <v>1.4879</v>
      </c>
      <c r="L274" s="237">
        <v>0.76649999999999996</v>
      </c>
      <c r="M274" s="237">
        <v>1.2231000000000001</v>
      </c>
      <c r="N274" s="237">
        <v>1.5721000000000001</v>
      </c>
      <c r="O274" s="237">
        <v>0.79249999999999998</v>
      </c>
      <c r="P274" s="237">
        <v>1.2123999999999999</v>
      </c>
      <c r="Q274" s="237">
        <v>1.4036999999999999</v>
      </c>
      <c r="R274" s="237">
        <v>0.73809999999999998</v>
      </c>
      <c r="S274" s="237">
        <v>1.1859999999999999</v>
      </c>
      <c r="T274" s="237">
        <v>1.4148000000000001</v>
      </c>
      <c r="U274" s="237">
        <v>0.68240000000000001</v>
      </c>
      <c r="V274" s="238">
        <v>1.0676000000000001</v>
      </c>
      <c r="W274" s="237">
        <v>1.4320999999999999</v>
      </c>
      <c r="X274" s="237">
        <v>0.70799999999999996</v>
      </c>
      <c r="Y274" s="238">
        <v>1.0038</v>
      </c>
    </row>
    <row r="275" spans="1:25" x14ac:dyDescent="0.2">
      <c r="A275" s="197" t="s">
        <v>145</v>
      </c>
      <c r="B275" s="198" t="s">
        <v>562</v>
      </c>
      <c r="C275" s="198" t="s">
        <v>150</v>
      </c>
      <c r="D275" s="202" t="s">
        <v>61</v>
      </c>
      <c r="E275" s="237">
        <v>1.3241000000000001</v>
      </c>
      <c r="F275" s="237">
        <v>0.63639999999999997</v>
      </c>
      <c r="G275" s="237">
        <v>1.2170000000000001</v>
      </c>
      <c r="H275" s="237">
        <v>1.4234</v>
      </c>
      <c r="I275" s="237">
        <v>0.70909999999999995</v>
      </c>
      <c r="J275" s="237">
        <v>1.1052999999999999</v>
      </c>
      <c r="K275" s="237">
        <v>1.4134</v>
      </c>
      <c r="L275" s="237">
        <v>0.77370000000000005</v>
      </c>
      <c r="M275" s="237">
        <v>1.2511000000000001</v>
      </c>
      <c r="N275" s="237">
        <v>1.3748</v>
      </c>
      <c r="O275" s="237">
        <v>0.63780000000000003</v>
      </c>
      <c r="P275" s="237">
        <v>1.2346999999999999</v>
      </c>
      <c r="Q275" s="237">
        <v>1.3006</v>
      </c>
      <c r="R275" s="237">
        <v>0.66620000000000001</v>
      </c>
      <c r="S275" s="237">
        <v>1.2551000000000001</v>
      </c>
      <c r="T275" s="237">
        <v>1.3389</v>
      </c>
      <c r="U275" s="237">
        <v>0.64249999999999996</v>
      </c>
      <c r="V275" s="238">
        <v>1.083</v>
      </c>
      <c r="W275" s="237">
        <v>1.2974000000000001</v>
      </c>
      <c r="X275" s="237">
        <v>0.65980000000000005</v>
      </c>
      <c r="Y275" s="238">
        <v>0.91049999999999998</v>
      </c>
    </row>
    <row r="276" spans="1:25" x14ac:dyDescent="0.2">
      <c r="A276" s="197" t="s">
        <v>145</v>
      </c>
      <c r="B276" s="198" t="s">
        <v>562</v>
      </c>
      <c r="C276" s="198" t="s">
        <v>150</v>
      </c>
      <c r="D276" s="203" t="s">
        <v>62</v>
      </c>
      <c r="E276" s="237">
        <v>1.6379999999999999</v>
      </c>
      <c r="F276" s="237">
        <v>0.79479999999999995</v>
      </c>
      <c r="G276" s="237">
        <v>1.1859999999999999</v>
      </c>
      <c r="H276" s="237">
        <v>1.5350999999999999</v>
      </c>
      <c r="I276" s="237">
        <v>0.74550000000000005</v>
      </c>
      <c r="J276" s="237">
        <v>1.1856</v>
      </c>
      <c r="K276" s="237">
        <v>1.5619000000000001</v>
      </c>
      <c r="L276" s="237">
        <v>0.76129999999999998</v>
      </c>
      <c r="M276" s="237">
        <v>1.2</v>
      </c>
      <c r="N276" s="237">
        <v>1.7564</v>
      </c>
      <c r="O276" s="237">
        <v>0.93979999999999997</v>
      </c>
      <c r="P276" s="237">
        <v>1.1958</v>
      </c>
      <c r="Q276" s="237">
        <v>1.4922</v>
      </c>
      <c r="R276" s="237">
        <v>0.80159999999999998</v>
      </c>
      <c r="S276" s="237">
        <v>1.1341000000000001</v>
      </c>
      <c r="T276" s="237">
        <v>1.4899</v>
      </c>
      <c r="U276" s="237">
        <v>0.7218</v>
      </c>
      <c r="V276" s="238">
        <v>1.0547</v>
      </c>
      <c r="W276" s="237">
        <v>1.5471999999999999</v>
      </c>
      <c r="X276" s="237">
        <v>0.74780000000000002</v>
      </c>
      <c r="Y276" s="238">
        <v>1.0909</v>
      </c>
    </row>
    <row r="277" spans="1:25" x14ac:dyDescent="0.2">
      <c r="A277" s="197" t="s">
        <v>145</v>
      </c>
      <c r="B277" s="198" t="s">
        <v>562</v>
      </c>
      <c r="C277" s="198" t="s">
        <v>151</v>
      </c>
      <c r="D277" s="199" t="s">
        <v>60</v>
      </c>
      <c r="E277" s="237">
        <v>1.4483999999999999</v>
      </c>
      <c r="F277" s="237">
        <v>0.68440000000000001</v>
      </c>
      <c r="G277" s="237">
        <v>1.0609999999999999</v>
      </c>
      <c r="H277" s="237">
        <v>1.6830000000000001</v>
      </c>
      <c r="I277" s="237">
        <v>0.81289999999999996</v>
      </c>
      <c r="J277" s="237">
        <v>1.2737000000000001</v>
      </c>
      <c r="K277" s="237">
        <v>1.4953000000000001</v>
      </c>
      <c r="L277" s="237">
        <v>0.6865</v>
      </c>
      <c r="M277" s="237">
        <v>1.089</v>
      </c>
      <c r="N277" s="237">
        <v>1.5128999999999999</v>
      </c>
      <c r="O277" s="237">
        <v>0.78859999999999997</v>
      </c>
      <c r="P277" s="237">
        <v>1.0573999999999999</v>
      </c>
      <c r="Q277" s="237">
        <v>1.4530000000000001</v>
      </c>
      <c r="R277" s="237">
        <v>0.61599999999999999</v>
      </c>
      <c r="S277" s="237">
        <v>1.0469999999999999</v>
      </c>
      <c r="T277" s="237">
        <v>1.3405</v>
      </c>
      <c r="U277" s="237">
        <v>0.64639999999999997</v>
      </c>
      <c r="V277" s="238">
        <v>1.0580000000000001</v>
      </c>
      <c r="W277" s="237">
        <v>1.4925999999999999</v>
      </c>
      <c r="X277" s="237">
        <v>0.74070000000000003</v>
      </c>
      <c r="Y277" s="238">
        <v>1.0992</v>
      </c>
    </row>
    <row r="278" spans="1:25" x14ac:dyDescent="0.2">
      <c r="A278" s="197" t="s">
        <v>145</v>
      </c>
      <c r="B278" s="198" t="s">
        <v>562</v>
      </c>
      <c r="C278" s="198" t="s">
        <v>151</v>
      </c>
      <c r="D278" s="202" t="s">
        <v>61</v>
      </c>
      <c r="E278" s="237">
        <v>1.3222</v>
      </c>
      <c r="F278" s="237">
        <v>0.66110000000000002</v>
      </c>
      <c r="G278" s="237">
        <v>1.0476000000000001</v>
      </c>
      <c r="H278" s="237">
        <v>1.5149999999999999</v>
      </c>
      <c r="I278" s="237">
        <v>0.71299999999999997</v>
      </c>
      <c r="J278" s="237">
        <v>1.2142999999999999</v>
      </c>
      <c r="K278" s="237">
        <v>1.3940999999999999</v>
      </c>
      <c r="L278" s="237">
        <v>0.64539999999999997</v>
      </c>
      <c r="M278" s="237">
        <v>1.1571</v>
      </c>
      <c r="N278" s="237">
        <v>1.3873</v>
      </c>
      <c r="O278" s="237">
        <v>0.75290000000000001</v>
      </c>
      <c r="P278" s="237">
        <v>1.2615000000000001</v>
      </c>
      <c r="Q278" s="237">
        <v>1.3977999999999999</v>
      </c>
      <c r="R278" s="237">
        <v>0.55559999999999998</v>
      </c>
      <c r="S278" s="237">
        <v>1.0732999999999999</v>
      </c>
      <c r="T278" s="237">
        <v>1.2456</v>
      </c>
      <c r="U278" s="237">
        <v>0.58720000000000006</v>
      </c>
      <c r="V278" s="238">
        <v>1.157</v>
      </c>
      <c r="W278" s="237">
        <v>1.4679</v>
      </c>
      <c r="X278" s="237">
        <v>0.68859999999999999</v>
      </c>
      <c r="Y278" s="238">
        <v>1.1912</v>
      </c>
    </row>
    <row r="279" spans="1:25" x14ac:dyDescent="0.2">
      <c r="A279" s="197" t="s">
        <v>145</v>
      </c>
      <c r="B279" s="198" t="s">
        <v>562</v>
      </c>
      <c r="C279" s="198" t="s">
        <v>151</v>
      </c>
      <c r="D279" s="203" t="s">
        <v>62</v>
      </c>
      <c r="E279" s="237">
        <v>1.5176000000000001</v>
      </c>
      <c r="F279" s="237">
        <v>0.69099999999999995</v>
      </c>
      <c r="G279" s="237">
        <v>1.0696000000000001</v>
      </c>
      <c r="H279" s="237">
        <v>1.8044</v>
      </c>
      <c r="I279" s="237">
        <v>0.8841</v>
      </c>
      <c r="J279" s="237">
        <v>1.31</v>
      </c>
      <c r="K279" s="237">
        <v>1.5561</v>
      </c>
      <c r="L279" s="237">
        <v>0.7107</v>
      </c>
      <c r="M279" s="237">
        <v>1.0496000000000001</v>
      </c>
      <c r="N279" s="237">
        <v>1.5813999999999999</v>
      </c>
      <c r="O279" s="237">
        <v>0.80279999999999996</v>
      </c>
      <c r="P279" s="237">
        <v>0.95940000000000003</v>
      </c>
      <c r="Q279" s="237">
        <v>1.4876</v>
      </c>
      <c r="R279" s="237">
        <v>0.65700000000000003</v>
      </c>
      <c r="S279" s="237">
        <v>1.03</v>
      </c>
      <c r="T279" s="237">
        <v>1.4059999999999999</v>
      </c>
      <c r="U279" s="237">
        <v>0.68740000000000001</v>
      </c>
      <c r="V279" s="238">
        <v>1.0044999999999999</v>
      </c>
      <c r="W279" s="237">
        <v>1.5054000000000001</v>
      </c>
      <c r="X279" s="237">
        <v>0.77490000000000003</v>
      </c>
      <c r="Y279" s="238">
        <v>1.0441</v>
      </c>
    </row>
    <row r="280" spans="1:25" x14ac:dyDescent="0.2">
      <c r="A280" s="197" t="s">
        <v>145</v>
      </c>
      <c r="B280" s="198" t="s">
        <v>564</v>
      </c>
      <c r="C280" s="198" t="s">
        <v>547</v>
      </c>
      <c r="D280" s="199" t="s">
        <v>60</v>
      </c>
      <c r="E280" s="237">
        <v>1.3431999999999999</v>
      </c>
      <c r="F280" s="237">
        <v>0.64990000000000003</v>
      </c>
      <c r="G280" s="237">
        <v>1.1319999999999999</v>
      </c>
      <c r="H280" s="237">
        <v>1.3815</v>
      </c>
      <c r="I280" s="237">
        <v>0.67810000000000004</v>
      </c>
      <c r="J280" s="237">
        <v>1.1517999999999999</v>
      </c>
      <c r="K280" s="237">
        <v>1.405</v>
      </c>
      <c r="L280" s="237">
        <v>0.68069999999999997</v>
      </c>
      <c r="M280" s="237">
        <v>1.149</v>
      </c>
      <c r="N280" s="237">
        <v>1.3454999999999999</v>
      </c>
      <c r="O280" s="237">
        <v>0.64329999999999998</v>
      </c>
      <c r="P280" s="237">
        <v>1.1297999999999999</v>
      </c>
      <c r="Q280" s="237">
        <v>1.2769999999999999</v>
      </c>
      <c r="R280" s="237">
        <v>0.63229999999999997</v>
      </c>
      <c r="S280" s="237">
        <v>1.0449999999999999</v>
      </c>
      <c r="T280" s="237">
        <v>1.2887</v>
      </c>
      <c r="U280" s="237">
        <v>0.63</v>
      </c>
      <c r="V280" s="238">
        <v>1.0572999999999999</v>
      </c>
      <c r="W280" s="237">
        <v>1.2269000000000001</v>
      </c>
      <c r="X280" s="237">
        <v>0.62050000000000005</v>
      </c>
      <c r="Y280" s="238">
        <v>0.94599999999999995</v>
      </c>
    </row>
    <row r="281" spans="1:25" x14ac:dyDescent="0.2">
      <c r="A281" s="197" t="s">
        <v>145</v>
      </c>
      <c r="B281" s="198" t="s">
        <v>564</v>
      </c>
      <c r="C281" s="198" t="s">
        <v>547</v>
      </c>
      <c r="D281" s="202" t="s">
        <v>61</v>
      </c>
      <c r="E281" s="237">
        <v>1.2682</v>
      </c>
      <c r="F281" s="237">
        <v>0.62860000000000005</v>
      </c>
      <c r="G281" s="237">
        <v>1.0846</v>
      </c>
      <c r="H281" s="237">
        <v>1.3139000000000001</v>
      </c>
      <c r="I281" s="237">
        <v>0.6512</v>
      </c>
      <c r="J281" s="237">
        <v>1.1191</v>
      </c>
      <c r="K281" s="237">
        <v>1.3503000000000001</v>
      </c>
      <c r="L281" s="237">
        <v>0.64780000000000004</v>
      </c>
      <c r="M281" s="237">
        <v>1.0918000000000001</v>
      </c>
      <c r="N281" s="237">
        <v>1.2630999999999999</v>
      </c>
      <c r="O281" s="237">
        <v>0.60229999999999995</v>
      </c>
      <c r="P281" s="237">
        <v>1.0837000000000001</v>
      </c>
      <c r="Q281" s="237">
        <v>1.2052</v>
      </c>
      <c r="R281" s="237">
        <v>0.59930000000000005</v>
      </c>
      <c r="S281" s="237">
        <v>1.01</v>
      </c>
      <c r="T281" s="237">
        <v>1.2188000000000001</v>
      </c>
      <c r="U281" s="237">
        <v>0.59730000000000005</v>
      </c>
      <c r="V281" s="238">
        <v>1.0013000000000001</v>
      </c>
      <c r="W281" s="237">
        <v>1.1657</v>
      </c>
      <c r="X281" s="237">
        <v>0.58899999999999997</v>
      </c>
      <c r="Y281" s="238">
        <v>0.9032</v>
      </c>
    </row>
    <row r="282" spans="1:25" x14ac:dyDescent="0.2">
      <c r="A282" s="197" t="s">
        <v>145</v>
      </c>
      <c r="B282" s="198" t="s">
        <v>564</v>
      </c>
      <c r="C282" s="198" t="s">
        <v>547</v>
      </c>
      <c r="D282" s="203" t="s">
        <v>62</v>
      </c>
      <c r="E282" s="237">
        <v>1.4665999999999999</v>
      </c>
      <c r="F282" s="237">
        <v>0.68379999999999996</v>
      </c>
      <c r="G282" s="237">
        <v>1.2108000000000001</v>
      </c>
      <c r="H282" s="237">
        <v>1.4871000000000001</v>
      </c>
      <c r="I282" s="237">
        <v>0.71919999999999995</v>
      </c>
      <c r="J282" s="237">
        <v>1.2050000000000001</v>
      </c>
      <c r="K282" s="237">
        <v>1.486</v>
      </c>
      <c r="L282" s="237">
        <v>0.73099999999999998</v>
      </c>
      <c r="M282" s="237">
        <v>1.2503</v>
      </c>
      <c r="N282" s="237">
        <v>1.4754</v>
      </c>
      <c r="O282" s="237">
        <v>0.70809999999999995</v>
      </c>
      <c r="P282" s="237">
        <v>1.2062999999999999</v>
      </c>
      <c r="Q282" s="237">
        <v>1.3876999999999999</v>
      </c>
      <c r="R282" s="237">
        <v>0.68269999999999997</v>
      </c>
      <c r="S282" s="237">
        <v>1.1023000000000001</v>
      </c>
      <c r="T282" s="237">
        <v>1.3938999999999999</v>
      </c>
      <c r="U282" s="237">
        <v>0.67889999999999995</v>
      </c>
      <c r="V282" s="238">
        <v>1.1537999999999999</v>
      </c>
      <c r="W282" s="237">
        <v>1.3151999999999999</v>
      </c>
      <c r="X282" s="237">
        <v>0.66610000000000003</v>
      </c>
      <c r="Y282" s="238">
        <v>1.0183</v>
      </c>
    </row>
    <row r="283" spans="1:25" x14ac:dyDescent="0.2">
      <c r="A283" s="197" t="s">
        <v>145</v>
      </c>
      <c r="B283" s="198" t="s">
        <v>564</v>
      </c>
      <c r="C283" s="198" t="s">
        <v>153</v>
      </c>
      <c r="D283" s="199" t="s">
        <v>60</v>
      </c>
      <c r="E283" s="237">
        <v>1.2905</v>
      </c>
      <c r="F283" s="237">
        <v>0.63439999999999996</v>
      </c>
      <c r="G283" s="237">
        <v>1.1357999999999999</v>
      </c>
      <c r="H283" s="237">
        <v>1.3008</v>
      </c>
      <c r="I283" s="237">
        <v>0.6331</v>
      </c>
      <c r="J283" s="237">
        <v>1.1235999999999999</v>
      </c>
      <c r="K283" s="237">
        <v>1.3573</v>
      </c>
      <c r="L283" s="237">
        <v>0.65680000000000005</v>
      </c>
      <c r="M283" s="237">
        <v>1.0436000000000001</v>
      </c>
      <c r="N283" s="237">
        <v>1.3677999999999999</v>
      </c>
      <c r="O283" s="237">
        <v>0.67490000000000006</v>
      </c>
      <c r="P283" s="237">
        <v>1.0919000000000001</v>
      </c>
      <c r="Q283" s="237">
        <v>1.2728999999999999</v>
      </c>
      <c r="R283" s="237">
        <v>0.64790000000000003</v>
      </c>
      <c r="S283" s="237">
        <v>0.98229999999999995</v>
      </c>
      <c r="T283" s="237">
        <v>1.2552000000000001</v>
      </c>
      <c r="U283" s="237">
        <v>0.6159</v>
      </c>
      <c r="V283" s="238">
        <v>0.94699999999999995</v>
      </c>
      <c r="W283" s="237">
        <v>1.1535</v>
      </c>
      <c r="X283" s="237">
        <v>0.5756</v>
      </c>
      <c r="Y283" s="238">
        <v>0.8619</v>
      </c>
    </row>
    <row r="284" spans="1:25" x14ac:dyDescent="0.2">
      <c r="A284" s="197" t="s">
        <v>145</v>
      </c>
      <c r="B284" s="198" t="s">
        <v>564</v>
      </c>
      <c r="C284" s="198" t="s">
        <v>153</v>
      </c>
      <c r="D284" s="202" t="s">
        <v>61</v>
      </c>
      <c r="E284" s="237">
        <v>1.1899</v>
      </c>
      <c r="F284" s="237">
        <v>0.60560000000000003</v>
      </c>
      <c r="G284" s="237">
        <v>1.0448999999999999</v>
      </c>
      <c r="H284" s="237">
        <v>1.2779</v>
      </c>
      <c r="I284" s="237">
        <v>0.61099999999999999</v>
      </c>
      <c r="J284" s="237">
        <v>1.1512</v>
      </c>
      <c r="K284" s="237">
        <v>1.2067000000000001</v>
      </c>
      <c r="L284" s="237">
        <v>0.57499999999999996</v>
      </c>
      <c r="M284" s="237">
        <v>0.94220000000000004</v>
      </c>
      <c r="N284" s="237">
        <v>1.2305999999999999</v>
      </c>
      <c r="O284" s="237">
        <v>0.55620000000000003</v>
      </c>
      <c r="P284" s="237">
        <v>1.0604</v>
      </c>
      <c r="Q284" s="237">
        <v>1.1577999999999999</v>
      </c>
      <c r="R284" s="237">
        <v>0.6169</v>
      </c>
      <c r="S284" s="237">
        <v>0.95569999999999999</v>
      </c>
      <c r="T284" s="237">
        <v>1.1786000000000001</v>
      </c>
      <c r="U284" s="237">
        <v>0.5847</v>
      </c>
      <c r="V284" s="238">
        <v>0.96989999999999998</v>
      </c>
      <c r="W284" s="237">
        <v>1.0411999999999999</v>
      </c>
      <c r="X284" s="237">
        <v>0.54120000000000001</v>
      </c>
      <c r="Y284" s="238">
        <v>0.86639999999999995</v>
      </c>
    </row>
    <row r="285" spans="1:25" x14ac:dyDescent="0.2">
      <c r="A285" s="197" t="s">
        <v>145</v>
      </c>
      <c r="B285" s="198" t="s">
        <v>564</v>
      </c>
      <c r="C285" s="198" t="s">
        <v>153</v>
      </c>
      <c r="D285" s="203" t="s">
        <v>62</v>
      </c>
      <c r="E285" s="237">
        <v>1.3946000000000001</v>
      </c>
      <c r="F285" s="237">
        <v>0.66410000000000002</v>
      </c>
      <c r="G285" s="237">
        <v>1.2304999999999999</v>
      </c>
      <c r="H285" s="237">
        <v>1.3123</v>
      </c>
      <c r="I285" s="237">
        <v>0.64970000000000006</v>
      </c>
      <c r="J285" s="237">
        <v>1.0978000000000001</v>
      </c>
      <c r="K285" s="237">
        <v>1.5065999999999999</v>
      </c>
      <c r="L285" s="237">
        <v>0.73799999999999999</v>
      </c>
      <c r="M285" s="237">
        <v>1.1424000000000001</v>
      </c>
      <c r="N285" s="237">
        <v>1.4948999999999999</v>
      </c>
      <c r="O285" s="237">
        <v>0.79120000000000001</v>
      </c>
      <c r="P285" s="237">
        <v>1.1207</v>
      </c>
      <c r="Q285" s="237">
        <v>1.3813</v>
      </c>
      <c r="R285" s="237">
        <v>0.6744</v>
      </c>
      <c r="S285" s="237">
        <v>1.0067999999999999</v>
      </c>
      <c r="T285" s="237">
        <v>1.3240000000000001</v>
      </c>
      <c r="U285" s="237">
        <v>0.64300000000000002</v>
      </c>
      <c r="V285" s="238">
        <v>0.92669999999999997</v>
      </c>
      <c r="W285" s="237">
        <v>1.2703</v>
      </c>
      <c r="X285" s="237">
        <v>0.61129999999999995</v>
      </c>
      <c r="Y285" s="238">
        <v>0.85809999999999997</v>
      </c>
    </row>
    <row r="286" spans="1:25" x14ac:dyDescent="0.2">
      <c r="A286" s="197" t="s">
        <v>145</v>
      </c>
      <c r="B286" s="198" t="s">
        <v>564</v>
      </c>
      <c r="C286" s="198" t="s">
        <v>565</v>
      </c>
      <c r="D286" s="199" t="s">
        <v>71</v>
      </c>
      <c r="E286" s="237">
        <v>1.196</v>
      </c>
      <c r="F286" s="237">
        <v>0.58350000000000002</v>
      </c>
      <c r="G286" s="237">
        <v>1.1692</v>
      </c>
      <c r="H286" s="237">
        <v>1.19</v>
      </c>
      <c r="I286" s="237">
        <v>0.59499999999999997</v>
      </c>
      <c r="J286" s="237">
        <v>1.0691999999999999</v>
      </c>
      <c r="K286" s="237">
        <v>1.2829999999999999</v>
      </c>
      <c r="L286" s="237">
        <v>0.61570000000000003</v>
      </c>
      <c r="M286" s="237">
        <v>1.0904</v>
      </c>
      <c r="N286" s="237">
        <v>1.1432</v>
      </c>
      <c r="O286" s="237">
        <v>0.55579999999999996</v>
      </c>
      <c r="P286" s="237">
        <v>1.0431999999999999</v>
      </c>
      <c r="Q286" s="237">
        <v>1.1928000000000001</v>
      </c>
      <c r="R286" s="237">
        <v>0.59540000000000004</v>
      </c>
      <c r="S286" s="237">
        <v>1.0965</v>
      </c>
      <c r="T286" s="237">
        <v>1.1131</v>
      </c>
      <c r="U286" s="237">
        <v>0.55900000000000005</v>
      </c>
      <c r="V286" s="238">
        <v>0.99029999999999996</v>
      </c>
      <c r="W286" s="237">
        <v>1.1657999999999999</v>
      </c>
      <c r="X286" s="237">
        <v>0.59840000000000004</v>
      </c>
      <c r="Y286" s="238">
        <v>1.0449999999999999</v>
      </c>
    </row>
    <row r="287" spans="1:25" x14ac:dyDescent="0.2">
      <c r="A287" s="197" t="s">
        <v>145</v>
      </c>
      <c r="B287" s="198" t="s">
        <v>564</v>
      </c>
      <c r="C287" s="198" t="s">
        <v>155</v>
      </c>
      <c r="D287" s="199" t="s">
        <v>60</v>
      </c>
      <c r="E287" s="237">
        <v>1.4209000000000001</v>
      </c>
      <c r="F287" s="237">
        <v>0.70389999999999997</v>
      </c>
      <c r="G287" s="237">
        <v>1.2274</v>
      </c>
      <c r="H287" s="237">
        <v>1.4453</v>
      </c>
      <c r="I287" s="237">
        <v>0.73129999999999995</v>
      </c>
      <c r="J287" s="237">
        <v>1.1215999999999999</v>
      </c>
      <c r="K287" s="237">
        <v>1.5276000000000001</v>
      </c>
      <c r="L287" s="237">
        <v>0.73160000000000003</v>
      </c>
      <c r="M287" s="237">
        <v>1.1616</v>
      </c>
      <c r="N287" s="237">
        <v>1.4734</v>
      </c>
      <c r="O287" s="237">
        <v>0.71589999999999998</v>
      </c>
      <c r="P287" s="237">
        <v>1.2048000000000001</v>
      </c>
      <c r="Q287" s="237">
        <v>1.3822000000000001</v>
      </c>
      <c r="R287" s="237">
        <v>0.71189999999999998</v>
      </c>
      <c r="S287" s="237">
        <v>1.0677000000000001</v>
      </c>
      <c r="T287" s="237">
        <v>1.4032</v>
      </c>
      <c r="U287" s="237">
        <v>0.65310000000000001</v>
      </c>
      <c r="V287" s="238">
        <v>1.0780000000000001</v>
      </c>
      <c r="W287" s="237">
        <v>1.2676000000000001</v>
      </c>
      <c r="X287" s="237">
        <v>0.63070000000000004</v>
      </c>
      <c r="Y287" s="238">
        <v>0.89659999999999995</v>
      </c>
    </row>
    <row r="288" spans="1:25" x14ac:dyDescent="0.2">
      <c r="A288" s="197" t="s">
        <v>145</v>
      </c>
      <c r="B288" s="198" t="s">
        <v>564</v>
      </c>
      <c r="C288" s="198" t="s">
        <v>155</v>
      </c>
      <c r="D288" s="202" t="s">
        <v>61</v>
      </c>
      <c r="E288" s="237">
        <v>1.3160000000000001</v>
      </c>
      <c r="F288" s="237">
        <v>0.69020000000000004</v>
      </c>
      <c r="G288" s="237">
        <v>1.0801000000000001</v>
      </c>
      <c r="H288" s="237">
        <v>1.3154999999999999</v>
      </c>
      <c r="I288" s="237">
        <v>0.7077</v>
      </c>
      <c r="J288" s="237">
        <v>0.96579999999999999</v>
      </c>
      <c r="K288" s="237">
        <v>1.4295</v>
      </c>
      <c r="L288" s="237">
        <v>0.68330000000000002</v>
      </c>
      <c r="M288" s="237">
        <v>1.06</v>
      </c>
      <c r="N288" s="237">
        <v>1.4291</v>
      </c>
      <c r="O288" s="237">
        <v>0.69169999999999998</v>
      </c>
      <c r="P288" s="237">
        <v>1.1002000000000001</v>
      </c>
      <c r="Q288" s="237">
        <v>1.3353999999999999</v>
      </c>
      <c r="R288" s="237">
        <v>0.67910000000000004</v>
      </c>
      <c r="S288" s="237">
        <v>1.0121</v>
      </c>
      <c r="T288" s="237">
        <v>1.3198000000000001</v>
      </c>
      <c r="U288" s="237">
        <v>0.61060000000000003</v>
      </c>
      <c r="V288" s="238">
        <v>0.94769999999999999</v>
      </c>
      <c r="W288" s="237">
        <v>1.1809000000000001</v>
      </c>
      <c r="X288" s="237">
        <v>0.59640000000000004</v>
      </c>
      <c r="Y288" s="238">
        <v>0.77149999999999996</v>
      </c>
    </row>
    <row r="289" spans="1:25" x14ac:dyDescent="0.2">
      <c r="A289" s="197" t="s">
        <v>145</v>
      </c>
      <c r="B289" s="198" t="s">
        <v>564</v>
      </c>
      <c r="C289" s="198" t="s">
        <v>155</v>
      </c>
      <c r="D289" s="203" t="s">
        <v>62</v>
      </c>
      <c r="E289" s="237">
        <v>1.6209</v>
      </c>
      <c r="F289" s="237">
        <v>0.73029999999999995</v>
      </c>
      <c r="G289" s="237">
        <v>1.5547</v>
      </c>
      <c r="H289" s="237">
        <v>1.6900999999999999</v>
      </c>
      <c r="I289" s="237">
        <v>0.77590000000000003</v>
      </c>
      <c r="J289" s="237">
        <v>1.4708000000000001</v>
      </c>
      <c r="K289" s="237">
        <v>1.7132000000000001</v>
      </c>
      <c r="L289" s="237">
        <v>0.82289999999999996</v>
      </c>
      <c r="M289" s="237">
        <v>1.367</v>
      </c>
      <c r="N289" s="237">
        <v>1.5556000000000001</v>
      </c>
      <c r="O289" s="237">
        <v>0.76090000000000002</v>
      </c>
      <c r="P289" s="237">
        <v>1.4375</v>
      </c>
      <c r="Q289" s="237">
        <v>1.4646999999999999</v>
      </c>
      <c r="R289" s="237">
        <v>0.77070000000000005</v>
      </c>
      <c r="S289" s="237">
        <v>1.1780999999999999</v>
      </c>
      <c r="T289" s="237">
        <v>1.5548</v>
      </c>
      <c r="U289" s="237">
        <v>0.73040000000000005</v>
      </c>
      <c r="V289" s="238">
        <v>1.3684000000000001</v>
      </c>
      <c r="W289" s="237">
        <v>1.4152</v>
      </c>
      <c r="X289" s="237">
        <v>0.68830000000000002</v>
      </c>
      <c r="Y289" s="238">
        <v>1.1820999999999999</v>
      </c>
    </row>
    <row r="290" spans="1:25" x14ac:dyDescent="0.2">
      <c r="A290" s="197" t="s">
        <v>145</v>
      </c>
      <c r="B290" s="198" t="s">
        <v>564</v>
      </c>
      <c r="C290" s="198" t="s">
        <v>156</v>
      </c>
      <c r="D290" s="199" t="s">
        <v>60</v>
      </c>
      <c r="E290" s="237">
        <v>1.3993</v>
      </c>
      <c r="F290" s="237">
        <v>0.69630000000000003</v>
      </c>
      <c r="G290" s="237">
        <v>1.1384000000000001</v>
      </c>
      <c r="H290" s="237">
        <v>1.4474</v>
      </c>
      <c r="I290" s="237">
        <v>0.65990000000000004</v>
      </c>
      <c r="J290" s="237">
        <v>1.1595</v>
      </c>
      <c r="K290" s="237">
        <v>1.4726999999999999</v>
      </c>
      <c r="L290" s="237">
        <v>0.68500000000000005</v>
      </c>
      <c r="M290" s="237">
        <v>1.1701999999999999</v>
      </c>
      <c r="N290" s="237">
        <v>1.353</v>
      </c>
      <c r="O290" s="237">
        <v>0.60260000000000002</v>
      </c>
      <c r="P290" s="237">
        <v>1.1062000000000001</v>
      </c>
      <c r="Q290" s="237">
        <v>1.4036</v>
      </c>
      <c r="R290" s="237">
        <v>0.66359999999999997</v>
      </c>
      <c r="S290" s="237">
        <v>1.1577</v>
      </c>
      <c r="T290" s="237">
        <v>1.3978999999999999</v>
      </c>
      <c r="U290" s="237">
        <v>0.71619999999999995</v>
      </c>
      <c r="V290" s="238">
        <v>1.1256999999999999</v>
      </c>
      <c r="W290" s="237">
        <v>1.3502000000000001</v>
      </c>
      <c r="X290" s="237">
        <v>0.69479999999999997</v>
      </c>
      <c r="Y290" s="238">
        <v>1.0717000000000001</v>
      </c>
    </row>
    <row r="291" spans="1:25" x14ac:dyDescent="0.2">
      <c r="A291" s="197" t="s">
        <v>145</v>
      </c>
      <c r="B291" s="198" t="s">
        <v>564</v>
      </c>
      <c r="C291" s="198" t="s">
        <v>156</v>
      </c>
      <c r="D291" s="202" t="s">
        <v>61</v>
      </c>
      <c r="E291" s="237">
        <v>1.3335999999999999</v>
      </c>
      <c r="F291" s="237">
        <v>0.75019999999999998</v>
      </c>
      <c r="G291" s="237">
        <v>1.1163000000000001</v>
      </c>
      <c r="H291" s="237">
        <v>1.5107999999999999</v>
      </c>
      <c r="I291" s="237">
        <v>0.68469999999999998</v>
      </c>
      <c r="J291" s="237">
        <v>1.3083</v>
      </c>
      <c r="K291" s="237">
        <v>1.5341</v>
      </c>
      <c r="L291" s="237">
        <v>0.69310000000000005</v>
      </c>
      <c r="M291" s="237">
        <v>1.2968999999999999</v>
      </c>
      <c r="N291" s="237">
        <v>1.2314000000000001</v>
      </c>
      <c r="O291" s="237">
        <v>0.5887</v>
      </c>
      <c r="P291" s="237">
        <v>1.0538000000000001</v>
      </c>
      <c r="Q291" s="237">
        <v>1.34</v>
      </c>
      <c r="R291" s="237">
        <v>0.67689999999999995</v>
      </c>
      <c r="S291" s="237">
        <v>1.2575000000000001</v>
      </c>
      <c r="T291" s="237">
        <v>1.3909</v>
      </c>
      <c r="U291" s="237">
        <v>0.74019999999999997</v>
      </c>
      <c r="V291" s="238">
        <v>1.2770999999999999</v>
      </c>
      <c r="W291" s="237">
        <v>1.2546999999999999</v>
      </c>
      <c r="X291" s="237">
        <v>0.61550000000000005</v>
      </c>
      <c r="Y291" s="238">
        <v>1.0729</v>
      </c>
    </row>
    <row r="292" spans="1:25" x14ac:dyDescent="0.2">
      <c r="A292" s="197" t="s">
        <v>145</v>
      </c>
      <c r="B292" s="198" t="s">
        <v>564</v>
      </c>
      <c r="C292" s="198" t="s">
        <v>156</v>
      </c>
      <c r="D292" s="203" t="s">
        <v>62</v>
      </c>
      <c r="E292" s="237">
        <v>1.4625999999999999</v>
      </c>
      <c r="F292" s="237">
        <v>0.64670000000000005</v>
      </c>
      <c r="G292" s="237">
        <v>1.1580999999999999</v>
      </c>
      <c r="H292" s="237">
        <v>1.3794999999999999</v>
      </c>
      <c r="I292" s="237">
        <v>0.63300000000000001</v>
      </c>
      <c r="J292" s="237">
        <v>1.0361</v>
      </c>
      <c r="K292" s="237">
        <v>1.4076</v>
      </c>
      <c r="L292" s="237">
        <v>0.67379999999999995</v>
      </c>
      <c r="M292" s="237">
        <v>1.0649</v>
      </c>
      <c r="N292" s="237">
        <v>1.4581</v>
      </c>
      <c r="O292" s="237">
        <v>0.60980000000000001</v>
      </c>
      <c r="P292" s="237">
        <v>1.1537999999999999</v>
      </c>
      <c r="Q292" s="237">
        <v>1.4530000000000001</v>
      </c>
      <c r="R292" s="237">
        <v>0.64529999999999998</v>
      </c>
      <c r="S292" s="237">
        <v>1.0817000000000001</v>
      </c>
      <c r="T292" s="237">
        <v>1.3975</v>
      </c>
      <c r="U292" s="237">
        <v>0.68989999999999996</v>
      </c>
      <c r="V292" s="238">
        <v>1.0128999999999999</v>
      </c>
      <c r="W292" s="237">
        <v>1.4260999999999999</v>
      </c>
      <c r="X292" s="237">
        <v>0.76239999999999997</v>
      </c>
      <c r="Y292" s="238">
        <v>1.0707</v>
      </c>
    </row>
    <row r="293" spans="1:25" x14ac:dyDescent="0.2">
      <c r="A293" s="197" t="s">
        <v>145</v>
      </c>
      <c r="B293" s="198" t="s">
        <v>564</v>
      </c>
      <c r="C293" s="198" t="s">
        <v>157</v>
      </c>
      <c r="D293" s="199" t="s">
        <v>60</v>
      </c>
      <c r="E293" s="237">
        <v>1.3966000000000001</v>
      </c>
      <c r="F293" s="237">
        <v>0.66</v>
      </c>
      <c r="G293" s="237">
        <v>1.1231</v>
      </c>
      <c r="H293" s="237">
        <v>1.5495000000000001</v>
      </c>
      <c r="I293" s="237">
        <v>0.73350000000000004</v>
      </c>
      <c r="J293" s="237">
        <v>1.4438</v>
      </c>
      <c r="K293" s="237">
        <v>1.3313999999999999</v>
      </c>
      <c r="L293" s="237">
        <v>0.6593</v>
      </c>
      <c r="M293" s="237">
        <v>1.0913999999999999</v>
      </c>
      <c r="N293" s="237">
        <v>1.6026</v>
      </c>
      <c r="O293" s="237">
        <v>0.7671</v>
      </c>
      <c r="P293" s="237">
        <v>1.4542999999999999</v>
      </c>
      <c r="Q293" s="237">
        <v>1.3613</v>
      </c>
      <c r="R293" s="237">
        <v>0.69379999999999997</v>
      </c>
      <c r="S293" s="237">
        <v>1.0752999999999999</v>
      </c>
      <c r="T293" s="237">
        <v>1.4492</v>
      </c>
      <c r="U293" s="237">
        <v>0.7016</v>
      </c>
      <c r="V293" s="238">
        <v>1.3879999999999999</v>
      </c>
      <c r="W293" s="237">
        <v>1.3383</v>
      </c>
      <c r="X293" s="237">
        <v>0.69240000000000002</v>
      </c>
      <c r="Y293" s="238">
        <v>1.1105</v>
      </c>
    </row>
    <row r="294" spans="1:25" x14ac:dyDescent="0.2">
      <c r="A294" s="197" t="s">
        <v>145</v>
      </c>
      <c r="B294" s="198" t="s">
        <v>564</v>
      </c>
      <c r="C294" s="198" t="s">
        <v>157</v>
      </c>
      <c r="D294" s="202" t="s">
        <v>61</v>
      </c>
      <c r="E294" s="237">
        <v>1.4256</v>
      </c>
      <c r="F294" s="237">
        <v>0.66569999999999996</v>
      </c>
      <c r="G294" s="237">
        <v>1.1294</v>
      </c>
      <c r="H294" s="237">
        <v>1.3304</v>
      </c>
      <c r="I294" s="237">
        <v>0.65580000000000005</v>
      </c>
      <c r="J294" s="237">
        <v>1.2988</v>
      </c>
      <c r="K294" s="237">
        <v>1.4885999999999999</v>
      </c>
      <c r="L294" s="237">
        <v>0.77880000000000005</v>
      </c>
      <c r="M294" s="237">
        <v>1.0922000000000001</v>
      </c>
      <c r="N294" s="237">
        <v>1.5111000000000001</v>
      </c>
      <c r="O294" s="237">
        <v>0.65790000000000004</v>
      </c>
      <c r="P294" s="237">
        <v>1.4591000000000001</v>
      </c>
      <c r="Q294" s="237">
        <v>1.2393000000000001</v>
      </c>
      <c r="R294" s="237">
        <v>0.62629999999999997</v>
      </c>
      <c r="S294" s="237">
        <v>0.97409999999999997</v>
      </c>
      <c r="T294" s="237">
        <v>1.4060999999999999</v>
      </c>
      <c r="U294" s="237">
        <v>0.66959999999999997</v>
      </c>
      <c r="V294" s="238">
        <v>1.1863999999999999</v>
      </c>
      <c r="W294" s="237">
        <v>1.3072999999999999</v>
      </c>
      <c r="X294" s="237">
        <v>0.66739999999999999</v>
      </c>
      <c r="Y294" s="238">
        <v>1.0215000000000001</v>
      </c>
    </row>
    <row r="295" spans="1:25" x14ac:dyDescent="0.2">
      <c r="A295" s="197" t="s">
        <v>145</v>
      </c>
      <c r="B295" s="198" t="s">
        <v>564</v>
      </c>
      <c r="C295" s="198" t="s">
        <v>157</v>
      </c>
      <c r="D295" s="203" t="s">
        <v>62</v>
      </c>
      <c r="E295" s="237">
        <v>1.3701000000000001</v>
      </c>
      <c r="F295" s="237">
        <v>0.65580000000000005</v>
      </c>
      <c r="G295" s="237">
        <v>1.1164000000000001</v>
      </c>
      <c r="H295" s="237">
        <v>1.7821</v>
      </c>
      <c r="I295" s="237">
        <v>0.8165</v>
      </c>
      <c r="J295" s="237">
        <v>1.5805</v>
      </c>
      <c r="K295" s="237">
        <v>1.1771</v>
      </c>
      <c r="L295" s="237">
        <v>0.53979999999999995</v>
      </c>
      <c r="M295" s="237">
        <v>1.0904</v>
      </c>
      <c r="N295" s="237">
        <v>1.6893</v>
      </c>
      <c r="O295" s="237">
        <v>0.87380000000000002</v>
      </c>
      <c r="P295" s="237">
        <v>1.45</v>
      </c>
      <c r="Q295" s="237">
        <v>1.4797</v>
      </c>
      <c r="R295" s="237">
        <v>0.75949999999999995</v>
      </c>
      <c r="S295" s="237">
        <v>1.1771</v>
      </c>
      <c r="T295" s="237">
        <v>1.4821</v>
      </c>
      <c r="U295" s="237">
        <v>0.72809999999999997</v>
      </c>
      <c r="V295" s="238">
        <v>1.6429</v>
      </c>
      <c r="W295" s="237">
        <v>1.3697999999999999</v>
      </c>
      <c r="X295" s="237">
        <v>0.71719999999999995</v>
      </c>
      <c r="Y295" s="238">
        <v>1.2044999999999999</v>
      </c>
    </row>
    <row r="296" spans="1:25" x14ac:dyDescent="0.2">
      <c r="A296" s="197" t="s">
        <v>145</v>
      </c>
      <c r="B296" s="198" t="s">
        <v>564</v>
      </c>
      <c r="C296" s="198" t="s">
        <v>152</v>
      </c>
      <c r="D296" s="199" t="s">
        <v>60</v>
      </c>
      <c r="E296" s="237">
        <v>1.3859999999999999</v>
      </c>
      <c r="F296" s="237">
        <v>0.65300000000000002</v>
      </c>
      <c r="G296" s="237">
        <v>1.2725</v>
      </c>
      <c r="H296" s="237">
        <v>1.3520000000000001</v>
      </c>
      <c r="I296" s="237">
        <v>0.68620000000000003</v>
      </c>
      <c r="J296" s="237">
        <v>1.2405999999999999</v>
      </c>
      <c r="K296" s="237">
        <v>1.4081999999999999</v>
      </c>
      <c r="L296" s="237">
        <v>0.69259999999999999</v>
      </c>
      <c r="M296" s="237">
        <v>1.4656</v>
      </c>
      <c r="N296" s="237">
        <v>1.3480000000000001</v>
      </c>
      <c r="O296" s="237">
        <v>0.62839999999999996</v>
      </c>
      <c r="P296" s="237">
        <v>1.2685999999999999</v>
      </c>
      <c r="Q296" s="237">
        <v>1.2676000000000001</v>
      </c>
      <c r="R296" s="237">
        <v>0.61029999999999995</v>
      </c>
      <c r="S296" s="237">
        <v>1.1685000000000001</v>
      </c>
      <c r="T296" s="237">
        <v>1.2545999999999999</v>
      </c>
      <c r="U296" s="237">
        <v>0.59050000000000002</v>
      </c>
      <c r="V296" s="238">
        <v>1.1712</v>
      </c>
      <c r="W296" s="237">
        <v>1.2085999999999999</v>
      </c>
      <c r="X296" s="237">
        <v>0.60560000000000003</v>
      </c>
      <c r="Y296" s="238">
        <v>1.0553999999999999</v>
      </c>
    </row>
    <row r="297" spans="1:25" x14ac:dyDescent="0.2">
      <c r="A297" s="197" t="s">
        <v>145</v>
      </c>
      <c r="B297" s="198" t="s">
        <v>564</v>
      </c>
      <c r="C297" s="198" t="s">
        <v>152</v>
      </c>
      <c r="D297" s="202" t="s">
        <v>61</v>
      </c>
      <c r="E297" s="237">
        <v>1.349</v>
      </c>
      <c r="F297" s="237">
        <v>0.65680000000000005</v>
      </c>
      <c r="G297" s="237">
        <v>1.4863999999999999</v>
      </c>
      <c r="H297" s="237">
        <v>1.3091999999999999</v>
      </c>
      <c r="I297" s="237">
        <v>0.65810000000000002</v>
      </c>
      <c r="J297" s="237">
        <v>1.3123</v>
      </c>
      <c r="K297" s="237">
        <v>1.3285</v>
      </c>
      <c r="L297" s="237">
        <v>0.61629999999999996</v>
      </c>
      <c r="M297" s="237">
        <v>1.5458000000000001</v>
      </c>
      <c r="N297" s="237">
        <v>1.1588000000000001</v>
      </c>
      <c r="O297" s="237">
        <v>0.55179999999999996</v>
      </c>
      <c r="P297" s="237">
        <v>1.2218</v>
      </c>
      <c r="Q297" s="237">
        <v>1.1012</v>
      </c>
      <c r="R297" s="237">
        <v>0.51859999999999995</v>
      </c>
      <c r="S297" s="237">
        <v>1.0265</v>
      </c>
      <c r="T297" s="237">
        <v>1.1883999999999999</v>
      </c>
      <c r="U297" s="237">
        <v>0.56440000000000001</v>
      </c>
      <c r="V297" s="238">
        <v>1.1453</v>
      </c>
      <c r="W297" s="237">
        <v>1.1181000000000001</v>
      </c>
      <c r="X297" s="237">
        <v>0.52849999999999997</v>
      </c>
      <c r="Y297" s="238">
        <v>1.1028</v>
      </c>
    </row>
    <row r="298" spans="1:25" x14ac:dyDescent="0.2">
      <c r="A298" s="197" t="s">
        <v>145</v>
      </c>
      <c r="B298" s="198" t="s">
        <v>564</v>
      </c>
      <c r="C298" s="198" t="s">
        <v>152</v>
      </c>
      <c r="D298" s="203" t="s">
        <v>62</v>
      </c>
      <c r="E298" s="237">
        <v>1.4127000000000001</v>
      </c>
      <c r="F298" s="237">
        <v>0.65180000000000005</v>
      </c>
      <c r="G298" s="237">
        <v>1.1692</v>
      </c>
      <c r="H298" s="237">
        <v>1.3862000000000001</v>
      </c>
      <c r="I298" s="237">
        <v>0.70760000000000001</v>
      </c>
      <c r="J298" s="237">
        <v>1.2012</v>
      </c>
      <c r="K298" s="237">
        <v>1.4559</v>
      </c>
      <c r="L298" s="237">
        <v>0.74009999999999998</v>
      </c>
      <c r="M298" s="237">
        <v>1.4220999999999999</v>
      </c>
      <c r="N298" s="237">
        <v>1.4658</v>
      </c>
      <c r="O298" s="237">
        <v>0.67600000000000005</v>
      </c>
      <c r="P298" s="237">
        <v>1.2934000000000001</v>
      </c>
      <c r="Q298" s="237">
        <v>1.3762000000000001</v>
      </c>
      <c r="R298" s="237">
        <v>0.66959999999999997</v>
      </c>
      <c r="S298" s="237">
        <v>1.2535000000000001</v>
      </c>
      <c r="T298" s="237">
        <v>1.296</v>
      </c>
      <c r="U298" s="237">
        <v>0.60680000000000001</v>
      </c>
      <c r="V298" s="238">
        <v>1.1865000000000001</v>
      </c>
      <c r="W298" s="237">
        <v>1.2665</v>
      </c>
      <c r="X298" s="237">
        <v>0.65380000000000005</v>
      </c>
      <c r="Y298" s="238">
        <v>1.0317000000000001</v>
      </c>
    </row>
    <row r="299" spans="1:25" x14ac:dyDescent="0.2">
      <c r="A299" s="197" t="s">
        <v>145</v>
      </c>
      <c r="B299" s="198" t="s">
        <v>564</v>
      </c>
      <c r="C299" s="198" t="s">
        <v>158</v>
      </c>
      <c r="D299" s="199" t="s">
        <v>60</v>
      </c>
      <c r="E299" s="237">
        <v>1.385</v>
      </c>
      <c r="F299" s="237">
        <v>0.64970000000000006</v>
      </c>
      <c r="G299" s="237">
        <v>0.97</v>
      </c>
      <c r="H299" s="237">
        <v>1.4560999999999999</v>
      </c>
      <c r="I299" s="237">
        <v>0.73799999999999999</v>
      </c>
      <c r="J299" s="237">
        <v>1.1594</v>
      </c>
      <c r="K299" s="237">
        <v>1.3933</v>
      </c>
      <c r="L299" s="237">
        <v>0.66159999999999997</v>
      </c>
      <c r="M299" s="237">
        <v>1.0986</v>
      </c>
      <c r="N299" s="237">
        <v>1.3134999999999999</v>
      </c>
      <c r="O299" s="237">
        <v>0.61929999999999996</v>
      </c>
      <c r="P299" s="237">
        <v>1.0395000000000001</v>
      </c>
      <c r="Q299" s="237">
        <v>1.1954</v>
      </c>
      <c r="R299" s="237">
        <v>0.56279999999999997</v>
      </c>
      <c r="S299" s="237">
        <v>0.89339999999999997</v>
      </c>
      <c r="T299" s="237">
        <v>1.333</v>
      </c>
      <c r="U299" s="237">
        <v>0.66410000000000002</v>
      </c>
      <c r="V299" s="238">
        <v>1.0012000000000001</v>
      </c>
      <c r="W299" s="237">
        <v>1.1566000000000001</v>
      </c>
      <c r="X299" s="237">
        <v>0.56340000000000001</v>
      </c>
      <c r="Y299" s="238">
        <v>0.74629999999999996</v>
      </c>
    </row>
    <row r="300" spans="1:25" x14ac:dyDescent="0.2">
      <c r="A300" s="197" t="s">
        <v>145</v>
      </c>
      <c r="B300" s="198" t="s">
        <v>564</v>
      </c>
      <c r="C300" s="198" t="s">
        <v>158</v>
      </c>
      <c r="D300" s="202" t="s">
        <v>61</v>
      </c>
      <c r="E300" s="237">
        <v>1.2607999999999999</v>
      </c>
      <c r="F300" s="237">
        <v>0.59930000000000005</v>
      </c>
      <c r="G300" s="237">
        <v>0.84360000000000002</v>
      </c>
      <c r="H300" s="237">
        <v>1.4164000000000001</v>
      </c>
      <c r="I300" s="237">
        <v>0.70950000000000002</v>
      </c>
      <c r="J300" s="237">
        <v>1.1649</v>
      </c>
      <c r="K300" s="237">
        <v>1.347</v>
      </c>
      <c r="L300" s="237">
        <v>0.64729999999999999</v>
      </c>
      <c r="M300" s="237">
        <v>1.0207999999999999</v>
      </c>
      <c r="N300" s="237">
        <v>1.3011999999999999</v>
      </c>
      <c r="O300" s="237">
        <v>0.63280000000000003</v>
      </c>
      <c r="P300" s="237">
        <v>1.0059</v>
      </c>
      <c r="Q300" s="237">
        <v>1.0992</v>
      </c>
      <c r="R300" s="237">
        <v>0.52610000000000001</v>
      </c>
      <c r="S300" s="237">
        <v>0.83169999999999999</v>
      </c>
      <c r="T300" s="237">
        <v>1.2484999999999999</v>
      </c>
      <c r="U300" s="237">
        <v>0.59909999999999997</v>
      </c>
      <c r="V300" s="238">
        <v>0.93269999999999997</v>
      </c>
      <c r="W300" s="237">
        <v>1.0701000000000001</v>
      </c>
      <c r="X300" s="237">
        <v>0.51729999999999998</v>
      </c>
      <c r="Y300" s="238">
        <v>0.66390000000000005</v>
      </c>
    </row>
    <row r="301" spans="1:25" x14ac:dyDescent="0.2">
      <c r="A301" s="197" t="s">
        <v>145</v>
      </c>
      <c r="B301" s="198" t="s">
        <v>564</v>
      </c>
      <c r="C301" s="198" t="s">
        <v>158</v>
      </c>
      <c r="D301" s="203" t="s">
        <v>62</v>
      </c>
      <c r="E301" s="237">
        <v>1.583</v>
      </c>
      <c r="F301" s="237">
        <v>0.73</v>
      </c>
      <c r="G301" s="237">
        <v>1.1981999999999999</v>
      </c>
      <c r="H301" s="237">
        <v>1.5206</v>
      </c>
      <c r="I301" s="237">
        <v>0.78380000000000005</v>
      </c>
      <c r="J301" s="237">
        <v>1.1513</v>
      </c>
      <c r="K301" s="237">
        <v>1.4645999999999999</v>
      </c>
      <c r="L301" s="237">
        <v>0.6835</v>
      </c>
      <c r="M301" s="237">
        <v>1.2336</v>
      </c>
      <c r="N301" s="237">
        <v>1.3239000000000001</v>
      </c>
      <c r="O301" s="237">
        <v>0.59419999999999995</v>
      </c>
      <c r="P301" s="237">
        <v>1.0956999999999999</v>
      </c>
      <c r="Q301" s="237">
        <v>1.3325</v>
      </c>
      <c r="R301" s="237">
        <v>0.61439999999999995</v>
      </c>
      <c r="S301" s="237">
        <v>0.98529999999999995</v>
      </c>
      <c r="T301" s="237">
        <v>1.4414</v>
      </c>
      <c r="U301" s="237">
        <v>0.75329999999999997</v>
      </c>
      <c r="V301" s="238">
        <v>1.1096999999999999</v>
      </c>
      <c r="W301" s="237">
        <v>1.2785</v>
      </c>
      <c r="X301" s="237">
        <v>0.62890000000000001</v>
      </c>
      <c r="Y301" s="238">
        <v>0.88729999999999998</v>
      </c>
    </row>
    <row r="302" spans="1:25" x14ac:dyDescent="0.2">
      <c r="A302" s="197" t="s">
        <v>145</v>
      </c>
      <c r="B302" s="198" t="s">
        <v>564</v>
      </c>
      <c r="C302" s="198" t="s">
        <v>159</v>
      </c>
      <c r="D302" s="199" t="s">
        <v>60</v>
      </c>
      <c r="E302" s="237">
        <v>1.3153999999999999</v>
      </c>
      <c r="F302" s="237">
        <v>0.63900000000000001</v>
      </c>
      <c r="G302" s="237">
        <v>1.0572999999999999</v>
      </c>
      <c r="H302" s="237">
        <v>1.4258</v>
      </c>
      <c r="I302" s="237">
        <v>0.66990000000000005</v>
      </c>
      <c r="J302" s="237">
        <v>1.1032999999999999</v>
      </c>
      <c r="K302" s="237">
        <v>1.4171</v>
      </c>
      <c r="L302" s="237">
        <v>0.71360000000000001</v>
      </c>
      <c r="M302" s="237">
        <v>1.0951</v>
      </c>
      <c r="N302" s="237">
        <v>1.3724000000000001</v>
      </c>
      <c r="O302" s="237">
        <v>0.66949999999999998</v>
      </c>
      <c r="P302" s="237">
        <v>1.0522</v>
      </c>
      <c r="Q302" s="237">
        <v>1.2304999999999999</v>
      </c>
      <c r="R302" s="237">
        <v>0.61980000000000002</v>
      </c>
      <c r="S302" s="237">
        <v>0.95840000000000003</v>
      </c>
      <c r="T302" s="237">
        <v>1.2757000000000001</v>
      </c>
      <c r="U302" s="237">
        <v>0.62729999999999997</v>
      </c>
      <c r="V302" s="238">
        <v>0.98970000000000002</v>
      </c>
      <c r="W302" s="237">
        <v>1.2317</v>
      </c>
      <c r="X302" s="237">
        <v>0.63470000000000004</v>
      </c>
      <c r="Y302" s="238">
        <v>0.8972</v>
      </c>
    </row>
    <row r="303" spans="1:25" x14ac:dyDescent="0.2">
      <c r="A303" s="197" t="s">
        <v>145</v>
      </c>
      <c r="B303" s="198" t="s">
        <v>564</v>
      </c>
      <c r="C303" s="198" t="s">
        <v>159</v>
      </c>
      <c r="D303" s="202" t="s">
        <v>61</v>
      </c>
      <c r="E303" s="237">
        <v>1.2341</v>
      </c>
      <c r="F303" s="237">
        <v>0.5897</v>
      </c>
      <c r="G303" s="237">
        <v>1.0083</v>
      </c>
      <c r="H303" s="237">
        <v>1.367</v>
      </c>
      <c r="I303" s="237">
        <v>0.64500000000000002</v>
      </c>
      <c r="J303" s="237">
        <v>1.0942000000000001</v>
      </c>
      <c r="K303" s="237">
        <v>1.3145</v>
      </c>
      <c r="L303" s="237">
        <v>0.64390000000000003</v>
      </c>
      <c r="M303" s="237">
        <v>0.99229999999999996</v>
      </c>
      <c r="N303" s="237">
        <v>1.32</v>
      </c>
      <c r="O303" s="237">
        <v>0.62150000000000005</v>
      </c>
      <c r="P303" s="237">
        <v>1.069</v>
      </c>
      <c r="Q303" s="237">
        <v>1.1845000000000001</v>
      </c>
      <c r="R303" s="237">
        <v>0.57630000000000003</v>
      </c>
      <c r="S303" s="237">
        <v>0.92989999999999995</v>
      </c>
      <c r="T303" s="237">
        <v>1.1993</v>
      </c>
      <c r="U303" s="237">
        <v>0.58879999999999999</v>
      </c>
      <c r="V303" s="238">
        <v>0.91539999999999999</v>
      </c>
      <c r="W303" s="237">
        <v>1.2089000000000001</v>
      </c>
      <c r="X303" s="237">
        <v>0.63109999999999999</v>
      </c>
      <c r="Y303" s="238">
        <v>0.83819999999999995</v>
      </c>
    </row>
    <row r="304" spans="1:25" x14ac:dyDescent="0.2">
      <c r="A304" s="197" t="s">
        <v>145</v>
      </c>
      <c r="B304" s="198" t="s">
        <v>564</v>
      </c>
      <c r="C304" s="198" t="s">
        <v>159</v>
      </c>
      <c r="D304" s="203" t="s">
        <v>62</v>
      </c>
      <c r="E304" s="237">
        <v>1.4412</v>
      </c>
      <c r="F304" s="237">
        <v>0.7157</v>
      </c>
      <c r="G304" s="237">
        <v>1.133</v>
      </c>
      <c r="H304" s="237">
        <v>1.5130999999999999</v>
      </c>
      <c r="I304" s="237">
        <v>0.70650000000000002</v>
      </c>
      <c r="J304" s="237">
        <v>1.1167</v>
      </c>
      <c r="K304" s="237">
        <v>1.5671999999999999</v>
      </c>
      <c r="L304" s="237">
        <v>0.8175</v>
      </c>
      <c r="M304" s="237">
        <v>1.2696000000000001</v>
      </c>
      <c r="N304" s="237">
        <v>1.4433</v>
      </c>
      <c r="O304" s="237">
        <v>0.74</v>
      </c>
      <c r="P304" s="237">
        <v>1.0285</v>
      </c>
      <c r="Q304" s="237">
        <v>1.2976000000000001</v>
      </c>
      <c r="R304" s="237">
        <v>0.68559999999999999</v>
      </c>
      <c r="S304" s="237">
        <v>1.0025999999999999</v>
      </c>
      <c r="T304" s="237">
        <v>1.3815999999999999</v>
      </c>
      <c r="U304" s="237">
        <v>0.68069999999999997</v>
      </c>
      <c r="V304" s="238">
        <v>1.1105</v>
      </c>
      <c r="W304" s="237">
        <v>1.2579</v>
      </c>
      <c r="X304" s="237">
        <v>0.63570000000000004</v>
      </c>
      <c r="Y304" s="238">
        <v>1</v>
      </c>
    </row>
    <row r="305" spans="1:25" s="11" customFormat="1" x14ac:dyDescent="0.2">
      <c r="A305" s="189" t="s">
        <v>160</v>
      </c>
      <c r="B305" s="190" t="s">
        <v>547</v>
      </c>
      <c r="C305" s="190" t="s">
        <v>547</v>
      </c>
      <c r="D305" s="196" t="s">
        <v>60</v>
      </c>
      <c r="E305" s="235">
        <v>1.2430000000000001</v>
      </c>
      <c r="F305" s="235">
        <v>0.60589999999999999</v>
      </c>
      <c r="G305" s="235">
        <v>0.74590000000000001</v>
      </c>
      <c r="H305" s="235">
        <v>1.3310999999999999</v>
      </c>
      <c r="I305" s="235">
        <v>0.64759999999999995</v>
      </c>
      <c r="J305" s="235">
        <v>0.81</v>
      </c>
      <c r="K305" s="235">
        <v>1.3629</v>
      </c>
      <c r="L305" s="235">
        <v>0.66149999999999998</v>
      </c>
      <c r="M305" s="235">
        <v>0.81630000000000003</v>
      </c>
      <c r="N305" s="235">
        <v>1.3531</v>
      </c>
      <c r="O305" s="235">
        <v>0.66220000000000001</v>
      </c>
      <c r="P305" s="235">
        <v>0.81759999999999999</v>
      </c>
      <c r="Q305" s="235">
        <v>1.2795000000000001</v>
      </c>
      <c r="R305" s="235">
        <v>0.61780000000000002</v>
      </c>
      <c r="S305" s="235">
        <v>0.77729999999999999</v>
      </c>
      <c r="T305" s="235">
        <v>1.2901</v>
      </c>
      <c r="U305" s="235">
        <v>0.62880000000000003</v>
      </c>
      <c r="V305" s="236">
        <v>0.76070000000000004</v>
      </c>
      <c r="W305" s="235">
        <v>1.2323999999999999</v>
      </c>
      <c r="X305" s="235">
        <v>0.60029999999999994</v>
      </c>
      <c r="Y305" s="236">
        <v>0.71740000000000004</v>
      </c>
    </row>
    <row r="306" spans="1:25" s="11" customFormat="1" x14ac:dyDescent="0.2">
      <c r="A306" s="189" t="s">
        <v>160</v>
      </c>
      <c r="B306" s="190" t="s">
        <v>547</v>
      </c>
      <c r="C306" s="190" t="s">
        <v>547</v>
      </c>
      <c r="D306" s="191" t="s">
        <v>61</v>
      </c>
      <c r="E306" s="235">
        <v>1.1516</v>
      </c>
      <c r="F306" s="235">
        <v>0.56069999999999998</v>
      </c>
      <c r="G306" s="235">
        <v>0.71809999999999996</v>
      </c>
      <c r="H306" s="235">
        <v>1.2304999999999999</v>
      </c>
      <c r="I306" s="235">
        <v>0.60340000000000005</v>
      </c>
      <c r="J306" s="235">
        <v>0.7712</v>
      </c>
      <c r="K306" s="235">
        <v>1.2862</v>
      </c>
      <c r="L306" s="235">
        <v>0.62470000000000003</v>
      </c>
      <c r="M306" s="235">
        <v>0.79379999999999995</v>
      </c>
      <c r="N306" s="235">
        <v>1.2726</v>
      </c>
      <c r="O306" s="235">
        <v>0.62290000000000001</v>
      </c>
      <c r="P306" s="235">
        <v>0.79779999999999995</v>
      </c>
      <c r="Q306" s="235">
        <v>1.2012</v>
      </c>
      <c r="R306" s="235">
        <v>0.57879999999999998</v>
      </c>
      <c r="S306" s="235">
        <v>0.74460000000000004</v>
      </c>
      <c r="T306" s="235">
        <v>1.1995</v>
      </c>
      <c r="U306" s="235">
        <v>0.58399999999999996</v>
      </c>
      <c r="V306" s="236">
        <v>0.72640000000000005</v>
      </c>
      <c r="W306" s="235">
        <v>1.1514</v>
      </c>
      <c r="X306" s="235">
        <v>0.56230000000000002</v>
      </c>
      <c r="Y306" s="236">
        <v>0.67889999999999995</v>
      </c>
    </row>
    <row r="307" spans="1:25" s="11" customFormat="1" x14ac:dyDescent="0.2">
      <c r="A307" s="189" t="s">
        <v>160</v>
      </c>
      <c r="B307" s="190" t="s">
        <v>547</v>
      </c>
      <c r="C307" s="190" t="s">
        <v>547</v>
      </c>
      <c r="D307" s="195" t="s">
        <v>62</v>
      </c>
      <c r="E307" s="235">
        <v>1.4181999999999999</v>
      </c>
      <c r="F307" s="235">
        <v>0.6925</v>
      </c>
      <c r="G307" s="235">
        <v>0.79420000000000002</v>
      </c>
      <c r="H307" s="235">
        <v>1.5179</v>
      </c>
      <c r="I307" s="235">
        <v>0.72950000000000004</v>
      </c>
      <c r="J307" s="235">
        <v>0.87839999999999996</v>
      </c>
      <c r="K307" s="235">
        <v>1.4975000000000001</v>
      </c>
      <c r="L307" s="235">
        <v>0.72609999999999997</v>
      </c>
      <c r="M307" s="235">
        <v>0.85550000000000004</v>
      </c>
      <c r="N307" s="235">
        <v>1.4982</v>
      </c>
      <c r="O307" s="235">
        <v>0.73309999999999997</v>
      </c>
      <c r="P307" s="235">
        <v>0.85150000000000003</v>
      </c>
      <c r="Q307" s="235">
        <v>1.4198999999999999</v>
      </c>
      <c r="R307" s="235">
        <v>0.68779999999999997</v>
      </c>
      <c r="S307" s="235">
        <v>0.83530000000000004</v>
      </c>
      <c r="T307" s="235">
        <v>1.4503999999999999</v>
      </c>
      <c r="U307" s="235">
        <v>0.70799999999999996</v>
      </c>
      <c r="V307" s="236">
        <v>0.82030000000000003</v>
      </c>
      <c r="W307" s="235">
        <v>1.3696999999999999</v>
      </c>
      <c r="X307" s="235">
        <v>0.66439999999999999</v>
      </c>
      <c r="Y307" s="236">
        <v>0.78569999999999995</v>
      </c>
    </row>
    <row r="308" spans="1:25" x14ac:dyDescent="0.2">
      <c r="A308" s="197" t="s">
        <v>160</v>
      </c>
      <c r="B308" s="198" t="s">
        <v>566</v>
      </c>
      <c r="C308" s="198" t="s">
        <v>547</v>
      </c>
      <c r="D308" s="199" t="s">
        <v>60</v>
      </c>
      <c r="E308" s="237">
        <v>1.2208000000000001</v>
      </c>
      <c r="F308" s="237">
        <v>0.6109</v>
      </c>
      <c r="G308" s="237">
        <v>0.751</v>
      </c>
      <c r="H308" s="237">
        <v>1.2677</v>
      </c>
      <c r="I308" s="237">
        <v>0.63770000000000004</v>
      </c>
      <c r="J308" s="237">
        <v>0.80220000000000002</v>
      </c>
      <c r="K308" s="237">
        <v>1.3302</v>
      </c>
      <c r="L308" s="237">
        <v>0.63839999999999997</v>
      </c>
      <c r="M308" s="237">
        <v>0.83440000000000003</v>
      </c>
      <c r="N308" s="237">
        <v>1.3354999999999999</v>
      </c>
      <c r="O308" s="237">
        <v>0.66920000000000002</v>
      </c>
      <c r="P308" s="237">
        <v>0.8387</v>
      </c>
      <c r="Q308" s="237">
        <v>1.2763</v>
      </c>
      <c r="R308" s="237">
        <v>0.624</v>
      </c>
      <c r="S308" s="237">
        <v>0.80710000000000004</v>
      </c>
      <c r="T308" s="237">
        <v>1.3</v>
      </c>
      <c r="U308" s="237">
        <v>0.63739999999999997</v>
      </c>
      <c r="V308" s="238">
        <v>0.79590000000000005</v>
      </c>
      <c r="W308" s="237">
        <v>1.2094</v>
      </c>
      <c r="X308" s="237">
        <v>0.57820000000000005</v>
      </c>
      <c r="Y308" s="238">
        <v>0.73209999999999997</v>
      </c>
    </row>
    <row r="309" spans="1:25" x14ac:dyDescent="0.2">
      <c r="A309" s="197" t="s">
        <v>160</v>
      </c>
      <c r="B309" s="198" t="s">
        <v>566</v>
      </c>
      <c r="C309" s="198" t="s">
        <v>547</v>
      </c>
      <c r="D309" s="202" t="s">
        <v>61</v>
      </c>
      <c r="E309" s="237">
        <v>1.1641999999999999</v>
      </c>
      <c r="F309" s="237">
        <v>0.58750000000000002</v>
      </c>
      <c r="G309" s="237">
        <v>0.71730000000000005</v>
      </c>
      <c r="H309" s="237">
        <v>1.2223999999999999</v>
      </c>
      <c r="I309" s="237">
        <v>0.62319999999999998</v>
      </c>
      <c r="J309" s="237">
        <v>0.76029999999999998</v>
      </c>
      <c r="K309" s="237">
        <v>1.3061</v>
      </c>
      <c r="L309" s="237">
        <v>0.62209999999999999</v>
      </c>
      <c r="M309" s="237">
        <v>0.80830000000000002</v>
      </c>
      <c r="N309" s="237">
        <v>1.3167</v>
      </c>
      <c r="O309" s="237">
        <v>0.66379999999999995</v>
      </c>
      <c r="P309" s="237">
        <v>0.81850000000000001</v>
      </c>
      <c r="Q309" s="237">
        <v>1.2208000000000001</v>
      </c>
      <c r="R309" s="237">
        <v>0.59330000000000005</v>
      </c>
      <c r="S309" s="237">
        <v>0.76449999999999996</v>
      </c>
      <c r="T309" s="237">
        <v>1.2564</v>
      </c>
      <c r="U309" s="237">
        <v>0.59499999999999997</v>
      </c>
      <c r="V309" s="238">
        <v>0.73219999999999996</v>
      </c>
      <c r="W309" s="237">
        <v>1.1829000000000001</v>
      </c>
      <c r="X309" s="237">
        <v>0.56210000000000004</v>
      </c>
      <c r="Y309" s="238">
        <v>0.69520000000000004</v>
      </c>
    </row>
    <row r="310" spans="1:25" x14ac:dyDescent="0.2">
      <c r="A310" s="197" t="s">
        <v>160</v>
      </c>
      <c r="B310" s="198" t="s">
        <v>566</v>
      </c>
      <c r="C310" s="198" t="s">
        <v>547</v>
      </c>
      <c r="D310" s="203" t="s">
        <v>62</v>
      </c>
      <c r="E310" s="237">
        <v>1.3331</v>
      </c>
      <c r="F310" s="237">
        <v>0.65769999999999995</v>
      </c>
      <c r="G310" s="237">
        <v>0.81510000000000005</v>
      </c>
      <c r="H310" s="237">
        <v>1.3512</v>
      </c>
      <c r="I310" s="237">
        <v>0.6643</v>
      </c>
      <c r="J310" s="237">
        <v>0.88549999999999995</v>
      </c>
      <c r="K310" s="237">
        <v>1.3764000000000001</v>
      </c>
      <c r="L310" s="237">
        <v>0.66910000000000003</v>
      </c>
      <c r="M310" s="237">
        <v>0.88400000000000001</v>
      </c>
      <c r="N310" s="237">
        <v>1.3705000000000001</v>
      </c>
      <c r="O310" s="237">
        <v>0.6794</v>
      </c>
      <c r="P310" s="237">
        <v>0.87619999999999998</v>
      </c>
      <c r="Q310" s="237">
        <v>1.3753</v>
      </c>
      <c r="R310" s="237">
        <v>0.67879999999999996</v>
      </c>
      <c r="S310" s="237">
        <v>0.88480000000000003</v>
      </c>
      <c r="T310" s="237">
        <v>1.3802000000000001</v>
      </c>
      <c r="U310" s="237">
        <v>0.71289999999999998</v>
      </c>
      <c r="V310" s="238">
        <v>0.92159999999999997</v>
      </c>
      <c r="W310" s="237">
        <v>1.2563</v>
      </c>
      <c r="X310" s="237">
        <v>0.60629999999999995</v>
      </c>
      <c r="Y310" s="238">
        <v>0.79959999999999998</v>
      </c>
    </row>
    <row r="311" spans="1:25" x14ac:dyDescent="0.2">
      <c r="A311" s="197" t="s">
        <v>160</v>
      </c>
      <c r="B311" s="198" t="s">
        <v>566</v>
      </c>
      <c r="C311" s="198" t="s">
        <v>162</v>
      </c>
      <c r="D311" s="199" t="s">
        <v>60</v>
      </c>
      <c r="E311" s="237">
        <v>1.3344</v>
      </c>
      <c r="F311" s="237">
        <v>0.65010000000000001</v>
      </c>
      <c r="G311" s="237">
        <v>0.7591</v>
      </c>
      <c r="H311" s="237">
        <v>1.2441</v>
      </c>
      <c r="I311" s="237">
        <v>0.56200000000000006</v>
      </c>
      <c r="J311" s="237">
        <v>0.80330000000000001</v>
      </c>
      <c r="K311" s="237">
        <v>1.3621000000000001</v>
      </c>
      <c r="L311" s="237">
        <v>0.65939999999999999</v>
      </c>
      <c r="M311" s="237">
        <v>0.80510000000000004</v>
      </c>
      <c r="N311" s="237">
        <v>1.4604999999999999</v>
      </c>
      <c r="O311" s="237">
        <v>0.74990000000000001</v>
      </c>
      <c r="P311" s="237">
        <v>0.96819999999999995</v>
      </c>
      <c r="Q311" s="237">
        <v>1.3766</v>
      </c>
      <c r="R311" s="237">
        <v>0.67069999999999996</v>
      </c>
      <c r="S311" s="237">
        <v>0.90959999999999996</v>
      </c>
      <c r="T311" s="237">
        <v>1.4153</v>
      </c>
      <c r="U311" s="237">
        <v>0.78380000000000005</v>
      </c>
      <c r="V311" s="238">
        <v>0.88519999999999999</v>
      </c>
      <c r="W311" s="237">
        <v>1.2241</v>
      </c>
      <c r="X311" s="237">
        <v>0.54</v>
      </c>
      <c r="Y311" s="238">
        <v>0.70650000000000002</v>
      </c>
    </row>
    <row r="312" spans="1:25" x14ac:dyDescent="0.2">
      <c r="A312" s="197" t="s">
        <v>160</v>
      </c>
      <c r="B312" s="198" t="s">
        <v>566</v>
      </c>
      <c r="C312" s="198" t="s">
        <v>162</v>
      </c>
      <c r="D312" s="202" t="s">
        <v>61</v>
      </c>
      <c r="E312" s="237">
        <v>1.1863999999999999</v>
      </c>
      <c r="F312" s="237">
        <v>0.57799999999999996</v>
      </c>
      <c r="G312" s="237">
        <v>0.77480000000000004</v>
      </c>
      <c r="H312" s="237">
        <v>1.2742</v>
      </c>
      <c r="I312" s="237">
        <v>0.5575</v>
      </c>
      <c r="J312" s="237">
        <v>0.87670000000000003</v>
      </c>
      <c r="K312" s="237">
        <v>1.3794999999999999</v>
      </c>
      <c r="L312" s="237">
        <v>0.66910000000000003</v>
      </c>
      <c r="M312" s="237">
        <v>0.88160000000000005</v>
      </c>
      <c r="N312" s="237">
        <v>1.5063</v>
      </c>
      <c r="O312" s="237">
        <v>0.78849999999999998</v>
      </c>
      <c r="P312" s="237">
        <v>1.2314000000000001</v>
      </c>
      <c r="Q312" s="237">
        <v>1.3231999999999999</v>
      </c>
      <c r="R312" s="237">
        <v>0.61070000000000002</v>
      </c>
      <c r="S312" s="237">
        <v>1.1111</v>
      </c>
      <c r="T312" s="237">
        <v>1.4025000000000001</v>
      </c>
      <c r="U312" s="237">
        <v>0.72719999999999996</v>
      </c>
      <c r="V312" s="238">
        <v>1.0887</v>
      </c>
      <c r="W312" s="237">
        <v>1.2536</v>
      </c>
      <c r="X312" s="237">
        <v>0.55369999999999997</v>
      </c>
      <c r="Y312" s="238">
        <v>0.86329999999999996</v>
      </c>
    </row>
    <row r="313" spans="1:25" x14ac:dyDescent="0.2">
      <c r="A313" s="197" t="s">
        <v>160</v>
      </c>
      <c r="B313" s="198" t="s">
        <v>566</v>
      </c>
      <c r="C313" s="198" t="s">
        <v>162</v>
      </c>
      <c r="D313" s="203" t="s">
        <v>62</v>
      </c>
      <c r="E313" s="237">
        <v>1.4520999999999999</v>
      </c>
      <c r="F313" s="237">
        <v>0.70740000000000003</v>
      </c>
      <c r="G313" s="237">
        <v>0.75</v>
      </c>
      <c r="H313" s="237">
        <v>1.2125999999999999</v>
      </c>
      <c r="I313" s="237">
        <v>0.56140000000000001</v>
      </c>
      <c r="J313" s="237">
        <v>0.75349999999999995</v>
      </c>
      <c r="K313" s="237">
        <v>1.3602000000000001</v>
      </c>
      <c r="L313" s="237">
        <v>0.65739999999999998</v>
      </c>
      <c r="M313" s="237">
        <v>0.75629999999999997</v>
      </c>
      <c r="N313" s="237">
        <v>1.4382999999999999</v>
      </c>
      <c r="O313" s="237">
        <v>0.72689999999999999</v>
      </c>
      <c r="P313" s="237">
        <v>0.82669999999999999</v>
      </c>
      <c r="Q313" s="237">
        <v>1.4213</v>
      </c>
      <c r="R313" s="237">
        <v>0.71850000000000003</v>
      </c>
      <c r="S313" s="237">
        <v>0.80530000000000002</v>
      </c>
      <c r="T313" s="237">
        <v>1.4407000000000001</v>
      </c>
      <c r="U313" s="237">
        <v>0.83579999999999999</v>
      </c>
      <c r="V313" s="238">
        <v>0.77680000000000005</v>
      </c>
      <c r="W313" s="237">
        <v>1.2072000000000001</v>
      </c>
      <c r="X313" s="237">
        <v>0.53210000000000002</v>
      </c>
      <c r="Y313" s="238">
        <v>0.6179</v>
      </c>
    </row>
    <row r="314" spans="1:25" x14ac:dyDescent="0.2">
      <c r="A314" s="197" t="s">
        <v>160</v>
      </c>
      <c r="B314" s="198" t="s">
        <v>566</v>
      </c>
      <c r="C314" s="198" t="s">
        <v>163</v>
      </c>
      <c r="D314" s="199" t="s">
        <v>60</v>
      </c>
      <c r="E314" s="237">
        <v>1.2387999999999999</v>
      </c>
      <c r="F314" s="237">
        <v>0.63080000000000003</v>
      </c>
      <c r="G314" s="237">
        <v>0.77690000000000003</v>
      </c>
      <c r="H314" s="237">
        <v>1.3620000000000001</v>
      </c>
      <c r="I314" s="237">
        <v>0.71060000000000001</v>
      </c>
      <c r="J314" s="237">
        <v>0.92510000000000003</v>
      </c>
      <c r="K314" s="237">
        <v>1.4033</v>
      </c>
      <c r="L314" s="237">
        <v>0.67569999999999997</v>
      </c>
      <c r="M314" s="237">
        <v>0.96299999999999997</v>
      </c>
      <c r="N314" s="237">
        <v>1.357</v>
      </c>
      <c r="O314" s="237">
        <v>0.69920000000000004</v>
      </c>
      <c r="P314" s="237">
        <v>0.8911</v>
      </c>
      <c r="Q314" s="237">
        <v>1.3597999999999999</v>
      </c>
      <c r="R314" s="237">
        <v>0.66310000000000002</v>
      </c>
      <c r="S314" s="237">
        <v>0.95550000000000002</v>
      </c>
      <c r="T314" s="237">
        <v>1.3589</v>
      </c>
      <c r="U314" s="237">
        <v>0.67249999999999999</v>
      </c>
      <c r="V314" s="238">
        <v>0.93379999999999996</v>
      </c>
      <c r="W314" s="237">
        <v>1.2291000000000001</v>
      </c>
      <c r="X314" s="237">
        <v>0.5998</v>
      </c>
      <c r="Y314" s="238">
        <v>0.81969999999999998</v>
      </c>
    </row>
    <row r="315" spans="1:25" x14ac:dyDescent="0.2">
      <c r="A315" s="197" t="s">
        <v>160</v>
      </c>
      <c r="B315" s="198" t="s">
        <v>566</v>
      </c>
      <c r="C315" s="198" t="s">
        <v>163</v>
      </c>
      <c r="D315" s="202" t="s">
        <v>61</v>
      </c>
      <c r="E315" s="237">
        <v>1.1983999999999999</v>
      </c>
      <c r="F315" s="237">
        <v>0.65559999999999996</v>
      </c>
      <c r="G315" s="237">
        <v>0.74829999999999997</v>
      </c>
      <c r="H315" s="237">
        <v>1.3697999999999999</v>
      </c>
      <c r="I315" s="237">
        <v>0.73309999999999997</v>
      </c>
      <c r="J315" s="237">
        <v>0.8649</v>
      </c>
      <c r="K315" s="237">
        <v>1.3260000000000001</v>
      </c>
      <c r="L315" s="237">
        <v>0.59350000000000003</v>
      </c>
      <c r="M315" s="237">
        <v>0.94299999999999995</v>
      </c>
      <c r="N315" s="237">
        <v>1.3255999999999999</v>
      </c>
      <c r="O315" s="237">
        <v>0.66279999999999994</v>
      </c>
      <c r="P315" s="237">
        <v>0.91790000000000005</v>
      </c>
      <c r="Q315" s="237">
        <v>1.2042999999999999</v>
      </c>
      <c r="R315" s="237">
        <v>0.58309999999999995</v>
      </c>
      <c r="S315" s="237">
        <v>0.90200000000000002</v>
      </c>
      <c r="T315" s="237">
        <v>1.2063999999999999</v>
      </c>
      <c r="U315" s="237">
        <v>0.53680000000000005</v>
      </c>
      <c r="V315" s="238">
        <v>0.84499999999999997</v>
      </c>
      <c r="W315" s="237">
        <v>1.1521999999999999</v>
      </c>
      <c r="X315" s="237">
        <v>0.55640000000000001</v>
      </c>
      <c r="Y315" s="238">
        <v>0.77070000000000005</v>
      </c>
    </row>
    <row r="316" spans="1:25" x14ac:dyDescent="0.2">
      <c r="A316" s="197" t="s">
        <v>160</v>
      </c>
      <c r="B316" s="198" t="s">
        <v>566</v>
      </c>
      <c r="C316" s="198" t="s">
        <v>163</v>
      </c>
      <c r="D316" s="203" t="s">
        <v>62</v>
      </c>
      <c r="E316" s="237">
        <v>1.2657</v>
      </c>
      <c r="F316" s="237">
        <v>0.61599999999999999</v>
      </c>
      <c r="G316" s="237">
        <v>0.79490000000000005</v>
      </c>
      <c r="H316" s="237">
        <v>1.351</v>
      </c>
      <c r="I316" s="237">
        <v>0.69359999999999999</v>
      </c>
      <c r="J316" s="237">
        <v>0.96709999999999996</v>
      </c>
      <c r="K316" s="237">
        <v>1.4531000000000001</v>
      </c>
      <c r="L316" s="237">
        <v>0.72650000000000003</v>
      </c>
      <c r="M316" s="237">
        <v>0.97419999999999995</v>
      </c>
      <c r="N316" s="237">
        <v>1.3754999999999999</v>
      </c>
      <c r="O316" s="237">
        <v>0.72050000000000003</v>
      </c>
      <c r="P316" s="237">
        <v>0.87670000000000003</v>
      </c>
      <c r="Q316" s="237">
        <v>1.4471000000000001</v>
      </c>
      <c r="R316" s="237">
        <v>0.70799999999999996</v>
      </c>
      <c r="S316" s="237">
        <v>0.98309999999999997</v>
      </c>
      <c r="T316" s="237">
        <v>1.4449000000000001</v>
      </c>
      <c r="U316" s="237">
        <v>0.74839999999999995</v>
      </c>
      <c r="V316" s="238">
        <v>0.98129999999999995</v>
      </c>
      <c r="W316" s="237">
        <v>1.2687999999999999</v>
      </c>
      <c r="X316" s="237">
        <v>0.62229999999999996</v>
      </c>
      <c r="Y316" s="238">
        <v>0.84619999999999995</v>
      </c>
    </row>
    <row r="317" spans="1:25" x14ac:dyDescent="0.2">
      <c r="A317" s="197" t="s">
        <v>160</v>
      </c>
      <c r="B317" s="198" t="s">
        <v>566</v>
      </c>
      <c r="C317" s="198" t="s">
        <v>164</v>
      </c>
      <c r="D317" s="199" t="s">
        <v>60</v>
      </c>
      <c r="E317" s="237">
        <v>1.1904999999999999</v>
      </c>
      <c r="F317" s="237">
        <v>0.60029999999999994</v>
      </c>
      <c r="G317" s="237">
        <v>0.74409999999999998</v>
      </c>
      <c r="H317" s="237">
        <v>1.2404999999999999</v>
      </c>
      <c r="I317" s="237">
        <v>0.61750000000000005</v>
      </c>
      <c r="J317" s="237">
        <v>0.74099999999999999</v>
      </c>
      <c r="K317" s="237">
        <v>1.2025999999999999</v>
      </c>
      <c r="L317" s="237">
        <v>0.56779999999999997</v>
      </c>
      <c r="M317" s="237">
        <v>0.73099999999999998</v>
      </c>
      <c r="N317" s="237">
        <v>1.2105999999999999</v>
      </c>
      <c r="O317" s="237">
        <v>0.60089999999999999</v>
      </c>
      <c r="P317" s="237">
        <v>0.74439999999999995</v>
      </c>
      <c r="Q317" s="237">
        <v>1.2156</v>
      </c>
      <c r="R317" s="237">
        <v>0.59389999999999998</v>
      </c>
      <c r="S317" s="237">
        <v>0.74560000000000004</v>
      </c>
      <c r="T317" s="237">
        <v>1.2783</v>
      </c>
      <c r="U317" s="237">
        <v>0.63290000000000002</v>
      </c>
      <c r="V317" s="238">
        <v>0.77059999999999995</v>
      </c>
      <c r="W317" s="237">
        <v>1.1836</v>
      </c>
      <c r="X317" s="237">
        <v>0.57389999999999997</v>
      </c>
      <c r="Y317" s="238">
        <v>0.70450000000000002</v>
      </c>
    </row>
    <row r="318" spans="1:25" x14ac:dyDescent="0.2">
      <c r="A318" s="197" t="s">
        <v>160</v>
      </c>
      <c r="B318" s="198" t="s">
        <v>566</v>
      </c>
      <c r="C318" s="198" t="s">
        <v>164</v>
      </c>
      <c r="D318" s="202" t="s">
        <v>61</v>
      </c>
      <c r="E318" s="237">
        <v>1.1674</v>
      </c>
      <c r="F318" s="237">
        <v>0.57850000000000001</v>
      </c>
      <c r="G318" s="237">
        <v>0.70679999999999998</v>
      </c>
      <c r="H318" s="237">
        <v>1.1994</v>
      </c>
      <c r="I318" s="237">
        <v>0.61040000000000005</v>
      </c>
      <c r="J318" s="237">
        <v>0.68579999999999997</v>
      </c>
      <c r="K318" s="237">
        <v>1.1944999999999999</v>
      </c>
      <c r="L318" s="237">
        <v>0.55659999999999998</v>
      </c>
      <c r="M318" s="237">
        <v>0.7056</v>
      </c>
      <c r="N318" s="237">
        <v>1.1987000000000001</v>
      </c>
      <c r="O318" s="237">
        <v>0.60619999999999996</v>
      </c>
      <c r="P318" s="237">
        <v>0.70920000000000005</v>
      </c>
      <c r="Q318" s="237">
        <v>1.1984999999999999</v>
      </c>
      <c r="R318" s="237">
        <v>0.59160000000000001</v>
      </c>
      <c r="S318" s="237">
        <v>0.71040000000000003</v>
      </c>
      <c r="T318" s="237">
        <v>1.2215</v>
      </c>
      <c r="U318" s="237">
        <v>0.60129999999999995</v>
      </c>
      <c r="V318" s="238">
        <v>0.69110000000000005</v>
      </c>
      <c r="W318" s="237">
        <v>1.1664000000000001</v>
      </c>
      <c r="X318" s="237">
        <v>0.55259999999999998</v>
      </c>
      <c r="Y318" s="238">
        <v>0.65759999999999996</v>
      </c>
    </row>
    <row r="319" spans="1:25" x14ac:dyDescent="0.2">
      <c r="A319" s="197" t="s">
        <v>160</v>
      </c>
      <c r="B319" s="198" t="s">
        <v>566</v>
      </c>
      <c r="C319" s="198" t="s">
        <v>164</v>
      </c>
      <c r="D319" s="203" t="s">
        <v>62</v>
      </c>
      <c r="E319" s="237">
        <v>1.2531000000000001</v>
      </c>
      <c r="F319" s="237">
        <v>0.66090000000000004</v>
      </c>
      <c r="G319" s="237">
        <v>0.86650000000000005</v>
      </c>
      <c r="H319" s="237">
        <v>1.3604000000000001</v>
      </c>
      <c r="I319" s="237">
        <v>0.63970000000000005</v>
      </c>
      <c r="J319" s="237">
        <v>0.92459999999999998</v>
      </c>
      <c r="K319" s="237">
        <v>1.2338</v>
      </c>
      <c r="L319" s="237">
        <v>0.60240000000000005</v>
      </c>
      <c r="M319" s="237">
        <v>0.80710000000000004</v>
      </c>
      <c r="N319" s="237">
        <v>1.2476</v>
      </c>
      <c r="O319" s="237">
        <v>0.58879999999999999</v>
      </c>
      <c r="P319" s="237">
        <v>0.85589999999999999</v>
      </c>
      <c r="Q319" s="237">
        <v>1.2673000000000001</v>
      </c>
      <c r="R319" s="237">
        <v>0.60329999999999995</v>
      </c>
      <c r="S319" s="237">
        <v>0.85050000000000003</v>
      </c>
      <c r="T319" s="237">
        <v>1.4373</v>
      </c>
      <c r="U319" s="237">
        <v>0.72070000000000001</v>
      </c>
      <c r="V319" s="238">
        <v>1.0289999999999999</v>
      </c>
      <c r="W319" s="237">
        <v>1.2282</v>
      </c>
      <c r="X319" s="237">
        <v>0.62849999999999995</v>
      </c>
      <c r="Y319" s="238">
        <v>0.85189999999999999</v>
      </c>
    </row>
    <row r="320" spans="1:25" x14ac:dyDescent="0.2">
      <c r="A320" s="197" t="s">
        <v>160</v>
      </c>
      <c r="B320" s="198" t="s">
        <v>566</v>
      </c>
      <c r="C320" s="198" t="s">
        <v>165</v>
      </c>
      <c r="D320" s="199" t="s">
        <v>60</v>
      </c>
      <c r="E320" s="237">
        <v>1.2142999999999999</v>
      </c>
      <c r="F320" s="237">
        <v>0.60340000000000005</v>
      </c>
      <c r="G320" s="237">
        <v>0.74409999999999998</v>
      </c>
      <c r="H320" s="237">
        <v>1.2571000000000001</v>
      </c>
      <c r="I320" s="237">
        <v>0.63939999999999997</v>
      </c>
      <c r="J320" s="237">
        <v>0.80359999999999998</v>
      </c>
      <c r="K320" s="237">
        <v>1.3894</v>
      </c>
      <c r="L320" s="237">
        <v>0.67179999999999995</v>
      </c>
      <c r="M320" s="237">
        <v>0.871</v>
      </c>
      <c r="N320" s="237">
        <v>1.3952</v>
      </c>
      <c r="O320" s="237">
        <v>0.69179999999999997</v>
      </c>
      <c r="P320" s="237">
        <v>0.86639999999999995</v>
      </c>
      <c r="Q320" s="237">
        <v>1.2664</v>
      </c>
      <c r="R320" s="237">
        <v>0.62080000000000002</v>
      </c>
      <c r="S320" s="237">
        <v>0.78080000000000005</v>
      </c>
      <c r="T320" s="237">
        <v>1.2714000000000001</v>
      </c>
      <c r="U320" s="237">
        <v>0.59930000000000005</v>
      </c>
      <c r="V320" s="238">
        <v>0.74819999999999998</v>
      </c>
      <c r="W320" s="237">
        <v>1.2186999999999999</v>
      </c>
      <c r="X320" s="237">
        <v>0.57999999999999996</v>
      </c>
      <c r="Y320" s="238">
        <v>0.72370000000000001</v>
      </c>
    </row>
    <row r="321" spans="1:25" x14ac:dyDescent="0.2">
      <c r="A321" s="197" t="s">
        <v>160</v>
      </c>
      <c r="B321" s="198" t="s">
        <v>566</v>
      </c>
      <c r="C321" s="198" t="s">
        <v>165</v>
      </c>
      <c r="D321" s="202" t="s">
        <v>61</v>
      </c>
      <c r="E321" s="237">
        <v>1.1519999999999999</v>
      </c>
      <c r="F321" s="237">
        <v>0.58099999999999996</v>
      </c>
      <c r="G321" s="237">
        <v>0.71289999999999998</v>
      </c>
      <c r="H321" s="237">
        <v>1.2036</v>
      </c>
      <c r="I321" s="237">
        <v>0.61739999999999995</v>
      </c>
      <c r="J321" s="237">
        <v>0.78769999999999996</v>
      </c>
      <c r="K321" s="237">
        <v>1.3809</v>
      </c>
      <c r="L321" s="237">
        <v>0.67349999999999999</v>
      </c>
      <c r="M321" s="237">
        <v>0.85499999999999998</v>
      </c>
      <c r="N321" s="237">
        <v>1.3844000000000001</v>
      </c>
      <c r="O321" s="237">
        <v>0.69450000000000001</v>
      </c>
      <c r="P321" s="237">
        <v>0.85040000000000004</v>
      </c>
      <c r="Q321" s="237">
        <v>1.2297</v>
      </c>
      <c r="R321" s="237">
        <v>0.59499999999999997</v>
      </c>
      <c r="S321" s="237">
        <v>0.75419999999999998</v>
      </c>
      <c r="T321" s="237">
        <v>1.2776000000000001</v>
      </c>
      <c r="U321" s="237">
        <v>0.58860000000000001</v>
      </c>
      <c r="V321" s="238">
        <v>0.7147</v>
      </c>
      <c r="W321" s="237">
        <v>1.1926000000000001</v>
      </c>
      <c r="X321" s="237">
        <v>0.57099999999999995</v>
      </c>
      <c r="Y321" s="238">
        <v>0.69389999999999996</v>
      </c>
    </row>
    <row r="322" spans="1:25" x14ac:dyDescent="0.2">
      <c r="A322" s="197" t="s">
        <v>160</v>
      </c>
      <c r="B322" s="198" t="s">
        <v>566</v>
      </c>
      <c r="C322" s="198" t="s">
        <v>165</v>
      </c>
      <c r="D322" s="203" t="s">
        <v>62</v>
      </c>
      <c r="E322" s="237">
        <v>1.4084000000000001</v>
      </c>
      <c r="F322" s="237">
        <v>0.67430000000000001</v>
      </c>
      <c r="G322" s="237">
        <v>0.83299999999999996</v>
      </c>
      <c r="H322" s="237">
        <v>1.415</v>
      </c>
      <c r="I322" s="237">
        <v>0.70420000000000005</v>
      </c>
      <c r="J322" s="237">
        <v>0.84650000000000003</v>
      </c>
      <c r="K322" s="237">
        <v>1.4179999999999999</v>
      </c>
      <c r="L322" s="237">
        <v>0.66879999999999995</v>
      </c>
      <c r="M322" s="237">
        <v>0.91879999999999995</v>
      </c>
      <c r="N322" s="237">
        <v>1.4300999999999999</v>
      </c>
      <c r="O322" s="237">
        <v>0.68730000000000002</v>
      </c>
      <c r="P322" s="237">
        <v>0.91159999999999997</v>
      </c>
      <c r="Q322" s="237">
        <v>1.3657999999999999</v>
      </c>
      <c r="R322" s="237">
        <v>0.69059999999999999</v>
      </c>
      <c r="S322" s="237">
        <v>0.85409999999999997</v>
      </c>
      <c r="T322" s="237">
        <v>1.2551000000000001</v>
      </c>
      <c r="U322" s="237">
        <v>0.62749999999999995</v>
      </c>
      <c r="V322" s="238">
        <v>0.85540000000000005</v>
      </c>
      <c r="W322" s="237">
        <v>1.2839</v>
      </c>
      <c r="X322" s="237">
        <v>0.60260000000000002</v>
      </c>
      <c r="Y322" s="238">
        <v>0.80610000000000004</v>
      </c>
    </row>
    <row r="323" spans="1:25" x14ac:dyDescent="0.2">
      <c r="A323" s="197" t="s">
        <v>160</v>
      </c>
      <c r="B323" s="198" t="s">
        <v>166</v>
      </c>
      <c r="C323" s="198" t="s">
        <v>547</v>
      </c>
      <c r="D323" s="199" t="s">
        <v>71</v>
      </c>
      <c r="E323" s="237">
        <v>1.0509999999999999</v>
      </c>
      <c r="F323" s="237">
        <v>0.50690000000000002</v>
      </c>
      <c r="G323" s="237">
        <v>0.55320000000000003</v>
      </c>
      <c r="H323" s="237">
        <v>1.1497999999999999</v>
      </c>
      <c r="I323" s="237">
        <v>0.56030000000000002</v>
      </c>
      <c r="J323" s="237">
        <v>0.61199999999999999</v>
      </c>
      <c r="K323" s="237">
        <v>1.2222</v>
      </c>
      <c r="L323" s="237">
        <v>0.60909999999999997</v>
      </c>
      <c r="M323" s="237">
        <v>0.65069999999999995</v>
      </c>
      <c r="N323" s="237">
        <v>1.1818</v>
      </c>
      <c r="O323" s="237">
        <v>0.57240000000000002</v>
      </c>
      <c r="P323" s="237">
        <v>0.64410000000000001</v>
      </c>
      <c r="Q323" s="237">
        <v>1.1372</v>
      </c>
      <c r="R323" s="237">
        <v>0.55410000000000004</v>
      </c>
      <c r="S323" s="237">
        <v>0.60350000000000004</v>
      </c>
      <c r="T323" s="237">
        <v>1.1096999999999999</v>
      </c>
      <c r="U323" s="237">
        <v>0.54359999999999997</v>
      </c>
      <c r="V323" s="238">
        <v>0.58899999999999997</v>
      </c>
      <c r="W323" s="237">
        <v>1.0680000000000001</v>
      </c>
      <c r="X323" s="237">
        <v>0.51800000000000002</v>
      </c>
      <c r="Y323" s="238">
        <v>0.55110000000000003</v>
      </c>
    </row>
    <row r="324" spans="1:25" x14ac:dyDescent="0.2">
      <c r="A324" s="197" t="s">
        <v>160</v>
      </c>
      <c r="B324" s="198" t="s">
        <v>166</v>
      </c>
      <c r="C324" s="198" t="s">
        <v>567</v>
      </c>
      <c r="D324" s="199" t="s">
        <v>71</v>
      </c>
      <c r="E324" s="237">
        <v>1.0509999999999999</v>
      </c>
      <c r="F324" s="237">
        <v>0.50690000000000002</v>
      </c>
      <c r="G324" s="237">
        <v>0.55320000000000003</v>
      </c>
      <c r="H324" s="237">
        <v>1.1497999999999999</v>
      </c>
      <c r="I324" s="237">
        <v>0.56030000000000002</v>
      </c>
      <c r="J324" s="237">
        <v>0.61199999999999999</v>
      </c>
      <c r="K324" s="237">
        <v>1.2222</v>
      </c>
      <c r="L324" s="237">
        <v>0.60909999999999997</v>
      </c>
      <c r="M324" s="237">
        <v>0.65069999999999995</v>
      </c>
      <c r="N324" s="237">
        <v>1.1818</v>
      </c>
      <c r="O324" s="237">
        <v>0.57240000000000002</v>
      </c>
      <c r="P324" s="237">
        <v>0.64410000000000001</v>
      </c>
      <c r="Q324" s="237">
        <v>1.1372</v>
      </c>
      <c r="R324" s="237">
        <v>0.55410000000000004</v>
      </c>
      <c r="S324" s="237">
        <v>0.60350000000000004</v>
      </c>
      <c r="T324" s="237">
        <v>1.1096999999999999</v>
      </c>
      <c r="U324" s="237">
        <v>0.54359999999999997</v>
      </c>
      <c r="V324" s="238">
        <v>0.58899999999999997</v>
      </c>
      <c r="W324" s="237">
        <v>1.0680000000000001</v>
      </c>
      <c r="X324" s="237">
        <v>0.51800000000000002</v>
      </c>
      <c r="Y324" s="238">
        <v>0.55110000000000003</v>
      </c>
    </row>
    <row r="325" spans="1:25" x14ac:dyDescent="0.2">
      <c r="A325" s="197" t="s">
        <v>160</v>
      </c>
      <c r="B325" s="198" t="s">
        <v>568</v>
      </c>
      <c r="C325" s="198" t="s">
        <v>547</v>
      </c>
      <c r="D325" s="199" t="s">
        <v>60</v>
      </c>
      <c r="E325" s="237">
        <v>1.3751</v>
      </c>
      <c r="F325" s="237">
        <v>0.67700000000000005</v>
      </c>
      <c r="G325" s="237">
        <v>0.94379999999999997</v>
      </c>
      <c r="H325" s="237">
        <v>1.4617</v>
      </c>
      <c r="I325" s="237">
        <v>0.69669999999999999</v>
      </c>
      <c r="J325" s="237">
        <v>1.0111000000000001</v>
      </c>
      <c r="K325" s="237">
        <v>1.4380999999999999</v>
      </c>
      <c r="L325" s="237">
        <v>0.69810000000000005</v>
      </c>
      <c r="M325" s="237">
        <v>0.9657</v>
      </c>
      <c r="N325" s="237">
        <v>1.4478</v>
      </c>
      <c r="O325" s="237">
        <v>0.71</v>
      </c>
      <c r="P325" s="237">
        <v>0.95269999999999999</v>
      </c>
      <c r="Q325" s="237">
        <v>1.3331999999999999</v>
      </c>
      <c r="R325" s="237">
        <v>0.63790000000000002</v>
      </c>
      <c r="S325" s="237">
        <v>0.9032</v>
      </c>
      <c r="T325" s="237">
        <v>1.3843000000000001</v>
      </c>
      <c r="U325" s="237">
        <v>0.66539999999999999</v>
      </c>
      <c r="V325" s="238">
        <v>0.90890000000000004</v>
      </c>
      <c r="W325" s="237">
        <v>1.2986</v>
      </c>
      <c r="X325" s="237">
        <v>0.63070000000000004</v>
      </c>
      <c r="Y325" s="238">
        <v>0.83640000000000003</v>
      </c>
    </row>
    <row r="326" spans="1:25" x14ac:dyDescent="0.2">
      <c r="A326" s="197" t="s">
        <v>160</v>
      </c>
      <c r="B326" s="198" t="s">
        <v>568</v>
      </c>
      <c r="C326" s="198" t="s">
        <v>547</v>
      </c>
      <c r="D326" s="202" t="s">
        <v>61</v>
      </c>
      <c r="E326" s="237">
        <v>1.2777000000000001</v>
      </c>
      <c r="F326" s="237">
        <v>0.62970000000000004</v>
      </c>
      <c r="G326" s="237">
        <v>1.0558000000000001</v>
      </c>
      <c r="H326" s="237">
        <v>1.3229</v>
      </c>
      <c r="I326" s="237">
        <v>0.63719999999999999</v>
      </c>
      <c r="J326" s="237">
        <v>1.083</v>
      </c>
      <c r="K326" s="237">
        <v>1.3536999999999999</v>
      </c>
      <c r="L326" s="237">
        <v>0.6603</v>
      </c>
      <c r="M326" s="237">
        <v>1.0471999999999999</v>
      </c>
      <c r="N326" s="237">
        <v>1.3266</v>
      </c>
      <c r="O326" s="237">
        <v>0.6492</v>
      </c>
      <c r="P326" s="237">
        <v>1.0184</v>
      </c>
      <c r="Q326" s="237">
        <v>1.2157</v>
      </c>
      <c r="R326" s="237">
        <v>0.56920000000000004</v>
      </c>
      <c r="S326" s="237">
        <v>0.92130000000000001</v>
      </c>
      <c r="T326" s="237">
        <v>1.2487999999999999</v>
      </c>
      <c r="U326" s="237">
        <v>0.60560000000000003</v>
      </c>
      <c r="V326" s="238">
        <v>0.92420000000000002</v>
      </c>
      <c r="W326" s="237">
        <v>1.2088000000000001</v>
      </c>
      <c r="X326" s="237">
        <v>0.59670000000000001</v>
      </c>
      <c r="Y326" s="238">
        <v>0.86829999999999996</v>
      </c>
    </row>
    <row r="327" spans="1:25" x14ac:dyDescent="0.2">
      <c r="A327" s="197" t="s">
        <v>160</v>
      </c>
      <c r="B327" s="198" t="s">
        <v>568</v>
      </c>
      <c r="C327" s="198" t="s">
        <v>547</v>
      </c>
      <c r="D327" s="203" t="s">
        <v>62</v>
      </c>
      <c r="E327" s="237">
        <v>1.4832000000000001</v>
      </c>
      <c r="F327" s="237">
        <v>0.72950000000000004</v>
      </c>
      <c r="G327" s="237">
        <v>0.8579</v>
      </c>
      <c r="H327" s="237">
        <v>1.6123000000000001</v>
      </c>
      <c r="I327" s="237">
        <v>0.7611</v>
      </c>
      <c r="J327" s="237">
        <v>0.95469999999999999</v>
      </c>
      <c r="K327" s="237">
        <v>1.5276000000000001</v>
      </c>
      <c r="L327" s="237">
        <v>0.73809999999999998</v>
      </c>
      <c r="M327" s="237">
        <v>0.89880000000000004</v>
      </c>
      <c r="N327" s="237">
        <v>1.5764</v>
      </c>
      <c r="O327" s="237">
        <v>0.77449999999999997</v>
      </c>
      <c r="P327" s="237">
        <v>0.89980000000000004</v>
      </c>
      <c r="Q327" s="237">
        <v>1.4570000000000001</v>
      </c>
      <c r="R327" s="237">
        <v>0.71060000000000001</v>
      </c>
      <c r="S327" s="237">
        <v>0.88780000000000003</v>
      </c>
      <c r="T327" s="237">
        <v>1.5241</v>
      </c>
      <c r="U327" s="237">
        <v>0.72689999999999999</v>
      </c>
      <c r="V327" s="238">
        <v>0.89590000000000003</v>
      </c>
      <c r="W327" s="237">
        <v>1.3905000000000001</v>
      </c>
      <c r="X327" s="237">
        <v>0.6653</v>
      </c>
      <c r="Y327" s="238">
        <v>0.80940000000000001</v>
      </c>
    </row>
    <row r="328" spans="1:25" x14ac:dyDescent="0.2">
      <c r="A328" s="197" t="s">
        <v>160</v>
      </c>
      <c r="B328" s="198" t="s">
        <v>568</v>
      </c>
      <c r="C328" s="198" t="s">
        <v>168</v>
      </c>
      <c r="D328" s="199" t="s">
        <v>60</v>
      </c>
      <c r="E328" s="237">
        <v>1.3086</v>
      </c>
      <c r="F328" s="237">
        <v>0.65169999999999995</v>
      </c>
      <c r="G328" s="237">
        <v>1.2533000000000001</v>
      </c>
      <c r="H328" s="237">
        <v>1.3125</v>
      </c>
      <c r="I328" s="237">
        <v>0.60650000000000004</v>
      </c>
      <c r="J328" s="237">
        <v>1.2746999999999999</v>
      </c>
      <c r="K328" s="237">
        <v>1.3635999999999999</v>
      </c>
      <c r="L328" s="237">
        <v>0.66510000000000002</v>
      </c>
      <c r="M328" s="237">
        <v>1.2674000000000001</v>
      </c>
      <c r="N328" s="237">
        <v>1.4257</v>
      </c>
      <c r="O328" s="237">
        <v>0.7097</v>
      </c>
      <c r="P328" s="237">
        <v>1.3494999999999999</v>
      </c>
      <c r="Q328" s="237">
        <v>1.2978000000000001</v>
      </c>
      <c r="R328" s="237">
        <v>0.62529999999999997</v>
      </c>
      <c r="S328" s="237">
        <v>1.2921</v>
      </c>
      <c r="T328" s="237">
        <v>1.3079000000000001</v>
      </c>
      <c r="U328" s="237">
        <v>0.61609999999999998</v>
      </c>
      <c r="V328" s="238">
        <v>1.2076</v>
      </c>
      <c r="W328" s="237">
        <v>1.319</v>
      </c>
      <c r="X328" s="237">
        <v>0.62770000000000004</v>
      </c>
      <c r="Y328" s="238">
        <v>1.1242000000000001</v>
      </c>
    </row>
    <row r="329" spans="1:25" x14ac:dyDescent="0.2">
      <c r="A329" s="197" t="s">
        <v>160</v>
      </c>
      <c r="B329" s="198" t="s">
        <v>568</v>
      </c>
      <c r="C329" s="198" t="s">
        <v>168</v>
      </c>
      <c r="D329" s="202" t="s">
        <v>61</v>
      </c>
      <c r="E329" s="237">
        <v>1.1979</v>
      </c>
      <c r="F329" s="237">
        <v>0.5696</v>
      </c>
      <c r="G329" s="237">
        <v>1.7778</v>
      </c>
      <c r="H329" s="237">
        <v>1.2307999999999999</v>
      </c>
      <c r="I329" s="237">
        <v>0.55520000000000003</v>
      </c>
      <c r="J329" s="237">
        <v>1.6951000000000001</v>
      </c>
      <c r="K329" s="237">
        <v>1.3262</v>
      </c>
      <c r="L329" s="237">
        <v>0.64019999999999999</v>
      </c>
      <c r="M329" s="237">
        <v>1.7538</v>
      </c>
      <c r="N329" s="237">
        <v>1.3776999999999999</v>
      </c>
      <c r="O329" s="237">
        <v>0.67620000000000002</v>
      </c>
      <c r="P329" s="237">
        <v>1.6962999999999999</v>
      </c>
      <c r="Q329" s="237">
        <v>1.2103999999999999</v>
      </c>
      <c r="R329" s="237">
        <v>0.56279999999999997</v>
      </c>
      <c r="S329" s="237">
        <v>1.5556000000000001</v>
      </c>
      <c r="T329" s="237">
        <v>1.1927000000000001</v>
      </c>
      <c r="U329" s="237">
        <v>0.55979999999999996</v>
      </c>
      <c r="V329" s="238">
        <v>1.482</v>
      </c>
      <c r="W329" s="237">
        <v>1.2950999999999999</v>
      </c>
      <c r="X329" s="237">
        <v>0.66320000000000001</v>
      </c>
      <c r="Y329" s="238">
        <v>1.4549000000000001</v>
      </c>
    </row>
    <row r="330" spans="1:25" x14ac:dyDescent="0.2">
      <c r="A330" s="197" t="s">
        <v>160</v>
      </c>
      <c r="B330" s="198" t="s">
        <v>568</v>
      </c>
      <c r="C330" s="198" t="s">
        <v>168</v>
      </c>
      <c r="D330" s="203" t="s">
        <v>62</v>
      </c>
      <c r="E330" s="237">
        <v>1.5276000000000001</v>
      </c>
      <c r="F330" s="237">
        <v>0.81110000000000004</v>
      </c>
      <c r="G330" s="237">
        <v>0.87429999999999997</v>
      </c>
      <c r="H330" s="237">
        <v>1.4753000000000001</v>
      </c>
      <c r="I330" s="237">
        <v>0.70650000000000002</v>
      </c>
      <c r="J330" s="237">
        <v>0.92549999999999999</v>
      </c>
      <c r="K330" s="237">
        <v>1.4452</v>
      </c>
      <c r="L330" s="237">
        <v>0.71679999999999999</v>
      </c>
      <c r="M330" s="237">
        <v>0.87170000000000003</v>
      </c>
      <c r="N330" s="237">
        <v>1.5333000000000001</v>
      </c>
      <c r="O330" s="237">
        <v>0.78010000000000002</v>
      </c>
      <c r="P330" s="237">
        <v>1.0178</v>
      </c>
      <c r="Q330" s="237">
        <v>1.4653</v>
      </c>
      <c r="R330" s="237">
        <v>0.74150000000000005</v>
      </c>
      <c r="S330" s="237">
        <v>1.0397000000000001</v>
      </c>
      <c r="T330" s="237">
        <v>1.5012000000000001</v>
      </c>
      <c r="U330" s="237">
        <v>0.71079999999999999</v>
      </c>
      <c r="V330" s="238">
        <v>0.96220000000000006</v>
      </c>
      <c r="W330" s="237">
        <v>1.3609</v>
      </c>
      <c r="X330" s="237">
        <v>0.56850000000000001</v>
      </c>
      <c r="Y330" s="238">
        <v>0.82350000000000001</v>
      </c>
    </row>
    <row r="331" spans="1:25" x14ac:dyDescent="0.2">
      <c r="A331" s="197" t="s">
        <v>160</v>
      </c>
      <c r="B331" s="198" t="s">
        <v>568</v>
      </c>
      <c r="C331" s="198" t="s">
        <v>569</v>
      </c>
      <c r="D331" s="199" t="s">
        <v>71</v>
      </c>
      <c r="E331" s="237">
        <v>1.3353999999999999</v>
      </c>
      <c r="F331" s="237">
        <v>0.65459999999999996</v>
      </c>
      <c r="G331" s="237">
        <v>1.0148999999999999</v>
      </c>
      <c r="H331" s="237">
        <v>1.3379000000000001</v>
      </c>
      <c r="I331" s="237">
        <v>0.66559999999999997</v>
      </c>
      <c r="J331" s="237">
        <v>0.99750000000000005</v>
      </c>
      <c r="K331" s="237">
        <v>1.377</v>
      </c>
      <c r="L331" s="237">
        <v>0.66790000000000005</v>
      </c>
      <c r="M331" s="237">
        <v>0.95760000000000001</v>
      </c>
      <c r="N331" s="237">
        <v>1.3388</v>
      </c>
      <c r="O331" s="237">
        <v>0.6694</v>
      </c>
      <c r="P331" s="237">
        <v>0.87080000000000002</v>
      </c>
      <c r="Q331" s="237">
        <v>1.1900999999999999</v>
      </c>
      <c r="R331" s="237">
        <v>0.56730000000000003</v>
      </c>
      <c r="S331" s="237">
        <v>0.85429999999999995</v>
      </c>
      <c r="T331" s="237">
        <v>1.3068</v>
      </c>
      <c r="U331" s="237">
        <v>0.62960000000000005</v>
      </c>
      <c r="V331" s="238">
        <v>0.87380000000000002</v>
      </c>
      <c r="W331" s="237">
        <v>1.1946000000000001</v>
      </c>
      <c r="X331" s="237">
        <v>0.57279999999999998</v>
      </c>
      <c r="Y331" s="238">
        <v>0.84599999999999997</v>
      </c>
    </row>
    <row r="332" spans="1:25" x14ac:dyDescent="0.2">
      <c r="A332" s="197" t="s">
        <v>160</v>
      </c>
      <c r="B332" s="198" t="s">
        <v>568</v>
      </c>
      <c r="C332" s="198" t="s">
        <v>170</v>
      </c>
      <c r="D332" s="199" t="s">
        <v>60</v>
      </c>
      <c r="E332" s="237">
        <v>1.5123</v>
      </c>
      <c r="F332" s="237">
        <v>0.77610000000000001</v>
      </c>
      <c r="G332" s="237">
        <v>1.0234000000000001</v>
      </c>
      <c r="H332" s="237">
        <v>1.7563</v>
      </c>
      <c r="I332" s="237">
        <v>0.88939999999999997</v>
      </c>
      <c r="J332" s="237">
        <v>1.1658999999999999</v>
      </c>
      <c r="K332" s="237">
        <v>1.5995999999999999</v>
      </c>
      <c r="L332" s="237">
        <v>0.75690000000000002</v>
      </c>
      <c r="M332" s="237">
        <v>1.0874999999999999</v>
      </c>
      <c r="N332" s="237">
        <v>1.6328</v>
      </c>
      <c r="O332" s="237">
        <v>0.76249999999999996</v>
      </c>
      <c r="P332" s="237">
        <v>1.0806</v>
      </c>
      <c r="Q332" s="237">
        <v>1.4040999999999999</v>
      </c>
      <c r="R332" s="237">
        <v>0.67049999999999998</v>
      </c>
      <c r="S332" s="237">
        <v>0.90010000000000001</v>
      </c>
      <c r="T332" s="237">
        <v>1.5181</v>
      </c>
      <c r="U332" s="237">
        <v>0.752</v>
      </c>
      <c r="V332" s="238">
        <v>0.91180000000000005</v>
      </c>
      <c r="W332" s="237">
        <v>1.415</v>
      </c>
      <c r="X332" s="237">
        <v>0.70750000000000002</v>
      </c>
      <c r="Y332" s="238">
        <v>0.86270000000000002</v>
      </c>
    </row>
    <row r="333" spans="1:25" x14ac:dyDescent="0.2">
      <c r="A333" s="197" t="s">
        <v>160</v>
      </c>
      <c r="B333" s="198" t="s">
        <v>568</v>
      </c>
      <c r="C333" s="198" t="s">
        <v>170</v>
      </c>
      <c r="D333" s="202" t="s">
        <v>61</v>
      </c>
      <c r="E333" s="237">
        <v>1.3852</v>
      </c>
      <c r="F333" s="237">
        <v>0.75780000000000003</v>
      </c>
      <c r="G333" s="237">
        <v>1.3045</v>
      </c>
      <c r="H333" s="237">
        <v>1.5046999999999999</v>
      </c>
      <c r="I333" s="237">
        <v>0.83809999999999996</v>
      </c>
      <c r="J333" s="237">
        <v>1.417</v>
      </c>
      <c r="K333" s="237">
        <v>1.3793</v>
      </c>
      <c r="L333" s="237">
        <v>0.66110000000000002</v>
      </c>
      <c r="M333" s="237">
        <v>1.2775000000000001</v>
      </c>
      <c r="N333" s="237">
        <v>1.5196000000000001</v>
      </c>
      <c r="O333" s="237">
        <v>0.7036</v>
      </c>
      <c r="P333" s="237">
        <v>1.2850999999999999</v>
      </c>
      <c r="Q333" s="237">
        <v>1.1456999999999999</v>
      </c>
      <c r="R333" s="237">
        <v>0.55810000000000004</v>
      </c>
      <c r="S333" s="237">
        <v>0.97909999999999997</v>
      </c>
      <c r="T333" s="237">
        <v>1.1980999999999999</v>
      </c>
      <c r="U333" s="237">
        <v>0.60909999999999997</v>
      </c>
      <c r="V333" s="238">
        <v>0.92969999999999997</v>
      </c>
      <c r="W333" s="237">
        <v>1.2656000000000001</v>
      </c>
      <c r="X333" s="237">
        <v>0.58220000000000005</v>
      </c>
      <c r="Y333" s="238">
        <v>0.95420000000000005</v>
      </c>
    </row>
    <row r="334" spans="1:25" x14ac:dyDescent="0.2">
      <c r="A334" s="197" t="s">
        <v>160</v>
      </c>
      <c r="B334" s="198" t="s">
        <v>568</v>
      </c>
      <c r="C334" s="198" t="s">
        <v>170</v>
      </c>
      <c r="D334" s="203" t="s">
        <v>62</v>
      </c>
      <c r="E334" s="237">
        <v>1.5905</v>
      </c>
      <c r="F334" s="237">
        <v>0.78979999999999995</v>
      </c>
      <c r="G334" s="237">
        <v>0.92579999999999996</v>
      </c>
      <c r="H334" s="237">
        <v>1.9047000000000001</v>
      </c>
      <c r="I334" s="237">
        <v>0.92120000000000002</v>
      </c>
      <c r="J334" s="237">
        <v>1.0799000000000001</v>
      </c>
      <c r="K334" s="237">
        <v>1.7238</v>
      </c>
      <c r="L334" s="237">
        <v>0.81089999999999995</v>
      </c>
      <c r="M334" s="237">
        <v>1.0189999999999999</v>
      </c>
      <c r="N334" s="237">
        <v>1.6995</v>
      </c>
      <c r="O334" s="237">
        <v>0.79690000000000005</v>
      </c>
      <c r="P334" s="237">
        <v>1.0016</v>
      </c>
      <c r="Q334" s="237">
        <v>1.5452999999999999</v>
      </c>
      <c r="R334" s="237">
        <v>0.7319</v>
      </c>
      <c r="S334" s="237">
        <v>0.87119999999999997</v>
      </c>
      <c r="T334" s="237">
        <v>1.698</v>
      </c>
      <c r="U334" s="237">
        <v>0.83260000000000001</v>
      </c>
      <c r="V334" s="238">
        <v>0.90510000000000002</v>
      </c>
      <c r="W334" s="237">
        <v>1.492</v>
      </c>
      <c r="X334" s="237">
        <v>0.77359999999999995</v>
      </c>
      <c r="Y334" s="238">
        <v>0.82620000000000005</v>
      </c>
    </row>
    <row r="335" spans="1:25" x14ac:dyDescent="0.2">
      <c r="A335" s="197" t="s">
        <v>160</v>
      </c>
      <c r="B335" s="198" t="s">
        <v>568</v>
      </c>
      <c r="C335" s="198" t="s">
        <v>167</v>
      </c>
      <c r="D335" s="199" t="s">
        <v>60</v>
      </c>
      <c r="E335" s="237">
        <v>1.4332</v>
      </c>
      <c r="F335" s="237">
        <v>0.70489999999999997</v>
      </c>
      <c r="G335" s="237">
        <v>0.87109999999999999</v>
      </c>
      <c r="H335" s="237">
        <v>1.492</v>
      </c>
      <c r="I335" s="237">
        <v>0.69040000000000001</v>
      </c>
      <c r="J335" s="237">
        <v>0.89949999999999997</v>
      </c>
      <c r="K335" s="237">
        <v>1.5345</v>
      </c>
      <c r="L335" s="237">
        <v>0.70720000000000005</v>
      </c>
      <c r="M335" s="237">
        <v>0.9113</v>
      </c>
      <c r="N335" s="237">
        <v>1.5442</v>
      </c>
      <c r="O335" s="237">
        <v>0.78100000000000003</v>
      </c>
      <c r="P335" s="237">
        <v>0.92010000000000003</v>
      </c>
      <c r="Q335" s="237">
        <v>1.4793000000000001</v>
      </c>
      <c r="R335" s="237">
        <v>0.7218</v>
      </c>
      <c r="S335" s="237">
        <v>0.94120000000000004</v>
      </c>
      <c r="T335" s="237">
        <v>1.4251</v>
      </c>
      <c r="U335" s="237">
        <v>0.64859999999999995</v>
      </c>
      <c r="V335" s="238">
        <v>0.9194</v>
      </c>
      <c r="W335" s="237">
        <v>1.4241999999999999</v>
      </c>
      <c r="X335" s="237">
        <v>0.70299999999999996</v>
      </c>
      <c r="Y335" s="238">
        <v>0.86750000000000005</v>
      </c>
    </row>
    <row r="336" spans="1:25" x14ac:dyDescent="0.2">
      <c r="A336" s="197" t="s">
        <v>160</v>
      </c>
      <c r="B336" s="198" t="s">
        <v>568</v>
      </c>
      <c r="C336" s="198" t="s">
        <v>167</v>
      </c>
      <c r="D336" s="202" t="s">
        <v>61</v>
      </c>
      <c r="E336" s="237">
        <v>0.8831</v>
      </c>
      <c r="F336" s="237">
        <v>0.47389999999999999</v>
      </c>
      <c r="G336" s="237">
        <v>0.68330000000000002</v>
      </c>
      <c r="H336" s="237">
        <v>1.3184</v>
      </c>
      <c r="I336" s="237">
        <v>0.6069</v>
      </c>
      <c r="J336" s="237">
        <v>0.95450000000000002</v>
      </c>
      <c r="K336" s="237">
        <v>1.4945999999999999</v>
      </c>
      <c r="L336" s="237">
        <v>0.73680000000000001</v>
      </c>
      <c r="M336" s="237">
        <v>0.97260000000000002</v>
      </c>
      <c r="N336" s="237">
        <v>1.0289999999999999</v>
      </c>
      <c r="O336" s="237">
        <v>0.37419999999999998</v>
      </c>
      <c r="P336" s="237">
        <v>0.90410000000000001</v>
      </c>
      <c r="Q336" s="237">
        <v>1.3588</v>
      </c>
      <c r="R336" s="237">
        <v>0.83379999999999999</v>
      </c>
      <c r="S336" s="237">
        <v>1.2754000000000001</v>
      </c>
      <c r="T336" s="237">
        <v>1.2722</v>
      </c>
      <c r="U336" s="237">
        <v>0.66710000000000003</v>
      </c>
      <c r="V336" s="238">
        <v>0.98799999999999999</v>
      </c>
      <c r="W336" s="237">
        <v>1.1656</v>
      </c>
      <c r="X336" s="237">
        <v>0.63719999999999999</v>
      </c>
      <c r="Y336" s="238">
        <v>0.72819999999999996</v>
      </c>
    </row>
    <row r="337" spans="1:25" x14ac:dyDescent="0.2">
      <c r="A337" s="197" t="s">
        <v>160</v>
      </c>
      <c r="B337" s="198" t="s">
        <v>568</v>
      </c>
      <c r="C337" s="198" t="s">
        <v>167</v>
      </c>
      <c r="D337" s="203" t="s">
        <v>62</v>
      </c>
      <c r="E337" s="237">
        <v>1.4757</v>
      </c>
      <c r="F337" s="237">
        <v>0.72289999999999999</v>
      </c>
      <c r="G337" s="237">
        <v>0.88170000000000004</v>
      </c>
      <c r="H337" s="237">
        <v>1.5023</v>
      </c>
      <c r="I337" s="237">
        <v>0.69540000000000002</v>
      </c>
      <c r="J337" s="237">
        <v>0.89610000000000001</v>
      </c>
      <c r="K337" s="237">
        <v>1.5371999999999999</v>
      </c>
      <c r="L337" s="237">
        <v>0.70489999999999997</v>
      </c>
      <c r="M337" s="237">
        <v>0.90710000000000002</v>
      </c>
      <c r="N337" s="237">
        <v>1.5993999999999999</v>
      </c>
      <c r="O337" s="237">
        <v>0.82440000000000002</v>
      </c>
      <c r="P337" s="237">
        <v>0.92120000000000002</v>
      </c>
      <c r="Q337" s="237">
        <v>1.4911000000000001</v>
      </c>
      <c r="R337" s="237">
        <v>0.70930000000000004</v>
      </c>
      <c r="S337" s="237">
        <v>0.91779999999999995</v>
      </c>
      <c r="T337" s="237">
        <v>1.4430000000000001</v>
      </c>
      <c r="U337" s="237">
        <v>0.6472</v>
      </c>
      <c r="V337" s="238">
        <v>0.91339999999999999</v>
      </c>
      <c r="W337" s="237">
        <v>1.4511000000000001</v>
      </c>
      <c r="X337" s="237">
        <v>0.70950000000000002</v>
      </c>
      <c r="Y337" s="238">
        <v>0.88219999999999998</v>
      </c>
    </row>
    <row r="338" spans="1:25" x14ac:dyDescent="0.2">
      <c r="A338" s="197" t="s">
        <v>160</v>
      </c>
      <c r="B338" s="198" t="s">
        <v>568</v>
      </c>
      <c r="C338" s="198" t="s">
        <v>171</v>
      </c>
      <c r="D338" s="199" t="s">
        <v>60</v>
      </c>
      <c r="E338" s="237">
        <v>1.3199000000000001</v>
      </c>
      <c r="F338" s="237">
        <v>0.62329999999999997</v>
      </c>
      <c r="G338" s="237">
        <v>0.7742</v>
      </c>
      <c r="H338" s="237">
        <v>1.4366000000000001</v>
      </c>
      <c r="I338" s="237">
        <v>0.68220000000000003</v>
      </c>
      <c r="J338" s="237">
        <v>0.87270000000000003</v>
      </c>
      <c r="K338" s="237">
        <v>1.3613999999999999</v>
      </c>
      <c r="L338" s="237">
        <v>0.68710000000000004</v>
      </c>
      <c r="M338" s="237">
        <v>0.79500000000000004</v>
      </c>
      <c r="N338" s="237">
        <v>1.3513999999999999</v>
      </c>
      <c r="O338" s="237">
        <v>0.65780000000000005</v>
      </c>
      <c r="P338" s="237">
        <v>0.75370000000000004</v>
      </c>
      <c r="Q338" s="237">
        <v>1.2708999999999999</v>
      </c>
      <c r="R338" s="237">
        <v>0.61739999999999995</v>
      </c>
      <c r="S338" s="237">
        <v>0.748</v>
      </c>
      <c r="T338" s="237">
        <v>1.3376999999999999</v>
      </c>
      <c r="U338" s="237">
        <v>0.64239999999999997</v>
      </c>
      <c r="V338" s="238">
        <v>0.78200000000000003</v>
      </c>
      <c r="W338" s="237">
        <v>1.2198</v>
      </c>
      <c r="X338" s="237">
        <v>0.59379999999999999</v>
      </c>
      <c r="Y338" s="238">
        <v>0.70340000000000003</v>
      </c>
    </row>
    <row r="339" spans="1:25" x14ac:dyDescent="0.2">
      <c r="A339" s="197" t="s">
        <v>160</v>
      </c>
      <c r="B339" s="198" t="s">
        <v>568</v>
      </c>
      <c r="C339" s="198" t="s">
        <v>171</v>
      </c>
      <c r="D339" s="202" t="s">
        <v>61</v>
      </c>
      <c r="E339" s="237">
        <v>1.2648999999999999</v>
      </c>
      <c r="F339" s="237">
        <v>0.60550000000000004</v>
      </c>
      <c r="G339" s="237">
        <v>0.85289999999999999</v>
      </c>
      <c r="H339" s="237">
        <v>1.2713000000000001</v>
      </c>
      <c r="I339" s="237">
        <v>0.58640000000000003</v>
      </c>
      <c r="J339" s="237">
        <v>0.85570000000000002</v>
      </c>
      <c r="K339" s="237">
        <v>1.3084</v>
      </c>
      <c r="L339" s="237">
        <v>0.66900000000000004</v>
      </c>
      <c r="M339" s="237">
        <v>0.8498</v>
      </c>
      <c r="N339" s="237">
        <v>1.2250000000000001</v>
      </c>
      <c r="O339" s="237">
        <v>0.58009999999999995</v>
      </c>
      <c r="P339" s="237">
        <v>0.82140000000000002</v>
      </c>
      <c r="Q339" s="237">
        <v>1.1666000000000001</v>
      </c>
      <c r="R339" s="237">
        <v>0.55300000000000005</v>
      </c>
      <c r="S339" s="237">
        <v>0.71409999999999996</v>
      </c>
      <c r="T339" s="237">
        <v>1.17</v>
      </c>
      <c r="U339" s="237">
        <v>0.56810000000000005</v>
      </c>
      <c r="V339" s="238">
        <v>0.75419999999999998</v>
      </c>
      <c r="W339" s="237">
        <v>1.1188</v>
      </c>
      <c r="X339" s="237">
        <v>0.54630000000000001</v>
      </c>
      <c r="Y339" s="238">
        <v>0.67730000000000001</v>
      </c>
    </row>
    <row r="340" spans="1:25" x14ac:dyDescent="0.2">
      <c r="A340" s="197" t="s">
        <v>160</v>
      </c>
      <c r="B340" s="198" t="s">
        <v>568</v>
      </c>
      <c r="C340" s="198" t="s">
        <v>171</v>
      </c>
      <c r="D340" s="203" t="s">
        <v>62</v>
      </c>
      <c r="E340" s="237">
        <v>1.3689</v>
      </c>
      <c r="F340" s="237">
        <v>0.6391</v>
      </c>
      <c r="G340" s="237">
        <v>0.71889999999999998</v>
      </c>
      <c r="H340" s="237">
        <v>1.585</v>
      </c>
      <c r="I340" s="237">
        <v>0.76819999999999999</v>
      </c>
      <c r="J340" s="237">
        <v>0.88529999999999998</v>
      </c>
      <c r="K340" s="237">
        <v>1.4085000000000001</v>
      </c>
      <c r="L340" s="237">
        <v>0.70309999999999995</v>
      </c>
      <c r="M340" s="237">
        <v>0.75419999999999998</v>
      </c>
      <c r="N340" s="237">
        <v>1.4615</v>
      </c>
      <c r="O340" s="237">
        <v>0.72619999999999996</v>
      </c>
      <c r="P340" s="237">
        <v>0.7087</v>
      </c>
      <c r="Q340" s="237">
        <v>1.3599000000000001</v>
      </c>
      <c r="R340" s="237">
        <v>0.67310000000000003</v>
      </c>
      <c r="S340" s="237">
        <v>0.77690000000000003</v>
      </c>
      <c r="T340" s="237">
        <v>1.4857</v>
      </c>
      <c r="U340" s="237">
        <v>0.70779999999999998</v>
      </c>
      <c r="V340" s="238">
        <v>0.80300000000000005</v>
      </c>
      <c r="W340" s="237">
        <v>1.3041</v>
      </c>
      <c r="X340" s="237">
        <v>0.63329999999999997</v>
      </c>
      <c r="Y340" s="238">
        <v>0.72489999999999999</v>
      </c>
    </row>
    <row r="341" spans="1:25" x14ac:dyDescent="0.2">
      <c r="A341" s="197" t="s">
        <v>160</v>
      </c>
      <c r="B341" s="198" t="s">
        <v>568</v>
      </c>
      <c r="C341" s="198" t="s">
        <v>133</v>
      </c>
      <c r="D341" s="199" t="s">
        <v>60</v>
      </c>
      <c r="E341" s="237">
        <v>1.395</v>
      </c>
      <c r="F341" s="237">
        <v>0.68659999999999999</v>
      </c>
      <c r="G341" s="237">
        <v>0.875</v>
      </c>
      <c r="H341" s="237">
        <v>1.522</v>
      </c>
      <c r="I341" s="237">
        <v>0.71120000000000005</v>
      </c>
      <c r="J341" s="237">
        <v>0.96860000000000002</v>
      </c>
      <c r="K341" s="237">
        <v>1.4618</v>
      </c>
      <c r="L341" s="237">
        <v>0.72260000000000002</v>
      </c>
      <c r="M341" s="237">
        <v>0.9012</v>
      </c>
      <c r="N341" s="237">
        <v>1.4454</v>
      </c>
      <c r="O341" s="237">
        <v>0.70079999999999998</v>
      </c>
      <c r="P341" s="237">
        <v>0.88759999999999994</v>
      </c>
      <c r="Q341" s="237">
        <v>1.3629</v>
      </c>
      <c r="R341" s="237">
        <v>0.63049999999999995</v>
      </c>
      <c r="S341" s="237">
        <v>0.80579999999999996</v>
      </c>
      <c r="T341" s="237">
        <v>1.4359999999999999</v>
      </c>
      <c r="U341" s="237">
        <v>0.71679999999999999</v>
      </c>
      <c r="V341" s="238">
        <v>0.83640000000000003</v>
      </c>
      <c r="W341" s="237">
        <v>1.2433000000000001</v>
      </c>
      <c r="X341" s="237">
        <v>0.59919999999999995</v>
      </c>
      <c r="Y341" s="238">
        <v>0.70950000000000002</v>
      </c>
    </row>
    <row r="342" spans="1:25" x14ac:dyDescent="0.2">
      <c r="A342" s="197" t="s">
        <v>160</v>
      </c>
      <c r="B342" s="198" t="s">
        <v>568</v>
      </c>
      <c r="C342" s="198" t="s">
        <v>133</v>
      </c>
      <c r="D342" s="202" t="s">
        <v>61</v>
      </c>
      <c r="E342" s="237">
        <v>1.32</v>
      </c>
      <c r="F342" s="237">
        <v>0.66</v>
      </c>
      <c r="G342" s="237">
        <v>0.83650000000000002</v>
      </c>
      <c r="H342" s="237">
        <v>1.3983000000000001</v>
      </c>
      <c r="I342" s="237">
        <v>0.6704</v>
      </c>
      <c r="J342" s="237">
        <v>0.91200000000000003</v>
      </c>
      <c r="K342" s="237">
        <v>1.3980999999999999</v>
      </c>
      <c r="L342" s="237">
        <v>0.67400000000000004</v>
      </c>
      <c r="M342" s="237">
        <v>0.83979999999999999</v>
      </c>
      <c r="N342" s="237">
        <v>1.3116000000000001</v>
      </c>
      <c r="O342" s="237">
        <v>0.67230000000000001</v>
      </c>
      <c r="P342" s="237">
        <v>0.84079999999999999</v>
      </c>
      <c r="Q342" s="237">
        <v>1.3073999999999999</v>
      </c>
      <c r="R342" s="237">
        <v>0.56179999999999997</v>
      </c>
      <c r="S342" s="237">
        <v>0.74819999999999998</v>
      </c>
      <c r="T342" s="237">
        <v>1.34</v>
      </c>
      <c r="U342" s="237">
        <v>0.65910000000000002</v>
      </c>
      <c r="V342" s="238">
        <v>0.7671</v>
      </c>
      <c r="W342" s="237">
        <v>1.1623000000000001</v>
      </c>
      <c r="X342" s="237">
        <v>0.57889999999999997</v>
      </c>
      <c r="Y342" s="238">
        <v>0.65580000000000005</v>
      </c>
    </row>
    <row r="343" spans="1:25" x14ac:dyDescent="0.2">
      <c r="A343" s="197" t="s">
        <v>160</v>
      </c>
      <c r="B343" s="198" t="s">
        <v>568</v>
      </c>
      <c r="C343" s="198" t="s">
        <v>133</v>
      </c>
      <c r="D343" s="203" t="s">
        <v>62</v>
      </c>
      <c r="E343" s="237">
        <v>1.4965999999999999</v>
      </c>
      <c r="F343" s="237">
        <v>0.72350000000000003</v>
      </c>
      <c r="G343" s="237">
        <v>0.92210000000000003</v>
      </c>
      <c r="H343" s="237">
        <v>1.6724000000000001</v>
      </c>
      <c r="I343" s="237">
        <v>0.76039999999999996</v>
      </c>
      <c r="J343" s="237">
        <v>1.0347999999999999</v>
      </c>
      <c r="K343" s="237">
        <v>1.5397000000000001</v>
      </c>
      <c r="L343" s="237">
        <v>0.78200000000000003</v>
      </c>
      <c r="M343" s="237">
        <v>0.97989999999999999</v>
      </c>
      <c r="N343" s="237">
        <v>1.5947</v>
      </c>
      <c r="O343" s="237">
        <v>0.73019999999999996</v>
      </c>
      <c r="P343" s="237">
        <v>0.93820000000000003</v>
      </c>
      <c r="Q343" s="237">
        <v>1.4246000000000001</v>
      </c>
      <c r="R343" s="237">
        <v>0.70860000000000001</v>
      </c>
      <c r="S343" s="237">
        <v>0.87729999999999997</v>
      </c>
      <c r="T343" s="237">
        <v>1.5469999999999999</v>
      </c>
      <c r="U343" s="237">
        <v>0.78359999999999996</v>
      </c>
      <c r="V343" s="238">
        <v>0.9194</v>
      </c>
      <c r="W343" s="237">
        <v>1.3285</v>
      </c>
      <c r="X343" s="237">
        <v>0.61880000000000002</v>
      </c>
      <c r="Y343" s="238">
        <v>0.77239999999999998</v>
      </c>
    </row>
    <row r="344" spans="1:25" x14ac:dyDescent="0.2">
      <c r="A344" s="197" t="s">
        <v>160</v>
      </c>
      <c r="B344" s="198" t="s">
        <v>570</v>
      </c>
      <c r="C344" s="198" t="s">
        <v>547</v>
      </c>
      <c r="D344" s="199" t="s">
        <v>60</v>
      </c>
      <c r="E344" s="237">
        <v>1.3326</v>
      </c>
      <c r="F344" s="237">
        <v>0.63880000000000003</v>
      </c>
      <c r="G344" s="237">
        <v>0.84650000000000003</v>
      </c>
      <c r="H344" s="237">
        <v>1.4234</v>
      </c>
      <c r="I344" s="237">
        <v>0.68369999999999997</v>
      </c>
      <c r="J344" s="237">
        <v>0.92359999999999998</v>
      </c>
      <c r="K344" s="237">
        <v>1.4263999999999999</v>
      </c>
      <c r="L344" s="237">
        <v>0.6885</v>
      </c>
      <c r="M344" s="237">
        <v>0.89580000000000004</v>
      </c>
      <c r="N344" s="237">
        <v>1.4548000000000001</v>
      </c>
      <c r="O344" s="237">
        <v>0.70740000000000003</v>
      </c>
      <c r="P344" s="237">
        <v>0.94350000000000001</v>
      </c>
      <c r="Q344" s="237">
        <v>1.36</v>
      </c>
      <c r="R344" s="237">
        <v>0.66469999999999996</v>
      </c>
      <c r="S344" s="237">
        <v>0.88349999999999995</v>
      </c>
      <c r="T344" s="237">
        <v>1.3706</v>
      </c>
      <c r="U344" s="237">
        <v>0.65500000000000003</v>
      </c>
      <c r="V344" s="238">
        <v>0.84740000000000004</v>
      </c>
      <c r="W344" s="237">
        <v>1.3230999999999999</v>
      </c>
      <c r="X344" s="237">
        <v>0.65439999999999998</v>
      </c>
      <c r="Y344" s="238">
        <v>0.82479999999999998</v>
      </c>
    </row>
    <row r="345" spans="1:25" x14ac:dyDescent="0.2">
      <c r="A345" s="197" t="s">
        <v>160</v>
      </c>
      <c r="B345" s="198" t="s">
        <v>570</v>
      </c>
      <c r="C345" s="198" t="s">
        <v>547</v>
      </c>
      <c r="D345" s="202" t="s">
        <v>61</v>
      </c>
      <c r="E345" s="237">
        <v>1.2310000000000001</v>
      </c>
      <c r="F345" s="237">
        <v>0.58720000000000006</v>
      </c>
      <c r="G345" s="237">
        <v>0.97929999999999995</v>
      </c>
      <c r="H345" s="237">
        <v>1.2992999999999999</v>
      </c>
      <c r="I345" s="237">
        <v>0.61909999999999998</v>
      </c>
      <c r="J345" s="237">
        <v>1.0437000000000001</v>
      </c>
      <c r="K345" s="237">
        <v>1.3139000000000001</v>
      </c>
      <c r="L345" s="237">
        <v>0.5998</v>
      </c>
      <c r="M345" s="237">
        <v>0.98380000000000001</v>
      </c>
      <c r="N345" s="237">
        <v>1.3984000000000001</v>
      </c>
      <c r="O345" s="237">
        <v>0.7026</v>
      </c>
      <c r="P345" s="237">
        <v>1.1188</v>
      </c>
      <c r="Q345" s="237">
        <v>1.2643</v>
      </c>
      <c r="R345" s="237">
        <v>0.61580000000000001</v>
      </c>
      <c r="S345" s="237">
        <v>0.99339999999999995</v>
      </c>
      <c r="T345" s="237">
        <v>1.2753000000000001</v>
      </c>
      <c r="U345" s="237">
        <v>0.61509999999999998</v>
      </c>
      <c r="V345" s="238">
        <v>0.96650000000000003</v>
      </c>
      <c r="W345" s="237">
        <v>1.2364999999999999</v>
      </c>
      <c r="X345" s="237">
        <v>0.62690000000000001</v>
      </c>
      <c r="Y345" s="238">
        <v>0.91539999999999999</v>
      </c>
    </row>
    <row r="346" spans="1:25" x14ac:dyDescent="0.2">
      <c r="A346" s="197" t="s">
        <v>160</v>
      </c>
      <c r="B346" s="198" t="s">
        <v>570</v>
      </c>
      <c r="C346" s="198" t="s">
        <v>547</v>
      </c>
      <c r="D346" s="203" t="s">
        <v>62</v>
      </c>
      <c r="E346" s="237">
        <v>1.4013</v>
      </c>
      <c r="F346" s="237">
        <v>0.67369999999999997</v>
      </c>
      <c r="G346" s="237">
        <v>0.78449999999999998</v>
      </c>
      <c r="H346" s="237">
        <v>1.5071000000000001</v>
      </c>
      <c r="I346" s="237">
        <v>0.72719999999999996</v>
      </c>
      <c r="J346" s="237">
        <v>0.86670000000000003</v>
      </c>
      <c r="K346" s="237">
        <v>1.4988999999999999</v>
      </c>
      <c r="L346" s="237">
        <v>0.746</v>
      </c>
      <c r="M346" s="237">
        <v>0.85209999999999997</v>
      </c>
      <c r="N346" s="237">
        <v>1.4930000000000001</v>
      </c>
      <c r="O346" s="237">
        <v>0.7107</v>
      </c>
      <c r="P346" s="237">
        <v>0.85880000000000001</v>
      </c>
      <c r="Q346" s="237">
        <v>1.4221999999999999</v>
      </c>
      <c r="R346" s="237">
        <v>0.69640000000000002</v>
      </c>
      <c r="S346" s="237">
        <v>0.82940000000000003</v>
      </c>
      <c r="T346" s="237">
        <v>1.43</v>
      </c>
      <c r="U346" s="237">
        <v>0.67969999999999997</v>
      </c>
      <c r="V346" s="238">
        <v>0.79049999999999998</v>
      </c>
      <c r="W346" s="237">
        <v>1.3729</v>
      </c>
      <c r="X346" s="237">
        <v>0.66910000000000003</v>
      </c>
      <c r="Y346" s="238">
        <v>0.77990000000000004</v>
      </c>
    </row>
    <row r="347" spans="1:25" x14ac:dyDescent="0.2">
      <c r="A347" s="197" t="s">
        <v>160</v>
      </c>
      <c r="B347" s="198" t="s">
        <v>570</v>
      </c>
      <c r="C347" s="198" t="s">
        <v>173</v>
      </c>
      <c r="D347" s="199" t="s">
        <v>60</v>
      </c>
      <c r="E347" s="237">
        <v>1.2629999999999999</v>
      </c>
      <c r="F347" s="237">
        <v>0.60899999999999999</v>
      </c>
      <c r="G347" s="237">
        <v>0.83099999999999996</v>
      </c>
      <c r="H347" s="237">
        <v>1.3018000000000001</v>
      </c>
      <c r="I347" s="237">
        <v>0.64959999999999996</v>
      </c>
      <c r="J347" s="237">
        <v>0.88149999999999995</v>
      </c>
      <c r="K347" s="237">
        <v>1.3173999999999999</v>
      </c>
      <c r="L347" s="237">
        <v>0.63249999999999995</v>
      </c>
      <c r="M347" s="237">
        <v>0.84</v>
      </c>
      <c r="N347" s="237">
        <v>1.4503999999999999</v>
      </c>
      <c r="O347" s="237">
        <v>0.69689999999999996</v>
      </c>
      <c r="P347" s="237">
        <v>0.90590000000000004</v>
      </c>
      <c r="Q347" s="237">
        <v>1.2897000000000001</v>
      </c>
      <c r="R347" s="237">
        <v>0.60570000000000002</v>
      </c>
      <c r="S347" s="237">
        <v>0.75960000000000005</v>
      </c>
      <c r="T347" s="237">
        <v>1.3593999999999999</v>
      </c>
      <c r="U347" s="237">
        <v>0.61319999999999997</v>
      </c>
      <c r="V347" s="238">
        <v>0.88519999999999999</v>
      </c>
      <c r="W347" s="237">
        <v>1.2504999999999999</v>
      </c>
      <c r="X347" s="237">
        <v>0.61009999999999998</v>
      </c>
      <c r="Y347" s="238">
        <v>0.76519999999999999</v>
      </c>
    </row>
    <row r="348" spans="1:25" x14ac:dyDescent="0.2">
      <c r="A348" s="197" t="s">
        <v>160</v>
      </c>
      <c r="B348" s="198" t="s">
        <v>570</v>
      </c>
      <c r="C348" s="198" t="s">
        <v>173</v>
      </c>
      <c r="D348" s="202" t="s">
        <v>61</v>
      </c>
      <c r="E348" s="237">
        <v>1.2431000000000001</v>
      </c>
      <c r="F348" s="237">
        <v>0.60819999999999996</v>
      </c>
      <c r="G348" s="237">
        <v>1.1625000000000001</v>
      </c>
      <c r="H348" s="237">
        <v>1.1726000000000001</v>
      </c>
      <c r="I348" s="237">
        <v>0.65139999999999998</v>
      </c>
      <c r="J348" s="237">
        <v>0.98280000000000001</v>
      </c>
      <c r="K348" s="237">
        <v>1.0932999999999999</v>
      </c>
      <c r="L348" s="237">
        <v>0.47870000000000001</v>
      </c>
      <c r="M348" s="237">
        <v>0.88480000000000003</v>
      </c>
      <c r="N348" s="237">
        <v>1.4497</v>
      </c>
      <c r="O348" s="237">
        <v>0.73180000000000001</v>
      </c>
      <c r="P348" s="237">
        <v>1.1243000000000001</v>
      </c>
      <c r="Q348" s="237">
        <v>1.2715000000000001</v>
      </c>
      <c r="R348" s="237">
        <v>0.62870000000000004</v>
      </c>
      <c r="S348" s="237">
        <v>0.92310000000000003</v>
      </c>
      <c r="T348" s="237">
        <v>1.2445999999999999</v>
      </c>
      <c r="U348" s="237">
        <v>0.52629999999999999</v>
      </c>
      <c r="V348" s="238">
        <v>1</v>
      </c>
      <c r="W348" s="237">
        <v>1.0736000000000001</v>
      </c>
      <c r="X348" s="237">
        <v>0.54420000000000002</v>
      </c>
      <c r="Y348" s="238">
        <v>0.79779999999999995</v>
      </c>
    </row>
    <row r="349" spans="1:25" x14ac:dyDescent="0.2">
      <c r="A349" s="197" t="s">
        <v>160</v>
      </c>
      <c r="B349" s="198" t="s">
        <v>570</v>
      </c>
      <c r="C349" s="198" t="s">
        <v>173</v>
      </c>
      <c r="D349" s="203" t="s">
        <v>62</v>
      </c>
      <c r="E349" s="237">
        <v>1.276</v>
      </c>
      <c r="F349" s="237">
        <v>0.60950000000000004</v>
      </c>
      <c r="G349" s="237">
        <v>0.70289999999999997</v>
      </c>
      <c r="H349" s="237">
        <v>1.3905000000000001</v>
      </c>
      <c r="I349" s="237">
        <v>0.65180000000000005</v>
      </c>
      <c r="J349" s="237">
        <v>0.83550000000000002</v>
      </c>
      <c r="K349" s="237">
        <v>1.4514</v>
      </c>
      <c r="L349" s="237">
        <v>0.72789999999999999</v>
      </c>
      <c r="M349" s="237">
        <v>0.81910000000000005</v>
      </c>
      <c r="N349" s="237">
        <v>1.4579</v>
      </c>
      <c r="O349" s="237">
        <v>0.67830000000000001</v>
      </c>
      <c r="P349" s="237">
        <v>0.80730000000000002</v>
      </c>
      <c r="Q349" s="237">
        <v>1.3043</v>
      </c>
      <c r="R349" s="237">
        <v>0.59279999999999999</v>
      </c>
      <c r="S349" s="237">
        <v>0.68589999999999995</v>
      </c>
      <c r="T349" s="237">
        <v>1.4271</v>
      </c>
      <c r="U349" s="237">
        <v>0.66539999999999999</v>
      </c>
      <c r="V349" s="238">
        <v>0.83379999999999999</v>
      </c>
      <c r="W349" s="237">
        <v>1.3467</v>
      </c>
      <c r="X349" s="237">
        <v>0.64480000000000004</v>
      </c>
      <c r="Y349" s="238">
        <v>0.75060000000000004</v>
      </c>
    </row>
    <row r="350" spans="1:25" x14ac:dyDescent="0.2">
      <c r="A350" s="197" t="s">
        <v>160</v>
      </c>
      <c r="B350" s="198" t="s">
        <v>570</v>
      </c>
      <c r="C350" s="198" t="s">
        <v>174</v>
      </c>
      <c r="D350" s="199" t="s">
        <v>60</v>
      </c>
      <c r="E350" s="237">
        <v>1.3161</v>
      </c>
      <c r="F350" s="237">
        <v>0.6452</v>
      </c>
      <c r="G350" s="237">
        <v>0.82320000000000004</v>
      </c>
      <c r="H350" s="237">
        <v>1.3728</v>
      </c>
      <c r="I350" s="237">
        <v>0.68130000000000002</v>
      </c>
      <c r="J350" s="237">
        <v>0.89370000000000005</v>
      </c>
      <c r="K350" s="237">
        <v>1.1972</v>
      </c>
      <c r="L350" s="237">
        <v>0.57689999999999997</v>
      </c>
      <c r="M350" s="237">
        <v>0.72829999999999995</v>
      </c>
      <c r="N350" s="237">
        <v>1.4004000000000001</v>
      </c>
      <c r="O350" s="237">
        <v>0.68569999999999998</v>
      </c>
      <c r="P350" s="237">
        <v>0.87050000000000005</v>
      </c>
      <c r="Q350" s="237">
        <v>1.3795999999999999</v>
      </c>
      <c r="R350" s="237">
        <v>0.65390000000000004</v>
      </c>
      <c r="S350" s="237">
        <v>0.87970000000000004</v>
      </c>
      <c r="T350" s="237">
        <v>1.405</v>
      </c>
      <c r="U350" s="237">
        <v>0.69040000000000001</v>
      </c>
      <c r="V350" s="238">
        <v>0.80900000000000005</v>
      </c>
      <c r="W350" s="237">
        <v>1.2751999999999999</v>
      </c>
      <c r="X350" s="237">
        <v>0.62129999999999996</v>
      </c>
      <c r="Y350" s="238">
        <v>0.77810000000000001</v>
      </c>
    </row>
    <row r="351" spans="1:25" x14ac:dyDescent="0.2">
      <c r="A351" s="197" t="s">
        <v>160</v>
      </c>
      <c r="B351" s="198" t="s">
        <v>570</v>
      </c>
      <c r="C351" s="198" t="s">
        <v>174</v>
      </c>
      <c r="D351" s="202" t="s">
        <v>61</v>
      </c>
      <c r="E351" s="237">
        <v>1.3838999999999999</v>
      </c>
      <c r="F351" s="237">
        <v>0.69710000000000005</v>
      </c>
      <c r="G351" s="237">
        <v>1.1947000000000001</v>
      </c>
      <c r="H351" s="237">
        <v>1.4350000000000001</v>
      </c>
      <c r="I351" s="237">
        <v>0.71250000000000002</v>
      </c>
      <c r="J351" s="237">
        <v>1.1349</v>
      </c>
      <c r="K351" s="237">
        <v>0.94979999999999998</v>
      </c>
      <c r="L351" s="237">
        <v>0.50519999999999998</v>
      </c>
      <c r="M351" s="237">
        <v>0.88680000000000003</v>
      </c>
      <c r="N351" s="237">
        <v>1.5078</v>
      </c>
      <c r="O351" s="237">
        <v>0.72860000000000003</v>
      </c>
      <c r="P351" s="237">
        <v>1.2735000000000001</v>
      </c>
      <c r="Q351" s="237">
        <v>1.2248000000000001</v>
      </c>
      <c r="R351" s="237">
        <v>0.54659999999999997</v>
      </c>
      <c r="S351" s="237">
        <v>1.0522</v>
      </c>
      <c r="T351" s="237">
        <v>1.4307000000000001</v>
      </c>
      <c r="U351" s="237">
        <v>0.72589999999999999</v>
      </c>
      <c r="V351" s="238">
        <v>1.0382</v>
      </c>
      <c r="W351" s="237">
        <v>1.2746</v>
      </c>
      <c r="X351" s="237">
        <v>0.62670000000000003</v>
      </c>
      <c r="Y351" s="238">
        <v>1.0256000000000001</v>
      </c>
    </row>
    <row r="352" spans="1:25" x14ac:dyDescent="0.2">
      <c r="A352" s="197" t="s">
        <v>160</v>
      </c>
      <c r="B352" s="198" t="s">
        <v>570</v>
      </c>
      <c r="C352" s="198" t="s">
        <v>174</v>
      </c>
      <c r="D352" s="203" t="s">
        <v>62</v>
      </c>
      <c r="E352" s="237">
        <v>1.2967</v>
      </c>
      <c r="F352" s="237">
        <v>0.62939999999999996</v>
      </c>
      <c r="G352" s="237">
        <v>0.74070000000000003</v>
      </c>
      <c r="H352" s="237">
        <v>1.3512999999999999</v>
      </c>
      <c r="I352" s="237">
        <v>0.67049999999999998</v>
      </c>
      <c r="J352" s="237">
        <v>0.82979999999999998</v>
      </c>
      <c r="K352" s="237">
        <v>1.2807999999999999</v>
      </c>
      <c r="L352" s="237">
        <v>0.60109999999999997</v>
      </c>
      <c r="M352" s="237">
        <v>0.69699999999999995</v>
      </c>
      <c r="N352" s="237">
        <v>1.3646</v>
      </c>
      <c r="O352" s="237">
        <v>0.67159999999999997</v>
      </c>
      <c r="P352" s="237">
        <v>0.77480000000000004</v>
      </c>
      <c r="Q352" s="237">
        <v>1.4274</v>
      </c>
      <c r="R352" s="237">
        <v>0.68859999999999999</v>
      </c>
      <c r="S352" s="237">
        <v>0.83789999999999998</v>
      </c>
      <c r="T352" s="237">
        <v>1.3922000000000001</v>
      </c>
      <c r="U352" s="237">
        <v>0.67620000000000002</v>
      </c>
      <c r="V352" s="238">
        <v>0.75049999999999994</v>
      </c>
      <c r="W352" s="237">
        <v>1.2693000000000001</v>
      </c>
      <c r="X352" s="237">
        <v>0.61650000000000005</v>
      </c>
      <c r="Y352" s="238">
        <v>0.71870000000000001</v>
      </c>
    </row>
    <row r="353" spans="1:25" x14ac:dyDescent="0.2">
      <c r="A353" s="197" t="s">
        <v>160</v>
      </c>
      <c r="B353" s="198" t="s">
        <v>570</v>
      </c>
      <c r="C353" s="198" t="s">
        <v>175</v>
      </c>
      <c r="D353" s="199" t="s">
        <v>60</v>
      </c>
      <c r="E353" s="237">
        <v>1.2541</v>
      </c>
      <c r="F353" s="237">
        <v>0.60670000000000002</v>
      </c>
      <c r="G353" s="237">
        <v>0.58819999999999995</v>
      </c>
      <c r="H353" s="237">
        <v>1.5929</v>
      </c>
      <c r="I353" s="237">
        <v>0.76929999999999998</v>
      </c>
      <c r="J353" s="237">
        <v>0.80200000000000005</v>
      </c>
      <c r="K353" s="237">
        <v>1.4531000000000001</v>
      </c>
      <c r="L353" s="237">
        <v>0.65680000000000005</v>
      </c>
      <c r="M353" s="237">
        <v>0.72009999999999996</v>
      </c>
      <c r="N353" s="237">
        <v>1.4652000000000001</v>
      </c>
      <c r="O353" s="237">
        <v>0.70189999999999997</v>
      </c>
      <c r="P353" s="237">
        <v>0.86170000000000002</v>
      </c>
      <c r="Q353" s="237">
        <v>1.46</v>
      </c>
      <c r="R353" s="237">
        <v>0.68179999999999996</v>
      </c>
      <c r="S353" s="237">
        <v>0.72599999999999998</v>
      </c>
      <c r="T353" s="237">
        <v>1.4621</v>
      </c>
      <c r="U353" s="237">
        <v>0.64790000000000003</v>
      </c>
      <c r="V353" s="238">
        <v>0.74690000000000001</v>
      </c>
      <c r="W353" s="237">
        <v>1.3528</v>
      </c>
      <c r="X353" s="237">
        <v>0.62409999999999999</v>
      </c>
      <c r="Y353" s="238">
        <v>0.70669999999999999</v>
      </c>
    </row>
    <row r="354" spans="1:25" x14ac:dyDescent="0.2">
      <c r="A354" s="197" t="s">
        <v>160</v>
      </c>
      <c r="B354" s="198" t="s">
        <v>570</v>
      </c>
      <c r="C354" s="198" t="s">
        <v>175</v>
      </c>
      <c r="D354" s="202" t="s">
        <v>61</v>
      </c>
      <c r="E354" s="237">
        <v>1.048</v>
      </c>
      <c r="F354" s="237">
        <v>0.50549999999999995</v>
      </c>
      <c r="G354" s="237">
        <v>0.64890000000000003</v>
      </c>
      <c r="H354" s="237">
        <v>1.2090000000000001</v>
      </c>
      <c r="I354" s="237">
        <v>0.59809999999999997</v>
      </c>
      <c r="J354" s="237">
        <v>0.84819999999999995</v>
      </c>
      <c r="K354" s="237">
        <v>1.4696</v>
      </c>
      <c r="L354" s="237">
        <v>0.69010000000000005</v>
      </c>
      <c r="M354" s="237">
        <v>0.93500000000000005</v>
      </c>
      <c r="N354" s="237">
        <v>1.4956</v>
      </c>
      <c r="O354" s="237">
        <v>0.69220000000000004</v>
      </c>
      <c r="P354" s="237">
        <v>1.4404999999999999</v>
      </c>
      <c r="Q354" s="237">
        <v>1.2997000000000001</v>
      </c>
      <c r="R354" s="237">
        <v>0.63739999999999997</v>
      </c>
      <c r="S354" s="237">
        <v>0.90429999999999999</v>
      </c>
      <c r="T354" s="237">
        <v>1.1980999999999999</v>
      </c>
      <c r="U354" s="237">
        <v>0.50449999999999995</v>
      </c>
      <c r="V354" s="238">
        <v>0.93140000000000001</v>
      </c>
      <c r="W354" s="237">
        <v>1.2017</v>
      </c>
      <c r="X354" s="237">
        <v>0.53690000000000004</v>
      </c>
      <c r="Y354" s="238">
        <v>0.8952</v>
      </c>
    </row>
    <row r="355" spans="1:25" x14ac:dyDescent="0.2">
      <c r="A355" s="197" t="s">
        <v>160</v>
      </c>
      <c r="B355" s="198" t="s">
        <v>570</v>
      </c>
      <c r="C355" s="198" t="s">
        <v>175</v>
      </c>
      <c r="D355" s="203" t="s">
        <v>62</v>
      </c>
      <c r="E355" s="237">
        <v>1.3181</v>
      </c>
      <c r="F355" s="237">
        <v>0.63819999999999999</v>
      </c>
      <c r="G355" s="237">
        <v>0.57230000000000003</v>
      </c>
      <c r="H355" s="237">
        <v>1.7381</v>
      </c>
      <c r="I355" s="237">
        <v>0.83430000000000004</v>
      </c>
      <c r="J355" s="237">
        <v>0.79110000000000003</v>
      </c>
      <c r="K355" s="237">
        <v>1.4357</v>
      </c>
      <c r="L355" s="237">
        <v>0.63959999999999995</v>
      </c>
      <c r="M355" s="237">
        <v>0.66379999999999995</v>
      </c>
      <c r="N355" s="237">
        <v>1.4579</v>
      </c>
      <c r="O355" s="237">
        <v>0.7077</v>
      </c>
      <c r="P355" s="237">
        <v>0.74460000000000004</v>
      </c>
      <c r="Q355" s="237">
        <v>1.5093000000000001</v>
      </c>
      <c r="R355" s="237">
        <v>0.69330000000000003</v>
      </c>
      <c r="S355" s="237">
        <v>0.68230000000000002</v>
      </c>
      <c r="T355" s="237">
        <v>1.5587</v>
      </c>
      <c r="U355" s="237">
        <v>0.70069999999999999</v>
      </c>
      <c r="V355" s="238">
        <v>0.70630000000000004</v>
      </c>
      <c r="W355" s="237">
        <v>1.4054</v>
      </c>
      <c r="X355" s="237">
        <v>0.65490000000000004</v>
      </c>
      <c r="Y355" s="238">
        <v>0.66220000000000001</v>
      </c>
    </row>
    <row r="356" spans="1:25" x14ac:dyDescent="0.2">
      <c r="A356" s="197" t="s">
        <v>160</v>
      </c>
      <c r="B356" s="198" t="s">
        <v>570</v>
      </c>
      <c r="C356" s="198" t="s">
        <v>172</v>
      </c>
      <c r="D356" s="199" t="s">
        <v>60</v>
      </c>
      <c r="E356" s="237">
        <v>1.3560000000000001</v>
      </c>
      <c r="F356" s="237">
        <v>0.66569999999999996</v>
      </c>
      <c r="G356" s="237">
        <v>0.91469999999999996</v>
      </c>
      <c r="H356" s="237">
        <v>1.4205000000000001</v>
      </c>
      <c r="I356" s="237">
        <v>0.66439999999999999</v>
      </c>
      <c r="J356" s="237">
        <v>0.97919999999999996</v>
      </c>
      <c r="K356" s="237">
        <v>1.4427000000000001</v>
      </c>
      <c r="L356" s="237">
        <v>0.73140000000000005</v>
      </c>
      <c r="M356" s="237">
        <v>0.91049999999999998</v>
      </c>
      <c r="N356" s="237">
        <v>1.4359999999999999</v>
      </c>
      <c r="O356" s="237">
        <v>0.69689999999999996</v>
      </c>
      <c r="P356" s="237">
        <v>0.94030000000000002</v>
      </c>
      <c r="Q356" s="237">
        <v>1.399</v>
      </c>
      <c r="R356" s="237">
        <v>0.68</v>
      </c>
      <c r="S356" s="237">
        <v>0.95020000000000004</v>
      </c>
      <c r="T356" s="237">
        <v>1.3535999999999999</v>
      </c>
      <c r="U356" s="237">
        <v>0.64249999999999996</v>
      </c>
      <c r="V356" s="238">
        <v>0.82450000000000001</v>
      </c>
      <c r="W356" s="237">
        <v>1.3329</v>
      </c>
      <c r="X356" s="237">
        <v>0.67110000000000003</v>
      </c>
      <c r="Y356" s="238">
        <v>0.80249999999999999</v>
      </c>
    </row>
    <row r="357" spans="1:25" x14ac:dyDescent="0.2">
      <c r="A357" s="197" t="s">
        <v>160</v>
      </c>
      <c r="B357" s="198" t="s">
        <v>570</v>
      </c>
      <c r="C357" s="198" t="s">
        <v>172</v>
      </c>
      <c r="D357" s="202" t="s">
        <v>61</v>
      </c>
      <c r="E357" s="237">
        <v>1.2318</v>
      </c>
      <c r="F357" s="237">
        <v>0.60199999999999998</v>
      </c>
      <c r="G357" s="237">
        <v>1.0251999999999999</v>
      </c>
      <c r="H357" s="237">
        <v>1.2673000000000001</v>
      </c>
      <c r="I357" s="237">
        <v>0.60109999999999997</v>
      </c>
      <c r="J357" s="237">
        <v>1.0858000000000001</v>
      </c>
      <c r="K357" s="237">
        <v>1.3406</v>
      </c>
      <c r="L357" s="237">
        <v>0.64390000000000003</v>
      </c>
      <c r="M357" s="237">
        <v>1.0095000000000001</v>
      </c>
      <c r="N357" s="237">
        <v>1.3184</v>
      </c>
      <c r="O357" s="237">
        <v>0.67049999999999998</v>
      </c>
      <c r="P357" s="237">
        <v>1.0096000000000001</v>
      </c>
      <c r="Q357" s="237">
        <v>1.2582</v>
      </c>
      <c r="R357" s="237">
        <v>0.62909999999999999</v>
      </c>
      <c r="S357" s="237">
        <v>1.0288999999999999</v>
      </c>
      <c r="T357" s="237">
        <v>1.2364999999999999</v>
      </c>
      <c r="U357" s="237">
        <v>0.57699999999999996</v>
      </c>
      <c r="V357" s="238">
        <v>0.92130000000000001</v>
      </c>
      <c r="W357" s="237">
        <v>1.1954</v>
      </c>
      <c r="X357" s="237">
        <v>0.59640000000000004</v>
      </c>
      <c r="Y357" s="238">
        <v>0.85</v>
      </c>
    </row>
    <row r="358" spans="1:25" x14ac:dyDescent="0.2">
      <c r="A358" s="197" t="s">
        <v>160</v>
      </c>
      <c r="B358" s="198" t="s">
        <v>570</v>
      </c>
      <c r="C358" s="198" t="s">
        <v>172</v>
      </c>
      <c r="D358" s="203" t="s">
        <v>62</v>
      </c>
      <c r="E358" s="237">
        <v>1.4651000000000001</v>
      </c>
      <c r="F358" s="237">
        <v>0.72140000000000004</v>
      </c>
      <c r="G358" s="237">
        <v>0.85260000000000002</v>
      </c>
      <c r="H358" s="237">
        <v>1.5527</v>
      </c>
      <c r="I358" s="237">
        <v>0.71950000000000003</v>
      </c>
      <c r="J358" s="237">
        <v>0.9194</v>
      </c>
      <c r="K358" s="237">
        <v>1.5262</v>
      </c>
      <c r="L358" s="237">
        <v>0.80230000000000001</v>
      </c>
      <c r="M358" s="237">
        <v>0.85189999999999999</v>
      </c>
      <c r="N358" s="237">
        <v>1.5338000000000001</v>
      </c>
      <c r="O358" s="237">
        <v>0.71870000000000001</v>
      </c>
      <c r="P358" s="237">
        <v>0.89600000000000002</v>
      </c>
      <c r="Q358" s="237">
        <v>1.5132000000000001</v>
      </c>
      <c r="R358" s="237">
        <v>0.72099999999999997</v>
      </c>
      <c r="S358" s="237">
        <v>0.90249999999999997</v>
      </c>
      <c r="T358" s="237">
        <v>1.4444999999999999</v>
      </c>
      <c r="U358" s="237">
        <v>0.69379999999999997</v>
      </c>
      <c r="V358" s="238">
        <v>0.76790000000000003</v>
      </c>
      <c r="W358" s="237">
        <v>1.4393</v>
      </c>
      <c r="X358" s="237">
        <v>0.72909999999999997</v>
      </c>
      <c r="Y358" s="238">
        <v>0.77359999999999995</v>
      </c>
    </row>
    <row r="359" spans="1:25" x14ac:dyDescent="0.2">
      <c r="A359" s="197" t="s">
        <v>160</v>
      </c>
      <c r="B359" s="198" t="s">
        <v>570</v>
      </c>
      <c r="C359" s="198" t="s">
        <v>176</v>
      </c>
      <c r="D359" s="199" t="s">
        <v>60</v>
      </c>
      <c r="E359" s="237">
        <v>1.3703000000000001</v>
      </c>
      <c r="F359" s="237">
        <v>0.66700000000000004</v>
      </c>
      <c r="G359" s="237">
        <v>0.89990000000000003</v>
      </c>
      <c r="H359" s="237">
        <v>1.4576</v>
      </c>
      <c r="I359" s="237">
        <v>0.71319999999999995</v>
      </c>
      <c r="J359" s="237">
        <v>0.90710000000000002</v>
      </c>
      <c r="K359" s="237">
        <v>1.5463</v>
      </c>
      <c r="L359" s="237">
        <v>0.73009999999999997</v>
      </c>
      <c r="M359" s="237">
        <v>0.98360000000000003</v>
      </c>
      <c r="N359" s="237">
        <v>1.4963</v>
      </c>
      <c r="O359" s="237">
        <v>0.70450000000000002</v>
      </c>
      <c r="P359" s="237">
        <v>0.93869999999999998</v>
      </c>
      <c r="Q359" s="237">
        <v>1.3089999999999999</v>
      </c>
      <c r="R359" s="237">
        <v>0.65629999999999999</v>
      </c>
      <c r="S359" s="237">
        <v>0.91810000000000003</v>
      </c>
      <c r="T359" s="237">
        <v>1.4094</v>
      </c>
      <c r="U359" s="237">
        <v>0.69479999999999997</v>
      </c>
      <c r="V359" s="238">
        <v>0.87219999999999998</v>
      </c>
      <c r="W359" s="237">
        <v>1.3542000000000001</v>
      </c>
      <c r="X359" s="237">
        <v>0.67979999999999996</v>
      </c>
      <c r="Y359" s="238">
        <v>0.86429999999999996</v>
      </c>
    </row>
    <row r="360" spans="1:25" x14ac:dyDescent="0.2">
      <c r="A360" s="197" t="s">
        <v>160</v>
      </c>
      <c r="B360" s="198" t="s">
        <v>570</v>
      </c>
      <c r="C360" s="198" t="s">
        <v>176</v>
      </c>
      <c r="D360" s="202" t="s">
        <v>61</v>
      </c>
      <c r="E360" s="237">
        <v>1.2121999999999999</v>
      </c>
      <c r="F360" s="237">
        <v>0.5736</v>
      </c>
      <c r="G360" s="237">
        <v>1.0467</v>
      </c>
      <c r="H360" s="237">
        <v>1.2805</v>
      </c>
      <c r="I360" s="237">
        <v>0.61029999999999995</v>
      </c>
      <c r="J360" s="237">
        <v>0.96709999999999996</v>
      </c>
      <c r="K360" s="237">
        <v>1.3581000000000001</v>
      </c>
      <c r="L360" s="237">
        <v>0.53239999999999998</v>
      </c>
      <c r="M360" s="237">
        <v>1.0504</v>
      </c>
      <c r="N360" s="237">
        <v>1.3833</v>
      </c>
      <c r="O360" s="237">
        <v>0.65100000000000002</v>
      </c>
      <c r="P360" s="237">
        <v>1.1384000000000001</v>
      </c>
      <c r="Q360" s="237">
        <v>1.2397</v>
      </c>
      <c r="R360" s="237">
        <v>0.57779999999999998</v>
      </c>
      <c r="S360" s="237">
        <v>0.98219999999999996</v>
      </c>
      <c r="T360" s="237">
        <v>1.2876000000000001</v>
      </c>
      <c r="U360" s="237">
        <v>0.63529999999999998</v>
      </c>
      <c r="V360" s="238">
        <v>1.0088999999999999</v>
      </c>
      <c r="W360" s="237">
        <v>1.1620999999999999</v>
      </c>
      <c r="X360" s="237">
        <v>0.59850000000000003</v>
      </c>
      <c r="Y360" s="238">
        <v>0.90500000000000003</v>
      </c>
    </row>
    <row r="361" spans="1:25" x14ac:dyDescent="0.2">
      <c r="A361" s="197" t="s">
        <v>160</v>
      </c>
      <c r="B361" s="198" t="s">
        <v>570</v>
      </c>
      <c r="C361" s="198" t="s">
        <v>176</v>
      </c>
      <c r="D361" s="203" t="s">
        <v>62</v>
      </c>
      <c r="E361" s="237">
        <v>1.4470000000000001</v>
      </c>
      <c r="F361" s="237">
        <v>0.71199999999999997</v>
      </c>
      <c r="G361" s="237">
        <v>0.85260000000000002</v>
      </c>
      <c r="H361" s="237">
        <v>1.544</v>
      </c>
      <c r="I361" s="237">
        <v>0.7631</v>
      </c>
      <c r="J361" s="237">
        <v>0.88580000000000003</v>
      </c>
      <c r="K361" s="237">
        <v>1.6284000000000001</v>
      </c>
      <c r="L361" s="237">
        <v>0.81920000000000004</v>
      </c>
      <c r="M361" s="237">
        <v>0.96</v>
      </c>
      <c r="N361" s="237">
        <v>1.5544</v>
      </c>
      <c r="O361" s="237">
        <v>0.73209999999999997</v>
      </c>
      <c r="P361" s="237">
        <v>0.87390000000000001</v>
      </c>
      <c r="Q361" s="237">
        <v>1.3436999999999999</v>
      </c>
      <c r="R361" s="237">
        <v>0.69379999999999997</v>
      </c>
      <c r="S361" s="237">
        <v>0.89329999999999998</v>
      </c>
      <c r="T361" s="237">
        <v>1.458</v>
      </c>
      <c r="U361" s="237">
        <v>0.71860000000000002</v>
      </c>
      <c r="V361" s="238">
        <v>0.82669999999999999</v>
      </c>
      <c r="W361" s="237">
        <v>1.4374</v>
      </c>
      <c r="X361" s="237">
        <v>0.7147</v>
      </c>
      <c r="Y361" s="238">
        <v>0.85019999999999996</v>
      </c>
    </row>
    <row r="362" spans="1:25" x14ac:dyDescent="0.2">
      <c r="A362" s="197" t="s">
        <v>160</v>
      </c>
      <c r="B362" s="198" t="s">
        <v>570</v>
      </c>
      <c r="C362" s="198" t="s">
        <v>177</v>
      </c>
      <c r="D362" s="199" t="s">
        <v>60</v>
      </c>
      <c r="E362" s="237">
        <v>1.3943000000000001</v>
      </c>
      <c r="F362" s="237">
        <v>0.61550000000000005</v>
      </c>
      <c r="G362" s="237">
        <v>0.88100000000000001</v>
      </c>
      <c r="H362" s="237">
        <v>1.5150999999999999</v>
      </c>
      <c r="I362" s="237">
        <v>0.72740000000000005</v>
      </c>
      <c r="J362" s="237">
        <v>0.98350000000000004</v>
      </c>
      <c r="K362" s="237">
        <v>1.5903</v>
      </c>
      <c r="L362" s="237">
        <v>0.75590000000000002</v>
      </c>
      <c r="M362" s="237">
        <v>1.0927</v>
      </c>
      <c r="N362" s="237">
        <v>1.4668000000000001</v>
      </c>
      <c r="O362" s="237">
        <v>0.72699999999999998</v>
      </c>
      <c r="P362" s="237">
        <v>0.97050000000000003</v>
      </c>
      <c r="Q362" s="237">
        <v>1.4046000000000001</v>
      </c>
      <c r="R362" s="237">
        <v>0.75360000000000005</v>
      </c>
      <c r="S362" s="237">
        <v>0.92800000000000005</v>
      </c>
      <c r="T362" s="237">
        <v>1.1910000000000001</v>
      </c>
      <c r="U362" s="237">
        <v>0.58889999999999998</v>
      </c>
      <c r="V362" s="238">
        <v>0.80530000000000002</v>
      </c>
      <c r="W362" s="237">
        <v>1.3711</v>
      </c>
      <c r="X362" s="237">
        <v>0.65049999999999997</v>
      </c>
      <c r="Y362" s="238">
        <v>0.93410000000000004</v>
      </c>
    </row>
    <row r="363" spans="1:25" x14ac:dyDescent="0.2">
      <c r="A363" s="197" t="s">
        <v>160</v>
      </c>
      <c r="B363" s="198" t="s">
        <v>570</v>
      </c>
      <c r="C363" s="198" t="s">
        <v>177</v>
      </c>
      <c r="D363" s="202" t="s">
        <v>61</v>
      </c>
      <c r="E363" s="237">
        <v>1.2132000000000001</v>
      </c>
      <c r="F363" s="237">
        <v>0.46870000000000001</v>
      </c>
      <c r="G363" s="237">
        <v>0.94620000000000004</v>
      </c>
      <c r="H363" s="237">
        <v>1.6873</v>
      </c>
      <c r="I363" s="237">
        <v>0.73170000000000002</v>
      </c>
      <c r="J363" s="237">
        <v>1.4675</v>
      </c>
      <c r="K363" s="237">
        <v>1.6131</v>
      </c>
      <c r="L363" s="237">
        <v>0.69750000000000001</v>
      </c>
      <c r="M363" s="237">
        <v>1.2472000000000001</v>
      </c>
      <c r="N363" s="237">
        <v>1.0936999999999999</v>
      </c>
      <c r="O363" s="237">
        <v>0.56079999999999997</v>
      </c>
      <c r="P363" s="237">
        <v>0.96299999999999997</v>
      </c>
      <c r="Q363" s="237">
        <v>1.4437</v>
      </c>
      <c r="R363" s="237">
        <v>0.77290000000000003</v>
      </c>
      <c r="S363" s="237">
        <v>1.32</v>
      </c>
      <c r="T363" s="237">
        <v>0.91</v>
      </c>
      <c r="U363" s="237">
        <v>0.46970000000000001</v>
      </c>
      <c r="V363" s="238">
        <v>0.76539999999999997</v>
      </c>
      <c r="W363" s="237">
        <v>1.3189</v>
      </c>
      <c r="X363" s="237">
        <v>0.68330000000000002</v>
      </c>
      <c r="Y363" s="238">
        <v>1.0641</v>
      </c>
    </row>
    <row r="364" spans="1:25" x14ac:dyDescent="0.2">
      <c r="A364" s="197" t="s">
        <v>160</v>
      </c>
      <c r="B364" s="198" t="s">
        <v>570</v>
      </c>
      <c r="C364" s="198" t="s">
        <v>177</v>
      </c>
      <c r="D364" s="203" t="s">
        <v>62</v>
      </c>
      <c r="E364" s="237">
        <v>1.4514</v>
      </c>
      <c r="F364" s="237">
        <v>0.66039999999999999</v>
      </c>
      <c r="G364" s="237">
        <v>0.86619999999999997</v>
      </c>
      <c r="H364" s="237">
        <v>1.4792000000000001</v>
      </c>
      <c r="I364" s="237">
        <v>0.73150000000000004</v>
      </c>
      <c r="J364" s="237">
        <v>0.89219999999999999</v>
      </c>
      <c r="K364" s="237">
        <v>1.5823</v>
      </c>
      <c r="L364" s="237">
        <v>0.7712</v>
      </c>
      <c r="M364" s="237">
        <v>1.056</v>
      </c>
      <c r="N364" s="237">
        <v>1.5729</v>
      </c>
      <c r="O364" s="237">
        <v>0.77410000000000001</v>
      </c>
      <c r="P364" s="237">
        <v>0.97199999999999998</v>
      </c>
      <c r="Q364" s="237">
        <v>1.3946000000000001</v>
      </c>
      <c r="R364" s="237">
        <v>0.74870000000000003</v>
      </c>
      <c r="S364" s="237">
        <v>0.85389999999999999</v>
      </c>
      <c r="T364" s="237">
        <v>1.2644</v>
      </c>
      <c r="U364" s="237">
        <v>0.61960000000000004</v>
      </c>
      <c r="V364" s="238">
        <v>0.81399999999999995</v>
      </c>
      <c r="W364" s="237">
        <v>1.3844000000000001</v>
      </c>
      <c r="X364" s="237">
        <v>0.64159999999999995</v>
      </c>
      <c r="Y364" s="238">
        <v>0.90610000000000002</v>
      </c>
    </row>
    <row r="365" spans="1:25" x14ac:dyDescent="0.2">
      <c r="A365" s="197" t="s">
        <v>160</v>
      </c>
      <c r="B365" s="198" t="s">
        <v>570</v>
      </c>
      <c r="C365" s="198" t="s">
        <v>178</v>
      </c>
      <c r="D365" s="199" t="s">
        <v>60</v>
      </c>
      <c r="E365" s="237">
        <v>1.3169</v>
      </c>
      <c r="F365" s="237">
        <v>0.60960000000000003</v>
      </c>
      <c r="G365" s="237">
        <v>0.88649999999999995</v>
      </c>
      <c r="H365" s="237">
        <v>1.3702000000000001</v>
      </c>
      <c r="I365" s="237">
        <v>0.6381</v>
      </c>
      <c r="J365" s="237">
        <v>0.9597</v>
      </c>
      <c r="K365" s="237">
        <v>1.4000999999999999</v>
      </c>
      <c r="L365" s="237">
        <v>0.66930000000000001</v>
      </c>
      <c r="M365" s="237">
        <v>0.96679999999999999</v>
      </c>
      <c r="N365" s="237">
        <v>1.4706999999999999</v>
      </c>
      <c r="O365" s="237">
        <v>0.74319999999999997</v>
      </c>
      <c r="P365" s="237">
        <v>1.0949</v>
      </c>
      <c r="Q365" s="237">
        <v>1.2958000000000001</v>
      </c>
      <c r="R365" s="237">
        <v>0.63109999999999999</v>
      </c>
      <c r="S365" s="237">
        <v>0.93720000000000003</v>
      </c>
      <c r="T365" s="237">
        <v>1.3896999999999999</v>
      </c>
      <c r="U365" s="237">
        <v>0.67789999999999995</v>
      </c>
      <c r="V365" s="238">
        <v>0.97209999999999996</v>
      </c>
      <c r="W365" s="237">
        <v>1.3168</v>
      </c>
      <c r="X365" s="237">
        <v>0.67559999999999998</v>
      </c>
      <c r="Y365" s="238">
        <v>0.93669999999999998</v>
      </c>
    </row>
    <row r="366" spans="1:25" x14ac:dyDescent="0.2">
      <c r="A366" s="197" t="s">
        <v>160</v>
      </c>
      <c r="B366" s="198" t="s">
        <v>570</v>
      </c>
      <c r="C366" s="198" t="s">
        <v>178</v>
      </c>
      <c r="D366" s="202" t="s">
        <v>61</v>
      </c>
      <c r="E366" s="237">
        <v>1.2372000000000001</v>
      </c>
      <c r="F366" s="237">
        <v>0.58120000000000005</v>
      </c>
      <c r="G366" s="237">
        <v>0.89219999999999999</v>
      </c>
      <c r="H366" s="237">
        <v>1.3250999999999999</v>
      </c>
      <c r="I366" s="237">
        <v>0.5978</v>
      </c>
      <c r="J366" s="237">
        <v>1.0168999999999999</v>
      </c>
      <c r="K366" s="237">
        <v>1.3549</v>
      </c>
      <c r="L366" s="237">
        <v>0.62039999999999995</v>
      </c>
      <c r="M366" s="237">
        <v>0.94930000000000003</v>
      </c>
      <c r="N366" s="237">
        <v>1.4802999999999999</v>
      </c>
      <c r="O366" s="237">
        <v>0.7752</v>
      </c>
      <c r="P366" s="237">
        <v>1.1608000000000001</v>
      </c>
      <c r="Q366" s="237">
        <v>1.2495000000000001</v>
      </c>
      <c r="R366" s="237">
        <v>0.59909999999999997</v>
      </c>
      <c r="S366" s="237">
        <v>0.94599999999999995</v>
      </c>
      <c r="T366" s="237">
        <v>1.3643000000000001</v>
      </c>
      <c r="U366" s="237">
        <v>0.70399999999999996</v>
      </c>
      <c r="V366" s="238">
        <v>1.0064</v>
      </c>
      <c r="W366" s="237">
        <v>1.3764000000000001</v>
      </c>
      <c r="X366" s="237">
        <v>0.72360000000000002</v>
      </c>
      <c r="Y366" s="238">
        <v>0.99360000000000004</v>
      </c>
    </row>
    <row r="367" spans="1:25" x14ac:dyDescent="0.2">
      <c r="A367" s="197" t="s">
        <v>160</v>
      </c>
      <c r="B367" s="198" t="s">
        <v>570</v>
      </c>
      <c r="C367" s="198" t="s">
        <v>178</v>
      </c>
      <c r="D367" s="203" t="s">
        <v>62</v>
      </c>
      <c r="E367" s="237">
        <v>1.5028999999999999</v>
      </c>
      <c r="F367" s="237">
        <v>0.67630000000000001</v>
      </c>
      <c r="G367" s="237">
        <v>0.87590000000000001</v>
      </c>
      <c r="H367" s="237">
        <v>1.4715</v>
      </c>
      <c r="I367" s="237">
        <v>0.72950000000000004</v>
      </c>
      <c r="J367" s="237">
        <v>0.86029999999999995</v>
      </c>
      <c r="K367" s="237">
        <v>1.5087999999999999</v>
      </c>
      <c r="L367" s="237">
        <v>0.78259999999999996</v>
      </c>
      <c r="M367" s="237">
        <v>1.0042</v>
      </c>
      <c r="N367" s="237">
        <v>1.4370000000000001</v>
      </c>
      <c r="O367" s="237">
        <v>0.66369999999999996</v>
      </c>
      <c r="P367" s="237">
        <v>0.96540000000000004</v>
      </c>
      <c r="Q367" s="237">
        <v>1.3996</v>
      </c>
      <c r="R367" s="237">
        <v>0.70299999999999996</v>
      </c>
      <c r="S367" s="237">
        <v>0.92020000000000002</v>
      </c>
      <c r="T367" s="237">
        <v>1.4489000000000001</v>
      </c>
      <c r="U367" s="237">
        <v>0.62280000000000002</v>
      </c>
      <c r="V367" s="238">
        <v>0.90839999999999999</v>
      </c>
      <c r="W367" s="237">
        <v>1.1757</v>
      </c>
      <c r="X367" s="237">
        <v>0.56559999999999999</v>
      </c>
      <c r="Y367" s="238">
        <v>0.81859999999999999</v>
      </c>
    </row>
    <row r="368" spans="1:25" x14ac:dyDescent="0.2">
      <c r="A368" s="197" t="s">
        <v>160</v>
      </c>
      <c r="B368" s="198" t="s">
        <v>571</v>
      </c>
      <c r="C368" s="198" t="s">
        <v>547</v>
      </c>
      <c r="D368" s="199" t="s">
        <v>60</v>
      </c>
      <c r="E368" s="237">
        <v>1.3340000000000001</v>
      </c>
      <c r="F368" s="237">
        <v>0.64700000000000002</v>
      </c>
      <c r="G368" s="237">
        <v>0.7923</v>
      </c>
      <c r="H368" s="237">
        <v>1.4239999999999999</v>
      </c>
      <c r="I368" s="237">
        <v>0.70469999999999999</v>
      </c>
      <c r="J368" s="237">
        <v>0.85880000000000001</v>
      </c>
      <c r="K368" s="237">
        <v>1.4603999999999999</v>
      </c>
      <c r="L368" s="237">
        <v>0.68789999999999996</v>
      </c>
      <c r="M368" s="237">
        <v>0.86409999999999998</v>
      </c>
      <c r="N368" s="237">
        <v>1.4202999999999999</v>
      </c>
      <c r="O368" s="237">
        <v>0.69399999999999995</v>
      </c>
      <c r="P368" s="237">
        <v>0.83979999999999999</v>
      </c>
      <c r="Q368" s="237">
        <v>1.3714999999999999</v>
      </c>
      <c r="R368" s="237">
        <v>0.64339999999999997</v>
      </c>
      <c r="S368" s="237">
        <v>0.84689999999999999</v>
      </c>
      <c r="T368" s="237">
        <v>1.3755999999999999</v>
      </c>
      <c r="U368" s="237">
        <v>0.69240000000000002</v>
      </c>
      <c r="V368" s="238">
        <v>0.79459999999999997</v>
      </c>
      <c r="W368" s="237">
        <v>1.3418000000000001</v>
      </c>
      <c r="X368" s="237">
        <v>0.66010000000000002</v>
      </c>
      <c r="Y368" s="238">
        <v>0.78369999999999995</v>
      </c>
    </row>
    <row r="369" spans="1:25" x14ac:dyDescent="0.2">
      <c r="A369" s="197" t="s">
        <v>160</v>
      </c>
      <c r="B369" s="198" t="s">
        <v>571</v>
      </c>
      <c r="C369" s="198" t="s">
        <v>547</v>
      </c>
      <c r="D369" s="202" t="s">
        <v>61</v>
      </c>
      <c r="E369" s="237">
        <v>1.2692000000000001</v>
      </c>
      <c r="F369" s="237">
        <v>0.60850000000000004</v>
      </c>
      <c r="G369" s="237">
        <v>0.91810000000000003</v>
      </c>
      <c r="H369" s="237">
        <v>1.3451</v>
      </c>
      <c r="I369" s="237">
        <v>0.6804</v>
      </c>
      <c r="J369" s="237">
        <v>0.96730000000000005</v>
      </c>
      <c r="K369" s="237">
        <v>1.3801000000000001</v>
      </c>
      <c r="L369" s="237">
        <v>0.65469999999999995</v>
      </c>
      <c r="M369" s="237">
        <v>0.98129999999999995</v>
      </c>
      <c r="N369" s="237">
        <v>1.3597999999999999</v>
      </c>
      <c r="O369" s="237">
        <v>0.64549999999999996</v>
      </c>
      <c r="P369" s="237">
        <v>0.95440000000000003</v>
      </c>
      <c r="Q369" s="237">
        <v>1.3483000000000001</v>
      </c>
      <c r="R369" s="237">
        <v>0.63970000000000005</v>
      </c>
      <c r="S369" s="237">
        <v>1.0027999999999999</v>
      </c>
      <c r="T369" s="237">
        <v>1.3327</v>
      </c>
      <c r="U369" s="237">
        <v>0.66830000000000001</v>
      </c>
      <c r="V369" s="238">
        <v>0.93369999999999997</v>
      </c>
      <c r="W369" s="237">
        <v>1.2618</v>
      </c>
      <c r="X369" s="237">
        <v>0.61850000000000005</v>
      </c>
      <c r="Y369" s="238">
        <v>0.82750000000000001</v>
      </c>
    </row>
    <row r="370" spans="1:25" x14ac:dyDescent="0.2">
      <c r="A370" s="197" t="s">
        <v>160</v>
      </c>
      <c r="B370" s="198" t="s">
        <v>571</v>
      </c>
      <c r="C370" s="198" t="s">
        <v>547</v>
      </c>
      <c r="D370" s="203" t="s">
        <v>62</v>
      </c>
      <c r="E370" s="237">
        <v>1.3963000000000001</v>
      </c>
      <c r="F370" s="237">
        <v>0.68420000000000003</v>
      </c>
      <c r="G370" s="237">
        <v>0.70589999999999997</v>
      </c>
      <c r="H370" s="237">
        <v>1.4998</v>
      </c>
      <c r="I370" s="237">
        <v>0.72770000000000001</v>
      </c>
      <c r="J370" s="237">
        <v>0.78220000000000001</v>
      </c>
      <c r="K370" s="237">
        <v>1.5313000000000001</v>
      </c>
      <c r="L370" s="237">
        <v>0.71689999999999998</v>
      </c>
      <c r="M370" s="237">
        <v>0.78320000000000001</v>
      </c>
      <c r="N370" s="237">
        <v>1.4705999999999999</v>
      </c>
      <c r="O370" s="237">
        <v>0.73670000000000002</v>
      </c>
      <c r="P370" s="237">
        <v>0.75890000000000002</v>
      </c>
      <c r="Q370" s="237">
        <v>1.3894</v>
      </c>
      <c r="R370" s="237">
        <v>0.64500000000000002</v>
      </c>
      <c r="S370" s="237">
        <v>0.74019999999999997</v>
      </c>
      <c r="T370" s="237">
        <v>1.4089</v>
      </c>
      <c r="U370" s="237">
        <v>0.71140000000000003</v>
      </c>
      <c r="V370" s="238">
        <v>0.70189999999999997</v>
      </c>
      <c r="W370" s="237">
        <v>1.4097999999999999</v>
      </c>
      <c r="X370" s="237">
        <v>0.69569999999999999</v>
      </c>
      <c r="Y370" s="238">
        <v>0.75119999999999998</v>
      </c>
    </row>
    <row r="371" spans="1:25" x14ac:dyDescent="0.2">
      <c r="A371" s="197" t="s">
        <v>160</v>
      </c>
      <c r="B371" s="198" t="s">
        <v>571</v>
      </c>
      <c r="C371" s="198" t="s">
        <v>180</v>
      </c>
      <c r="D371" s="199" t="s">
        <v>60</v>
      </c>
      <c r="E371" s="237">
        <v>1.2250000000000001</v>
      </c>
      <c r="F371" s="237">
        <v>0.58169999999999999</v>
      </c>
      <c r="G371" s="237">
        <v>0.63519999999999999</v>
      </c>
      <c r="H371" s="237">
        <v>1.2955000000000001</v>
      </c>
      <c r="I371" s="237">
        <v>0.63549999999999995</v>
      </c>
      <c r="J371" s="237">
        <v>0.70689999999999997</v>
      </c>
      <c r="K371" s="237">
        <v>1.3425</v>
      </c>
      <c r="L371" s="237">
        <v>0.63470000000000004</v>
      </c>
      <c r="M371" s="237">
        <v>0.71699999999999997</v>
      </c>
      <c r="N371" s="237">
        <v>1.2707999999999999</v>
      </c>
      <c r="O371" s="237">
        <v>0.62780000000000002</v>
      </c>
      <c r="P371" s="237">
        <v>0.67569999999999997</v>
      </c>
      <c r="Q371" s="237">
        <v>1.2519</v>
      </c>
      <c r="R371" s="237">
        <v>0.60140000000000005</v>
      </c>
      <c r="S371" s="237">
        <v>0.67249999999999999</v>
      </c>
      <c r="T371" s="237">
        <v>1.2464</v>
      </c>
      <c r="U371" s="237">
        <v>0.61680000000000001</v>
      </c>
      <c r="V371" s="238">
        <v>0.66139999999999999</v>
      </c>
      <c r="W371" s="237">
        <v>1.1761999999999999</v>
      </c>
      <c r="X371" s="237">
        <v>0.61150000000000004</v>
      </c>
      <c r="Y371" s="238">
        <v>0.62470000000000003</v>
      </c>
    </row>
    <row r="372" spans="1:25" x14ac:dyDescent="0.2">
      <c r="A372" s="197" t="s">
        <v>160</v>
      </c>
      <c r="B372" s="198" t="s">
        <v>571</v>
      </c>
      <c r="C372" s="198" t="s">
        <v>180</v>
      </c>
      <c r="D372" s="202" t="s">
        <v>61</v>
      </c>
      <c r="E372" s="237">
        <v>1.2113</v>
      </c>
      <c r="F372" s="237">
        <v>0.55289999999999995</v>
      </c>
      <c r="G372" s="237">
        <v>0.71840000000000004</v>
      </c>
      <c r="H372" s="237">
        <v>1.1988000000000001</v>
      </c>
      <c r="I372" s="237">
        <v>0.60629999999999995</v>
      </c>
      <c r="J372" s="237">
        <v>0.70699999999999996</v>
      </c>
      <c r="K372" s="237">
        <v>1.2602</v>
      </c>
      <c r="L372" s="237">
        <v>0.59409999999999996</v>
      </c>
      <c r="M372" s="237">
        <v>0.70799999999999996</v>
      </c>
      <c r="N372" s="237">
        <v>1.2152000000000001</v>
      </c>
      <c r="O372" s="237">
        <v>0.59960000000000002</v>
      </c>
      <c r="P372" s="237">
        <v>0.72070000000000001</v>
      </c>
      <c r="Q372" s="237">
        <v>1.2233000000000001</v>
      </c>
      <c r="R372" s="237">
        <v>0.58819999999999995</v>
      </c>
      <c r="S372" s="237">
        <v>0.73519999999999996</v>
      </c>
      <c r="T372" s="237">
        <v>1.2431000000000001</v>
      </c>
      <c r="U372" s="237">
        <v>0.60589999999999999</v>
      </c>
      <c r="V372" s="238">
        <v>0.73750000000000004</v>
      </c>
      <c r="W372" s="237">
        <v>1.0935999999999999</v>
      </c>
      <c r="X372" s="237">
        <v>0.56169999999999998</v>
      </c>
      <c r="Y372" s="238">
        <v>0.61450000000000005</v>
      </c>
    </row>
    <row r="373" spans="1:25" x14ac:dyDescent="0.2">
      <c r="A373" s="197" t="s">
        <v>160</v>
      </c>
      <c r="B373" s="198" t="s">
        <v>571</v>
      </c>
      <c r="C373" s="198" t="s">
        <v>180</v>
      </c>
      <c r="D373" s="203" t="s">
        <v>62</v>
      </c>
      <c r="E373" s="237">
        <v>1.2454000000000001</v>
      </c>
      <c r="F373" s="237">
        <v>0.62439999999999996</v>
      </c>
      <c r="G373" s="237">
        <v>0.54449999999999998</v>
      </c>
      <c r="H373" s="237">
        <v>1.4483999999999999</v>
      </c>
      <c r="I373" s="237">
        <v>0.68300000000000005</v>
      </c>
      <c r="J373" s="237">
        <v>0.70689999999999997</v>
      </c>
      <c r="K373" s="237">
        <v>1.4509000000000001</v>
      </c>
      <c r="L373" s="237">
        <v>0.68840000000000001</v>
      </c>
      <c r="M373" s="237">
        <v>0.7288</v>
      </c>
      <c r="N373" s="237">
        <v>1.3464</v>
      </c>
      <c r="O373" s="237">
        <v>0.6663</v>
      </c>
      <c r="P373" s="237">
        <v>0.62319999999999998</v>
      </c>
      <c r="Q373" s="237">
        <v>1.2927</v>
      </c>
      <c r="R373" s="237">
        <v>0.62009999999999998</v>
      </c>
      <c r="S373" s="237">
        <v>0.6</v>
      </c>
      <c r="T373" s="237">
        <v>1.2416</v>
      </c>
      <c r="U373" s="237">
        <v>0.62780000000000002</v>
      </c>
      <c r="V373" s="238">
        <v>0.57469999999999999</v>
      </c>
      <c r="W373" s="237">
        <v>1.2923</v>
      </c>
      <c r="X373" s="237">
        <v>0.68169999999999997</v>
      </c>
      <c r="Y373" s="238">
        <v>0.63749999999999996</v>
      </c>
    </row>
    <row r="374" spans="1:25" x14ac:dyDescent="0.2">
      <c r="A374" s="197" t="s">
        <v>160</v>
      </c>
      <c r="B374" s="198" t="s">
        <v>571</v>
      </c>
      <c r="C374" s="198" t="s">
        <v>181</v>
      </c>
      <c r="D374" s="199" t="s">
        <v>60</v>
      </c>
      <c r="E374" s="237">
        <v>1.3741000000000001</v>
      </c>
      <c r="F374" s="237">
        <v>0.66459999999999997</v>
      </c>
      <c r="G374" s="237">
        <v>0.69099999999999995</v>
      </c>
      <c r="H374" s="237">
        <v>1.4342999999999999</v>
      </c>
      <c r="I374" s="237">
        <v>0.69750000000000001</v>
      </c>
      <c r="J374" s="237">
        <v>0.75660000000000005</v>
      </c>
      <c r="K374" s="237">
        <v>1.4988999999999999</v>
      </c>
      <c r="L374" s="237">
        <v>0.70179999999999998</v>
      </c>
      <c r="M374" s="237">
        <v>0.80169999999999997</v>
      </c>
      <c r="N374" s="237">
        <v>1.373</v>
      </c>
      <c r="O374" s="237">
        <v>0.68779999999999997</v>
      </c>
      <c r="P374" s="237">
        <v>0.71650000000000003</v>
      </c>
      <c r="Q374" s="237">
        <v>1.4767999999999999</v>
      </c>
      <c r="R374" s="237">
        <v>0.69140000000000001</v>
      </c>
      <c r="S374" s="237">
        <v>0.83179999999999998</v>
      </c>
      <c r="T374" s="237">
        <v>1.2969999999999999</v>
      </c>
      <c r="U374" s="237">
        <v>0.64</v>
      </c>
      <c r="V374" s="238">
        <v>0.64700000000000002</v>
      </c>
      <c r="W374" s="237">
        <v>1.3753</v>
      </c>
      <c r="X374" s="237">
        <v>0.70469999999999999</v>
      </c>
      <c r="Y374" s="238">
        <v>0.71489999999999998</v>
      </c>
    </row>
    <row r="375" spans="1:25" x14ac:dyDescent="0.2">
      <c r="A375" s="197" t="s">
        <v>160</v>
      </c>
      <c r="B375" s="198" t="s">
        <v>571</v>
      </c>
      <c r="C375" s="198" t="s">
        <v>181</v>
      </c>
      <c r="D375" s="202" t="s">
        <v>61</v>
      </c>
      <c r="E375" s="237">
        <v>1.4531000000000001</v>
      </c>
      <c r="F375" s="237">
        <v>0.65259999999999996</v>
      </c>
      <c r="G375" s="237">
        <v>0.75229999999999997</v>
      </c>
      <c r="H375" s="237">
        <v>1.4105000000000001</v>
      </c>
      <c r="I375" s="237">
        <v>0.69210000000000005</v>
      </c>
      <c r="J375" s="237">
        <v>0.81730000000000003</v>
      </c>
      <c r="K375" s="237">
        <v>1.5152000000000001</v>
      </c>
      <c r="L375" s="237">
        <v>0.70069999999999999</v>
      </c>
      <c r="M375" s="237">
        <v>0.93010000000000004</v>
      </c>
      <c r="N375" s="237">
        <v>1.4803999999999999</v>
      </c>
      <c r="O375" s="237">
        <v>0.68400000000000005</v>
      </c>
      <c r="P375" s="237">
        <v>0.84489999999999998</v>
      </c>
      <c r="Q375" s="237">
        <v>1.5286</v>
      </c>
      <c r="R375" s="237">
        <v>0.83120000000000005</v>
      </c>
      <c r="S375" s="237">
        <v>0.96389999999999998</v>
      </c>
      <c r="T375" s="237">
        <v>1.2757000000000001</v>
      </c>
      <c r="U375" s="237">
        <v>0.63790000000000002</v>
      </c>
      <c r="V375" s="238">
        <v>0.64970000000000006</v>
      </c>
      <c r="W375" s="237">
        <v>1.4517</v>
      </c>
      <c r="X375" s="237">
        <v>0.6855</v>
      </c>
      <c r="Y375" s="238">
        <v>0.73099999999999998</v>
      </c>
    </row>
    <row r="376" spans="1:25" x14ac:dyDescent="0.2">
      <c r="A376" s="197" t="s">
        <v>160</v>
      </c>
      <c r="B376" s="198" t="s">
        <v>571</v>
      </c>
      <c r="C376" s="198" t="s">
        <v>181</v>
      </c>
      <c r="D376" s="203" t="s">
        <v>62</v>
      </c>
      <c r="E376" s="237">
        <v>1.3429</v>
      </c>
      <c r="F376" s="237">
        <v>0.67149999999999999</v>
      </c>
      <c r="G376" s="237">
        <v>0.66539999999999999</v>
      </c>
      <c r="H376" s="237">
        <v>1.4414</v>
      </c>
      <c r="I376" s="237">
        <v>0.69830000000000003</v>
      </c>
      <c r="J376" s="237">
        <v>0.73380000000000001</v>
      </c>
      <c r="K376" s="237">
        <v>1.4903999999999999</v>
      </c>
      <c r="L376" s="237">
        <v>0.7016</v>
      </c>
      <c r="M376" s="237">
        <v>0.75580000000000003</v>
      </c>
      <c r="N376" s="237">
        <v>1.3261000000000001</v>
      </c>
      <c r="O376" s="237">
        <v>0.68799999999999994</v>
      </c>
      <c r="P376" s="237">
        <v>0.66990000000000005</v>
      </c>
      <c r="Q376" s="237">
        <v>1.4623999999999999</v>
      </c>
      <c r="R376" s="237">
        <v>0.63729999999999998</v>
      </c>
      <c r="S376" s="237">
        <v>0.78569999999999995</v>
      </c>
      <c r="T376" s="237">
        <v>1.3031999999999999</v>
      </c>
      <c r="U376" s="237">
        <v>0.63980000000000004</v>
      </c>
      <c r="V376" s="238">
        <v>0.64590000000000003</v>
      </c>
      <c r="W376" s="237">
        <v>1.3448</v>
      </c>
      <c r="X376" s="237">
        <v>0.71199999999999997</v>
      </c>
      <c r="Y376" s="238">
        <v>0.70830000000000004</v>
      </c>
    </row>
    <row r="377" spans="1:25" x14ac:dyDescent="0.2">
      <c r="A377" s="197" t="s">
        <v>160</v>
      </c>
      <c r="B377" s="198" t="s">
        <v>571</v>
      </c>
      <c r="C377" s="198" t="s">
        <v>182</v>
      </c>
      <c r="D377" s="199" t="s">
        <v>60</v>
      </c>
      <c r="E377" s="237">
        <v>1.2713000000000001</v>
      </c>
      <c r="F377" s="237">
        <v>0.66379999999999995</v>
      </c>
      <c r="G377" s="237">
        <v>0.77890000000000004</v>
      </c>
      <c r="H377" s="237">
        <v>1.3858999999999999</v>
      </c>
      <c r="I377" s="237">
        <v>0.67469999999999997</v>
      </c>
      <c r="J377" s="237">
        <v>0.83479999999999999</v>
      </c>
      <c r="K377" s="237">
        <v>1.4755</v>
      </c>
      <c r="L377" s="237">
        <v>0.7127</v>
      </c>
      <c r="M377" s="237">
        <v>0.8831</v>
      </c>
      <c r="N377" s="237">
        <v>1.4251</v>
      </c>
      <c r="O377" s="237">
        <v>0.68879999999999997</v>
      </c>
      <c r="P377" s="237">
        <v>0.86329999999999996</v>
      </c>
      <c r="Q377" s="237">
        <v>1.3194999999999999</v>
      </c>
      <c r="R377" s="237">
        <v>0.59219999999999995</v>
      </c>
      <c r="S377" s="237">
        <v>0.82279999999999998</v>
      </c>
      <c r="T377" s="237">
        <v>1.3824000000000001</v>
      </c>
      <c r="U377" s="237">
        <v>0.73440000000000005</v>
      </c>
      <c r="V377" s="238">
        <v>0.74419999999999997</v>
      </c>
      <c r="W377" s="237">
        <v>1.4167000000000001</v>
      </c>
      <c r="X377" s="237">
        <v>0.67779999999999996</v>
      </c>
      <c r="Y377" s="238">
        <v>0.81020000000000003</v>
      </c>
    </row>
    <row r="378" spans="1:25" x14ac:dyDescent="0.2">
      <c r="A378" s="197" t="s">
        <v>160</v>
      </c>
      <c r="B378" s="198" t="s">
        <v>571</v>
      </c>
      <c r="C378" s="198" t="s">
        <v>182</v>
      </c>
      <c r="D378" s="202" t="s">
        <v>61</v>
      </c>
      <c r="E378" s="237">
        <v>1.1674</v>
      </c>
      <c r="F378" s="237">
        <v>0.66649999999999998</v>
      </c>
      <c r="G378" s="237">
        <v>0.93069999999999997</v>
      </c>
      <c r="H378" s="237">
        <v>1.3533999999999999</v>
      </c>
      <c r="I378" s="237">
        <v>0.67249999999999999</v>
      </c>
      <c r="J378" s="237">
        <v>1.0623</v>
      </c>
      <c r="K378" s="237">
        <v>1.3595999999999999</v>
      </c>
      <c r="L378" s="237">
        <v>0.63109999999999999</v>
      </c>
      <c r="M378" s="237">
        <v>1.0918000000000001</v>
      </c>
      <c r="N378" s="237">
        <v>1.3512</v>
      </c>
      <c r="O378" s="237">
        <v>0.65410000000000001</v>
      </c>
      <c r="P378" s="237">
        <v>1.0227999999999999</v>
      </c>
      <c r="Q378" s="237">
        <v>1.3729</v>
      </c>
      <c r="R378" s="237">
        <v>0.57020000000000004</v>
      </c>
      <c r="S378" s="237">
        <v>1.0982000000000001</v>
      </c>
      <c r="T378" s="237">
        <v>1.3892</v>
      </c>
      <c r="U378" s="237">
        <v>0.70579999999999998</v>
      </c>
      <c r="V378" s="238">
        <v>0.8911</v>
      </c>
      <c r="W378" s="237">
        <v>1.4068000000000001</v>
      </c>
      <c r="X378" s="237">
        <v>0.6734</v>
      </c>
      <c r="Y378" s="238">
        <v>0.92149999999999999</v>
      </c>
    </row>
    <row r="379" spans="1:25" x14ac:dyDescent="0.2">
      <c r="A379" s="197" t="s">
        <v>160</v>
      </c>
      <c r="B379" s="198" t="s">
        <v>571</v>
      </c>
      <c r="C379" s="198" t="s">
        <v>182</v>
      </c>
      <c r="D379" s="203" t="s">
        <v>62</v>
      </c>
      <c r="E379" s="237">
        <v>1.3381000000000001</v>
      </c>
      <c r="F379" s="237">
        <v>0.66080000000000005</v>
      </c>
      <c r="G379" s="237">
        <v>0.71160000000000001</v>
      </c>
      <c r="H379" s="237">
        <v>1.4035</v>
      </c>
      <c r="I379" s="237">
        <v>0.67420000000000002</v>
      </c>
      <c r="J379" s="237">
        <v>0.7349</v>
      </c>
      <c r="K379" s="237">
        <v>1.5528</v>
      </c>
      <c r="L379" s="237">
        <v>0.76670000000000005</v>
      </c>
      <c r="M379" s="237">
        <v>0.79630000000000001</v>
      </c>
      <c r="N379" s="237">
        <v>1.464</v>
      </c>
      <c r="O379" s="237">
        <v>0.70689999999999997</v>
      </c>
      <c r="P379" s="237">
        <v>0.78979999999999995</v>
      </c>
      <c r="Q379" s="237">
        <v>1.2838000000000001</v>
      </c>
      <c r="R379" s="237">
        <v>0.60550000000000004</v>
      </c>
      <c r="S379" s="237">
        <v>0.70250000000000001</v>
      </c>
      <c r="T379" s="237">
        <v>1.3746</v>
      </c>
      <c r="U379" s="237">
        <v>0.75060000000000004</v>
      </c>
      <c r="V379" s="238">
        <v>0.67359999999999998</v>
      </c>
      <c r="W379" s="237">
        <v>1.4268000000000001</v>
      </c>
      <c r="X379" s="237">
        <v>0.68240000000000001</v>
      </c>
      <c r="Y379" s="238">
        <v>0.75519999999999998</v>
      </c>
    </row>
    <row r="380" spans="1:25" x14ac:dyDescent="0.2">
      <c r="A380" s="197" t="s">
        <v>160</v>
      </c>
      <c r="B380" s="198" t="s">
        <v>571</v>
      </c>
      <c r="C380" s="198" t="s">
        <v>572</v>
      </c>
      <c r="D380" s="199" t="s">
        <v>71</v>
      </c>
      <c r="E380" s="237">
        <v>1.2445999999999999</v>
      </c>
      <c r="F380" s="237">
        <v>0.61329999999999996</v>
      </c>
      <c r="G380" s="237">
        <v>1.1385000000000001</v>
      </c>
      <c r="H380" s="237">
        <v>1.4782</v>
      </c>
      <c r="I380" s="237">
        <v>0.74560000000000004</v>
      </c>
      <c r="J380" s="237">
        <v>1.3171999999999999</v>
      </c>
      <c r="K380" s="237">
        <v>1.3953</v>
      </c>
      <c r="L380" s="237">
        <v>0.66149999999999998</v>
      </c>
      <c r="M380" s="237">
        <v>1.2887999999999999</v>
      </c>
      <c r="N380" s="237">
        <v>1.4638</v>
      </c>
      <c r="O380" s="237">
        <v>0.65900000000000003</v>
      </c>
      <c r="P380" s="237">
        <v>1.2434000000000001</v>
      </c>
      <c r="Q380" s="237">
        <v>1.4044000000000001</v>
      </c>
      <c r="R380" s="237">
        <v>0.66549999999999998</v>
      </c>
      <c r="S380" s="237">
        <v>1.2072000000000001</v>
      </c>
      <c r="T380" s="237">
        <v>1.3588</v>
      </c>
      <c r="U380" s="237">
        <v>0.68340000000000001</v>
      </c>
      <c r="V380" s="238">
        <v>1.2955000000000001</v>
      </c>
      <c r="W380" s="237">
        <v>1.2532000000000001</v>
      </c>
      <c r="X380" s="237">
        <v>0.61439999999999995</v>
      </c>
      <c r="Y380" s="238">
        <v>1.0130999999999999</v>
      </c>
    </row>
    <row r="381" spans="1:25" x14ac:dyDescent="0.2">
      <c r="A381" s="197" t="s">
        <v>160</v>
      </c>
      <c r="B381" s="198" t="s">
        <v>571</v>
      </c>
      <c r="C381" s="198" t="s">
        <v>184</v>
      </c>
      <c r="D381" s="199" t="s">
        <v>60</v>
      </c>
      <c r="E381" s="237">
        <v>1.4347000000000001</v>
      </c>
      <c r="F381" s="237">
        <v>0.59899999999999998</v>
      </c>
      <c r="G381" s="237">
        <v>0.998</v>
      </c>
      <c r="H381" s="237">
        <v>1.5548999999999999</v>
      </c>
      <c r="I381" s="237">
        <v>0.81569999999999998</v>
      </c>
      <c r="J381" s="237">
        <v>1.0262</v>
      </c>
      <c r="K381" s="237">
        <v>1.5946</v>
      </c>
      <c r="L381" s="237">
        <v>0.74229999999999996</v>
      </c>
      <c r="M381" s="237">
        <v>0.98260000000000003</v>
      </c>
      <c r="N381" s="237">
        <v>1.5065999999999999</v>
      </c>
      <c r="O381" s="237">
        <v>0.78490000000000004</v>
      </c>
      <c r="P381" s="237">
        <v>0.96319999999999995</v>
      </c>
      <c r="Q381" s="237">
        <v>1.4613</v>
      </c>
      <c r="R381" s="237">
        <v>0.69350000000000001</v>
      </c>
      <c r="S381" s="237">
        <v>1.0837000000000001</v>
      </c>
      <c r="T381" s="237">
        <v>1.4791000000000001</v>
      </c>
      <c r="U381" s="237">
        <v>0.7228</v>
      </c>
      <c r="V381" s="238">
        <v>0.90910000000000002</v>
      </c>
      <c r="W381" s="237">
        <v>1.4886999999999999</v>
      </c>
      <c r="X381" s="237">
        <v>0.69910000000000005</v>
      </c>
      <c r="Y381" s="238">
        <v>0.99429999999999996</v>
      </c>
    </row>
    <row r="382" spans="1:25" x14ac:dyDescent="0.2">
      <c r="A382" s="197" t="s">
        <v>160</v>
      </c>
      <c r="B382" s="198" t="s">
        <v>571</v>
      </c>
      <c r="C382" s="198" t="s">
        <v>184</v>
      </c>
      <c r="D382" s="202" t="s">
        <v>61</v>
      </c>
      <c r="E382" s="237">
        <v>1.5143</v>
      </c>
      <c r="F382" s="237">
        <v>0.63200000000000001</v>
      </c>
      <c r="G382" s="237">
        <v>1.4235</v>
      </c>
      <c r="H382" s="237">
        <v>1.3557999999999999</v>
      </c>
      <c r="I382" s="237">
        <v>0.72430000000000005</v>
      </c>
      <c r="J382" s="237">
        <v>1.1967000000000001</v>
      </c>
      <c r="K382" s="237">
        <v>1.6052</v>
      </c>
      <c r="L382" s="237">
        <v>0.80569999999999997</v>
      </c>
      <c r="M382" s="237">
        <v>1.266</v>
      </c>
      <c r="N382" s="237">
        <v>1.4371</v>
      </c>
      <c r="O382" s="237">
        <v>0.70050000000000001</v>
      </c>
      <c r="P382" s="237">
        <v>1.1497999999999999</v>
      </c>
      <c r="Q382" s="237">
        <v>1.3951</v>
      </c>
      <c r="R382" s="237">
        <v>0.6885</v>
      </c>
      <c r="S382" s="237">
        <v>1.5197000000000001</v>
      </c>
      <c r="T382" s="237">
        <v>1.4515</v>
      </c>
      <c r="U382" s="237">
        <v>0.75680000000000003</v>
      </c>
      <c r="V382" s="238">
        <v>1.2927999999999999</v>
      </c>
      <c r="W382" s="237">
        <v>1.3937999999999999</v>
      </c>
      <c r="X382" s="237">
        <v>0.65590000000000004</v>
      </c>
      <c r="Y382" s="238">
        <v>1.105</v>
      </c>
    </row>
    <row r="383" spans="1:25" x14ac:dyDescent="0.2">
      <c r="A383" s="197" t="s">
        <v>160</v>
      </c>
      <c r="B383" s="198" t="s">
        <v>571</v>
      </c>
      <c r="C383" s="198" t="s">
        <v>184</v>
      </c>
      <c r="D383" s="203" t="s">
        <v>62</v>
      </c>
      <c r="E383" s="237">
        <v>1.3749</v>
      </c>
      <c r="F383" s="237">
        <v>0.57420000000000004</v>
      </c>
      <c r="G383" s="237">
        <v>0.78139999999999998</v>
      </c>
      <c r="H383" s="237">
        <v>1.7165999999999999</v>
      </c>
      <c r="I383" s="237">
        <v>0.88949999999999996</v>
      </c>
      <c r="J383" s="237">
        <v>0.9375</v>
      </c>
      <c r="K383" s="237">
        <v>1.5848</v>
      </c>
      <c r="L383" s="237">
        <v>0.6895</v>
      </c>
      <c r="M383" s="237">
        <v>0.82799999999999996</v>
      </c>
      <c r="N383" s="237">
        <v>1.5567</v>
      </c>
      <c r="O383" s="237">
        <v>0.85089999999999999</v>
      </c>
      <c r="P383" s="237">
        <v>0.85670000000000002</v>
      </c>
      <c r="Q383" s="237">
        <v>1.5006999999999999</v>
      </c>
      <c r="R383" s="237">
        <v>0.69030000000000002</v>
      </c>
      <c r="S383" s="237">
        <v>0.88759999999999994</v>
      </c>
      <c r="T383" s="237">
        <v>1.4981</v>
      </c>
      <c r="U383" s="237">
        <v>0.69340000000000002</v>
      </c>
      <c r="V383" s="238">
        <v>0.73629999999999995</v>
      </c>
      <c r="W383" s="237">
        <v>1.5509999999999999</v>
      </c>
      <c r="X383" s="237">
        <v>0.72719999999999996</v>
      </c>
      <c r="Y383" s="238">
        <v>0.92710000000000004</v>
      </c>
    </row>
    <row r="384" spans="1:25" x14ac:dyDescent="0.2">
      <c r="A384" s="197" t="s">
        <v>160</v>
      </c>
      <c r="B384" s="198" t="s">
        <v>571</v>
      </c>
      <c r="C384" s="198" t="s">
        <v>179</v>
      </c>
      <c r="D384" s="199" t="s">
        <v>185</v>
      </c>
      <c r="E384" s="237">
        <v>1.7158</v>
      </c>
      <c r="F384" s="237">
        <v>0.87739999999999996</v>
      </c>
      <c r="G384" s="237">
        <v>0.91669999999999996</v>
      </c>
      <c r="H384" s="237">
        <v>1.5889</v>
      </c>
      <c r="I384" s="237">
        <v>0.7621</v>
      </c>
      <c r="J384" s="237">
        <v>0.88539999999999996</v>
      </c>
      <c r="K384" s="237">
        <v>1.5986</v>
      </c>
      <c r="L384" s="237">
        <v>0.71879999999999999</v>
      </c>
      <c r="M384" s="237">
        <v>0.82269999999999999</v>
      </c>
      <c r="N384" s="237">
        <v>1.6856</v>
      </c>
      <c r="O384" s="237">
        <v>0.81320000000000003</v>
      </c>
      <c r="P384" s="237">
        <v>0.90839999999999999</v>
      </c>
      <c r="Q384" s="237">
        <v>1.4762</v>
      </c>
      <c r="R384" s="237">
        <v>0.69550000000000001</v>
      </c>
      <c r="S384" s="237">
        <v>0.82099999999999995</v>
      </c>
      <c r="T384" s="237">
        <v>1.6636</v>
      </c>
      <c r="U384" s="237">
        <v>0.82809999999999995</v>
      </c>
      <c r="V384" s="238">
        <v>0.9395</v>
      </c>
      <c r="W384" s="237">
        <v>1.4646999999999999</v>
      </c>
      <c r="X384" s="237">
        <v>0.68859999999999999</v>
      </c>
      <c r="Y384" s="238">
        <v>0.80079999999999996</v>
      </c>
    </row>
    <row r="385" spans="1:25" s="11" customFormat="1" x14ac:dyDescent="0.2">
      <c r="A385" s="189" t="s">
        <v>186</v>
      </c>
      <c r="B385" s="190" t="s">
        <v>547</v>
      </c>
      <c r="C385" s="190" t="s">
        <v>547</v>
      </c>
      <c r="D385" s="196" t="s">
        <v>60</v>
      </c>
      <c r="E385" s="235">
        <v>1.3216000000000001</v>
      </c>
      <c r="F385" s="235">
        <v>0.64229999999999998</v>
      </c>
      <c r="G385" s="235">
        <v>1.1577</v>
      </c>
      <c r="H385" s="235">
        <v>1.4172</v>
      </c>
      <c r="I385" s="235">
        <v>0.69410000000000005</v>
      </c>
      <c r="J385" s="235">
        <v>1.2397</v>
      </c>
      <c r="K385" s="235">
        <v>1.4258</v>
      </c>
      <c r="L385" s="235">
        <v>0.68840000000000001</v>
      </c>
      <c r="M385" s="235">
        <v>1.2495000000000001</v>
      </c>
      <c r="N385" s="235">
        <v>1.3963000000000001</v>
      </c>
      <c r="O385" s="235">
        <v>0.67159999999999997</v>
      </c>
      <c r="P385" s="235">
        <v>1.2503</v>
      </c>
      <c r="Q385" s="235">
        <v>1.3317000000000001</v>
      </c>
      <c r="R385" s="235">
        <v>0.6492</v>
      </c>
      <c r="S385" s="235">
        <v>1.1950000000000001</v>
      </c>
      <c r="T385" s="235">
        <v>1.3157000000000001</v>
      </c>
      <c r="U385" s="235">
        <v>0.63959999999999995</v>
      </c>
      <c r="V385" s="236">
        <v>1.1480999999999999</v>
      </c>
      <c r="W385" s="235">
        <v>1.2896000000000001</v>
      </c>
      <c r="X385" s="235">
        <v>0.62509999999999999</v>
      </c>
      <c r="Y385" s="236">
        <v>1.1331</v>
      </c>
    </row>
    <row r="386" spans="1:25" s="11" customFormat="1" x14ac:dyDescent="0.2">
      <c r="A386" s="189" t="s">
        <v>186</v>
      </c>
      <c r="B386" s="190" t="s">
        <v>547</v>
      </c>
      <c r="C386" s="190" t="s">
        <v>547</v>
      </c>
      <c r="D386" s="191" t="s">
        <v>61</v>
      </c>
      <c r="E386" s="235">
        <v>1.1794</v>
      </c>
      <c r="F386" s="235">
        <v>0.56899999999999995</v>
      </c>
      <c r="G386" s="235">
        <v>1.0295000000000001</v>
      </c>
      <c r="H386" s="235">
        <v>1.2699</v>
      </c>
      <c r="I386" s="235">
        <v>0.61939999999999995</v>
      </c>
      <c r="J386" s="235">
        <v>1.1122000000000001</v>
      </c>
      <c r="K386" s="235">
        <v>1.3188</v>
      </c>
      <c r="L386" s="235">
        <v>0.64039999999999997</v>
      </c>
      <c r="M386" s="235">
        <v>1.1488</v>
      </c>
      <c r="N386" s="235">
        <v>1.2627999999999999</v>
      </c>
      <c r="O386" s="235">
        <v>0.60840000000000005</v>
      </c>
      <c r="P386" s="235">
        <v>1.1436999999999999</v>
      </c>
      <c r="Q386" s="235">
        <v>1.1841999999999999</v>
      </c>
      <c r="R386" s="235">
        <v>0.57479999999999998</v>
      </c>
      <c r="S386" s="235">
        <v>1.0858000000000001</v>
      </c>
      <c r="T386" s="235">
        <v>1.1688000000000001</v>
      </c>
      <c r="U386" s="235">
        <v>0.56269999999999998</v>
      </c>
      <c r="V386" s="236">
        <v>1.018</v>
      </c>
      <c r="W386" s="235">
        <v>1.1566000000000001</v>
      </c>
      <c r="X386" s="235">
        <v>0.55889999999999995</v>
      </c>
      <c r="Y386" s="236">
        <v>1.0234000000000001</v>
      </c>
    </row>
    <row r="387" spans="1:25" s="11" customFormat="1" x14ac:dyDescent="0.2">
      <c r="A387" s="189" t="s">
        <v>186</v>
      </c>
      <c r="B387" s="190" t="s">
        <v>547</v>
      </c>
      <c r="C387" s="190" t="s">
        <v>547</v>
      </c>
      <c r="D387" s="195" t="s">
        <v>62</v>
      </c>
      <c r="E387" s="235">
        <v>1.4641</v>
      </c>
      <c r="F387" s="235">
        <v>0.71589999999999998</v>
      </c>
      <c r="G387" s="235">
        <v>1.2892999999999999</v>
      </c>
      <c r="H387" s="235">
        <v>1.5595000000000001</v>
      </c>
      <c r="I387" s="235">
        <v>0.76629999999999998</v>
      </c>
      <c r="J387" s="235">
        <v>1.3681000000000001</v>
      </c>
      <c r="K387" s="235">
        <v>1.5239</v>
      </c>
      <c r="L387" s="235">
        <v>0.73209999999999997</v>
      </c>
      <c r="M387" s="235">
        <v>1.3526</v>
      </c>
      <c r="N387" s="235">
        <v>1.5306</v>
      </c>
      <c r="O387" s="235">
        <v>0.73519999999999996</v>
      </c>
      <c r="P387" s="235">
        <v>1.3582000000000001</v>
      </c>
      <c r="Q387" s="235">
        <v>1.4769000000000001</v>
      </c>
      <c r="R387" s="235">
        <v>0.72250000000000003</v>
      </c>
      <c r="S387" s="235">
        <v>1.3038000000000001</v>
      </c>
      <c r="T387" s="235">
        <v>1.4590000000000001</v>
      </c>
      <c r="U387" s="235">
        <v>0.71479999999999999</v>
      </c>
      <c r="V387" s="236">
        <v>1.2833000000000001</v>
      </c>
      <c r="W387" s="235">
        <v>1.4139999999999999</v>
      </c>
      <c r="X387" s="235">
        <v>0.68720000000000003</v>
      </c>
      <c r="Y387" s="236">
        <v>1.2441</v>
      </c>
    </row>
    <row r="388" spans="1:25" x14ac:dyDescent="0.2">
      <c r="A388" s="197" t="s">
        <v>186</v>
      </c>
      <c r="B388" s="198" t="s">
        <v>573</v>
      </c>
      <c r="C388" s="198" t="s">
        <v>547</v>
      </c>
      <c r="D388" s="199" t="s">
        <v>60</v>
      </c>
      <c r="E388" s="237">
        <v>1.3935999999999999</v>
      </c>
      <c r="F388" s="237">
        <v>0.69550000000000001</v>
      </c>
      <c r="G388" s="237">
        <v>1.1416999999999999</v>
      </c>
      <c r="H388" s="237">
        <v>1.464</v>
      </c>
      <c r="I388" s="237">
        <v>0.72399999999999998</v>
      </c>
      <c r="J388" s="237">
        <v>1.2092000000000001</v>
      </c>
      <c r="K388" s="237">
        <v>1.4881</v>
      </c>
      <c r="L388" s="237">
        <v>0.69910000000000005</v>
      </c>
      <c r="M388" s="237">
        <v>1.2119</v>
      </c>
      <c r="N388" s="237">
        <v>1.4296</v>
      </c>
      <c r="O388" s="237">
        <v>0.67879999999999996</v>
      </c>
      <c r="P388" s="237">
        <v>1.2202</v>
      </c>
      <c r="Q388" s="237">
        <v>1.4135</v>
      </c>
      <c r="R388" s="237">
        <v>0.6966</v>
      </c>
      <c r="S388" s="237">
        <v>1.2044999999999999</v>
      </c>
      <c r="T388" s="237">
        <v>1.3709</v>
      </c>
      <c r="U388" s="237">
        <v>0.6613</v>
      </c>
      <c r="V388" s="238">
        <v>1.1608000000000001</v>
      </c>
      <c r="W388" s="237">
        <v>1.3431</v>
      </c>
      <c r="X388" s="237">
        <v>0.64159999999999995</v>
      </c>
      <c r="Y388" s="238">
        <v>1.1554</v>
      </c>
    </row>
    <row r="389" spans="1:25" x14ac:dyDescent="0.2">
      <c r="A389" s="197" t="s">
        <v>186</v>
      </c>
      <c r="B389" s="198" t="s">
        <v>573</v>
      </c>
      <c r="C389" s="198" t="s">
        <v>547</v>
      </c>
      <c r="D389" s="202" t="s">
        <v>61</v>
      </c>
      <c r="E389" s="237">
        <v>1.3254999999999999</v>
      </c>
      <c r="F389" s="237">
        <v>0.64880000000000004</v>
      </c>
      <c r="G389" s="237">
        <v>1.1891</v>
      </c>
      <c r="H389" s="237">
        <v>1.3748</v>
      </c>
      <c r="I389" s="237">
        <v>0.6724</v>
      </c>
      <c r="J389" s="237">
        <v>1.2023999999999999</v>
      </c>
      <c r="K389" s="237">
        <v>1.4825999999999999</v>
      </c>
      <c r="L389" s="237">
        <v>0.68120000000000003</v>
      </c>
      <c r="M389" s="237">
        <v>1.2846</v>
      </c>
      <c r="N389" s="237">
        <v>1.3363</v>
      </c>
      <c r="O389" s="237">
        <v>0.64729999999999999</v>
      </c>
      <c r="P389" s="237">
        <v>1.2459</v>
      </c>
      <c r="Q389" s="237">
        <v>1.3357000000000001</v>
      </c>
      <c r="R389" s="237">
        <v>0.67210000000000003</v>
      </c>
      <c r="S389" s="237">
        <v>1.2611000000000001</v>
      </c>
      <c r="T389" s="237">
        <v>1.2552000000000001</v>
      </c>
      <c r="U389" s="237">
        <v>0.60389999999999999</v>
      </c>
      <c r="V389" s="238">
        <v>1.0773999999999999</v>
      </c>
      <c r="W389" s="237">
        <v>1.2825</v>
      </c>
      <c r="X389" s="237">
        <v>0.59930000000000005</v>
      </c>
      <c r="Y389" s="238">
        <v>1.2007000000000001</v>
      </c>
    </row>
    <row r="390" spans="1:25" x14ac:dyDescent="0.2">
      <c r="A390" s="197" t="s">
        <v>186</v>
      </c>
      <c r="B390" s="198" t="s">
        <v>573</v>
      </c>
      <c r="C390" s="198" t="s">
        <v>547</v>
      </c>
      <c r="D390" s="203" t="s">
        <v>62</v>
      </c>
      <c r="E390" s="237">
        <v>1.4133</v>
      </c>
      <c r="F390" s="237">
        <v>0.70920000000000005</v>
      </c>
      <c r="G390" s="237">
        <v>1.1287</v>
      </c>
      <c r="H390" s="237">
        <v>1.4892000000000001</v>
      </c>
      <c r="I390" s="237">
        <v>0.73880000000000001</v>
      </c>
      <c r="J390" s="237">
        <v>1.2111000000000001</v>
      </c>
      <c r="K390" s="237">
        <v>1.4875</v>
      </c>
      <c r="L390" s="237">
        <v>0.70350000000000001</v>
      </c>
      <c r="M390" s="237">
        <v>1.1916</v>
      </c>
      <c r="N390" s="237">
        <v>1.4557</v>
      </c>
      <c r="O390" s="237">
        <v>0.68720000000000003</v>
      </c>
      <c r="P390" s="237">
        <v>1.2130000000000001</v>
      </c>
      <c r="Q390" s="237">
        <v>1.4349000000000001</v>
      </c>
      <c r="R390" s="237">
        <v>0.70289999999999997</v>
      </c>
      <c r="S390" s="237">
        <v>1.1891</v>
      </c>
      <c r="T390" s="237">
        <v>1.4040999999999999</v>
      </c>
      <c r="U390" s="237">
        <v>0.67779999999999996</v>
      </c>
      <c r="V390" s="238">
        <v>1.1859</v>
      </c>
      <c r="W390" s="237">
        <v>1.3584000000000001</v>
      </c>
      <c r="X390" s="237">
        <v>0.65300000000000002</v>
      </c>
      <c r="Y390" s="238">
        <v>1.1431</v>
      </c>
    </row>
    <row r="391" spans="1:25" x14ac:dyDescent="0.2">
      <c r="A391" s="197" t="s">
        <v>186</v>
      </c>
      <c r="B391" s="198" t="s">
        <v>573</v>
      </c>
      <c r="C391" s="198" t="s">
        <v>188</v>
      </c>
      <c r="D391" s="199" t="s">
        <v>60</v>
      </c>
      <c r="E391" s="237">
        <v>1.5054000000000001</v>
      </c>
      <c r="F391" s="237">
        <v>0.72460000000000002</v>
      </c>
      <c r="G391" s="237">
        <v>1.3749</v>
      </c>
      <c r="H391" s="237">
        <v>1.4823</v>
      </c>
      <c r="I391" s="237">
        <v>0.74970000000000003</v>
      </c>
      <c r="J391" s="237">
        <v>1.3559000000000001</v>
      </c>
      <c r="K391" s="237">
        <v>1.6282000000000001</v>
      </c>
      <c r="L391" s="237">
        <v>0.75060000000000004</v>
      </c>
      <c r="M391" s="237">
        <v>1.3925000000000001</v>
      </c>
      <c r="N391" s="237">
        <v>1.4466000000000001</v>
      </c>
      <c r="O391" s="237">
        <v>0.68189999999999995</v>
      </c>
      <c r="P391" s="237">
        <v>1.3766</v>
      </c>
      <c r="Q391" s="237">
        <v>1.4965999999999999</v>
      </c>
      <c r="R391" s="237">
        <v>0.7218</v>
      </c>
      <c r="S391" s="237">
        <v>1.4398</v>
      </c>
      <c r="T391" s="237">
        <v>1.4681</v>
      </c>
      <c r="U391" s="237">
        <v>0.70689999999999997</v>
      </c>
      <c r="V391" s="238">
        <v>1.3314999999999999</v>
      </c>
      <c r="W391" s="237">
        <v>1.3886000000000001</v>
      </c>
      <c r="X391" s="237">
        <v>0.66</v>
      </c>
      <c r="Y391" s="238">
        <v>1.2726</v>
      </c>
    </row>
    <row r="392" spans="1:25" x14ac:dyDescent="0.2">
      <c r="A392" s="197" t="s">
        <v>186</v>
      </c>
      <c r="B392" s="198" t="s">
        <v>573</v>
      </c>
      <c r="C392" s="198" t="s">
        <v>188</v>
      </c>
      <c r="D392" s="202" t="s">
        <v>61</v>
      </c>
      <c r="E392" s="237">
        <v>1.4472</v>
      </c>
      <c r="F392" s="237">
        <v>0.70850000000000002</v>
      </c>
      <c r="G392" s="237">
        <v>1.6067</v>
      </c>
      <c r="H392" s="237">
        <v>1.4394</v>
      </c>
      <c r="I392" s="237">
        <v>0.72719999999999996</v>
      </c>
      <c r="J392" s="237">
        <v>1.4825999999999999</v>
      </c>
      <c r="K392" s="237">
        <v>1.6202000000000001</v>
      </c>
      <c r="L392" s="237">
        <v>0.71</v>
      </c>
      <c r="M392" s="237">
        <v>1.5657000000000001</v>
      </c>
      <c r="N392" s="237">
        <v>1.2885</v>
      </c>
      <c r="O392" s="237">
        <v>0.62590000000000001</v>
      </c>
      <c r="P392" s="237">
        <v>1.4024000000000001</v>
      </c>
      <c r="Q392" s="237">
        <v>1.4226000000000001</v>
      </c>
      <c r="R392" s="237">
        <v>0.67600000000000005</v>
      </c>
      <c r="S392" s="237">
        <v>1.4618</v>
      </c>
      <c r="T392" s="237">
        <v>1.2314000000000001</v>
      </c>
      <c r="U392" s="237">
        <v>0.62880000000000003</v>
      </c>
      <c r="V392" s="238">
        <v>1.1544000000000001</v>
      </c>
      <c r="W392" s="237">
        <v>1.4198</v>
      </c>
      <c r="X392" s="237">
        <v>0.66790000000000005</v>
      </c>
      <c r="Y392" s="238">
        <v>1.2784</v>
      </c>
    </row>
    <row r="393" spans="1:25" x14ac:dyDescent="0.2">
      <c r="A393" s="197" t="s">
        <v>186</v>
      </c>
      <c r="B393" s="198" t="s">
        <v>573</v>
      </c>
      <c r="C393" s="198" t="s">
        <v>188</v>
      </c>
      <c r="D393" s="203" t="s">
        <v>62</v>
      </c>
      <c r="E393" s="237">
        <v>1.5347</v>
      </c>
      <c r="F393" s="237">
        <v>0.73270000000000002</v>
      </c>
      <c r="G393" s="237">
        <v>1.2877000000000001</v>
      </c>
      <c r="H393" s="237">
        <v>1.4994000000000001</v>
      </c>
      <c r="I393" s="237">
        <v>0.75880000000000003</v>
      </c>
      <c r="J393" s="237">
        <v>1.3037000000000001</v>
      </c>
      <c r="K393" s="237">
        <v>1.6304000000000001</v>
      </c>
      <c r="L393" s="237">
        <v>0.76929999999999998</v>
      </c>
      <c r="M393" s="237">
        <v>1.3230999999999999</v>
      </c>
      <c r="N393" s="237">
        <v>1.5094000000000001</v>
      </c>
      <c r="O393" s="237">
        <v>0.70230000000000004</v>
      </c>
      <c r="P393" s="237">
        <v>1.3660000000000001</v>
      </c>
      <c r="Q393" s="237">
        <v>1.5262</v>
      </c>
      <c r="R393" s="237">
        <v>0.7409</v>
      </c>
      <c r="S393" s="237">
        <v>1.4301999999999999</v>
      </c>
      <c r="T393" s="237">
        <v>1.5769</v>
      </c>
      <c r="U393" s="237">
        <v>0.74229999999999996</v>
      </c>
      <c r="V393" s="238">
        <v>1.4117999999999999</v>
      </c>
      <c r="W393" s="237">
        <v>1.3661000000000001</v>
      </c>
      <c r="X393" s="237">
        <v>0.65239999999999998</v>
      </c>
      <c r="Y393" s="238">
        <v>1.2699</v>
      </c>
    </row>
    <row r="394" spans="1:25" x14ac:dyDescent="0.2">
      <c r="A394" s="197" t="s">
        <v>186</v>
      </c>
      <c r="B394" s="198" t="s">
        <v>573</v>
      </c>
      <c r="C394" s="198" t="s">
        <v>187</v>
      </c>
      <c r="D394" s="199" t="s">
        <v>60</v>
      </c>
      <c r="E394" s="237">
        <v>1.2988</v>
      </c>
      <c r="F394" s="237">
        <v>0.64549999999999996</v>
      </c>
      <c r="G394" s="237">
        <v>1.0290999999999999</v>
      </c>
      <c r="H394" s="237">
        <v>1.4046000000000001</v>
      </c>
      <c r="I394" s="237">
        <v>0.67610000000000003</v>
      </c>
      <c r="J394" s="237">
        <v>1.1527000000000001</v>
      </c>
      <c r="K394" s="237">
        <v>1.4288000000000001</v>
      </c>
      <c r="L394" s="237">
        <v>0.67569999999999997</v>
      </c>
      <c r="M394" s="237">
        <v>1.1828000000000001</v>
      </c>
      <c r="N394" s="237">
        <v>1.3629</v>
      </c>
      <c r="O394" s="237">
        <v>0.63849999999999996</v>
      </c>
      <c r="P394" s="237">
        <v>1.157</v>
      </c>
      <c r="Q394" s="237">
        <v>1.3383</v>
      </c>
      <c r="R394" s="237">
        <v>0.66159999999999997</v>
      </c>
      <c r="S394" s="237">
        <v>1.0955999999999999</v>
      </c>
      <c r="T394" s="237">
        <v>1.3127</v>
      </c>
      <c r="U394" s="237">
        <v>0.61480000000000001</v>
      </c>
      <c r="V394" s="238">
        <v>1.1101000000000001</v>
      </c>
      <c r="W394" s="237">
        <v>1.2843</v>
      </c>
      <c r="X394" s="237">
        <v>0.61670000000000003</v>
      </c>
      <c r="Y394" s="238">
        <v>1.1023000000000001</v>
      </c>
    </row>
    <row r="395" spans="1:25" x14ac:dyDescent="0.2">
      <c r="A395" s="197" t="s">
        <v>186</v>
      </c>
      <c r="B395" s="198" t="s">
        <v>573</v>
      </c>
      <c r="C395" s="198" t="s">
        <v>187</v>
      </c>
      <c r="D395" s="202" t="s">
        <v>61</v>
      </c>
      <c r="E395" s="237">
        <v>1.206</v>
      </c>
      <c r="F395" s="237">
        <v>0.56630000000000003</v>
      </c>
      <c r="G395" s="237">
        <v>1.0074000000000001</v>
      </c>
      <c r="H395" s="237">
        <v>1.3285</v>
      </c>
      <c r="I395" s="237">
        <v>0.60229999999999995</v>
      </c>
      <c r="J395" s="237">
        <v>1.0770999999999999</v>
      </c>
      <c r="K395" s="237">
        <v>1.4492</v>
      </c>
      <c r="L395" s="237">
        <v>0.68130000000000002</v>
      </c>
      <c r="M395" s="237">
        <v>1.1783999999999999</v>
      </c>
      <c r="N395" s="237">
        <v>1.3837999999999999</v>
      </c>
      <c r="O395" s="237">
        <v>0.62160000000000004</v>
      </c>
      <c r="P395" s="237">
        <v>1.1155999999999999</v>
      </c>
      <c r="Q395" s="237">
        <v>1.2939000000000001</v>
      </c>
      <c r="R395" s="237">
        <v>0.67649999999999999</v>
      </c>
      <c r="S395" s="237">
        <v>1.0774999999999999</v>
      </c>
      <c r="T395" s="237">
        <v>1.2163999999999999</v>
      </c>
      <c r="U395" s="237">
        <v>0.50629999999999997</v>
      </c>
      <c r="V395" s="238">
        <v>0.92669999999999997</v>
      </c>
      <c r="W395" s="237">
        <v>1.2135</v>
      </c>
      <c r="X395" s="237">
        <v>0.58679999999999999</v>
      </c>
      <c r="Y395" s="238">
        <v>1.073</v>
      </c>
    </row>
    <row r="396" spans="1:25" x14ac:dyDescent="0.2">
      <c r="A396" s="197" t="s">
        <v>186</v>
      </c>
      <c r="B396" s="198" t="s">
        <v>573</v>
      </c>
      <c r="C396" s="198" t="s">
        <v>187</v>
      </c>
      <c r="D396" s="203" t="s">
        <v>62</v>
      </c>
      <c r="E396" s="237">
        <v>1.3206</v>
      </c>
      <c r="F396" s="237">
        <v>0.66349999999999998</v>
      </c>
      <c r="G396" s="237">
        <v>1.0335000000000001</v>
      </c>
      <c r="H396" s="237">
        <v>1.4191</v>
      </c>
      <c r="I396" s="237">
        <v>0.69110000000000005</v>
      </c>
      <c r="J396" s="237">
        <v>1.1694</v>
      </c>
      <c r="K396" s="237">
        <v>1.4252</v>
      </c>
      <c r="L396" s="237">
        <v>0.67479999999999996</v>
      </c>
      <c r="M396" s="237">
        <v>1.1838</v>
      </c>
      <c r="N396" s="237">
        <v>1.3588</v>
      </c>
      <c r="O396" s="237">
        <v>0.64229999999999998</v>
      </c>
      <c r="P396" s="237">
        <v>1.1662999999999999</v>
      </c>
      <c r="Q396" s="237">
        <v>1.3485</v>
      </c>
      <c r="R396" s="237">
        <v>0.65890000000000004</v>
      </c>
      <c r="S396" s="237">
        <v>1.0992999999999999</v>
      </c>
      <c r="T396" s="237">
        <v>1.3331</v>
      </c>
      <c r="U396" s="237">
        <v>0.63749999999999996</v>
      </c>
      <c r="V396" s="238">
        <v>1.1532</v>
      </c>
      <c r="W396" s="237">
        <v>1.2988999999999999</v>
      </c>
      <c r="X396" s="237">
        <v>0.62290000000000001</v>
      </c>
      <c r="Y396" s="238">
        <v>1.1081000000000001</v>
      </c>
    </row>
    <row r="397" spans="1:25" x14ac:dyDescent="0.2">
      <c r="A397" s="197" t="s">
        <v>186</v>
      </c>
      <c r="B397" s="198" t="s">
        <v>573</v>
      </c>
      <c r="C397" s="198" t="s">
        <v>189</v>
      </c>
      <c r="D397" s="199" t="s">
        <v>60</v>
      </c>
      <c r="E397" s="237">
        <v>1.3391</v>
      </c>
      <c r="F397" s="237">
        <v>0.69569999999999999</v>
      </c>
      <c r="G397" s="237">
        <v>0.755</v>
      </c>
      <c r="H397" s="237">
        <v>1.4271</v>
      </c>
      <c r="I397" s="237">
        <v>0.7399</v>
      </c>
      <c r="J397" s="237">
        <v>0.73780000000000001</v>
      </c>
      <c r="K397" s="237">
        <v>1.4280999999999999</v>
      </c>
      <c r="L397" s="237">
        <v>0.71409999999999996</v>
      </c>
      <c r="M397" s="237">
        <v>0.71309999999999996</v>
      </c>
      <c r="N397" s="237">
        <v>1.4073</v>
      </c>
      <c r="O397" s="237">
        <v>0.68259999999999998</v>
      </c>
      <c r="P397" s="237">
        <v>0.80679999999999996</v>
      </c>
      <c r="Q397" s="237">
        <v>1.3121</v>
      </c>
      <c r="R397" s="237">
        <v>0.63919999999999999</v>
      </c>
      <c r="S397" s="237">
        <v>0.68330000000000002</v>
      </c>
      <c r="T397" s="237">
        <v>1.3048999999999999</v>
      </c>
      <c r="U397" s="237">
        <v>0.67649999999999999</v>
      </c>
      <c r="V397" s="238">
        <v>0.66910000000000003</v>
      </c>
      <c r="W397" s="237">
        <v>1.2978000000000001</v>
      </c>
      <c r="X397" s="237">
        <v>0.57550000000000001</v>
      </c>
      <c r="Y397" s="238">
        <v>0.68959999999999999</v>
      </c>
    </row>
    <row r="398" spans="1:25" x14ac:dyDescent="0.2">
      <c r="A398" s="197" t="s">
        <v>186</v>
      </c>
      <c r="B398" s="198" t="s">
        <v>573</v>
      </c>
      <c r="C398" s="198" t="s">
        <v>189</v>
      </c>
      <c r="D398" s="202" t="s">
        <v>61</v>
      </c>
      <c r="E398" s="237">
        <v>1.2967</v>
      </c>
      <c r="F398" s="237">
        <v>0.64290000000000003</v>
      </c>
      <c r="G398" s="237">
        <v>1</v>
      </c>
      <c r="H398" s="237">
        <v>1.2846</v>
      </c>
      <c r="I398" s="237">
        <v>0.64770000000000005</v>
      </c>
      <c r="J398" s="237">
        <v>0.73909999999999998</v>
      </c>
      <c r="K398" s="237">
        <v>1.3763000000000001</v>
      </c>
      <c r="L398" s="237">
        <v>0.61660000000000004</v>
      </c>
      <c r="M398" s="237">
        <v>0.86809999999999998</v>
      </c>
      <c r="N398" s="237">
        <v>1.2163999999999999</v>
      </c>
      <c r="O398" s="237">
        <v>0.65090000000000003</v>
      </c>
      <c r="P398" s="237">
        <v>0.84440000000000004</v>
      </c>
      <c r="Q398" s="237">
        <v>1.1869000000000001</v>
      </c>
      <c r="R398" s="237">
        <v>0.54449999999999998</v>
      </c>
      <c r="S398" s="237">
        <v>0.88619999999999999</v>
      </c>
      <c r="T398" s="237">
        <v>1.1932</v>
      </c>
      <c r="U398" s="237">
        <v>0.67390000000000005</v>
      </c>
      <c r="V398" s="238">
        <v>0.72</v>
      </c>
      <c r="W398" s="237">
        <v>1.2387999999999999</v>
      </c>
      <c r="X398" s="237">
        <v>0.52769999999999995</v>
      </c>
      <c r="Y398" s="238">
        <v>0.81820000000000004</v>
      </c>
    </row>
    <row r="399" spans="1:25" x14ac:dyDescent="0.2">
      <c r="A399" s="197" t="s">
        <v>186</v>
      </c>
      <c r="B399" s="198" t="s">
        <v>573</v>
      </c>
      <c r="C399" s="198" t="s">
        <v>189</v>
      </c>
      <c r="D399" s="203" t="s">
        <v>62</v>
      </c>
      <c r="E399" s="237">
        <v>1.3425</v>
      </c>
      <c r="F399" s="237">
        <v>0.7077</v>
      </c>
      <c r="G399" s="237">
        <v>0.6996</v>
      </c>
      <c r="H399" s="237">
        <v>1.4756</v>
      </c>
      <c r="I399" s="237">
        <v>0.77129999999999999</v>
      </c>
      <c r="J399" s="237">
        <v>0.73740000000000006</v>
      </c>
      <c r="K399" s="237">
        <v>1.4464999999999999</v>
      </c>
      <c r="L399" s="237">
        <v>0.74690000000000001</v>
      </c>
      <c r="M399" s="237">
        <v>0.67520000000000002</v>
      </c>
      <c r="N399" s="237">
        <v>1.4648000000000001</v>
      </c>
      <c r="O399" s="237">
        <v>0.68889999999999996</v>
      </c>
      <c r="P399" s="237">
        <v>0.79630000000000001</v>
      </c>
      <c r="Q399" s="237">
        <v>1.3541000000000001</v>
      </c>
      <c r="R399" s="237">
        <v>0.67130000000000001</v>
      </c>
      <c r="S399" s="237">
        <v>0.63859999999999995</v>
      </c>
      <c r="T399" s="237">
        <v>1.3352999999999999</v>
      </c>
      <c r="U399" s="237">
        <v>0.67330000000000001</v>
      </c>
      <c r="V399" s="238">
        <v>0.65490000000000004</v>
      </c>
      <c r="W399" s="237">
        <v>1.3118000000000001</v>
      </c>
      <c r="X399" s="237">
        <v>0.58899999999999997</v>
      </c>
      <c r="Y399" s="238">
        <v>0.65710000000000002</v>
      </c>
    </row>
    <row r="400" spans="1:25" x14ac:dyDescent="0.2">
      <c r="A400" s="197" t="s">
        <v>186</v>
      </c>
      <c r="B400" s="198" t="s">
        <v>573</v>
      </c>
      <c r="C400" s="198" t="s">
        <v>190</v>
      </c>
      <c r="D400" s="199" t="s">
        <v>60</v>
      </c>
      <c r="E400" s="237">
        <v>1.5357000000000001</v>
      </c>
      <c r="F400" s="237">
        <v>0.78939999999999999</v>
      </c>
      <c r="G400" s="237">
        <v>1.4988999999999999</v>
      </c>
      <c r="H400" s="237">
        <v>1.6523000000000001</v>
      </c>
      <c r="I400" s="237">
        <v>0.81240000000000001</v>
      </c>
      <c r="J400" s="237">
        <v>1.5640000000000001</v>
      </c>
      <c r="K400" s="237">
        <v>1.6377999999999999</v>
      </c>
      <c r="L400" s="237">
        <v>0.75570000000000004</v>
      </c>
      <c r="M400" s="237">
        <v>1.5993999999999999</v>
      </c>
      <c r="N400" s="237">
        <v>1.5763</v>
      </c>
      <c r="O400" s="237">
        <v>0.76180000000000003</v>
      </c>
      <c r="P400" s="237">
        <v>1.5498000000000001</v>
      </c>
      <c r="Q400" s="237">
        <v>1.5446</v>
      </c>
      <c r="R400" s="237">
        <v>0.75790000000000002</v>
      </c>
      <c r="S400" s="237">
        <v>1.6220000000000001</v>
      </c>
      <c r="T400" s="237">
        <v>1.4845999999999999</v>
      </c>
      <c r="U400" s="237">
        <v>0.71879999999999999</v>
      </c>
      <c r="V400" s="238">
        <v>1.4745999999999999</v>
      </c>
      <c r="W400" s="237">
        <v>1.4685999999999999</v>
      </c>
      <c r="X400" s="237">
        <v>0.71279999999999999</v>
      </c>
      <c r="Y400" s="238">
        <v>1.5105</v>
      </c>
    </row>
    <row r="401" spans="1:25" x14ac:dyDescent="0.2">
      <c r="A401" s="197" t="s">
        <v>186</v>
      </c>
      <c r="B401" s="198" t="s">
        <v>573</v>
      </c>
      <c r="C401" s="198" t="s">
        <v>190</v>
      </c>
      <c r="D401" s="202" t="s">
        <v>61</v>
      </c>
      <c r="E401" s="237">
        <v>1.456</v>
      </c>
      <c r="F401" s="237">
        <v>0.7137</v>
      </c>
      <c r="G401" s="237">
        <v>1.4730000000000001</v>
      </c>
      <c r="H401" s="237">
        <v>1.4652000000000001</v>
      </c>
      <c r="I401" s="237">
        <v>0.72050000000000003</v>
      </c>
      <c r="J401" s="237">
        <v>1.3582000000000001</v>
      </c>
      <c r="K401" s="237">
        <v>1.5401</v>
      </c>
      <c r="L401" s="237">
        <v>0.72970000000000002</v>
      </c>
      <c r="M401" s="237">
        <v>1.6395</v>
      </c>
      <c r="N401" s="237">
        <v>1.3744000000000001</v>
      </c>
      <c r="O401" s="237">
        <v>0.67149999999999999</v>
      </c>
      <c r="P401" s="237">
        <v>1.4582999999999999</v>
      </c>
      <c r="Q401" s="237">
        <v>1.4307000000000001</v>
      </c>
      <c r="R401" s="237">
        <v>0.68989999999999996</v>
      </c>
      <c r="S401" s="237">
        <v>1.6222000000000001</v>
      </c>
      <c r="T401" s="237">
        <v>1.3051999999999999</v>
      </c>
      <c r="U401" s="237">
        <v>0.65659999999999996</v>
      </c>
      <c r="V401" s="238">
        <v>1.2222</v>
      </c>
      <c r="W401" s="237">
        <v>1.3036000000000001</v>
      </c>
      <c r="X401" s="237">
        <v>0.59330000000000005</v>
      </c>
      <c r="Y401" s="238">
        <v>1.4817</v>
      </c>
    </row>
    <row r="402" spans="1:25" x14ac:dyDescent="0.2">
      <c r="A402" s="197" t="s">
        <v>186</v>
      </c>
      <c r="B402" s="198" t="s">
        <v>573</v>
      </c>
      <c r="C402" s="198" t="s">
        <v>190</v>
      </c>
      <c r="D402" s="203" t="s">
        <v>62</v>
      </c>
      <c r="E402" s="237">
        <v>1.5649</v>
      </c>
      <c r="F402" s="237">
        <v>0.81689999999999996</v>
      </c>
      <c r="G402" s="237">
        <v>1.5078</v>
      </c>
      <c r="H402" s="237">
        <v>1.7176</v>
      </c>
      <c r="I402" s="237">
        <v>0.84450000000000003</v>
      </c>
      <c r="J402" s="237">
        <v>1.6393</v>
      </c>
      <c r="K402" s="237">
        <v>1.6677999999999999</v>
      </c>
      <c r="L402" s="237">
        <v>0.76290000000000002</v>
      </c>
      <c r="M402" s="237">
        <v>1.5869</v>
      </c>
      <c r="N402" s="237">
        <v>1.6479999999999999</v>
      </c>
      <c r="O402" s="237">
        <v>0.79379999999999995</v>
      </c>
      <c r="P402" s="237">
        <v>1.5792999999999999</v>
      </c>
      <c r="Q402" s="237">
        <v>1.5812999999999999</v>
      </c>
      <c r="R402" s="237">
        <v>0.7802</v>
      </c>
      <c r="S402" s="237">
        <v>1.6220000000000001</v>
      </c>
      <c r="T402" s="237">
        <v>1.546</v>
      </c>
      <c r="U402" s="237">
        <v>0.74</v>
      </c>
      <c r="V402" s="238">
        <v>1.5698000000000001</v>
      </c>
      <c r="W402" s="237">
        <v>1.5218</v>
      </c>
      <c r="X402" s="237">
        <v>0.752</v>
      </c>
      <c r="Y402" s="238">
        <v>1.5190999999999999</v>
      </c>
    </row>
    <row r="403" spans="1:25" x14ac:dyDescent="0.2">
      <c r="A403" s="197" t="s">
        <v>186</v>
      </c>
      <c r="B403" s="198" t="s">
        <v>573</v>
      </c>
      <c r="C403" s="198" t="s">
        <v>191</v>
      </c>
      <c r="D403" s="199" t="s">
        <v>60</v>
      </c>
      <c r="E403" s="237">
        <v>1.3744000000000001</v>
      </c>
      <c r="F403" s="237">
        <v>0.68269999999999997</v>
      </c>
      <c r="G403" s="237">
        <v>0.92290000000000005</v>
      </c>
      <c r="H403" s="237">
        <v>1.2359</v>
      </c>
      <c r="I403" s="237">
        <v>0.64200000000000002</v>
      </c>
      <c r="J403" s="237">
        <v>0.89759999999999995</v>
      </c>
      <c r="K403" s="237">
        <v>1.3998999999999999</v>
      </c>
      <c r="L403" s="237">
        <v>0.67589999999999995</v>
      </c>
      <c r="M403" s="237">
        <v>0.9264</v>
      </c>
      <c r="N403" s="237">
        <v>1.3642000000000001</v>
      </c>
      <c r="O403" s="237">
        <v>0.65769999999999995</v>
      </c>
      <c r="P403" s="237">
        <v>0.8599</v>
      </c>
      <c r="Q403" s="237">
        <v>1.34</v>
      </c>
      <c r="R403" s="237">
        <v>0.68810000000000004</v>
      </c>
      <c r="S403" s="237">
        <v>0.94269999999999998</v>
      </c>
      <c r="T403" s="237">
        <v>1.3163</v>
      </c>
      <c r="U403" s="237">
        <v>0.6139</v>
      </c>
      <c r="V403" s="238">
        <v>0.84840000000000004</v>
      </c>
      <c r="W403" s="237">
        <v>1.2418</v>
      </c>
      <c r="X403" s="237">
        <v>0.63790000000000002</v>
      </c>
      <c r="Y403" s="238">
        <v>0.80920000000000003</v>
      </c>
    </row>
    <row r="404" spans="1:25" x14ac:dyDescent="0.2">
      <c r="A404" s="197" t="s">
        <v>186</v>
      </c>
      <c r="B404" s="198" t="s">
        <v>573</v>
      </c>
      <c r="C404" s="198" t="s">
        <v>191</v>
      </c>
      <c r="D404" s="202" t="s">
        <v>61</v>
      </c>
      <c r="E404" s="237">
        <v>1.1359999999999999</v>
      </c>
      <c r="F404" s="237">
        <v>0.51819999999999999</v>
      </c>
      <c r="G404" s="237">
        <v>0.74029999999999996</v>
      </c>
      <c r="H404" s="237">
        <v>0.92090000000000005</v>
      </c>
      <c r="I404" s="237">
        <v>0.37669999999999998</v>
      </c>
      <c r="J404" s="237">
        <v>0.89800000000000002</v>
      </c>
      <c r="K404" s="237">
        <v>1.3291999999999999</v>
      </c>
      <c r="L404" s="237">
        <v>0.58150000000000002</v>
      </c>
      <c r="M404" s="237">
        <v>1.0667</v>
      </c>
      <c r="N404" s="237">
        <v>0.88470000000000004</v>
      </c>
      <c r="O404" s="237">
        <v>0.43430000000000002</v>
      </c>
      <c r="P404" s="237">
        <v>0.90159999999999996</v>
      </c>
      <c r="Q404" s="237">
        <v>1.1356999999999999</v>
      </c>
      <c r="R404" s="237">
        <v>0.503</v>
      </c>
      <c r="S404" s="237">
        <v>1</v>
      </c>
      <c r="T404" s="237">
        <v>1.2770999999999999</v>
      </c>
      <c r="U404" s="237">
        <v>0.41460000000000002</v>
      </c>
      <c r="V404" s="238">
        <v>0.89529999999999998</v>
      </c>
      <c r="W404" s="237">
        <v>0.91579999999999995</v>
      </c>
      <c r="X404" s="237">
        <v>0.3629</v>
      </c>
      <c r="Y404" s="238">
        <v>0.80300000000000005</v>
      </c>
    </row>
    <row r="405" spans="1:25" x14ac:dyDescent="0.2">
      <c r="A405" s="197" t="s">
        <v>186</v>
      </c>
      <c r="B405" s="198" t="s">
        <v>573</v>
      </c>
      <c r="C405" s="198" t="s">
        <v>191</v>
      </c>
      <c r="D405" s="203" t="s">
        <v>62</v>
      </c>
      <c r="E405" s="237">
        <v>1.411</v>
      </c>
      <c r="F405" s="237">
        <v>0.70909999999999995</v>
      </c>
      <c r="G405" s="237">
        <v>0.95669999999999999</v>
      </c>
      <c r="H405" s="237">
        <v>1.2884</v>
      </c>
      <c r="I405" s="237">
        <v>0.68620000000000003</v>
      </c>
      <c r="J405" s="237">
        <v>0.89759999999999995</v>
      </c>
      <c r="K405" s="237">
        <v>1.4051</v>
      </c>
      <c r="L405" s="237">
        <v>0.68859999999999999</v>
      </c>
      <c r="M405" s="237">
        <v>0.90739999999999998</v>
      </c>
      <c r="N405" s="237">
        <v>1.4691000000000001</v>
      </c>
      <c r="O405" s="237">
        <v>0.70650000000000002</v>
      </c>
      <c r="P405" s="237">
        <v>0.85429999999999995</v>
      </c>
      <c r="Q405" s="237">
        <v>1.377</v>
      </c>
      <c r="R405" s="237">
        <v>0.72529999999999994</v>
      </c>
      <c r="S405" s="237">
        <v>0.93269999999999997</v>
      </c>
      <c r="T405" s="237">
        <v>1.3207</v>
      </c>
      <c r="U405" s="237">
        <v>0.65659999999999996</v>
      </c>
      <c r="V405" s="238">
        <v>0.83889999999999998</v>
      </c>
      <c r="W405" s="237">
        <v>1.3097000000000001</v>
      </c>
      <c r="X405" s="237">
        <v>0.69599999999999995</v>
      </c>
      <c r="Y405" s="238">
        <v>0.81020000000000003</v>
      </c>
    </row>
    <row r="406" spans="1:25" x14ac:dyDescent="0.2">
      <c r="A406" s="197" t="s">
        <v>186</v>
      </c>
      <c r="B406" s="198" t="s">
        <v>573</v>
      </c>
      <c r="C406" s="198" t="s">
        <v>192</v>
      </c>
      <c r="D406" s="199" t="s">
        <v>60</v>
      </c>
      <c r="E406" s="237">
        <v>1.3773</v>
      </c>
      <c r="F406" s="237">
        <v>0.68279999999999996</v>
      </c>
      <c r="G406" s="237">
        <v>1.2313000000000001</v>
      </c>
      <c r="H406" s="237">
        <v>1.4802999999999999</v>
      </c>
      <c r="I406" s="237">
        <v>0.73729999999999996</v>
      </c>
      <c r="J406" s="237">
        <v>1.3351</v>
      </c>
      <c r="K406" s="237">
        <v>1.3903000000000001</v>
      </c>
      <c r="L406" s="237">
        <v>0.64659999999999995</v>
      </c>
      <c r="M406" s="237">
        <v>1.2369000000000001</v>
      </c>
      <c r="N406" s="237">
        <v>1.4357</v>
      </c>
      <c r="O406" s="237">
        <v>0.68179999999999996</v>
      </c>
      <c r="P406" s="237">
        <v>1.3609</v>
      </c>
      <c r="Q406" s="237">
        <v>1.4285000000000001</v>
      </c>
      <c r="R406" s="237">
        <v>0.71</v>
      </c>
      <c r="S406" s="237">
        <v>1.3695999999999999</v>
      </c>
      <c r="T406" s="237">
        <v>1.3379000000000001</v>
      </c>
      <c r="U406" s="237">
        <v>0.67379999999999995</v>
      </c>
      <c r="V406" s="238">
        <v>1.3251999999999999</v>
      </c>
      <c r="W406" s="237">
        <v>1.3428</v>
      </c>
      <c r="X406" s="237">
        <v>0.62680000000000002</v>
      </c>
      <c r="Y406" s="238">
        <v>1.3206</v>
      </c>
    </row>
    <row r="407" spans="1:25" x14ac:dyDescent="0.2">
      <c r="A407" s="197" t="s">
        <v>186</v>
      </c>
      <c r="B407" s="198" t="s">
        <v>573</v>
      </c>
      <c r="C407" s="198" t="s">
        <v>192</v>
      </c>
      <c r="D407" s="202" t="s">
        <v>61</v>
      </c>
      <c r="E407" s="237">
        <v>1.2787999999999999</v>
      </c>
      <c r="F407" s="237">
        <v>0.66590000000000005</v>
      </c>
      <c r="G407" s="237">
        <v>1.0545</v>
      </c>
      <c r="H407" s="237">
        <v>1.3989</v>
      </c>
      <c r="I407" s="237">
        <v>0.73150000000000004</v>
      </c>
      <c r="J407" s="237">
        <v>1.3185</v>
      </c>
      <c r="K407" s="237">
        <v>1.3956999999999999</v>
      </c>
      <c r="L407" s="237">
        <v>0.64580000000000004</v>
      </c>
      <c r="M407" s="237">
        <v>1.1433</v>
      </c>
      <c r="N407" s="237">
        <v>1.4278</v>
      </c>
      <c r="O407" s="237">
        <v>0.72760000000000002</v>
      </c>
      <c r="P407" s="237">
        <v>1.4093</v>
      </c>
      <c r="Q407" s="237">
        <v>1.2907999999999999</v>
      </c>
      <c r="R407" s="237">
        <v>0.71879999999999999</v>
      </c>
      <c r="S407" s="237">
        <v>1.2943</v>
      </c>
      <c r="T407" s="237">
        <v>1.2979000000000001</v>
      </c>
      <c r="U407" s="237">
        <v>0.67749999999999999</v>
      </c>
      <c r="V407" s="238">
        <v>1.3975</v>
      </c>
      <c r="W407" s="237">
        <v>1.2989999999999999</v>
      </c>
      <c r="X407" s="237">
        <v>0.62170000000000003</v>
      </c>
      <c r="Y407" s="238">
        <v>1.3711</v>
      </c>
    </row>
    <row r="408" spans="1:25" x14ac:dyDescent="0.2">
      <c r="A408" s="197" t="s">
        <v>186</v>
      </c>
      <c r="B408" s="198" t="s">
        <v>573</v>
      </c>
      <c r="C408" s="198" t="s">
        <v>192</v>
      </c>
      <c r="D408" s="203" t="s">
        <v>62</v>
      </c>
      <c r="E408" s="237">
        <v>1.4081999999999999</v>
      </c>
      <c r="F408" s="237">
        <v>0.68640000000000001</v>
      </c>
      <c r="G408" s="237">
        <v>1.3036000000000001</v>
      </c>
      <c r="H408" s="237">
        <v>1.5046999999999999</v>
      </c>
      <c r="I408" s="237">
        <v>0.73650000000000004</v>
      </c>
      <c r="J408" s="237">
        <v>1.3408</v>
      </c>
      <c r="K408" s="237">
        <v>1.379</v>
      </c>
      <c r="L408" s="237">
        <v>0.64259999999999995</v>
      </c>
      <c r="M408" s="237">
        <v>1.276</v>
      </c>
      <c r="N408" s="237">
        <v>1.4339</v>
      </c>
      <c r="O408" s="237">
        <v>0.66190000000000004</v>
      </c>
      <c r="P408" s="237">
        <v>1.3431999999999999</v>
      </c>
      <c r="Q408" s="237">
        <v>1.4651000000000001</v>
      </c>
      <c r="R408" s="237">
        <v>0.69779999999999998</v>
      </c>
      <c r="S408" s="237">
        <v>1.3976999999999999</v>
      </c>
      <c r="T408" s="237">
        <v>1.3451</v>
      </c>
      <c r="U408" s="237">
        <v>0.66820000000000002</v>
      </c>
      <c r="V408" s="238">
        <v>1.3001</v>
      </c>
      <c r="W408" s="237">
        <v>1.3492999999999999</v>
      </c>
      <c r="X408" s="237">
        <v>0.62390000000000001</v>
      </c>
      <c r="Y408" s="238">
        <v>1.3025</v>
      </c>
    </row>
    <row r="409" spans="1:25" x14ac:dyDescent="0.2">
      <c r="A409" s="197" t="s">
        <v>186</v>
      </c>
      <c r="B409" s="198" t="s">
        <v>193</v>
      </c>
      <c r="C409" s="198" t="s">
        <v>547</v>
      </c>
      <c r="D409" s="199" t="s">
        <v>71</v>
      </c>
      <c r="E409" s="237">
        <v>1.0829</v>
      </c>
      <c r="F409" s="237">
        <v>0.51919999999999999</v>
      </c>
      <c r="G409" s="237">
        <v>0.9425</v>
      </c>
      <c r="H409" s="237">
        <v>1.1987000000000001</v>
      </c>
      <c r="I409" s="237">
        <v>0.57889999999999997</v>
      </c>
      <c r="J409" s="237">
        <v>1.0591999999999999</v>
      </c>
      <c r="K409" s="237">
        <v>1.2511000000000001</v>
      </c>
      <c r="L409" s="237">
        <v>0.61170000000000002</v>
      </c>
      <c r="M409" s="237">
        <v>1.0960000000000001</v>
      </c>
      <c r="N409" s="237">
        <v>1.1993</v>
      </c>
      <c r="O409" s="237">
        <v>0.57889999999999997</v>
      </c>
      <c r="P409" s="237">
        <v>1.1083000000000001</v>
      </c>
      <c r="Q409" s="237">
        <v>1.1114999999999999</v>
      </c>
      <c r="R409" s="237">
        <v>0.52790000000000004</v>
      </c>
      <c r="S409" s="237">
        <v>1.0603</v>
      </c>
      <c r="T409" s="237">
        <v>1.0908</v>
      </c>
      <c r="U409" s="237">
        <v>0.52629999999999999</v>
      </c>
      <c r="V409" s="238">
        <v>1.0012000000000001</v>
      </c>
      <c r="W409" s="237">
        <v>1.091</v>
      </c>
      <c r="X409" s="237">
        <v>0.52910000000000001</v>
      </c>
      <c r="Y409" s="238">
        <v>1.0277000000000001</v>
      </c>
    </row>
    <row r="410" spans="1:25" x14ac:dyDescent="0.2">
      <c r="A410" s="197" t="s">
        <v>186</v>
      </c>
      <c r="B410" s="198" t="s">
        <v>193</v>
      </c>
      <c r="C410" s="198" t="s">
        <v>574</v>
      </c>
      <c r="D410" s="199" t="s">
        <v>71</v>
      </c>
      <c r="E410" s="237">
        <v>1.0829</v>
      </c>
      <c r="F410" s="237">
        <v>0.51919999999999999</v>
      </c>
      <c r="G410" s="237">
        <v>0.9425</v>
      </c>
      <c r="H410" s="237">
        <v>1.1987000000000001</v>
      </c>
      <c r="I410" s="237">
        <v>0.57889999999999997</v>
      </c>
      <c r="J410" s="237">
        <v>1.0591999999999999</v>
      </c>
      <c r="K410" s="237">
        <v>1.2511000000000001</v>
      </c>
      <c r="L410" s="237">
        <v>0.61170000000000002</v>
      </c>
      <c r="M410" s="237">
        <v>1.0960000000000001</v>
      </c>
      <c r="N410" s="237">
        <v>1.1993</v>
      </c>
      <c r="O410" s="237">
        <v>0.57889999999999997</v>
      </c>
      <c r="P410" s="237">
        <v>1.1083000000000001</v>
      </c>
      <c r="Q410" s="237">
        <v>1.1114999999999999</v>
      </c>
      <c r="R410" s="237">
        <v>0.52790000000000004</v>
      </c>
      <c r="S410" s="237">
        <v>1.0603</v>
      </c>
      <c r="T410" s="237">
        <v>1.0908</v>
      </c>
      <c r="U410" s="237">
        <v>0.52629999999999999</v>
      </c>
      <c r="V410" s="238">
        <v>1.0012000000000001</v>
      </c>
      <c r="W410" s="237">
        <v>1.091</v>
      </c>
      <c r="X410" s="237">
        <v>0.52910000000000001</v>
      </c>
      <c r="Y410" s="238">
        <v>1.0277000000000001</v>
      </c>
    </row>
    <row r="411" spans="1:25" x14ac:dyDescent="0.2">
      <c r="A411" s="197" t="s">
        <v>186</v>
      </c>
      <c r="B411" s="198" t="s">
        <v>575</v>
      </c>
      <c r="C411" s="198" t="s">
        <v>547</v>
      </c>
      <c r="D411" s="199" t="s">
        <v>60</v>
      </c>
      <c r="E411" s="237">
        <v>1.5282</v>
      </c>
      <c r="F411" s="237">
        <v>0.73380000000000001</v>
      </c>
      <c r="G411" s="237">
        <v>1.5315000000000001</v>
      </c>
      <c r="H411" s="237">
        <v>1.6157999999999999</v>
      </c>
      <c r="I411" s="237">
        <v>0.78129999999999999</v>
      </c>
      <c r="J411" s="237">
        <v>1.5584</v>
      </c>
      <c r="K411" s="237">
        <v>1.5942000000000001</v>
      </c>
      <c r="L411" s="237">
        <v>0.7752</v>
      </c>
      <c r="M411" s="237">
        <v>1.6016999999999999</v>
      </c>
      <c r="N411" s="237">
        <v>1.595</v>
      </c>
      <c r="O411" s="237">
        <v>0.76939999999999997</v>
      </c>
      <c r="P411" s="237">
        <v>1.5831</v>
      </c>
      <c r="Q411" s="237">
        <v>1.5295000000000001</v>
      </c>
      <c r="R411" s="237">
        <v>0.75649999999999995</v>
      </c>
      <c r="S411" s="237">
        <v>1.5187999999999999</v>
      </c>
      <c r="T411" s="237">
        <v>1.4899</v>
      </c>
      <c r="U411" s="237">
        <v>0.7329</v>
      </c>
      <c r="V411" s="238">
        <v>1.4489000000000001</v>
      </c>
      <c r="W411" s="237">
        <v>1.4539</v>
      </c>
      <c r="X411" s="237">
        <v>0.72099999999999997</v>
      </c>
      <c r="Y411" s="238">
        <v>1.3748</v>
      </c>
    </row>
    <row r="412" spans="1:25" x14ac:dyDescent="0.2">
      <c r="A412" s="197" t="s">
        <v>186</v>
      </c>
      <c r="B412" s="198" t="s">
        <v>575</v>
      </c>
      <c r="C412" s="198" t="s">
        <v>547</v>
      </c>
      <c r="D412" s="202" t="s">
        <v>61</v>
      </c>
      <c r="E412" s="237">
        <v>1.2939000000000001</v>
      </c>
      <c r="F412" s="237">
        <v>0.62019999999999997</v>
      </c>
      <c r="G412" s="237">
        <v>1.2347999999999999</v>
      </c>
      <c r="H412" s="237">
        <v>1.3893</v>
      </c>
      <c r="I412" s="237">
        <v>0.67269999999999996</v>
      </c>
      <c r="J412" s="237">
        <v>1.2438</v>
      </c>
      <c r="K412" s="237">
        <v>1.4080999999999999</v>
      </c>
      <c r="L412" s="237">
        <v>0.69410000000000005</v>
      </c>
      <c r="M412" s="237">
        <v>1.2728999999999999</v>
      </c>
      <c r="N412" s="237">
        <v>1.3911</v>
      </c>
      <c r="O412" s="237">
        <v>0.67179999999999995</v>
      </c>
      <c r="P412" s="237">
        <v>1.3066</v>
      </c>
      <c r="Q412" s="237">
        <v>1.2961</v>
      </c>
      <c r="R412" s="237">
        <v>0.63049999999999995</v>
      </c>
      <c r="S412" s="237">
        <v>1.2139</v>
      </c>
      <c r="T412" s="237">
        <v>1.2914000000000001</v>
      </c>
      <c r="U412" s="237">
        <v>0.63660000000000005</v>
      </c>
      <c r="V412" s="238">
        <v>1.1486000000000001</v>
      </c>
      <c r="W412" s="237">
        <v>1.2344999999999999</v>
      </c>
      <c r="X412" s="237">
        <v>0.61070000000000002</v>
      </c>
      <c r="Y412" s="238">
        <v>1.0679000000000001</v>
      </c>
    </row>
    <row r="413" spans="1:25" x14ac:dyDescent="0.2">
      <c r="A413" s="197" t="s">
        <v>186</v>
      </c>
      <c r="B413" s="198" t="s">
        <v>575</v>
      </c>
      <c r="C413" s="198" t="s">
        <v>547</v>
      </c>
      <c r="D413" s="203" t="s">
        <v>62</v>
      </c>
      <c r="E413" s="237">
        <v>1.6500999999999999</v>
      </c>
      <c r="F413" s="237">
        <v>0.79290000000000005</v>
      </c>
      <c r="G413" s="237">
        <v>1.6955</v>
      </c>
      <c r="H413" s="237">
        <v>1.7305999999999999</v>
      </c>
      <c r="I413" s="237">
        <v>0.83640000000000003</v>
      </c>
      <c r="J413" s="237">
        <v>1.7361</v>
      </c>
      <c r="K413" s="237">
        <v>1.6893</v>
      </c>
      <c r="L413" s="237">
        <v>0.81669999999999998</v>
      </c>
      <c r="M413" s="237">
        <v>1.7991999999999999</v>
      </c>
      <c r="N413" s="237">
        <v>1.6972</v>
      </c>
      <c r="O413" s="237">
        <v>0.81830000000000003</v>
      </c>
      <c r="P413" s="237">
        <v>1.7361</v>
      </c>
      <c r="Q413" s="237">
        <v>1.6423000000000001</v>
      </c>
      <c r="R413" s="237">
        <v>0.81759999999999999</v>
      </c>
      <c r="S413" s="237">
        <v>1.6865000000000001</v>
      </c>
      <c r="T413" s="237">
        <v>1.5840000000000001</v>
      </c>
      <c r="U413" s="237">
        <v>0.77859999999999996</v>
      </c>
      <c r="V413" s="238">
        <v>1.6196999999999999</v>
      </c>
      <c r="W413" s="237">
        <v>1.5552999999999999</v>
      </c>
      <c r="X413" s="237">
        <v>0.77190000000000003</v>
      </c>
      <c r="Y413" s="238">
        <v>1.5455000000000001</v>
      </c>
    </row>
    <row r="414" spans="1:25" x14ac:dyDescent="0.2">
      <c r="A414" s="197" t="s">
        <v>186</v>
      </c>
      <c r="B414" s="198" t="s">
        <v>575</v>
      </c>
      <c r="C414" s="198" t="s">
        <v>195</v>
      </c>
      <c r="D414" s="199" t="s">
        <v>60</v>
      </c>
      <c r="E414" s="237">
        <v>1.4693000000000001</v>
      </c>
      <c r="F414" s="237">
        <v>0.6905</v>
      </c>
      <c r="G414" s="237">
        <v>1.3707</v>
      </c>
      <c r="H414" s="237">
        <v>1.5867</v>
      </c>
      <c r="I414" s="237">
        <v>0.74339999999999995</v>
      </c>
      <c r="J414" s="237">
        <v>1.3471</v>
      </c>
      <c r="K414" s="237">
        <v>1.5849</v>
      </c>
      <c r="L414" s="237">
        <v>0.80689999999999995</v>
      </c>
      <c r="M414" s="237">
        <v>1.3794999999999999</v>
      </c>
      <c r="N414" s="237">
        <v>1.5646</v>
      </c>
      <c r="O414" s="237">
        <v>0.74950000000000006</v>
      </c>
      <c r="P414" s="237">
        <v>1.3911</v>
      </c>
      <c r="Q414" s="237">
        <v>1.4950000000000001</v>
      </c>
      <c r="R414" s="237">
        <v>0.74629999999999996</v>
      </c>
      <c r="S414" s="237">
        <v>1.2724</v>
      </c>
      <c r="T414" s="237">
        <v>1.4242999999999999</v>
      </c>
      <c r="U414" s="237">
        <v>0.69879999999999998</v>
      </c>
      <c r="V414" s="238">
        <v>1.2564</v>
      </c>
      <c r="W414" s="237">
        <v>1.4584999999999999</v>
      </c>
      <c r="X414" s="237">
        <v>0.71030000000000004</v>
      </c>
      <c r="Y414" s="238">
        <v>1.1535</v>
      </c>
    </row>
    <row r="415" spans="1:25" x14ac:dyDescent="0.2">
      <c r="A415" s="197" t="s">
        <v>186</v>
      </c>
      <c r="B415" s="198" t="s">
        <v>575</v>
      </c>
      <c r="C415" s="198" t="s">
        <v>195</v>
      </c>
      <c r="D415" s="202" t="s">
        <v>61</v>
      </c>
      <c r="E415" s="237">
        <v>1.1975</v>
      </c>
      <c r="F415" s="237">
        <v>0.59489999999999998</v>
      </c>
      <c r="G415" s="237">
        <v>1.1908000000000001</v>
      </c>
      <c r="H415" s="237">
        <v>1.4346000000000001</v>
      </c>
      <c r="I415" s="237">
        <v>0.66269999999999996</v>
      </c>
      <c r="J415" s="237">
        <v>1.3655999999999999</v>
      </c>
      <c r="K415" s="237">
        <v>1.4258</v>
      </c>
      <c r="L415" s="237">
        <v>0.73909999999999998</v>
      </c>
      <c r="M415" s="237">
        <v>1.2470000000000001</v>
      </c>
      <c r="N415" s="237">
        <v>1.3122</v>
      </c>
      <c r="O415" s="237">
        <v>0.61980000000000002</v>
      </c>
      <c r="P415" s="237">
        <v>1.2633000000000001</v>
      </c>
      <c r="Q415" s="237">
        <v>1.3001</v>
      </c>
      <c r="R415" s="237">
        <v>0.62180000000000002</v>
      </c>
      <c r="S415" s="237">
        <v>1.0985</v>
      </c>
      <c r="T415" s="237">
        <v>1.3105</v>
      </c>
      <c r="U415" s="237">
        <v>0.6048</v>
      </c>
      <c r="V415" s="238">
        <v>1.2552000000000001</v>
      </c>
      <c r="W415" s="237">
        <v>1.1787000000000001</v>
      </c>
      <c r="X415" s="237">
        <v>0.5857</v>
      </c>
      <c r="Y415" s="238">
        <v>0.99390000000000001</v>
      </c>
    </row>
    <row r="416" spans="1:25" x14ac:dyDescent="0.2">
      <c r="A416" s="197" t="s">
        <v>186</v>
      </c>
      <c r="B416" s="198" t="s">
        <v>575</v>
      </c>
      <c r="C416" s="198" t="s">
        <v>195</v>
      </c>
      <c r="D416" s="203" t="s">
        <v>62</v>
      </c>
      <c r="E416" s="237">
        <v>1.6035999999999999</v>
      </c>
      <c r="F416" s="237">
        <v>0.73839999999999995</v>
      </c>
      <c r="G416" s="237">
        <v>1.4477</v>
      </c>
      <c r="H416" s="237">
        <v>1.6628000000000001</v>
      </c>
      <c r="I416" s="237">
        <v>0.78359999999999996</v>
      </c>
      <c r="J416" s="237">
        <v>1.3395999999999999</v>
      </c>
      <c r="K416" s="237">
        <v>1.6739999999999999</v>
      </c>
      <c r="L416" s="237">
        <v>0.84530000000000005</v>
      </c>
      <c r="M416" s="237">
        <v>1.4489000000000001</v>
      </c>
      <c r="N416" s="237">
        <v>1.7013</v>
      </c>
      <c r="O416" s="237">
        <v>0.8196</v>
      </c>
      <c r="P416" s="237">
        <v>1.4509000000000001</v>
      </c>
      <c r="Q416" s="237">
        <v>1.5979000000000001</v>
      </c>
      <c r="R416" s="237">
        <v>0.81179999999999997</v>
      </c>
      <c r="S416" s="237">
        <v>1.3635999999999999</v>
      </c>
      <c r="T416" s="237">
        <v>1.4851000000000001</v>
      </c>
      <c r="U416" s="237">
        <v>0.748</v>
      </c>
      <c r="V416" s="238">
        <v>1.2569999999999999</v>
      </c>
      <c r="W416" s="237">
        <v>1.5895999999999999</v>
      </c>
      <c r="X416" s="237">
        <v>0.76829999999999998</v>
      </c>
      <c r="Y416" s="238">
        <v>1.2274</v>
      </c>
    </row>
    <row r="417" spans="1:25" x14ac:dyDescent="0.2">
      <c r="A417" s="197" t="s">
        <v>186</v>
      </c>
      <c r="B417" s="198" t="s">
        <v>575</v>
      </c>
      <c r="C417" s="198" t="s">
        <v>196</v>
      </c>
      <c r="D417" s="199" t="s">
        <v>60</v>
      </c>
      <c r="E417" s="237">
        <v>1.7595000000000001</v>
      </c>
      <c r="F417" s="237">
        <v>0.83779999999999999</v>
      </c>
      <c r="G417" s="237">
        <v>1.7064999999999999</v>
      </c>
      <c r="H417" s="237">
        <v>1.7870999999999999</v>
      </c>
      <c r="I417" s="237">
        <v>0.88090000000000002</v>
      </c>
      <c r="J417" s="237">
        <v>1.758</v>
      </c>
      <c r="K417" s="237">
        <v>1.8278000000000001</v>
      </c>
      <c r="L417" s="237">
        <v>0.87129999999999996</v>
      </c>
      <c r="M417" s="237">
        <v>1.8275999999999999</v>
      </c>
      <c r="N417" s="237">
        <v>1.8613</v>
      </c>
      <c r="O417" s="237">
        <v>0.9002</v>
      </c>
      <c r="P417" s="237">
        <v>1.8141</v>
      </c>
      <c r="Q417" s="237">
        <v>1.734</v>
      </c>
      <c r="R417" s="237">
        <v>0.83320000000000005</v>
      </c>
      <c r="S417" s="237">
        <v>1.6702999999999999</v>
      </c>
      <c r="T417" s="237">
        <v>1.6714</v>
      </c>
      <c r="U417" s="237">
        <v>0.79490000000000005</v>
      </c>
      <c r="V417" s="238">
        <v>1.5984</v>
      </c>
      <c r="W417" s="237">
        <v>1.6487000000000001</v>
      </c>
      <c r="X417" s="237">
        <v>0.81569999999999998</v>
      </c>
      <c r="Y417" s="238">
        <v>1.6361000000000001</v>
      </c>
    </row>
    <row r="418" spans="1:25" x14ac:dyDescent="0.2">
      <c r="A418" s="197" t="s">
        <v>186</v>
      </c>
      <c r="B418" s="198" t="s">
        <v>575</v>
      </c>
      <c r="C418" s="198" t="s">
        <v>196</v>
      </c>
      <c r="D418" s="202" t="s">
        <v>61</v>
      </c>
      <c r="E418" s="237">
        <v>1.6096999999999999</v>
      </c>
      <c r="F418" s="237">
        <v>0.70030000000000003</v>
      </c>
      <c r="G418" s="237">
        <v>1.7813000000000001</v>
      </c>
      <c r="H418" s="237">
        <v>1.4921</v>
      </c>
      <c r="I418" s="237">
        <v>0.72919999999999996</v>
      </c>
      <c r="J418" s="237">
        <v>1.5832999999999999</v>
      </c>
      <c r="K418" s="237">
        <v>1.6449</v>
      </c>
      <c r="L418" s="237">
        <v>0.77049999999999996</v>
      </c>
      <c r="M418" s="237">
        <v>1.75</v>
      </c>
      <c r="N418" s="237">
        <v>1.6577</v>
      </c>
      <c r="O418" s="237">
        <v>0.755</v>
      </c>
      <c r="P418" s="237">
        <v>1.7928999999999999</v>
      </c>
      <c r="Q418" s="237">
        <v>1.3696999999999999</v>
      </c>
      <c r="R418" s="237">
        <v>0.67669999999999997</v>
      </c>
      <c r="S418" s="237">
        <v>1.4970000000000001</v>
      </c>
      <c r="T418" s="237">
        <v>1.4254</v>
      </c>
      <c r="U418" s="237">
        <v>0.67490000000000006</v>
      </c>
      <c r="V418" s="238">
        <v>1.4749000000000001</v>
      </c>
      <c r="W418" s="237">
        <v>1.3887</v>
      </c>
      <c r="X418" s="237">
        <v>0.64480000000000004</v>
      </c>
      <c r="Y418" s="238">
        <v>1.5</v>
      </c>
    </row>
    <row r="419" spans="1:25" x14ac:dyDescent="0.2">
      <c r="A419" s="197" t="s">
        <v>186</v>
      </c>
      <c r="B419" s="198" t="s">
        <v>575</v>
      </c>
      <c r="C419" s="198" t="s">
        <v>196</v>
      </c>
      <c r="D419" s="203" t="s">
        <v>62</v>
      </c>
      <c r="E419" s="237">
        <v>1.798</v>
      </c>
      <c r="F419" s="237">
        <v>0.87150000000000005</v>
      </c>
      <c r="G419" s="237">
        <v>1.6917</v>
      </c>
      <c r="H419" s="237">
        <v>1.8566</v>
      </c>
      <c r="I419" s="237">
        <v>0.91659999999999997</v>
      </c>
      <c r="J419" s="237">
        <v>1.7947</v>
      </c>
      <c r="K419" s="237">
        <v>1.87</v>
      </c>
      <c r="L419" s="237">
        <v>0.89459999999999995</v>
      </c>
      <c r="M419" s="237">
        <v>1.8445</v>
      </c>
      <c r="N419" s="237">
        <v>1.9085000000000001</v>
      </c>
      <c r="O419" s="237">
        <v>0.93389999999999995</v>
      </c>
      <c r="P419" s="237">
        <v>1.8184</v>
      </c>
      <c r="Q419" s="237">
        <v>1.8131999999999999</v>
      </c>
      <c r="R419" s="237">
        <v>0.8669</v>
      </c>
      <c r="S419" s="237">
        <v>1.7050000000000001</v>
      </c>
      <c r="T419" s="237">
        <v>1.7204999999999999</v>
      </c>
      <c r="U419" s="237">
        <v>0.81899999999999995</v>
      </c>
      <c r="V419" s="238">
        <v>1.6246</v>
      </c>
      <c r="W419" s="237">
        <v>1.6994</v>
      </c>
      <c r="X419" s="237">
        <v>0.85029999999999994</v>
      </c>
      <c r="Y419" s="238">
        <v>1.6637999999999999</v>
      </c>
    </row>
    <row r="420" spans="1:25" x14ac:dyDescent="0.2">
      <c r="A420" s="197" t="s">
        <v>186</v>
      </c>
      <c r="B420" s="198" t="s">
        <v>575</v>
      </c>
      <c r="C420" s="198" t="s">
        <v>576</v>
      </c>
      <c r="D420" s="199" t="s">
        <v>71</v>
      </c>
      <c r="E420" s="237">
        <v>1.2617</v>
      </c>
      <c r="F420" s="237">
        <v>0.62939999999999996</v>
      </c>
      <c r="G420" s="237">
        <v>1.4338</v>
      </c>
      <c r="H420" s="237">
        <v>1.4232</v>
      </c>
      <c r="I420" s="237">
        <v>0.68769999999999998</v>
      </c>
      <c r="J420" s="237">
        <v>1.4226000000000001</v>
      </c>
      <c r="K420" s="237">
        <v>1.3442000000000001</v>
      </c>
      <c r="L420" s="237">
        <v>0.6764</v>
      </c>
      <c r="M420" s="237">
        <v>1.4395</v>
      </c>
      <c r="N420" s="237">
        <v>1.4360999999999999</v>
      </c>
      <c r="O420" s="237">
        <v>0.71660000000000001</v>
      </c>
      <c r="P420" s="237">
        <v>1.5619000000000001</v>
      </c>
      <c r="Q420" s="237">
        <v>1.2839</v>
      </c>
      <c r="R420" s="237">
        <v>0.64639999999999997</v>
      </c>
      <c r="S420" s="237">
        <v>1.3838999999999999</v>
      </c>
      <c r="T420" s="237">
        <v>1.2948</v>
      </c>
      <c r="U420" s="237">
        <v>0.62229999999999996</v>
      </c>
      <c r="V420" s="238">
        <v>1.2479</v>
      </c>
      <c r="W420" s="237">
        <v>1.2670999999999999</v>
      </c>
      <c r="X420" s="237">
        <v>0.63959999999999995</v>
      </c>
      <c r="Y420" s="238">
        <v>1.0992</v>
      </c>
    </row>
    <row r="421" spans="1:25" x14ac:dyDescent="0.2">
      <c r="A421" s="197" t="s">
        <v>186</v>
      </c>
      <c r="B421" s="198" t="s">
        <v>575</v>
      </c>
      <c r="C421" s="198" t="s">
        <v>194</v>
      </c>
      <c r="D421" s="199" t="s">
        <v>60</v>
      </c>
      <c r="E421" s="237">
        <v>1.6548</v>
      </c>
      <c r="F421" s="237">
        <v>0.80269999999999997</v>
      </c>
      <c r="G421" s="237">
        <v>1.7195</v>
      </c>
      <c r="H421" s="237">
        <v>1.7383</v>
      </c>
      <c r="I421" s="237">
        <v>0.85250000000000004</v>
      </c>
      <c r="J421" s="237">
        <v>1.7494000000000001</v>
      </c>
      <c r="K421" s="237">
        <v>1.7144999999999999</v>
      </c>
      <c r="L421" s="237">
        <v>0.81889999999999996</v>
      </c>
      <c r="M421" s="237">
        <v>1.825</v>
      </c>
      <c r="N421" s="237">
        <v>1.7129000000000001</v>
      </c>
      <c r="O421" s="237">
        <v>0.81879999999999997</v>
      </c>
      <c r="P421" s="237">
        <v>1.7793000000000001</v>
      </c>
      <c r="Q421" s="237">
        <v>1.6686000000000001</v>
      </c>
      <c r="R421" s="237">
        <v>0.84409999999999996</v>
      </c>
      <c r="S421" s="237">
        <v>1.7625</v>
      </c>
      <c r="T421" s="237">
        <v>1.6425000000000001</v>
      </c>
      <c r="U421" s="237">
        <v>0.79459999999999997</v>
      </c>
      <c r="V421" s="238">
        <v>1.6855</v>
      </c>
      <c r="W421" s="237">
        <v>1.5629999999999999</v>
      </c>
      <c r="X421" s="237">
        <v>0.77729999999999999</v>
      </c>
      <c r="Y421" s="238">
        <v>1.6476999999999999</v>
      </c>
    </row>
    <row r="422" spans="1:25" x14ac:dyDescent="0.2">
      <c r="A422" s="197" t="s">
        <v>186</v>
      </c>
      <c r="B422" s="198" t="s">
        <v>575</v>
      </c>
      <c r="C422" s="198" t="s">
        <v>194</v>
      </c>
      <c r="D422" s="202" t="s">
        <v>61</v>
      </c>
      <c r="E422" s="237">
        <v>1.3361000000000001</v>
      </c>
      <c r="F422" s="237">
        <v>0.67879999999999996</v>
      </c>
      <c r="G422" s="237">
        <v>1.0909</v>
      </c>
      <c r="H422" s="237">
        <v>1.3368</v>
      </c>
      <c r="I422" s="237">
        <v>0.67369999999999997</v>
      </c>
      <c r="J422" s="237">
        <v>1.0557000000000001</v>
      </c>
      <c r="K422" s="237">
        <v>1.448</v>
      </c>
      <c r="L422" s="237">
        <v>0.70299999999999996</v>
      </c>
      <c r="M422" s="237">
        <v>1.0588</v>
      </c>
      <c r="N422" s="237">
        <v>1.2923</v>
      </c>
      <c r="O422" s="237">
        <v>0.66159999999999997</v>
      </c>
      <c r="P422" s="237">
        <v>1.0623</v>
      </c>
      <c r="Q422" s="237">
        <v>1.3872</v>
      </c>
      <c r="R422" s="237">
        <v>0.6673</v>
      </c>
      <c r="S422" s="237">
        <v>1.2866</v>
      </c>
      <c r="T422" s="237">
        <v>1.3017000000000001</v>
      </c>
      <c r="U422" s="237">
        <v>0.66669999999999996</v>
      </c>
      <c r="V422" s="238">
        <v>1.0727</v>
      </c>
      <c r="W422" s="237">
        <v>1.2977000000000001</v>
      </c>
      <c r="X422" s="237">
        <v>0.68110000000000004</v>
      </c>
      <c r="Y422" s="238">
        <v>1.1348</v>
      </c>
    </row>
    <row r="423" spans="1:25" x14ac:dyDescent="0.2">
      <c r="A423" s="197" t="s">
        <v>186</v>
      </c>
      <c r="B423" s="198" t="s">
        <v>575</v>
      </c>
      <c r="C423" s="198" t="s">
        <v>194</v>
      </c>
      <c r="D423" s="203" t="s">
        <v>62</v>
      </c>
      <c r="E423" s="237">
        <v>1.7253000000000001</v>
      </c>
      <c r="F423" s="237">
        <v>0.83020000000000005</v>
      </c>
      <c r="G423" s="237">
        <v>1.9043000000000001</v>
      </c>
      <c r="H423" s="237">
        <v>1.8262</v>
      </c>
      <c r="I423" s="237">
        <v>0.89170000000000005</v>
      </c>
      <c r="J423" s="237">
        <v>1.9527000000000001</v>
      </c>
      <c r="K423" s="237">
        <v>1.7741</v>
      </c>
      <c r="L423" s="237">
        <v>0.84499999999999997</v>
      </c>
      <c r="M423" s="237">
        <v>2.0903</v>
      </c>
      <c r="N423" s="237">
        <v>1.8039000000000001</v>
      </c>
      <c r="O423" s="237">
        <v>0.85270000000000001</v>
      </c>
      <c r="P423" s="237">
        <v>1.9892000000000001</v>
      </c>
      <c r="Q423" s="237">
        <v>1.7292000000000001</v>
      </c>
      <c r="R423" s="237">
        <v>0.8821</v>
      </c>
      <c r="S423" s="237">
        <v>1.8809</v>
      </c>
      <c r="T423" s="237">
        <v>1.7133</v>
      </c>
      <c r="U423" s="237">
        <v>0.82110000000000005</v>
      </c>
      <c r="V423" s="238">
        <v>1.8543000000000001</v>
      </c>
      <c r="W423" s="237">
        <v>1.6169</v>
      </c>
      <c r="X423" s="237">
        <v>0.79669999999999996</v>
      </c>
      <c r="Y423" s="238">
        <v>1.7794000000000001</v>
      </c>
    </row>
    <row r="424" spans="1:25" x14ac:dyDescent="0.2">
      <c r="A424" s="197" t="s">
        <v>186</v>
      </c>
      <c r="B424" s="198" t="s">
        <v>575</v>
      </c>
      <c r="C424" s="198" t="s">
        <v>198</v>
      </c>
      <c r="D424" s="199" t="s">
        <v>60</v>
      </c>
      <c r="E424" s="237">
        <v>1.48</v>
      </c>
      <c r="F424" s="237">
        <v>0.71130000000000004</v>
      </c>
      <c r="G424" s="237">
        <v>1.6055999999999999</v>
      </c>
      <c r="H424" s="237">
        <v>1.5414000000000001</v>
      </c>
      <c r="I424" s="237">
        <v>0.73829999999999996</v>
      </c>
      <c r="J424" s="237">
        <v>1.6144000000000001</v>
      </c>
      <c r="K424" s="237">
        <v>1.4866999999999999</v>
      </c>
      <c r="L424" s="237">
        <v>0.71689999999999998</v>
      </c>
      <c r="M424" s="237">
        <v>1.6454</v>
      </c>
      <c r="N424" s="237">
        <v>1.4432</v>
      </c>
      <c r="O424" s="237">
        <v>0.6915</v>
      </c>
      <c r="P424" s="237">
        <v>1.4976</v>
      </c>
      <c r="Q424" s="237">
        <v>1.3929</v>
      </c>
      <c r="R424" s="237">
        <v>0.69679999999999997</v>
      </c>
      <c r="S424" s="237">
        <v>1.4648000000000001</v>
      </c>
      <c r="T424" s="237">
        <v>1.3695999999999999</v>
      </c>
      <c r="U424" s="237">
        <v>0.70920000000000005</v>
      </c>
      <c r="V424" s="238">
        <v>1.4421999999999999</v>
      </c>
      <c r="W424" s="237">
        <v>1.3064</v>
      </c>
      <c r="X424" s="237">
        <v>0.65349999999999997</v>
      </c>
      <c r="Y424" s="238">
        <v>1.2948999999999999</v>
      </c>
    </row>
    <row r="425" spans="1:25" x14ac:dyDescent="0.2">
      <c r="A425" s="197" t="s">
        <v>186</v>
      </c>
      <c r="B425" s="198" t="s">
        <v>575</v>
      </c>
      <c r="C425" s="198" t="s">
        <v>198</v>
      </c>
      <c r="D425" s="202" t="s">
        <v>61</v>
      </c>
      <c r="E425" s="237">
        <v>1.2667999999999999</v>
      </c>
      <c r="F425" s="237">
        <v>0.57799999999999996</v>
      </c>
      <c r="G425" s="237">
        <v>1.2908999999999999</v>
      </c>
      <c r="H425" s="237">
        <v>1.3305</v>
      </c>
      <c r="I425" s="237">
        <v>0.63019999999999998</v>
      </c>
      <c r="J425" s="237">
        <v>1.2354000000000001</v>
      </c>
      <c r="K425" s="237">
        <v>1.3389</v>
      </c>
      <c r="L425" s="237">
        <v>0.63219999999999998</v>
      </c>
      <c r="M425" s="237">
        <v>1.3585</v>
      </c>
      <c r="N425" s="237">
        <v>1.3724000000000001</v>
      </c>
      <c r="O425" s="237">
        <v>0.6341</v>
      </c>
      <c r="P425" s="237">
        <v>1.2090000000000001</v>
      </c>
      <c r="Q425" s="237">
        <v>1.2156</v>
      </c>
      <c r="R425" s="237">
        <v>0.59199999999999997</v>
      </c>
      <c r="S425" s="237">
        <v>1.0919000000000001</v>
      </c>
      <c r="T425" s="237">
        <v>1.2511000000000001</v>
      </c>
      <c r="U425" s="237">
        <v>0.66390000000000005</v>
      </c>
      <c r="V425" s="238">
        <v>1.0745</v>
      </c>
      <c r="W425" s="237">
        <v>1.107</v>
      </c>
      <c r="X425" s="237">
        <v>0.52349999999999997</v>
      </c>
      <c r="Y425" s="238">
        <v>1.0091000000000001</v>
      </c>
    </row>
    <row r="426" spans="1:25" x14ac:dyDescent="0.2">
      <c r="A426" s="197" t="s">
        <v>186</v>
      </c>
      <c r="B426" s="198" t="s">
        <v>575</v>
      </c>
      <c r="C426" s="198" t="s">
        <v>198</v>
      </c>
      <c r="D426" s="203" t="s">
        <v>62</v>
      </c>
      <c r="E426" s="237">
        <v>1.5685</v>
      </c>
      <c r="F426" s="237">
        <v>0.76639999999999997</v>
      </c>
      <c r="G426" s="237">
        <v>1.746</v>
      </c>
      <c r="H426" s="237">
        <v>1.6227</v>
      </c>
      <c r="I426" s="237">
        <v>0.78</v>
      </c>
      <c r="J426" s="237">
        <v>1.7887</v>
      </c>
      <c r="K426" s="237">
        <v>1.5418000000000001</v>
      </c>
      <c r="L426" s="237">
        <v>0.74870000000000003</v>
      </c>
      <c r="M426" s="237">
        <v>1.7705</v>
      </c>
      <c r="N426" s="237">
        <v>1.4661</v>
      </c>
      <c r="O426" s="237">
        <v>0.71140000000000003</v>
      </c>
      <c r="P426" s="237">
        <v>1.6368</v>
      </c>
      <c r="Q426" s="237">
        <v>1.4534</v>
      </c>
      <c r="R426" s="237">
        <v>0.73309999999999997</v>
      </c>
      <c r="S426" s="237">
        <v>1.6415</v>
      </c>
      <c r="T426" s="237">
        <v>1.4121999999999999</v>
      </c>
      <c r="U426" s="237">
        <v>0.72540000000000004</v>
      </c>
      <c r="V426" s="238">
        <v>1.6245000000000001</v>
      </c>
      <c r="W426" s="237">
        <v>1.377</v>
      </c>
      <c r="X426" s="237">
        <v>0.7</v>
      </c>
      <c r="Y426" s="238">
        <v>1.4126000000000001</v>
      </c>
    </row>
    <row r="427" spans="1:25" x14ac:dyDescent="0.2">
      <c r="A427" s="197" t="s">
        <v>186</v>
      </c>
      <c r="B427" s="198" t="s">
        <v>575</v>
      </c>
      <c r="C427" s="198" t="s">
        <v>199</v>
      </c>
      <c r="D427" s="199" t="s">
        <v>60</v>
      </c>
      <c r="E427" s="237">
        <v>1.3118000000000001</v>
      </c>
      <c r="F427" s="237">
        <v>0.6079</v>
      </c>
      <c r="G427" s="237">
        <v>0.98919999999999997</v>
      </c>
      <c r="H427" s="237">
        <v>1.4446000000000001</v>
      </c>
      <c r="I427" s="237">
        <v>0.68889999999999996</v>
      </c>
      <c r="J427" s="237">
        <v>1.1228</v>
      </c>
      <c r="K427" s="237">
        <v>1.4393</v>
      </c>
      <c r="L427" s="237">
        <v>0.70760000000000001</v>
      </c>
      <c r="M427" s="237">
        <v>1.1311</v>
      </c>
      <c r="N427" s="237">
        <v>1.4257</v>
      </c>
      <c r="O427" s="237">
        <v>0.69730000000000003</v>
      </c>
      <c r="P427" s="237">
        <v>1.2205999999999999</v>
      </c>
      <c r="Q427" s="237">
        <v>1.4726999999999999</v>
      </c>
      <c r="R427" s="237">
        <v>0.66659999999999997</v>
      </c>
      <c r="S427" s="237">
        <v>1.3013999999999999</v>
      </c>
      <c r="T427" s="237">
        <v>1.365</v>
      </c>
      <c r="U427" s="237">
        <v>0.68540000000000001</v>
      </c>
      <c r="V427" s="238">
        <v>1.1274</v>
      </c>
      <c r="W427" s="237">
        <v>1.3915</v>
      </c>
      <c r="X427" s="237">
        <v>0.67630000000000001</v>
      </c>
      <c r="Y427" s="238">
        <v>1.1705000000000001</v>
      </c>
    </row>
    <row r="428" spans="1:25" x14ac:dyDescent="0.2">
      <c r="A428" s="197" t="s">
        <v>186</v>
      </c>
      <c r="B428" s="198" t="s">
        <v>575</v>
      </c>
      <c r="C428" s="198" t="s">
        <v>199</v>
      </c>
      <c r="D428" s="202" t="s">
        <v>61</v>
      </c>
      <c r="E428" s="237">
        <v>1.2744</v>
      </c>
      <c r="F428" s="237">
        <v>0.56869999999999998</v>
      </c>
      <c r="G428" s="237">
        <v>0.72460000000000002</v>
      </c>
      <c r="H428" s="237">
        <v>1.3121</v>
      </c>
      <c r="I428" s="237">
        <v>0.66910000000000003</v>
      </c>
      <c r="J428" s="237">
        <v>0.79179999999999995</v>
      </c>
      <c r="K428" s="237">
        <v>1.4604999999999999</v>
      </c>
      <c r="L428" s="237">
        <v>0.73019999999999996</v>
      </c>
      <c r="M428" s="237">
        <v>0.86150000000000004</v>
      </c>
      <c r="N428" s="237">
        <v>1.2826</v>
      </c>
      <c r="O428" s="237">
        <v>0.60729999999999995</v>
      </c>
      <c r="P428" s="237">
        <v>0.95309999999999995</v>
      </c>
      <c r="Q428" s="237">
        <v>1.2938000000000001</v>
      </c>
      <c r="R428" s="237">
        <v>0.57120000000000004</v>
      </c>
      <c r="S428" s="237">
        <v>0.92330000000000001</v>
      </c>
      <c r="T428" s="237">
        <v>1.2029000000000001</v>
      </c>
      <c r="U428" s="237">
        <v>0.59899999999999998</v>
      </c>
      <c r="V428" s="238">
        <v>0.81820000000000004</v>
      </c>
      <c r="W428" s="237">
        <v>1.2155</v>
      </c>
      <c r="X428" s="237">
        <v>0.58779999999999999</v>
      </c>
      <c r="Y428" s="238">
        <v>0.83560000000000001</v>
      </c>
    </row>
    <row r="429" spans="1:25" x14ac:dyDescent="0.2">
      <c r="A429" s="197" t="s">
        <v>186</v>
      </c>
      <c r="B429" s="198" t="s">
        <v>575</v>
      </c>
      <c r="C429" s="198" t="s">
        <v>199</v>
      </c>
      <c r="D429" s="203" t="s">
        <v>62</v>
      </c>
      <c r="E429" s="237">
        <v>1.3374999999999999</v>
      </c>
      <c r="F429" s="237">
        <v>0.63370000000000004</v>
      </c>
      <c r="G429" s="237">
        <v>1.2689999999999999</v>
      </c>
      <c r="H429" s="237">
        <v>1.5265</v>
      </c>
      <c r="I429" s="237">
        <v>0.70050000000000001</v>
      </c>
      <c r="J429" s="237">
        <v>1.4528000000000001</v>
      </c>
      <c r="K429" s="237">
        <v>1.4181999999999999</v>
      </c>
      <c r="L429" s="237">
        <v>0.68959999999999999</v>
      </c>
      <c r="M429" s="237">
        <v>1.4156</v>
      </c>
      <c r="N429" s="237">
        <v>1.5185</v>
      </c>
      <c r="O429" s="237">
        <v>0.75600000000000001</v>
      </c>
      <c r="P429" s="237">
        <v>1.4479</v>
      </c>
      <c r="Q429" s="237">
        <v>1.5831999999999999</v>
      </c>
      <c r="R429" s="237">
        <v>0.72599999999999998</v>
      </c>
      <c r="S429" s="237">
        <v>1.6667000000000001</v>
      </c>
      <c r="T429" s="237">
        <v>1.4564999999999999</v>
      </c>
      <c r="U429" s="237">
        <v>0.73460000000000003</v>
      </c>
      <c r="V429" s="238">
        <v>1.4117999999999999</v>
      </c>
      <c r="W429" s="237">
        <v>1.4879</v>
      </c>
      <c r="X429" s="237">
        <v>0.72499999999999998</v>
      </c>
      <c r="Y429" s="238">
        <v>1.478</v>
      </c>
    </row>
    <row r="430" spans="1:25" x14ac:dyDescent="0.2">
      <c r="A430" s="197" t="s">
        <v>186</v>
      </c>
      <c r="B430" s="198" t="s">
        <v>577</v>
      </c>
      <c r="C430" s="198" t="s">
        <v>547</v>
      </c>
      <c r="D430" s="199" t="s">
        <v>60</v>
      </c>
      <c r="E430" s="237">
        <v>1.3321000000000001</v>
      </c>
      <c r="F430" s="237">
        <v>0.64939999999999998</v>
      </c>
      <c r="G430" s="237">
        <v>1.0994999999999999</v>
      </c>
      <c r="H430" s="237">
        <v>1.4038999999999999</v>
      </c>
      <c r="I430" s="237">
        <v>0.70289999999999997</v>
      </c>
      <c r="J430" s="237">
        <v>1.1548</v>
      </c>
      <c r="K430" s="237">
        <v>1.3866000000000001</v>
      </c>
      <c r="L430" s="237">
        <v>0.67720000000000002</v>
      </c>
      <c r="M430" s="237">
        <v>1.1318999999999999</v>
      </c>
      <c r="N430" s="237">
        <v>1.4237</v>
      </c>
      <c r="O430" s="237">
        <v>0.69369999999999998</v>
      </c>
      <c r="P430" s="237">
        <v>1.1465000000000001</v>
      </c>
      <c r="Q430" s="237">
        <v>1.335</v>
      </c>
      <c r="R430" s="237">
        <v>0.65069999999999995</v>
      </c>
      <c r="S430" s="237">
        <v>1.0559000000000001</v>
      </c>
      <c r="T430" s="237">
        <v>1.3448</v>
      </c>
      <c r="U430" s="237">
        <v>0.65580000000000005</v>
      </c>
      <c r="V430" s="238">
        <v>1.0003</v>
      </c>
      <c r="W430" s="237">
        <v>1.2998000000000001</v>
      </c>
      <c r="X430" s="237">
        <v>0.62060000000000004</v>
      </c>
      <c r="Y430" s="238">
        <v>0.99039999999999995</v>
      </c>
    </row>
    <row r="431" spans="1:25" x14ac:dyDescent="0.2">
      <c r="A431" s="197" t="s">
        <v>186</v>
      </c>
      <c r="B431" s="198" t="s">
        <v>577</v>
      </c>
      <c r="C431" s="198" t="s">
        <v>547</v>
      </c>
      <c r="D431" s="202" t="s">
        <v>61</v>
      </c>
      <c r="E431" s="237">
        <v>1.2843</v>
      </c>
      <c r="F431" s="237">
        <v>0.61880000000000002</v>
      </c>
      <c r="G431" s="237">
        <v>1.0543</v>
      </c>
      <c r="H431" s="237">
        <v>1.3250999999999999</v>
      </c>
      <c r="I431" s="237">
        <v>0.66300000000000003</v>
      </c>
      <c r="J431" s="237">
        <v>1.1146</v>
      </c>
      <c r="K431" s="237">
        <v>1.3548</v>
      </c>
      <c r="L431" s="237">
        <v>0.66890000000000005</v>
      </c>
      <c r="M431" s="237">
        <v>1.0842000000000001</v>
      </c>
      <c r="N431" s="237">
        <v>1.3250999999999999</v>
      </c>
      <c r="O431" s="237">
        <v>0.63800000000000001</v>
      </c>
      <c r="P431" s="237">
        <v>1.0625</v>
      </c>
      <c r="Q431" s="237">
        <v>1.2261</v>
      </c>
      <c r="R431" s="237">
        <v>0.61080000000000001</v>
      </c>
      <c r="S431" s="237">
        <v>0.96419999999999995</v>
      </c>
      <c r="T431" s="237">
        <v>1.2624</v>
      </c>
      <c r="U431" s="237">
        <v>0.60509999999999997</v>
      </c>
      <c r="V431" s="238">
        <v>0.9173</v>
      </c>
      <c r="W431" s="237">
        <v>1.2334000000000001</v>
      </c>
      <c r="X431" s="237">
        <v>0.59409999999999996</v>
      </c>
      <c r="Y431" s="238">
        <v>0.90590000000000004</v>
      </c>
    </row>
    <row r="432" spans="1:25" x14ac:dyDescent="0.2">
      <c r="A432" s="197" t="s">
        <v>186</v>
      </c>
      <c r="B432" s="198" t="s">
        <v>577</v>
      </c>
      <c r="C432" s="198" t="s">
        <v>547</v>
      </c>
      <c r="D432" s="203" t="s">
        <v>62</v>
      </c>
      <c r="E432" s="237">
        <v>1.3748</v>
      </c>
      <c r="F432" s="237">
        <v>0.67649999999999999</v>
      </c>
      <c r="G432" s="237">
        <v>1.1387</v>
      </c>
      <c r="H432" s="237">
        <v>1.4733000000000001</v>
      </c>
      <c r="I432" s="237">
        <v>0.73799999999999999</v>
      </c>
      <c r="J432" s="237">
        <v>1.1876</v>
      </c>
      <c r="K432" s="237">
        <v>1.4131</v>
      </c>
      <c r="L432" s="237">
        <v>0.68400000000000005</v>
      </c>
      <c r="M432" s="237">
        <v>1.1736</v>
      </c>
      <c r="N432" s="237">
        <v>1.5047999999999999</v>
      </c>
      <c r="O432" s="237">
        <v>0.73970000000000002</v>
      </c>
      <c r="P432" s="237">
        <v>1.2176</v>
      </c>
      <c r="Q432" s="237">
        <v>1.4221999999999999</v>
      </c>
      <c r="R432" s="237">
        <v>0.68220000000000003</v>
      </c>
      <c r="S432" s="237">
        <v>1.1329</v>
      </c>
      <c r="T432" s="237">
        <v>1.4080999999999999</v>
      </c>
      <c r="U432" s="237">
        <v>0.69530000000000003</v>
      </c>
      <c r="V432" s="238">
        <v>1.0712999999999999</v>
      </c>
      <c r="W432" s="237">
        <v>1.35</v>
      </c>
      <c r="X432" s="237">
        <v>0.64039999999999997</v>
      </c>
      <c r="Y432" s="238">
        <v>1.0630999999999999</v>
      </c>
    </row>
    <row r="433" spans="1:25" x14ac:dyDescent="0.2">
      <c r="A433" s="197" t="s">
        <v>186</v>
      </c>
      <c r="B433" s="198" t="s">
        <v>577</v>
      </c>
      <c r="C433" s="198" t="s">
        <v>201</v>
      </c>
      <c r="D433" s="199" t="s">
        <v>60</v>
      </c>
      <c r="E433" s="237">
        <v>1.2033</v>
      </c>
      <c r="F433" s="237">
        <v>0.58689999999999998</v>
      </c>
      <c r="G433" s="237">
        <v>0.89810000000000001</v>
      </c>
      <c r="H433" s="237">
        <v>1.2770999999999999</v>
      </c>
      <c r="I433" s="237">
        <v>0.66139999999999999</v>
      </c>
      <c r="J433" s="237">
        <v>0.94020000000000004</v>
      </c>
      <c r="K433" s="237">
        <v>1.2521</v>
      </c>
      <c r="L433" s="237">
        <v>0.60970000000000002</v>
      </c>
      <c r="M433" s="237">
        <v>0.93020000000000003</v>
      </c>
      <c r="N433" s="237">
        <v>1.2924</v>
      </c>
      <c r="O433" s="237">
        <v>0.62139999999999995</v>
      </c>
      <c r="P433" s="237">
        <v>0.94630000000000003</v>
      </c>
      <c r="Q433" s="237">
        <v>1.1854</v>
      </c>
      <c r="R433" s="237">
        <v>0.57069999999999999</v>
      </c>
      <c r="S433" s="237">
        <v>0.88580000000000003</v>
      </c>
      <c r="T433" s="237">
        <v>1.2355</v>
      </c>
      <c r="U433" s="237">
        <v>0.6099</v>
      </c>
      <c r="V433" s="238">
        <v>0.86460000000000004</v>
      </c>
      <c r="W433" s="237">
        <v>1.2399</v>
      </c>
      <c r="X433" s="237">
        <v>0.61460000000000004</v>
      </c>
      <c r="Y433" s="238">
        <v>0.84719999999999995</v>
      </c>
    </row>
    <row r="434" spans="1:25" x14ac:dyDescent="0.2">
      <c r="A434" s="197" t="s">
        <v>186</v>
      </c>
      <c r="B434" s="198" t="s">
        <v>577</v>
      </c>
      <c r="C434" s="198" t="s">
        <v>201</v>
      </c>
      <c r="D434" s="202" t="s">
        <v>61</v>
      </c>
      <c r="E434" s="237">
        <v>1.1931</v>
      </c>
      <c r="F434" s="237">
        <v>0.5998</v>
      </c>
      <c r="G434" s="237">
        <v>0.89319999999999999</v>
      </c>
      <c r="H434" s="237">
        <v>1.3311999999999999</v>
      </c>
      <c r="I434" s="237">
        <v>0.68879999999999997</v>
      </c>
      <c r="J434" s="237">
        <v>1.0271999999999999</v>
      </c>
      <c r="K434" s="237">
        <v>1.2915000000000001</v>
      </c>
      <c r="L434" s="237">
        <v>0.64410000000000001</v>
      </c>
      <c r="M434" s="237">
        <v>0.94340000000000002</v>
      </c>
      <c r="N434" s="237">
        <v>1.3110999999999999</v>
      </c>
      <c r="O434" s="237">
        <v>0.6361</v>
      </c>
      <c r="P434" s="237">
        <v>1.0125</v>
      </c>
      <c r="Q434" s="237">
        <v>1.1852</v>
      </c>
      <c r="R434" s="237">
        <v>0.58360000000000001</v>
      </c>
      <c r="S434" s="237">
        <v>0.92079999999999995</v>
      </c>
      <c r="T434" s="237">
        <v>1.2521</v>
      </c>
      <c r="U434" s="237">
        <v>0.60470000000000002</v>
      </c>
      <c r="V434" s="238">
        <v>0.90390000000000004</v>
      </c>
      <c r="W434" s="237">
        <v>1.2307999999999999</v>
      </c>
      <c r="X434" s="237">
        <v>0.60860000000000003</v>
      </c>
      <c r="Y434" s="238">
        <v>0.88290000000000002</v>
      </c>
    </row>
    <row r="435" spans="1:25" x14ac:dyDescent="0.2">
      <c r="A435" s="197" t="s">
        <v>186</v>
      </c>
      <c r="B435" s="198" t="s">
        <v>577</v>
      </c>
      <c r="C435" s="198" t="s">
        <v>201</v>
      </c>
      <c r="D435" s="203" t="s">
        <v>62</v>
      </c>
      <c r="E435" s="237">
        <v>1.2277</v>
      </c>
      <c r="F435" s="237">
        <v>0.56830000000000003</v>
      </c>
      <c r="G435" s="237">
        <v>0.90629999999999999</v>
      </c>
      <c r="H435" s="237">
        <v>1.1958</v>
      </c>
      <c r="I435" s="237">
        <v>0.62029999999999996</v>
      </c>
      <c r="J435" s="237">
        <v>0.80679999999999996</v>
      </c>
      <c r="K435" s="237">
        <v>1.1921999999999999</v>
      </c>
      <c r="L435" s="237">
        <v>0.55410000000000004</v>
      </c>
      <c r="M435" s="237">
        <v>0.90639999999999998</v>
      </c>
      <c r="N435" s="237">
        <v>1.2706</v>
      </c>
      <c r="O435" s="237">
        <v>0.60099999999999998</v>
      </c>
      <c r="P435" s="237">
        <v>0.84570000000000001</v>
      </c>
      <c r="Q435" s="237">
        <v>1.1896</v>
      </c>
      <c r="R435" s="237">
        <v>0.54990000000000006</v>
      </c>
      <c r="S435" s="237">
        <v>0.83030000000000004</v>
      </c>
      <c r="T435" s="237">
        <v>1.2013</v>
      </c>
      <c r="U435" s="237">
        <v>0.61639999999999995</v>
      </c>
      <c r="V435" s="238">
        <v>0.80110000000000003</v>
      </c>
      <c r="W435" s="237">
        <v>1.2678</v>
      </c>
      <c r="X435" s="237">
        <v>0.63100000000000001</v>
      </c>
      <c r="Y435" s="238">
        <v>0.79420000000000002</v>
      </c>
    </row>
    <row r="436" spans="1:25" x14ac:dyDescent="0.2">
      <c r="A436" s="197" t="s">
        <v>186</v>
      </c>
      <c r="B436" s="198" t="s">
        <v>577</v>
      </c>
      <c r="C436" s="198" t="s">
        <v>202</v>
      </c>
      <c r="D436" s="199" t="s">
        <v>60</v>
      </c>
      <c r="E436" s="237">
        <v>1.2423999999999999</v>
      </c>
      <c r="F436" s="237">
        <v>0.60489999999999999</v>
      </c>
      <c r="G436" s="237">
        <v>0.99460000000000004</v>
      </c>
      <c r="H436" s="237">
        <v>1.3052999999999999</v>
      </c>
      <c r="I436" s="237">
        <v>0.65549999999999997</v>
      </c>
      <c r="J436" s="237">
        <v>1.0545</v>
      </c>
      <c r="K436" s="237">
        <v>1.266</v>
      </c>
      <c r="L436" s="237">
        <v>0.62229999999999996</v>
      </c>
      <c r="M436" s="237">
        <v>1.0522</v>
      </c>
      <c r="N436" s="237">
        <v>1.3611</v>
      </c>
      <c r="O436" s="237">
        <v>0.66390000000000005</v>
      </c>
      <c r="P436" s="237">
        <v>1.0295000000000001</v>
      </c>
      <c r="Q436" s="237">
        <v>1.2275</v>
      </c>
      <c r="R436" s="237">
        <v>0.56950000000000001</v>
      </c>
      <c r="S436" s="237">
        <v>0.97450000000000003</v>
      </c>
      <c r="T436" s="237">
        <v>1.2749999999999999</v>
      </c>
      <c r="U436" s="237">
        <v>0.63629999999999998</v>
      </c>
      <c r="V436" s="238">
        <v>0.96709999999999996</v>
      </c>
      <c r="W436" s="237">
        <v>1.1617999999999999</v>
      </c>
      <c r="X436" s="237">
        <v>0.55420000000000003</v>
      </c>
      <c r="Y436" s="238">
        <v>0.85099999999999998</v>
      </c>
    </row>
    <row r="437" spans="1:25" x14ac:dyDescent="0.2">
      <c r="A437" s="197" t="s">
        <v>186</v>
      </c>
      <c r="B437" s="198" t="s">
        <v>577</v>
      </c>
      <c r="C437" s="198" t="s">
        <v>202</v>
      </c>
      <c r="D437" s="202" t="s">
        <v>61</v>
      </c>
      <c r="E437" s="237">
        <v>1.2306999999999999</v>
      </c>
      <c r="F437" s="237">
        <v>0.59909999999999997</v>
      </c>
      <c r="G437" s="237">
        <v>1.1356999999999999</v>
      </c>
      <c r="H437" s="237">
        <v>1.2694000000000001</v>
      </c>
      <c r="I437" s="237">
        <v>0.64439999999999997</v>
      </c>
      <c r="J437" s="237">
        <v>1.1779999999999999</v>
      </c>
      <c r="K437" s="237">
        <v>1.3128</v>
      </c>
      <c r="L437" s="237">
        <v>0.64659999999999995</v>
      </c>
      <c r="M437" s="237">
        <v>1.2012</v>
      </c>
      <c r="N437" s="237">
        <v>1.3310999999999999</v>
      </c>
      <c r="O437" s="237">
        <v>0.63649999999999995</v>
      </c>
      <c r="P437" s="237">
        <v>1.0548999999999999</v>
      </c>
      <c r="Q437" s="237">
        <v>1.1444000000000001</v>
      </c>
      <c r="R437" s="237">
        <v>0.54779999999999995</v>
      </c>
      <c r="S437" s="237">
        <v>0.99229999999999996</v>
      </c>
      <c r="T437" s="237">
        <v>1.1898</v>
      </c>
      <c r="U437" s="237">
        <v>0.58350000000000002</v>
      </c>
      <c r="V437" s="238">
        <v>0.98860000000000003</v>
      </c>
      <c r="W437" s="237">
        <v>1.1277999999999999</v>
      </c>
      <c r="X437" s="237">
        <v>0.55210000000000004</v>
      </c>
      <c r="Y437" s="238">
        <v>0.88400000000000001</v>
      </c>
    </row>
    <row r="438" spans="1:25" x14ac:dyDescent="0.2">
      <c r="A438" s="197" t="s">
        <v>186</v>
      </c>
      <c r="B438" s="198" t="s">
        <v>577</v>
      </c>
      <c r="C438" s="198" t="s">
        <v>202</v>
      </c>
      <c r="D438" s="203" t="s">
        <v>62</v>
      </c>
      <c r="E438" s="237">
        <v>1.2585</v>
      </c>
      <c r="F438" s="237">
        <v>0.61270000000000002</v>
      </c>
      <c r="G438" s="237">
        <v>0.87790000000000001</v>
      </c>
      <c r="H438" s="237">
        <v>1.3523000000000001</v>
      </c>
      <c r="I438" s="237">
        <v>0.6714</v>
      </c>
      <c r="J438" s="237">
        <v>0.95169999999999999</v>
      </c>
      <c r="K438" s="237">
        <v>1.2226999999999999</v>
      </c>
      <c r="L438" s="237">
        <v>0.59970000000000001</v>
      </c>
      <c r="M438" s="237">
        <v>0.92120000000000002</v>
      </c>
      <c r="N438" s="237">
        <v>1.3985000000000001</v>
      </c>
      <c r="O438" s="237">
        <v>0.69569999999999999</v>
      </c>
      <c r="P438" s="237">
        <v>1.0051000000000001</v>
      </c>
      <c r="Q438" s="237">
        <v>1.3127</v>
      </c>
      <c r="R438" s="237">
        <v>0.59109999999999996</v>
      </c>
      <c r="S438" s="237">
        <v>0.95840000000000003</v>
      </c>
      <c r="T438" s="237">
        <v>1.3593</v>
      </c>
      <c r="U438" s="237">
        <v>0.68920000000000003</v>
      </c>
      <c r="V438" s="238">
        <v>0.94810000000000005</v>
      </c>
      <c r="W438" s="237">
        <v>1.1944999999999999</v>
      </c>
      <c r="X438" s="237">
        <v>0.55520000000000003</v>
      </c>
      <c r="Y438" s="238">
        <v>0.82150000000000001</v>
      </c>
    </row>
    <row r="439" spans="1:25" x14ac:dyDescent="0.2">
      <c r="A439" s="197" t="s">
        <v>186</v>
      </c>
      <c r="B439" s="198" t="s">
        <v>577</v>
      </c>
      <c r="C439" s="198" t="s">
        <v>200</v>
      </c>
      <c r="D439" s="199" t="s">
        <v>60</v>
      </c>
      <c r="E439" s="237">
        <v>1.3105</v>
      </c>
      <c r="F439" s="237">
        <v>0.61260000000000003</v>
      </c>
      <c r="G439" s="237">
        <v>1.1113999999999999</v>
      </c>
      <c r="H439" s="237">
        <v>1.4026000000000001</v>
      </c>
      <c r="I439" s="237">
        <v>0.68</v>
      </c>
      <c r="J439" s="237">
        <v>1.1924999999999999</v>
      </c>
      <c r="K439" s="237">
        <v>1.3579000000000001</v>
      </c>
      <c r="L439" s="237">
        <v>0.65439999999999998</v>
      </c>
      <c r="M439" s="237">
        <v>1.1315</v>
      </c>
      <c r="N439" s="237">
        <v>1.3713</v>
      </c>
      <c r="O439" s="237">
        <v>0.66810000000000003</v>
      </c>
      <c r="P439" s="237">
        <v>1.1409</v>
      </c>
      <c r="Q439" s="237">
        <v>1.3160000000000001</v>
      </c>
      <c r="R439" s="237">
        <v>0.68289999999999995</v>
      </c>
      <c r="S439" s="237">
        <v>1.0330999999999999</v>
      </c>
      <c r="T439" s="237">
        <v>1.2994000000000001</v>
      </c>
      <c r="U439" s="237">
        <v>0.62450000000000006</v>
      </c>
      <c r="V439" s="238">
        <v>0.92510000000000003</v>
      </c>
      <c r="W439" s="237">
        <v>1.3286</v>
      </c>
      <c r="X439" s="237">
        <v>0.63770000000000004</v>
      </c>
      <c r="Y439" s="238">
        <v>1.0059</v>
      </c>
    </row>
    <row r="440" spans="1:25" x14ac:dyDescent="0.2">
      <c r="A440" s="197" t="s">
        <v>186</v>
      </c>
      <c r="B440" s="198" t="s">
        <v>577</v>
      </c>
      <c r="C440" s="198" t="s">
        <v>200</v>
      </c>
      <c r="D440" s="202" t="s">
        <v>61</v>
      </c>
      <c r="E440" s="237">
        <v>1.3580000000000001</v>
      </c>
      <c r="F440" s="237">
        <v>0.62660000000000005</v>
      </c>
      <c r="G440" s="237">
        <v>1.1052999999999999</v>
      </c>
      <c r="H440" s="237">
        <v>1.3496999999999999</v>
      </c>
      <c r="I440" s="237">
        <v>0.65380000000000005</v>
      </c>
      <c r="J440" s="237">
        <v>1.0922000000000001</v>
      </c>
      <c r="K440" s="237">
        <v>1.3492</v>
      </c>
      <c r="L440" s="237">
        <v>0.6653</v>
      </c>
      <c r="M440" s="237">
        <v>1.0270999999999999</v>
      </c>
      <c r="N440" s="237">
        <v>1.2334000000000001</v>
      </c>
      <c r="O440" s="237">
        <v>0.59019999999999995</v>
      </c>
      <c r="P440" s="237">
        <v>0.99250000000000005</v>
      </c>
      <c r="Q440" s="237">
        <v>1.2212000000000001</v>
      </c>
      <c r="R440" s="237">
        <v>0.62639999999999996</v>
      </c>
      <c r="S440" s="237">
        <v>0.92220000000000002</v>
      </c>
      <c r="T440" s="237">
        <v>1.2345999999999999</v>
      </c>
      <c r="U440" s="237">
        <v>0.60109999999999997</v>
      </c>
      <c r="V440" s="238">
        <v>0.80079999999999996</v>
      </c>
      <c r="W440" s="237">
        <v>1.2395</v>
      </c>
      <c r="X440" s="237">
        <v>0.61</v>
      </c>
      <c r="Y440" s="238">
        <v>0.83640000000000003</v>
      </c>
    </row>
    <row r="441" spans="1:25" x14ac:dyDescent="0.2">
      <c r="A441" s="197" t="s">
        <v>186</v>
      </c>
      <c r="B441" s="198" t="s">
        <v>577</v>
      </c>
      <c r="C441" s="198" t="s">
        <v>200</v>
      </c>
      <c r="D441" s="203" t="s">
        <v>62</v>
      </c>
      <c r="E441" s="237">
        <v>1.2538</v>
      </c>
      <c r="F441" s="237">
        <v>0.59619999999999995</v>
      </c>
      <c r="G441" s="237">
        <v>1.1198999999999999</v>
      </c>
      <c r="H441" s="237">
        <v>1.4724999999999999</v>
      </c>
      <c r="I441" s="237">
        <v>0.71460000000000001</v>
      </c>
      <c r="J441" s="237">
        <v>1.3270999999999999</v>
      </c>
      <c r="K441" s="237">
        <v>1.3626</v>
      </c>
      <c r="L441" s="237">
        <v>0.63829999999999998</v>
      </c>
      <c r="M441" s="237">
        <v>1.2885</v>
      </c>
      <c r="N441" s="237">
        <v>1.5295000000000001</v>
      </c>
      <c r="O441" s="237">
        <v>0.75819999999999999</v>
      </c>
      <c r="P441" s="237">
        <v>1.335</v>
      </c>
      <c r="Q441" s="237">
        <v>1.4277</v>
      </c>
      <c r="R441" s="237">
        <v>0.74960000000000004</v>
      </c>
      <c r="S441" s="237">
        <v>1.1765000000000001</v>
      </c>
      <c r="T441" s="237">
        <v>1.3741000000000001</v>
      </c>
      <c r="U441" s="237">
        <v>0.65149999999999997</v>
      </c>
      <c r="V441" s="238">
        <v>1.1021000000000001</v>
      </c>
      <c r="W441" s="237">
        <v>1.4281999999999999</v>
      </c>
      <c r="X441" s="237">
        <v>0.66830000000000001</v>
      </c>
      <c r="Y441" s="238">
        <v>1.2612000000000001</v>
      </c>
    </row>
    <row r="442" spans="1:25" x14ac:dyDescent="0.2">
      <c r="A442" s="197" t="s">
        <v>186</v>
      </c>
      <c r="B442" s="198" t="s">
        <v>577</v>
      </c>
      <c r="C442" s="198" t="s">
        <v>203</v>
      </c>
      <c r="D442" s="199" t="s">
        <v>60</v>
      </c>
      <c r="E442" s="237">
        <v>1.5297000000000001</v>
      </c>
      <c r="F442" s="237">
        <v>0.78820000000000001</v>
      </c>
      <c r="G442" s="237">
        <v>1.2277</v>
      </c>
      <c r="H442" s="237">
        <v>1.5562</v>
      </c>
      <c r="I442" s="237">
        <v>0.76939999999999997</v>
      </c>
      <c r="J442" s="237">
        <v>1.2165999999999999</v>
      </c>
      <c r="K442" s="237">
        <v>1.6054999999999999</v>
      </c>
      <c r="L442" s="237">
        <v>0.75670000000000004</v>
      </c>
      <c r="M442" s="237">
        <v>1.2891999999999999</v>
      </c>
      <c r="N442" s="237">
        <v>1.5674999999999999</v>
      </c>
      <c r="O442" s="237">
        <v>0.77739999999999998</v>
      </c>
      <c r="P442" s="237">
        <v>1.2699</v>
      </c>
      <c r="Q442" s="237">
        <v>1.4944</v>
      </c>
      <c r="R442" s="237">
        <v>0.69479999999999997</v>
      </c>
      <c r="S442" s="237">
        <v>1.1644000000000001</v>
      </c>
      <c r="T442" s="237">
        <v>1.4721</v>
      </c>
      <c r="U442" s="237">
        <v>0.72650000000000003</v>
      </c>
      <c r="V442" s="238">
        <v>1.0381</v>
      </c>
      <c r="W442" s="237">
        <v>1.381</v>
      </c>
      <c r="X442" s="237">
        <v>0.6351</v>
      </c>
      <c r="Y442" s="238">
        <v>1.0846</v>
      </c>
    </row>
    <row r="443" spans="1:25" x14ac:dyDescent="0.2">
      <c r="A443" s="197" t="s">
        <v>186</v>
      </c>
      <c r="B443" s="198" t="s">
        <v>577</v>
      </c>
      <c r="C443" s="198" t="s">
        <v>203</v>
      </c>
      <c r="D443" s="202" t="s">
        <v>61</v>
      </c>
      <c r="E443" s="237">
        <v>1.3651</v>
      </c>
      <c r="F443" s="237">
        <v>0.71779999999999999</v>
      </c>
      <c r="G443" s="237">
        <v>1.0143</v>
      </c>
      <c r="H443" s="237">
        <v>1.3169999999999999</v>
      </c>
      <c r="I443" s="237">
        <v>0.60729999999999995</v>
      </c>
      <c r="J443" s="237">
        <v>1.0351999999999999</v>
      </c>
      <c r="K443" s="237">
        <v>1.3832</v>
      </c>
      <c r="L443" s="237">
        <v>0.61119999999999997</v>
      </c>
      <c r="M443" s="237">
        <v>1.075</v>
      </c>
      <c r="N443" s="237">
        <v>1.4498</v>
      </c>
      <c r="O443" s="237">
        <v>0.73119999999999996</v>
      </c>
      <c r="P443" s="237">
        <v>1.1979</v>
      </c>
      <c r="Q443" s="237">
        <v>1.3582000000000001</v>
      </c>
      <c r="R443" s="237">
        <v>0.62539999999999996</v>
      </c>
      <c r="S443" s="237">
        <v>1.0488</v>
      </c>
      <c r="T443" s="237">
        <v>1.373</v>
      </c>
      <c r="U443" s="237">
        <v>0.6159</v>
      </c>
      <c r="V443" s="238">
        <v>0.97270000000000001</v>
      </c>
      <c r="W443" s="237">
        <v>1.3613999999999999</v>
      </c>
      <c r="X443" s="237">
        <v>0.59079999999999999</v>
      </c>
      <c r="Y443" s="238">
        <v>1.0192000000000001</v>
      </c>
    </row>
    <row r="444" spans="1:25" x14ac:dyDescent="0.2">
      <c r="A444" s="197" t="s">
        <v>186</v>
      </c>
      <c r="B444" s="198" t="s">
        <v>577</v>
      </c>
      <c r="C444" s="198" t="s">
        <v>203</v>
      </c>
      <c r="D444" s="203" t="s">
        <v>62</v>
      </c>
      <c r="E444" s="237">
        <v>1.5848</v>
      </c>
      <c r="F444" s="237">
        <v>0.81179999999999997</v>
      </c>
      <c r="G444" s="237">
        <v>1.3072999999999999</v>
      </c>
      <c r="H444" s="237">
        <v>1.6337999999999999</v>
      </c>
      <c r="I444" s="237">
        <v>0.82210000000000005</v>
      </c>
      <c r="J444" s="237">
        <v>1.2759</v>
      </c>
      <c r="K444" s="237">
        <v>1.6748000000000001</v>
      </c>
      <c r="L444" s="237">
        <v>0.80269999999999997</v>
      </c>
      <c r="M444" s="237">
        <v>1.3624000000000001</v>
      </c>
      <c r="N444" s="237">
        <v>1.6056999999999999</v>
      </c>
      <c r="O444" s="237">
        <v>0.7923</v>
      </c>
      <c r="P444" s="237">
        <v>1.2935000000000001</v>
      </c>
      <c r="Q444" s="237">
        <v>1.5361</v>
      </c>
      <c r="R444" s="237">
        <v>0.71630000000000005</v>
      </c>
      <c r="S444" s="237">
        <v>1.2036</v>
      </c>
      <c r="T444" s="237">
        <v>1.506</v>
      </c>
      <c r="U444" s="237">
        <v>0.76359999999999995</v>
      </c>
      <c r="V444" s="238">
        <v>1.0595000000000001</v>
      </c>
      <c r="W444" s="237">
        <v>1.385</v>
      </c>
      <c r="X444" s="237">
        <v>0.64839999999999998</v>
      </c>
      <c r="Y444" s="238">
        <v>1.1073999999999999</v>
      </c>
    </row>
    <row r="445" spans="1:25" x14ac:dyDescent="0.2">
      <c r="A445" s="197" t="s">
        <v>186</v>
      </c>
      <c r="B445" s="198" t="s">
        <v>577</v>
      </c>
      <c r="C445" s="198" t="s">
        <v>204</v>
      </c>
      <c r="D445" s="199" t="s">
        <v>60</v>
      </c>
      <c r="E445" s="237">
        <v>1.4201999999999999</v>
      </c>
      <c r="F445" s="237">
        <v>0.6966</v>
      </c>
      <c r="G445" s="237">
        <v>1.2986</v>
      </c>
      <c r="H445" s="237">
        <v>1.4955000000000001</v>
      </c>
      <c r="I445" s="237">
        <v>0.75590000000000002</v>
      </c>
      <c r="J445" s="237">
        <v>1.3763000000000001</v>
      </c>
      <c r="K445" s="237">
        <v>1.4941</v>
      </c>
      <c r="L445" s="237">
        <v>0.75070000000000003</v>
      </c>
      <c r="M445" s="237">
        <v>1.2927999999999999</v>
      </c>
      <c r="N445" s="237">
        <v>1.5487</v>
      </c>
      <c r="O445" s="237">
        <v>0.75380000000000003</v>
      </c>
      <c r="P445" s="237">
        <v>1.3731</v>
      </c>
      <c r="Q445" s="237">
        <v>1.4628000000000001</v>
      </c>
      <c r="R445" s="237">
        <v>0.7167</v>
      </c>
      <c r="S445" s="237">
        <v>1.2297</v>
      </c>
      <c r="T445" s="237">
        <v>1.4516</v>
      </c>
      <c r="U445" s="237">
        <v>0.69620000000000004</v>
      </c>
      <c r="V445" s="238">
        <v>1.2137</v>
      </c>
      <c r="W445" s="237">
        <v>1.3667</v>
      </c>
      <c r="X445" s="237">
        <v>0.64490000000000003</v>
      </c>
      <c r="Y445" s="238">
        <v>1.1732</v>
      </c>
    </row>
    <row r="446" spans="1:25" x14ac:dyDescent="0.2">
      <c r="A446" s="197" t="s">
        <v>186</v>
      </c>
      <c r="B446" s="198" t="s">
        <v>577</v>
      </c>
      <c r="C446" s="198" t="s">
        <v>204</v>
      </c>
      <c r="D446" s="202" t="s">
        <v>61</v>
      </c>
      <c r="E446" s="237">
        <v>1.3428</v>
      </c>
      <c r="F446" s="237">
        <v>0.621</v>
      </c>
      <c r="G446" s="237">
        <v>1.1995</v>
      </c>
      <c r="H446" s="237">
        <v>1.3455999999999999</v>
      </c>
      <c r="I446" s="237">
        <v>0.68230000000000002</v>
      </c>
      <c r="J446" s="237">
        <v>1.3061</v>
      </c>
      <c r="K446" s="237">
        <v>1.5178</v>
      </c>
      <c r="L446" s="237">
        <v>0.77280000000000004</v>
      </c>
      <c r="M446" s="237">
        <v>1.3597999999999999</v>
      </c>
      <c r="N446" s="237">
        <v>1.4547000000000001</v>
      </c>
      <c r="O446" s="237">
        <v>0.68920000000000003</v>
      </c>
      <c r="P446" s="237">
        <v>1.2410000000000001</v>
      </c>
      <c r="Q446" s="237">
        <v>1.3507</v>
      </c>
      <c r="R446" s="237">
        <v>0.70399999999999996</v>
      </c>
      <c r="S446" s="237">
        <v>1.0466</v>
      </c>
      <c r="T446" s="237">
        <v>1.3663000000000001</v>
      </c>
      <c r="U446" s="237">
        <v>0.63219999999999998</v>
      </c>
      <c r="V446" s="238">
        <v>1.0831</v>
      </c>
      <c r="W446" s="237">
        <v>1.3039000000000001</v>
      </c>
      <c r="X446" s="237">
        <v>0.59589999999999999</v>
      </c>
      <c r="Y446" s="238">
        <v>1.0780000000000001</v>
      </c>
    </row>
    <row r="447" spans="1:25" x14ac:dyDescent="0.2">
      <c r="A447" s="197" t="s">
        <v>186</v>
      </c>
      <c r="B447" s="198" t="s">
        <v>577</v>
      </c>
      <c r="C447" s="198" t="s">
        <v>204</v>
      </c>
      <c r="D447" s="203" t="s">
        <v>62</v>
      </c>
      <c r="E447" s="237">
        <v>1.46</v>
      </c>
      <c r="F447" s="237">
        <v>0.73229999999999995</v>
      </c>
      <c r="G447" s="237">
        <v>1.3427</v>
      </c>
      <c r="H447" s="237">
        <v>1.5611999999999999</v>
      </c>
      <c r="I447" s="237">
        <v>0.78820000000000001</v>
      </c>
      <c r="J447" s="237">
        <v>1.4041999999999999</v>
      </c>
      <c r="K447" s="237">
        <v>1.4846999999999999</v>
      </c>
      <c r="L447" s="237">
        <v>0.74180000000000001</v>
      </c>
      <c r="M447" s="237">
        <v>1.2662</v>
      </c>
      <c r="N447" s="237">
        <v>1.5871999999999999</v>
      </c>
      <c r="O447" s="237">
        <v>0.78029999999999999</v>
      </c>
      <c r="P447" s="237">
        <v>1.4301999999999999</v>
      </c>
      <c r="Q447" s="237">
        <v>1.5059</v>
      </c>
      <c r="R447" s="237">
        <v>0.72089999999999999</v>
      </c>
      <c r="S447" s="237">
        <v>1.3121</v>
      </c>
      <c r="T447" s="237">
        <v>1.4802999999999999</v>
      </c>
      <c r="U447" s="237">
        <v>0.71899999999999997</v>
      </c>
      <c r="V447" s="238">
        <v>1.2690999999999999</v>
      </c>
      <c r="W447" s="237">
        <v>1.3843000000000001</v>
      </c>
      <c r="X447" s="237">
        <v>0.66069999999999995</v>
      </c>
      <c r="Y447" s="238">
        <v>1.2121999999999999</v>
      </c>
    </row>
    <row r="448" spans="1:25" x14ac:dyDescent="0.2">
      <c r="A448" s="197" t="s">
        <v>186</v>
      </c>
      <c r="B448" s="198" t="s">
        <v>578</v>
      </c>
      <c r="C448" s="198" t="s">
        <v>547</v>
      </c>
      <c r="D448" s="199" t="s">
        <v>60</v>
      </c>
      <c r="E448" s="237">
        <v>1.2508999999999999</v>
      </c>
      <c r="F448" s="237">
        <v>0.60609999999999997</v>
      </c>
      <c r="G448" s="237">
        <v>1.0998000000000001</v>
      </c>
      <c r="H448" s="237">
        <v>1.3734</v>
      </c>
      <c r="I448" s="237">
        <v>0.6724</v>
      </c>
      <c r="J448" s="237">
        <v>1.2371000000000001</v>
      </c>
      <c r="K448" s="237">
        <v>1.3553999999999999</v>
      </c>
      <c r="L448" s="237">
        <v>0.64990000000000003</v>
      </c>
      <c r="M448" s="237">
        <v>1.2294</v>
      </c>
      <c r="N448" s="237">
        <v>1.3220000000000001</v>
      </c>
      <c r="O448" s="237">
        <v>0.62980000000000003</v>
      </c>
      <c r="P448" s="237">
        <v>1.1926000000000001</v>
      </c>
      <c r="Q448" s="237">
        <v>1.2628999999999999</v>
      </c>
      <c r="R448" s="237">
        <v>0.61150000000000004</v>
      </c>
      <c r="S448" s="237">
        <v>1.1294999999999999</v>
      </c>
      <c r="T448" s="237">
        <v>1.3008999999999999</v>
      </c>
      <c r="U448" s="237">
        <v>0.63</v>
      </c>
      <c r="V448" s="238">
        <v>1.1614</v>
      </c>
      <c r="W448" s="237">
        <v>1.2522</v>
      </c>
      <c r="X448" s="237">
        <v>0.60599999999999998</v>
      </c>
      <c r="Y448" s="238">
        <v>1.1187</v>
      </c>
    </row>
    <row r="449" spans="1:25" x14ac:dyDescent="0.2">
      <c r="A449" s="197" t="s">
        <v>186</v>
      </c>
      <c r="B449" s="198" t="s">
        <v>578</v>
      </c>
      <c r="C449" s="198" t="s">
        <v>547</v>
      </c>
      <c r="D449" s="202" t="s">
        <v>61</v>
      </c>
      <c r="E449" s="237">
        <v>1.1114999999999999</v>
      </c>
      <c r="F449" s="237">
        <v>0.5504</v>
      </c>
      <c r="G449" s="237">
        <v>0.9657</v>
      </c>
      <c r="H449" s="237">
        <v>1.1840999999999999</v>
      </c>
      <c r="I449" s="237">
        <v>0.58220000000000005</v>
      </c>
      <c r="J449" s="237">
        <v>1.0750999999999999</v>
      </c>
      <c r="K449" s="237">
        <v>1.2364999999999999</v>
      </c>
      <c r="L449" s="237">
        <v>0.58240000000000003</v>
      </c>
      <c r="M449" s="237">
        <v>1.2091000000000001</v>
      </c>
      <c r="N449" s="237">
        <v>1.2075</v>
      </c>
      <c r="O449" s="237">
        <v>0.57189999999999996</v>
      </c>
      <c r="P449" s="237">
        <v>1.1269</v>
      </c>
      <c r="Q449" s="237">
        <v>1.1738</v>
      </c>
      <c r="R449" s="237">
        <v>0.57669999999999999</v>
      </c>
      <c r="S449" s="237">
        <v>1.0841000000000001</v>
      </c>
      <c r="T449" s="237">
        <v>1.1503000000000001</v>
      </c>
      <c r="U449" s="237">
        <v>0.53110000000000002</v>
      </c>
      <c r="V449" s="238">
        <v>1.0419</v>
      </c>
      <c r="W449" s="237">
        <v>1.1167</v>
      </c>
      <c r="X449" s="237">
        <v>0.53129999999999999</v>
      </c>
      <c r="Y449" s="238">
        <v>0.99929999999999997</v>
      </c>
    </row>
    <row r="450" spans="1:25" x14ac:dyDescent="0.2">
      <c r="A450" s="197" t="s">
        <v>186</v>
      </c>
      <c r="B450" s="198" t="s">
        <v>578</v>
      </c>
      <c r="C450" s="198" t="s">
        <v>547</v>
      </c>
      <c r="D450" s="203" t="s">
        <v>62</v>
      </c>
      <c r="E450" s="237">
        <v>1.3319000000000001</v>
      </c>
      <c r="F450" s="237">
        <v>0.63849999999999996</v>
      </c>
      <c r="G450" s="237">
        <v>1.1789000000000001</v>
      </c>
      <c r="H450" s="237">
        <v>1.4823</v>
      </c>
      <c r="I450" s="237">
        <v>0.72440000000000004</v>
      </c>
      <c r="J450" s="237">
        <v>1.3288</v>
      </c>
      <c r="K450" s="237">
        <v>1.4238999999999999</v>
      </c>
      <c r="L450" s="237">
        <v>0.68899999999999995</v>
      </c>
      <c r="M450" s="237">
        <v>1.2401</v>
      </c>
      <c r="N450" s="237">
        <v>1.3935999999999999</v>
      </c>
      <c r="O450" s="237">
        <v>0.66610000000000003</v>
      </c>
      <c r="P450" s="237">
        <v>1.2312000000000001</v>
      </c>
      <c r="Q450" s="237">
        <v>1.3140000000000001</v>
      </c>
      <c r="R450" s="237">
        <v>0.63109999999999999</v>
      </c>
      <c r="S450" s="237">
        <v>1.1560999999999999</v>
      </c>
      <c r="T450" s="237">
        <v>1.387</v>
      </c>
      <c r="U450" s="237">
        <v>0.6875</v>
      </c>
      <c r="V450" s="238">
        <v>1.2327999999999999</v>
      </c>
      <c r="W450" s="237">
        <v>1.3291999999999999</v>
      </c>
      <c r="X450" s="237">
        <v>0.64859999999999995</v>
      </c>
      <c r="Y450" s="238">
        <v>1.1895</v>
      </c>
    </row>
    <row r="451" spans="1:25" x14ac:dyDescent="0.2">
      <c r="A451" s="197" t="s">
        <v>186</v>
      </c>
      <c r="B451" s="198" t="s">
        <v>578</v>
      </c>
      <c r="C451" s="198" t="s">
        <v>206</v>
      </c>
      <c r="D451" s="199" t="s">
        <v>60</v>
      </c>
      <c r="E451" s="237">
        <v>1.3823000000000001</v>
      </c>
      <c r="F451" s="237">
        <v>0.68</v>
      </c>
      <c r="G451" s="237">
        <v>1.2034</v>
      </c>
      <c r="H451" s="237">
        <v>1.4856</v>
      </c>
      <c r="I451" s="237">
        <v>0.76470000000000005</v>
      </c>
      <c r="J451" s="237">
        <v>1.4133</v>
      </c>
      <c r="K451" s="237">
        <v>1.4641999999999999</v>
      </c>
      <c r="L451" s="237">
        <v>0.71509999999999996</v>
      </c>
      <c r="M451" s="237">
        <v>1.3371</v>
      </c>
      <c r="N451" s="237">
        <v>1.4624999999999999</v>
      </c>
      <c r="O451" s="237">
        <v>0.68879999999999997</v>
      </c>
      <c r="P451" s="237">
        <v>1.3440000000000001</v>
      </c>
      <c r="Q451" s="237">
        <v>1.4056999999999999</v>
      </c>
      <c r="R451" s="237">
        <v>0.6875</v>
      </c>
      <c r="S451" s="237">
        <v>1.2638</v>
      </c>
      <c r="T451" s="237">
        <v>1.4236</v>
      </c>
      <c r="U451" s="237">
        <v>0.69359999999999999</v>
      </c>
      <c r="V451" s="238">
        <v>1.2390000000000001</v>
      </c>
      <c r="W451" s="237">
        <v>1.3443000000000001</v>
      </c>
      <c r="X451" s="237">
        <v>0.66020000000000001</v>
      </c>
      <c r="Y451" s="238">
        <v>1.1918</v>
      </c>
    </row>
    <row r="452" spans="1:25" x14ac:dyDescent="0.2">
      <c r="A452" s="197" t="s">
        <v>186</v>
      </c>
      <c r="B452" s="198" t="s">
        <v>578</v>
      </c>
      <c r="C452" s="198" t="s">
        <v>206</v>
      </c>
      <c r="D452" s="202" t="s">
        <v>61</v>
      </c>
      <c r="E452" s="237">
        <v>1.3449</v>
      </c>
      <c r="F452" s="237">
        <v>0.72230000000000005</v>
      </c>
      <c r="G452" s="237">
        <v>1.3671</v>
      </c>
      <c r="H452" s="237">
        <v>1.1929000000000001</v>
      </c>
      <c r="I452" s="237">
        <v>0.60260000000000002</v>
      </c>
      <c r="J452" s="237">
        <v>1.3379000000000001</v>
      </c>
      <c r="K452" s="237">
        <v>1.4172</v>
      </c>
      <c r="L452" s="237">
        <v>0.67159999999999997</v>
      </c>
      <c r="M452" s="237">
        <v>1.6788000000000001</v>
      </c>
      <c r="N452" s="237">
        <v>1.5073000000000001</v>
      </c>
      <c r="O452" s="237">
        <v>0.6976</v>
      </c>
      <c r="P452" s="237">
        <v>1.6463000000000001</v>
      </c>
      <c r="Q452" s="237">
        <v>1.4227000000000001</v>
      </c>
      <c r="R452" s="237">
        <v>0.66390000000000005</v>
      </c>
      <c r="S452" s="237">
        <v>1.3553999999999999</v>
      </c>
      <c r="T452" s="237">
        <v>1.2156</v>
      </c>
      <c r="U452" s="237">
        <v>0.58279999999999998</v>
      </c>
      <c r="V452" s="238">
        <v>1.0960000000000001</v>
      </c>
      <c r="W452" s="237">
        <v>1.2693000000000001</v>
      </c>
      <c r="X452" s="237">
        <v>0.58589999999999998</v>
      </c>
      <c r="Y452" s="238">
        <v>1.242</v>
      </c>
    </row>
    <row r="453" spans="1:25" x14ac:dyDescent="0.2">
      <c r="A453" s="197" t="s">
        <v>186</v>
      </c>
      <c r="B453" s="198" t="s">
        <v>578</v>
      </c>
      <c r="C453" s="198" t="s">
        <v>206</v>
      </c>
      <c r="D453" s="203" t="s">
        <v>62</v>
      </c>
      <c r="E453" s="237">
        <v>1.3914</v>
      </c>
      <c r="F453" s="237">
        <v>0.66710000000000003</v>
      </c>
      <c r="G453" s="237">
        <v>1.1647000000000001</v>
      </c>
      <c r="H453" s="237">
        <v>1.5709</v>
      </c>
      <c r="I453" s="237">
        <v>0.81189999999999996</v>
      </c>
      <c r="J453" s="237">
        <v>1.4309000000000001</v>
      </c>
      <c r="K453" s="237">
        <v>1.4758</v>
      </c>
      <c r="L453" s="237">
        <v>0.72650000000000003</v>
      </c>
      <c r="M453" s="237">
        <v>1.2668999999999999</v>
      </c>
      <c r="N453" s="237">
        <v>1.4512</v>
      </c>
      <c r="O453" s="237">
        <v>0.68700000000000006</v>
      </c>
      <c r="P453" s="237">
        <v>1.274</v>
      </c>
      <c r="Q453" s="237">
        <v>1.3994</v>
      </c>
      <c r="R453" s="237">
        <v>0.69340000000000002</v>
      </c>
      <c r="S453" s="237">
        <v>1.2397</v>
      </c>
      <c r="T453" s="237">
        <v>1.4743999999999999</v>
      </c>
      <c r="U453" s="237">
        <v>0.72099999999999997</v>
      </c>
      <c r="V453" s="238">
        <v>1.2784</v>
      </c>
      <c r="W453" s="237">
        <v>1.359</v>
      </c>
      <c r="X453" s="237">
        <v>0.67769999999999997</v>
      </c>
      <c r="Y453" s="238">
        <v>1.1796</v>
      </c>
    </row>
    <row r="454" spans="1:25" x14ac:dyDescent="0.2">
      <c r="A454" s="197" t="s">
        <v>186</v>
      </c>
      <c r="B454" s="198" t="s">
        <v>578</v>
      </c>
      <c r="C454" s="198" t="s">
        <v>207</v>
      </c>
      <c r="D454" s="199" t="s">
        <v>60</v>
      </c>
      <c r="E454" s="237">
        <v>1.1293</v>
      </c>
      <c r="F454" s="237">
        <v>0.504</v>
      </c>
      <c r="G454" s="237">
        <v>1.0350999999999999</v>
      </c>
      <c r="H454" s="237">
        <v>1.2634000000000001</v>
      </c>
      <c r="I454" s="237">
        <v>0.61260000000000003</v>
      </c>
      <c r="J454" s="237">
        <v>1.1617999999999999</v>
      </c>
      <c r="K454" s="237">
        <v>1.2666999999999999</v>
      </c>
      <c r="L454" s="237">
        <v>0.5716</v>
      </c>
      <c r="M454" s="237">
        <v>1.1101000000000001</v>
      </c>
      <c r="N454" s="237">
        <v>1.226</v>
      </c>
      <c r="O454" s="237">
        <v>0.54259999999999997</v>
      </c>
      <c r="P454" s="237">
        <v>1.0157</v>
      </c>
      <c r="Q454" s="237">
        <v>1.1339999999999999</v>
      </c>
      <c r="R454" s="237">
        <v>0.55430000000000001</v>
      </c>
      <c r="S454" s="237">
        <v>1.0037</v>
      </c>
      <c r="T454" s="237">
        <v>1.2464999999999999</v>
      </c>
      <c r="U454" s="237">
        <v>0.59570000000000001</v>
      </c>
      <c r="V454" s="238">
        <v>1.0769</v>
      </c>
      <c r="W454" s="237">
        <v>1.1733</v>
      </c>
      <c r="X454" s="237">
        <v>0.56000000000000005</v>
      </c>
      <c r="Y454" s="238">
        <v>1.0741000000000001</v>
      </c>
    </row>
    <row r="455" spans="1:25" x14ac:dyDescent="0.2">
      <c r="A455" s="197" t="s">
        <v>186</v>
      </c>
      <c r="B455" s="198" t="s">
        <v>578</v>
      </c>
      <c r="C455" s="198" t="s">
        <v>207</v>
      </c>
      <c r="D455" s="202" t="s">
        <v>61</v>
      </c>
      <c r="E455" s="237">
        <v>1.0959000000000001</v>
      </c>
      <c r="F455" s="237">
        <v>0.54259999999999997</v>
      </c>
      <c r="G455" s="237">
        <v>1.5846</v>
      </c>
      <c r="H455" s="237">
        <v>1.0734999999999999</v>
      </c>
      <c r="I455" s="237">
        <v>0.49159999999999998</v>
      </c>
      <c r="J455" s="237">
        <v>1.5069999999999999</v>
      </c>
      <c r="K455" s="237">
        <v>1.1536999999999999</v>
      </c>
      <c r="L455" s="237">
        <v>0.53539999999999999</v>
      </c>
      <c r="M455" s="237">
        <v>1.53</v>
      </c>
      <c r="N455" s="237">
        <v>1.2562</v>
      </c>
      <c r="O455" s="237">
        <v>0.56230000000000002</v>
      </c>
      <c r="P455" s="237">
        <v>1.3230999999999999</v>
      </c>
      <c r="Q455" s="237">
        <v>1.1819</v>
      </c>
      <c r="R455" s="237">
        <v>0.62009999999999998</v>
      </c>
      <c r="S455" s="237">
        <v>1.4463999999999999</v>
      </c>
      <c r="T455" s="237">
        <v>1.0697000000000001</v>
      </c>
      <c r="U455" s="237">
        <v>0.49149999999999999</v>
      </c>
      <c r="V455" s="238">
        <v>1.2649999999999999</v>
      </c>
      <c r="W455" s="237">
        <v>1.0247999999999999</v>
      </c>
      <c r="X455" s="237">
        <v>0.53110000000000002</v>
      </c>
      <c r="Y455" s="238">
        <v>1.3979999999999999</v>
      </c>
    </row>
    <row r="456" spans="1:25" x14ac:dyDescent="0.2">
      <c r="A456" s="197" t="s">
        <v>186</v>
      </c>
      <c r="B456" s="198" t="s">
        <v>578</v>
      </c>
      <c r="C456" s="198" t="s">
        <v>207</v>
      </c>
      <c r="D456" s="203" t="s">
        <v>62</v>
      </c>
      <c r="E456" s="237">
        <v>1.1424000000000001</v>
      </c>
      <c r="F456" s="237">
        <v>0.4965</v>
      </c>
      <c r="G456" s="237">
        <v>0.95540000000000003</v>
      </c>
      <c r="H456" s="237">
        <v>1.3137000000000001</v>
      </c>
      <c r="I456" s="237">
        <v>0.64480000000000004</v>
      </c>
      <c r="J456" s="237">
        <v>1.1063000000000001</v>
      </c>
      <c r="K456" s="237">
        <v>1.3103</v>
      </c>
      <c r="L456" s="237">
        <v>0.58560000000000001</v>
      </c>
      <c r="M456" s="237">
        <v>1.0157</v>
      </c>
      <c r="N456" s="237">
        <v>1.2143999999999999</v>
      </c>
      <c r="O456" s="237">
        <v>0.53480000000000005</v>
      </c>
      <c r="P456" s="237">
        <v>0.92569999999999997</v>
      </c>
      <c r="Q456" s="237">
        <v>1.1128</v>
      </c>
      <c r="R456" s="237">
        <v>0.52659999999999996</v>
      </c>
      <c r="S456" s="237">
        <v>0.88629999999999998</v>
      </c>
      <c r="T456" s="237">
        <v>1.3051999999999999</v>
      </c>
      <c r="U456" s="237">
        <v>0.63190000000000002</v>
      </c>
      <c r="V456" s="238">
        <v>1.0256000000000001</v>
      </c>
      <c r="W456" s="237">
        <v>1.2281</v>
      </c>
      <c r="X456" s="237">
        <v>0.5696</v>
      </c>
      <c r="Y456" s="238">
        <v>0.99760000000000004</v>
      </c>
    </row>
    <row r="457" spans="1:25" x14ac:dyDescent="0.2">
      <c r="A457" s="197" t="s">
        <v>186</v>
      </c>
      <c r="B457" s="198" t="s">
        <v>578</v>
      </c>
      <c r="C457" s="198" t="s">
        <v>579</v>
      </c>
      <c r="D457" s="199" t="s">
        <v>71</v>
      </c>
      <c r="E457" s="237">
        <v>1.0665</v>
      </c>
      <c r="F457" s="237">
        <v>0.52100000000000002</v>
      </c>
      <c r="G457" s="237">
        <v>0.86260000000000003</v>
      </c>
      <c r="H457" s="237">
        <v>1.1897</v>
      </c>
      <c r="I457" s="237">
        <v>0.58979999999999999</v>
      </c>
      <c r="J457" s="237">
        <v>1.0163</v>
      </c>
      <c r="K457" s="237">
        <v>1.1691</v>
      </c>
      <c r="L457" s="237">
        <v>0.55810000000000004</v>
      </c>
      <c r="M457" s="237">
        <v>1.0602</v>
      </c>
      <c r="N457" s="237">
        <v>1.1353</v>
      </c>
      <c r="O457" s="237">
        <v>0.54020000000000001</v>
      </c>
      <c r="P457" s="237">
        <v>1.01</v>
      </c>
      <c r="Q457" s="237">
        <v>1.1007</v>
      </c>
      <c r="R457" s="237">
        <v>0.53280000000000005</v>
      </c>
      <c r="S457" s="237">
        <v>0.97009999999999996</v>
      </c>
      <c r="T457" s="237">
        <v>1.0880000000000001</v>
      </c>
      <c r="U457" s="237">
        <v>0.49149999999999999</v>
      </c>
      <c r="V457" s="238">
        <v>0.9335</v>
      </c>
      <c r="W457" s="237">
        <v>1.0907</v>
      </c>
      <c r="X457" s="237">
        <v>0.51790000000000003</v>
      </c>
      <c r="Y457" s="238">
        <v>0.91020000000000001</v>
      </c>
    </row>
    <row r="458" spans="1:25" x14ac:dyDescent="0.2">
      <c r="A458" s="197" t="s">
        <v>186</v>
      </c>
      <c r="B458" s="198" t="s">
        <v>578</v>
      </c>
      <c r="C458" s="198" t="s">
        <v>205</v>
      </c>
      <c r="D458" s="199" t="s">
        <v>60</v>
      </c>
      <c r="E458" s="237">
        <v>1.3378000000000001</v>
      </c>
      <c r="F458" s="237">
        <v>0.65429999999999999</v>
      </c>
      <c r="G458" s="237">
        <v>1.2278</v>
      </c>
      <c r="H458" s="237">
        <v>1.4602999999999999</v>
      </c>
      <c r="I458" s="237">
        <v>0.69469999999999998</v>
      </c>
      <c r="J458" s="237">
        <v>1.3160000000000001</v>
      </c>
      <c r="K458" s="237">
        <v>1.4366000000000001</v>
      </c>
      <c r="L458" s="237">
        <v>0.69510000000000005</v>
      </c>
      <c r="M458" s="237">
        <v>1.3156000000000001</v>
      </c>
      <c r="N458" s="237">
        <v>1.3966000000000001</v>
      </c>
      <c r="O458" s="237">
        <v>0.68259999999999998</v>
      </c>
      <c r="P458" s="237">
        <v>1.2936000000000001</v>
      </c>
      <c r="Q458" s="237">
        <v>1.327</v>
      </c>
      <c r="R458" s="237">
        <v>0.63780000000000003</v>
      </c>
      <c r="S458" s="237">
        <v>1.2003999999999999</v>
      </c>
      <c r="T458" s="237">
        <v>1.3785000000000001</v>
      </c>
      <c r="U458" s="237">
        <v>0.68830000000000002</v>
      </c>
      <c r="V458" s="238">
        <v>1.2928999999999999</v>
      </c>
      <c r="W458" s="237">
        <v>1.3212999999999999</v>
      </c>
      <c r="X458" s="237">
        <v>0.64280000000000004</v>
      </c>
      <c r="Y458" s="238">
        <v>1.2259</v>
      </c>
    </row>
    <row r="459" spans="1:25" x14ac:dyDescent="0.2">
      <c r="A459" s="197" t="s">
        <v>186</v>
      </c>
      <c r="B459" s="198" t="s">
        <v>578</v>
      </c>
      <c r="C459" s="198" t="s">
        <v>205</v>
      </c>
      <c r="D459" s="202" t="s">
        <v>61</v>
      </c>
      <c r="E459" s="237">
        <v>1.1587000000000001</v>
      </c>
      <c r="F459" s="237">
        <v>0.55810000000000004</v>
      </c>
      <c r="G459" s="237">
        <v>1.0214000000000001</v>
      </c>
      <c r="H459" s="237">
        <v>1.1987000000000001</v>
      </c>
      <c r="I459" s="237">
        <v>0.56940000000000002</v>
      </c>
      <c r="J459" s="237">
        <v>1.0363</v>
      </c>
      <c r="K459" s="237">
        <v>1.49</v>
      </c>
      <c r="L459" s="237">
        <v>0.66420000000000001</v>
      </c>
      <c r="M459" s="237">
        <v>1.5091000000000001</v>
      </c>
      <c r="N459" s="237">
        <v>1.2702</v>
      </c>
      <c r="O459" s="237">
        <v>0.62719999999999998</v>
      </c>
      <c r="P459" s="237">
        <v>1.2030000000000001</v>
      </c>
      <c r="Q459" s="237">
        <v>1.2984</v>
      </c>
      <c r="R459" s="237">
        <v>0.67500000000000004</v>
      </c>
      <c r="S459" s="237">
        <v>1.2233000000000001</v>
      </c>
      <c r="T459" s="237">
        <v>1.4162999999999999</v>
      </c>
      <c r="U459" s="237">
        <v>0.68730000000000002</v>
      </c>
      <c r="V459" s="238">
        <v>1.4392</v>
      </c>
      <c r="W459" s="237">
        <v>1.1740999999999999</v>
      </c>
      <c r="X459" s="237">
        <v>0.54759999999999998</v>
      </c>
      <c r="Y459" s="238">
        <v>1.0669999999999999</v>
      </c>
    </row>
    <row r="460" spans="1:25" x14ac:dyDescent="0.2">
      <c r="A460" s="197" t="s">
        <v>186</v>
      </c>
      <c r="B460" s="198" t="s">
        <v>578</v>
      </c>
      <c r="C460" s="198" t="s">
        <v>205</v>
      </c>
      <c r="D460" s="203" t="s">
        <v>62</v>
      </c>
      <c r="E460" s="237">
        <v>1.3604000000000001</v>
      </c>
      <c r="F460" s="237">
        <v>0.66639999999999999</v>
      </c>
      <c r="G460" s="237">
        <v>1.2543</v>
      </c>
      <c r="H460" s="237">
        <v>1.4923</v>
      </c>
      <c r="I460" s="237">
        <v>0.71009999999999995</v>
      </c>
      <c r="J460" s="237">
        <v>1.3520000000000001</v>
      </c>
      <c r="K460" s="237">
        <v>1.4313</v>
      </c>
      <c r="L460" s="237">
        <v>0.69950000000000001</v>
      </c>
      <c r="M460" s="237">
        <v>1.2944</v>
      </c>
      <c r="N460" s="237">
        <v>1.4155</v>
      </c>
      <c r="O460" s="237">
        <v>0.69089999999999996</v>
      </c>
      <c r="P460" s="237">
        <v>1.3063</v>
      </c>
      <c r="Q460" s="237">
        <v>1.3297000000000001</v>
      </c>
      <c r="R460" s="237">
        <v>0.63170000000000004</v>
      </c>
      <c r="S460" s="237">
        <v>1.1972</v>
      </c>
      <c r="T460" s="237">
        <v>1.3725000000000001</v>
      </c>
      <c r="U460" s="237">
        <v>0.68810000000000004</v>
      </c>
      <c r="V460" s="238">
        <v>1.2738</v>
      </c>
      <c r="W460" s="237">
        <v>1.343</v>
      </c>
      <c r="X460" s="237">
        <v>0.65669999999999995</v>
      </c>
      <c r="Y460" s="238">
        <v>1.2487999999999999</v>
      </c>
    </row>
    <row r="461" spans="1:25" s="11" customFormat="1" x14ac:dyDescent="0.2">
      <c r="A461" s="189" t="s">
        <v>209</v>
      </c>
      <c r="B461" s="190" t="s">
        <v>547</v>
      </c>
      <c r="C461" s="190" t="s">
        <v>547</v>
      </c>
      <c r="D461" s="196" t="s">
        <v>60</v>
      </c>
      <c r="E461" s="235">
        <v>1.3585</v>
      </c>
      <c r="F461" s="235">
        <v>0.65839999999999999</v>
      </c>
      <c r="G461" s="235">
        <v>1.0435000000000001</v>
      </c>
      <c r="H461" s="235">
        <v>1.4340999999999999</v>
      </c>
      <c r="I461" s="235">
        <v>0.68679999999999997</v>
      </c>
      <c r="J461" s="235">
        <v>1.1027</v>
      </c>
      <c r="K461" s="235">
        <v>1.4538</v>
      </c>
      <c r="L461" s="235">
        <v>0.70989999999999998</v>
      </c>
      <c r="M461" s="235">
        <v>1.0953999999999999</v>
      </c>
      <c r="N461" s="235">
        <v>1.4533</v>
      </c>
      <c r="O461" s="235">
        <v>0.68869999999999998</v>
      </c>
      <c r="P461" s="235">
        <v>1.1379999999999999</v>
      </c>
      <c r="Q461" s="235">
        <v>1.3662000000000001</v>
      </c>
      <c r="R461" s="235">
        <v>0.66300000000000003</v>
      </c>
      <c r="S461" s="235">
        <v>1.0787</v>
      </c>
      <c r="T461" s="235">
        <v>1.37</v>
      </c>
      <c r="U461" s="235">
        <v>0.66559999999999997</v>
      </c>
      <c r="V461" s="236">
        <v>1.0519000000000001</v>
      </c>
      <c r="W461" s="235">
        <v>1.3334999999999999</v>
      </c>
      <c r="X461" s="235">
        <v>0.64839999999999998</v>
      </c>
      <c r="Y461" s="236">
        <v>1.0209999999999999</v>
      </c>
    </row>
    <row r="462" spans="1:25" s="11" customFormat="1" x14ac:dyDescent="0.2">
      <c r="A462" s="189" t="s">
        <v>209</v>
      </c>
      <c r="B462" s="190" t="s">
        <v>547</v>
      </c>
      <c r="C462" s="190" t="s">
        <v>547</v>
      </c>
      <c r="D462" s="191" t="s">
        <v>61</v>
      </c>
      <c r="E462" s="235">
        <v>1.2777000000000001</v>
      </c>
      <c r="F462" s="235">
        <v>0.62160000000000004</v>
      </c>
      <c r="G462" s="235">
        <v>1.087</v>
      </c>
      <c r="H462" s="235">
        <v>1.3629</v>
      </c>
      <c r="I462" s="235">
        <v>0.65569999999999995</v>
      </c>
      <c r="J462" s="235">
        <v>1.1331</v>
      </c>
      <c r="K462" s="235">
        <v>1.371</v>
      </c>
      <c r="L462" s="235">
        <v>0.66500000000000004</v>
      </c>
      <c r="M462" s="235">
        <v>1.1399999999999999</v>
      </c>
      <c r="N462" s="235">
        <v>1.3771</v>
      </c>
      <c r="O462" s="235">
        <v>0.6552</v>
      </c>
      <c r="P462" s="235">
        <v>1.1826000000000001</v>
      </c>
      <c r="Q462" s="235">
        <v>1.3010999999999999</v>
      </c>
      <c r="R462" s="235">
        <v>0.62919999999999998</v>
      </c>
      <c r="S462" s="235">
        <v>1.1346000000000001</v>
      </c>
      <c r="T462" s="235">
        <v>1.2954000000000001</v>
      </c>
      <c r="U462" s="235">
        <v>0.63249999999999995</v>
      </c>
      <c r="V462" s="236">
        <v>1.0827</v>
      </c>
      <c r="W462" s="235">
        <v>1.2599</v>
      </c>
      <c r="X462" s="235">
        <v>0.61040000000000005</v>
      </c>
      <c r="Y462" s="236">
        <v>1.0435000000000001</v>
      </c>
    </row>
    <row r="463" spans="1:25" s="11" customFormat="1" x14ac:dyDescent="0.2">
      <c r="A463" s="189" t="s">
        <v>209</v>
      </c>
      <c r="B463" s="190" t="s">
        <v>547</v>
      </c>
      <c r="C463" s="190" t="s">
        <v>547</v>
      </c>
      <c r="D463" s="195" t="s">
        <v>62</v>
      </c>
      <c r="E463" s="235">
        <v>1.5034000000000001</v>
      </c>
      <c r="F463" s="235">
        <v>0.7238</v>
      </c>
      <c r="G463" s="235">
        <v>0.97350000000000003</v>
      </c>
      <c r="H463" s="235">
        <v>1.5479000000000001</v>
      </c>
      <c r="I463" s="235">
        <v>0.73509999999999998</v>
      </c>
      <c r="J463" s="235">
        <v>1.0507</v>
      </c>
      <c r="K463" s="235">
        <v>1.5840000000000001</v>
      </c>
      <c r="L463" s="235">
        <v>0.78259999999999996</v>
      </c>
      <c r="M463" s="235">
        <v>1.0235000000000001</v>
      </c>
      <c r="N463" s="235">
        <v>1.5760000000000001</v>
      </c>
      <c r="O463" s="235">
        <v>0.74160000000000004</v>
      </c>
      <c r="P463" s="235">
        <v>1.0659000000000001</v>
      </c>
      <c r="Q463" s="235">
        <v>1.4645999999999999</v>
      </c>
      <c r="R463" s="235">
        <v>0.71509999999999996</v>
      </c>
      <c r="S463" s="235">
        <v>0.98980000000000001</v>
      </c>
      <c r="T463" s="235">
        <v>1.4826999999999999</v>
      </c>
      <c r="U463" s="235">
        <v>0.7137</v>
      </c>
      <c r="V463" s="236">
        <v>1.0008999999999999</v>
      </c>
      <c r="W463" s="235">
        <v>1.4400999999999999</v>
      </c>
      <c r="X463" s="235">
        <v>0.70479999999999998</v>
      </c>
      <c r="Y463" s="236">
        <v>0.98319999999999996</v>
      </c>
    </row>
    <row r="464" spans="1:25" x14ac:dyDescent="0.2">
      <c r="A464" s="197" t="s">
        <v>209</v>
      </c>
      <c r="B464" s="198" t="s">
        <v>580</v>
      </c>
      <c r="C464" s="198" t="s">
        <v>547</v>
      </c>
      <c r="D464" s="199" t="s">
        <v>60</v>
      </c>
      <c r="E464" s="237">
        <v>1.4131</v>
      </c>
      <c r="F464" s="237">
        <v>0.67420000000000002</v>
      </c>
      <c r="G464" s="237">
        <v>0.9718</v>
      </c>
      <c r="H464" s="237">
        <v>1.4914000000000001</v>
      </c>
      <c r="I464" s="237">
        <v>0.73760000000000003</v>
      </c>
      <c r="J464" s="237">
        <v>1.0253000000000001</v>
      </c>
      <c r="K464" s="237">
        <v>1.5216000000000001</v>
      </c>
      <c r="L464" s="237">
        <v>0.75029999999999997</v>
      </c>
      <c r="M464" s="237">
        <v>1.0178</v>
      </c>
      <c r="N464" s="237">
        <v>1.4453</v>
      </c>
      <c r="O464" s="237">
        <v>0.70399999999999996</v>
      </c>
      <c r="P464" s="237">
        <v>1.0105999999999999</v>
      </c>
      <c r="Q464" s="237">
        <v>1.3586</v>
      </c>
      <c r="R464" s="237">
        <v>0.66279999999999994</v>
      </c>
      <c r="S464" s="237">
        <v>0.9627</v>
      </c>
      <c r="T464" s="237">
        <v>1.3812</v>
      </c>
      <c r="U464" s="237">
        <v>0.67420000000000002</v>
      </c>
      <c r="V464" s="238">
        <v>0.93940000000000001</v>
      </c>
      <c r="W464" s="237">
        <v>1.3277000000000001</v>
      </c>
      <c r="X464" s="237">
        <v>0.64329999999999998</v>
      </c>
      <c r="Y464" s="238">
        <v>0.89100000000000001</v>
      </c>
    </row>
    <row r="465" spans="1:25" x14ac:dyDescent="0.2">
      <c r="A465" s="197" t="s">
        <v>209</v>
      </c>
      <c r="B465" s="198" t="s">
        <v>580</v>
      </c>
      <c r="C465" s="198" t="s">
        <v>547</v>
      </c>
      <c r="D465" s="202" t="s">
        <v>61</v>
      </c>
      <c r="E465" s="237">
        <v>1.2609999999999999</v>
      </c>
      <c r="F465" s="237">
        <v>0.60899999999999999</v>
      </c>
      <c r="G465" s="237">
        <v>1.0285</v>
      </c>
      <c r="H465" s="237">
        <v>1.4213</v>
      </c>
      <c r="I465" s="237">
        <v>0.70909999999999995</v>
      </c>
      <c r="J465" s="237">
        <v>1.1423000000000001</v>
      </c>
      <c r="K465" s="237">
        <v>1.4373</v>
      </c>
      <c r="L465" s="237">
        <v>0.68310000000000004</v>
      </c>
      <c r="M465" s="237">
        <v>1.1224000000000001</v>
      </c>
      <c r="N465" s="237">
        <v>1.3523000000000001</v>
      </c>
      <c r="O465" s="237">
        <v>0.64180000000000004</v>
      </c>
      <c r="P465" s="237">
        <v>1.1105</v>
      </c>
      <c r="Q465" s="237">
        <v>1.2790999999999999</v>
      </c>
      <c r="R465" s="237">
        <v>0.61419999999999997</v>
      </c>
      <c r="S465" s="237">
        <v>1.0855999999999999</v>
      </c>
      <c r="T465" s="237">
        <v>1.3072999999999999</v>
      </c>
      <c r="U465" s="237">
        <v>0.64959999999999996</v>
      </c>
      <c r="V465" s="238">
        <v>1.0129999999999999</v>
      </c>
      <c r="W465" s="237">
        <v>1.2169000000000001</v>
      </c>
      <c r="X465" s="237">
        <v>0.59089999999999998</v>
      </c>
      <c r="Y465" s="238">
        <v>0.92320000000000002</v>
      </c>
    </row>
    <row r="466" spans="1:25" x14ac:dyDescent="0.2">
      <c r="A466" s="197" t="s">
        <v>209</v>
      </c>
      <c r="B466" s="198" t="s">
        <v>580</v>
      </c>
      <c r="C466" s="198" t="s">
        <v>547</v>
      </c>
      <c r="D466" s="203" t="s">
        <v>62</v>
      </c>
      <c r="E466" s="237">
        <v>1.5550999999999999</v>
      </c>
      <c r="F466" s="237">
        <v>0.7349</v>
      </c>
      <c r="G466" s="237">
        <v>0.93230000000000002</v>
      </c>
      <c r="H466" s="237">
        <v>1.5494000000000001</v>
      </c>
      <c r="I466" s="237">
        <v>0.76049999999999995</v>
      </c>
      <c r="J466" s="237">
        <v>0.94289999999999996</v>
      </c>
      <c r="K466" s="237">
        <v>1.5898000000000001</v>
      </c>
      <c r="L466" s="237">
        <v>0.80759999999999998</v>
      </c>
      <c r="M466" s="237">
        <v>0.94420000000000004</v>
      </c>
      <c r="N466" s="237">
        <v>1.5235000000000001</v>
      </c>
      <c r="O466" s="237">
        <v>0.75780000000000003</v>
      </c>
      <c r="P466" s="237">
        <v>0.94040000000000001</v>
      </c>
      <c r="Q466" s="237">
        <v>1.4187000000000001</v>
      </c>
      <c r="R466" s="237">
        <v>0.70109999999999995</v>
      </c>
      <c r="S466" s="237">
        <v>0.87970000000000004</v>
      </c>
      <c r="T466" s="237">
        <v>1.4336</v>
      </c>
      <c r="U466" s="237">
        <v>0.68930000000000002</v>
      </c>
      <c r="V466" s="238">
        <v>0.88580000000000003</v>
      </c>
      <c r="W466" s="237">
        <v>1.4119999999999999</v>
      </c>
      <c r="X466" s="237">
        <v>0.68310000000000004</v>
      </c>
      <c r="Y466" s="238">
        <v>0.86780000000000002</v>
      </c>
    </row>
    <row r="467" spans="1:25" x14ac:dyDescent="0.2">
      <c r="A467" s="197" t="s">
        <v>209</v>
      </c>
      <c r="B467" s="198" t="s">
        <v>580</v>
      </c>
      <c r="C467" s="198" t="s">
        <v>211</v>
      </c>
      <c r="D467" s="199" t="s">
        <v>60</v>
      </c>
      <c r="E467" s="237">
        <v>1.3966000000000001</v>
      </c>
      <c r="F467" s="237">
        <v>0.65210000000000001</v>
      </c>
      <c r="G467" s="237">
        <v>0.98370000000000002</v>
      </c>
      <c r="H467" s="237">
        <v>1.5553999999999999</v>
      </c>
      <c r="I467" s="237">
        <v>0.75800000000000001</v>
      </c>
      <c r="J467" s="237">
        <v>1.0928</v>
      </c>
      <c r="K467" s="237">
        <v>1.5578000000000001</v>
      </c>
      <c r="L467" s="237">
        <v>0.75470000000000004</v>
      </c>
      <c r="M467" s="237">
        <v>1.0019</v>
      </c>
      <c r="N467" s="237">
        <v>1.5316000000000001</v>
      </c>
      <c r="O467" s="237">
        <v>0.72009999999999996</v>
      </c>
      <c r="P467" s="237">
        <v>1.0984</v>
      </c>
      <c r="Q467" s="237">
        <v>1.4133</v>
      </c>
      <c r="R467" s="237">
        <v>0.67310000000000003</v>
      </c>
      <c r="S467" s="237">
        <v>0.97729999999999995</v>
      </c>
      <c r="T467" s="237">
        <v>1.4644999999999999</v>
      </c>
      <c r="U467" s="237">
        <v>0.75700000000000001</v>
      </c>
      <c r="V467" s="238">
        <v>1.0427</v>
      </c>
      <c r="W467" s="237">
        <v>1.3963000000000001</v>
      </c>
      <c r="X467" s="237">
        <v>0.68910000000000005</v>
      </c>
      <c r="Y467" s="238">
        <v>0.96940000000000004</v>
      </c>
    </row>
    <row r="468" spans="1:25" x14ac:dyDescent="0.2">
      <c r="A468" s="197" t="s">
        <v>209</v>
      </c>
      <c r="B468" s="198" t="s">
        <v>580</v>
      </c>
      <c r="C468" s="198" t="s">
        <v>211</v>
      </c>
      <c r="D468" s="202" t="s">
        <v>61</v>
      </c>
      <c r="E468" s="237">
        <v>1.2666999999999999</v>
      </c>
      <c r="F468" s="237">
        <v>0.57730000000000004</v>
      </c>
      <c r="G468" s="237">
        <v>1.0585</v>
      </c>
      <c r="H468" s="237">
        <v>1.4556</v>
      </c>
      <c r="I468" s="237">
        <v>0.71009999999999995</v>
      </c>
      <c r="J468" s="237">
        <v>1.1969000000000001</v>
      </c>
      <c r="K468" s="237">
        <v>1.4439</v>
      </c>
      <c r="L468" s="237">
        <v>0.64329999999999998</v>
      </c>
      <c r="M468" s="237">
        <v>1.1224000000000001</v>
      </c>
      <c r="N468" s="237">
        <v>1.4664999999999999</v>
      </c>
      <c r="O468" s="237">
        <v>0.67359999999999998</v>
      </c>
      <c r="P468" s="237">
        <v>1.1970000000000001</v>
      </c>
      <c r="Q468" s="237">
        <v>1.2939000000000001</v>
      </c>
      <c r="R468" s="237">
        <v>0.59719999999999995</v>
      </c>
      <c r="S468" s="237">
        <v>1.0234000000000001</v>
      </c>
      <c r="T468" s="237">
        <v>1.3221000000000001</v>
      </c>
      <c r="U468" s="237">
        <v>0.70440000000000003</v>
      </c>
      <c r="V468" s="238">
        <v>1.0083</v>
      </c>
      <c r="W468" s="237">
        <v>1.286</v>
      </c>
      <c r="X468" s="237">
        <v>0.65129999999999999</v>
      </c>
      <c r="Y468" s="238">
        <v>1.0129999999999999</v>
      </c>
    </row>
    <row r="469" spans="1:25" x14ac:dyDescent="0.2">
      <c r="A469" s="197" t="s">
        <v>209</v>
      </c>
      <c r="B469" s="198" t="s">
        <v>580</v>
      </c>
      <c r="C469" s="198" t="s">
        <v>211</v>
      </c>
      <c r="D469" s="203" t="s">
        <v>62</v>
      </c>
      <c r="E469" s="237">
        <v>1.5738000000000001</v>
      </c>
      <c r="F469" s="237">
        <v>0.75239999999999996</v>
      </c>
      <c r="G469" s="237">
        <v>0.9194</v>
      </c>
      <c r="H469" s="237">
        <v>1.6836</v>
      </c>
      <c r="I469" s="237">
        <v>0.81940000000000002</v>
      </c>
      <c r="J469" s="237">
        <v>0.998</v>
      </c>
      <c r="K469" s="237">
        <v>1.698</v>
      </c>
      <c r="L469" s="237">
        <v>0.89329999999999998</v>
      </c>
      <c r="M469" s="237">
        <v>0.89890000000000003</v>
      </c>
      <c r="N469" s="237">
        <v>1.6113999999999999</v>
      </c>
      <c r="O469" s="237">
        <v>0.77749999999999997</v>
      </c>
      <c r="P469" s="237">
        <v>1.0041</v>
      </c>
      <c r="Q469" s="237">
        <v>1.5616000000000001</v>
      </c>
      <c r="R469" s="237">
        <v>0.76749999999999996</v>
      </c>
      <c r="S469" s="237">
        <v>0.93410000000000004</v>
      </c>
      <c r="T469" s="237">
        <v>1.6343000000000001</v>
      </c>
      <c r="U469" s="237">
        <v>0.81879999999999997</v>
      </c>
      <c r="V469" s="238">
        <v>1.0794999999999999</v>
      </c>
      <c r="W469" s="237">
        <v>1.5146999999999999</v>
      </c>
      <c r="X469" s="237">
        <v>0.72729999999999995</v>
      </c>
      <c r="Y469" s="238">
        <v>0.9284</v>
      </c>
    </row>
    <row r="470" spans="1:25" x14ac:dyDescent="0.2">
      <c r="A470" s="197" t="s">
        <v>209</v>
      </c>
      <c r="B470" s="198" t="s">
        <v>580</v>
      </c>
      <c r="C470" s="198" t="s">
        <v>212</v>
      </c>
      <c r="D470" s="199" t="s">
        <v>60</v>
      </c>
      <c r="E470" s="237">
        <v>1.4039999999999999</v>
      </c>
      <c r="F470" s="237">
        <v>0.68</v>
      </c>
      <c r="G470" s="237">
        <v>0.94289999999999996</v>
      </c>
      <c r="H470" s="237">
        <v>1.5296000000000001</v>
      </c>
      <c r="I470" s="237">
        <v>0.66769999999999996</v>
      </c>
      <c r="J470" s="237">
        <v>0.97199999999999998</v>
      </c>
      <c r="K470" s="237">
        <v>1.6053999999999999</v>
      </c>
      <c r="L470" s="237">
        <v>0.74839999999999995</v>
      </c>
      <c r="M470" s="237">
        <v>1.0705</v>
      </c>
      <c r="N470" s="237">
        <v>1.3160000000000001</v>
      </c>
      <c r="O470" s="237">
        <v>0.65510000000000002</v>
      </c>
      <c r="P470" s="237">
        <v>0.87890000000000001</v>
      </c>
      <c r="Q470" s="237">
        <v>1.2467999999999999</v>
      </c>
      <c r="R470" s="237">
        <v>0.63819999999999999</v>
      </c>
      <c r="S470" s="237">
        <v>0.81940000000000002</v>
      </c>
      <c r="T470" s="237">
        <v>1.1949000000000001</v>
      </c>
      <c r="U470" s="237">
        <v>0.60950000000000004</v>
      </c>
      <c r="V470" s="238">
        <v>0.77949999999999997</v>
      </c>
      <c r="W470" s="237">
        <v>1.2906</v>
      </c>
      <c r="X470" s="237">
        <v>0.62839999999999996</v>
      </c>
      <c r="Y470" s="238">
        <v>0.88260000000000005</v>
      </c>
    </row>
    <row r="471" spans="1:25" x14ac:dyDescent="0.2">
      <c r="A471" s="197" t="s">
        <v>209</v>
      </c>
      <c r="B471" s="198" t="s">
        <v>580</v>
      </c>
      <c r="C471" s="198" t="s">
        <v>212</v>
      </c>
      <c r="D471" s="202" t="s">
        <v>61</v>
      </c>
      <c r="E471" s="237">
        <v>1.121</v>
      </c>
      <c r="F471" s="237">
        <v>0.48139999999999999</v>
      </c>
      <c r="G471" s="237">
        <v>0.87629999999999997</v>
      </c>
      <c r="H471" s="237">
        <v>1.1767000000000001</v>
      </c>
      <c r="I471" s="237">
        <v>0.46229999999999999</v>
      </c>
      <c r="J471" s="237">
        <v>0.8528</v>
      </c>
      <c r="K471" s="237">
        <v>1.3863000000000001</v>
      </c>
      <c r="L471" s="237">
        <v>0.63400000000000001</v>
      </c>
      <c r="M471" s="237">
        <v>1.0153000000000001</v>
      </c>
      <c r="N471" s="237">
        <v>1.2188000000000001</v>
      </c>
      <c r="O471" s="237">
        <v>0.68389999999999995</v>
      </c>
      <c r="P471" s="237">
        <v>1.0226999999999999</v>
      </c>
      <c r="Q471" s="237">
        <v>1.1917</v>
      </c>
      <c r="R471" s="237">
        <v>0.61309999999999998</v>
      </c>
      <c r="S471" s="237">
        <v>0.96650000000000003</v>
      </c>
      <c r="T471" s="237">
        <v>1.0181</v>
      </c>
      <c r="U471" s="237">
        <v>0.59209999999999996</v>
      </c>
      <c r="V471" s="238">
        <v>0.77049999999999996</v>
      </c>
      <c r="W471" s="237">
        <v>1.0618000000000001</v>
      </c>
      <c r="X471" s="237">
        <v>0.49009999999999998</v>
      </c>
      <c r="Y471" s="238">
        <v>0.85119999999999996</v>
      </c>
    </row>
    <row r="472" spans="1:25" x14ac:dyDescent="0.2">
      <c r="A472" s="197" t="s">
        <v>209</v>
      </c>
      <c r="B472" s="198" t="s">
        <v>580</v>
      </c>
      <c r="C472" s="198" t="s">
        <v>212</v>
      </c>
      <c r="D472" s="203" t="s">
        <v>62</v>
      </c>
      <c r="E472" s="237">
        <v>1.6165</v>
      </c>
      <c r="F472" s="237">
        <v>0.82869999999999999</v>
      </c>
      <c r="G472" s="237">
        <v>0.98140000000000005</v>
      </c>
      <c r="H472" s="237">
        <v>1.7834000000000001</v>
      </c>
      <c r="I472" s="237">
        <v>0.81569999999999998</v>
      </c>
      <c r="J472" s="237">
        <v>1.0414000000000001</v>
      </c>
      <c r="K472" s="237">
        <v>1.7559</v>
      </c>
      <c r="L472" s="237">
        <v>0.82750000000000001</v>
      </c>
      <c r="M472" s="237">
        <v>1.1048</v>
      </c>
      <c r="N472" s="237">
        <v>1.3673</v>
      </c>
      <c r="O472" s="237">
        <v>0.62290000000000001</v>
      </c>
      <c r="P472" s="237">
        <v>0.80359999999999998</v>
      </c>
      <c r="Q472" s="237">
        <v>1.2666999999999999</v>
      </c>
      <c r="R472" s="237">
        <v>0.64610000000000001</v>
      </c>
      <c r="S472" s="237">
        <v>0.74109999999999998</v>
      </c>
      <c r="T472" s="237">
        <v>1.3038000000000001</v>
      </c>
      <c r="U472" s="237">
        <v>0.61350000000000005</v>
      </c>
      <c r="V472" s="238">
        <v>0.78459999999999996</v>
      </c>
      <c r="W472" s="237">
        <v>1.4232</v>
      </c>
      <c r="X472" s="237">
        <v>0.71160000000000001</v>
      </c>
      <c r="Y472" s="238">
        <v>0.89970000000000006</v>
      </c>
    </row>
    <row r="473" spans="1:25" x14ac:dyDescent="0.2">
      <c r="A473" s="197" t="s">
        <v>209</v>
      </c>
      <c r="B473" s="198" t="s">
        <v>580</v>
      </c>
      <c r="C473" s="198" t="s">
        <v>581</v>
      </c>
      <c r="D473" s="199" t="s">
        <v>71</v>
      </c>
      <c r="E473" s="237">
        <v>1.2456</v>
      </c>
      <c r="F473" s="237">
        <v>0.60929999999999995</v>
      </c>
      <c r="G473" s="237">
        <v>1.0657000000000001</v>
      </c>
      <c r="H473" s="237">
        <v>1.3776999999999999</v>
      </c>
      <c r="I473" s="237">
        <v>0.68530000000000002</v>
      </c>
      <c r="J473" s="237">
        <v>1.1653</v>
      </c>
      <c r="K473" s="237">
        <v>1.395</v>
      </c>
      <c r="L473" s="237">
        <v>0.66420000000000001</v>
      </c>
      <c r="M473" s="237">
        <v>1.1606000000000001</v>
      </c>
      <c r="N473" s="237">
        <v>1.2947</v>
      </c>
      <c r="O473" s="237">
        <v>0.60299999999999998</v>
      </c>
      <c r="P473" s="237">
        <v>1.0880000000000001</v>
      </c>
      <c r="Q473" s="237">
        <v>1.2526999999999999</v>
      </c>
      <c r="R473" s="237">
        <v>0.60650000000000004</v>
      </c>
      <c r="S473" s="237">
        <v>1.103</v>
      </c>
      <c r="T473" s="237">
        <v>1.3446</v>
      </c>
      <c r="U473" s="237">
        <v>0.64249999999999996</v>
      </c>
      <c r="V473" s="238">
        <v>1.0158</v>
      </c>
      <c r="W473" s="237">
        <v>1.2111000000000001</v>
      </c>
      <c r="X473" s="237">
        <v>0.57550000000000001</v>
      </c>
      <c r="Y473" s="238">
        <v>0.94710000000000005</v>
      </c>
    </row>
    <row r="474" spans="1:25" x14ac:dyDescent="0.2">
      <c r="A474" s="197" t="s">
        <v>209</v>
      </c>
      <c r="B474" s="198" t="s">
        <v>580</v>
      </c>
      <c r="C474" s="198" t="s">
        <v>214</v>
      </c>
      <c r="D474" s="199" t="s">
        <v>60</v>
      </c>
      <c r="E474" s="237">
        <v>1.4169</v>
      </c>
      <c r="F474" s="237">
        <v>0.75109999999999999</v>
      </c>
      <c r="G474" s="237">
        <v>0.93140000000000001</v>
      </c>
      <c r="H474" s="237">
        <v>1.5144</v>
      </c>
      <c r="I474" s="237">
        <v>0.73850000000000005</v>
      </c>
      <c r="J474" s="237">
        <v>1.0074000000000001</v>
      </c>
      <c r="K474" s="237">
        <v>1.5339</v>
      </c>
      <c r="L474" s="237">
        <v>0.73629999999999995</v>
      </c>
      <c r="M474" s="237">
        <v>0.98919999999999997</v>
      </c>
      <c r="N474" s="237">
        <v>1.4222999999999999</v>
      </c>
      <c r="O474" s="237">
        <v>0.70489999999999997</v>
      </c>
      <c r="P474" s="237">
        <v>1.0153000000000001</v>
      </c>
      <c r="Q474" s="237">
        <v>1.5212000000000001</v>
      </c>
      <c r="R474" s="237">
        <v>0.75149999999999995</v>
      </c>
      <c r="S474" s="237">
        <v>0.95030000000000003</v>
      </c>
      <c r="T474" s="237">
        <v>1.2811999999999999</v>
      </c>
      <c r="U474" s="237">
        <v>0.62780000000000002</v>
      </c>
      <c r="V474" s="238">
        <v>0.871</v>
      </c>
      <c r="W474" s="237">
        <v>1.3027</v>
      </c>
      <c r="X474" s="237">
        <v>0.64219999999999999</v>
      </c>
      <c r="Y474" s="238">
        <v>0.8</v>
      </c>
    </row>
    <row r="475" spans="1:25" x14ac:dyDescent="0.2">
      <c r="A475" s="197" t="s">
        <v>209</v>
      </c>
      <c r="B475" s="198" t="s">
        <v>580</v>
      </c>
      <c r="C475" s="198" t="s">
        <v>214</v>
      </c>
      <c r="D475" s="202" t="s">
        <v>61</v>
      </c>
      <c r="E475" s="237">
        <v>1.3041</v>
      </c>
      <c r="F475" s="237">
        <v>0.70420000000000005</v>
      </c>
      <c r="G475" s="237">
        <v>1</v>
      </c>
      <c r="H475" s="237">
        <v>1.3932</v>
      </c>
      <c r="I475" s="237">
        <v>0.67049999999999998</v>
      </c>
      <c r="J475" s="237">
        <v>1.0884</v>
      </c>
      <c r="K475" s="237">
        <v>1.3691</v>
      </c>
      <c r="L475" s="237">
        <v>0.65890000000000004</v>
      </c>
      <c r="M475" s="237">
        <v>1.0959000000000001</v>
      </c>
      <c r="N475" s="237">
        <v>1.4184000000000001</v>
      </c>
      <c r="O475" s="237">
        <v>0.66839999999999999</v>
      </c>
      <c r="P475" s="237">
        <v>1.2794000000000001</v>
      </c>
      <c r="Q475" s="237">
        <v>1.4991000000000001</v>
      </c>
      <c r="R475" s="237">
        <v>0.74950000000000006</v>
      </c>
      <c r="S475" s="237">
        <v>1.2406999999999999</v>
      </c>
      <c r="T475" s="237">
        <v>1.2091000000000001</v>
      </c>
      <c r="U475" s="237">
        <v>0.60460000000000003</v>
      </c>
      <c r="V475" s="238">
        <v>1.1807000000000001</v>
      </c>
      <c r="W475" s="237">
        <v>1.2343999999999999</v>
      </c>
      <c r="X475" s="237">
        <v>0.60270000000000001</v>
      </c>
      <c r="Y475" s="238">
        <v>0.90269999999999995</v>
      </c>
    </row>
    <row r="476" spans="1:25" x14ac:dyDescent="0.2">
      <c r="A476" s="197" t="s">
        <v>209</v>
      </c>
      <c r="B476" s="198" t="s">
        <v>580</v>
      </c>
      <c r="C476" s="198" t="s">
        <v>214</v>
      </c>
      <c r="D476" s="203" t="s">
        <v>62</v>
      </c>
      <c r="E476" s="237">
        <v>1.5106999999999999</v>
      </c>
      <c r="F476" s="237">
        <v>0.79079999999999995</v>
      </c>
      <c r="G476" s="237">
        <v>0.89039999999999997</v>
      </c>
      <c r="H476" s="237">
        <v>1.6046</v>
      </c>
      <c r="I476" s="237">
        <v>0.7893</v>
      </c>
      <c r="J476" s="237">
        <v>0.96089999999999998</v>
      </c>
      <c r="K476" s="237">
        <v>1.6492</v>
      </c>
      <c r="L476" s="237">
        <v>0.7903</v>
      </c>
      <c r="M476" s="237">
        <v>0.93169999999999997</v>
      </c>
      <c r="N476" s="237">
        <v>1.429</v>
      </c>
      <c r="O476" s="237">
        <v>0.73529999999999995</v>
      </c>
      <c r="P476" s="237">
        <v>0.87480000000000002</v>
      </c>
      <c r="Q476" s="237">
        <v>1.5286999999999999</v>
      </c>
      <c r="R476" s="237">
        <v>0.74829999999999997</v>
      </c>
      <c r="S476" s="237">
        <v>0.8054</v>
      </c>
      <c r="T476" s="237">
        <v>1.3281000000000001</v>
      </c>
      <c r="U476" s="237">
        <v>0.64129999999999998</v>
      </c>
      <c r="V476" s="238">
        <v>0.73250000000000004</v>
      </c>
      <c r="W476" s="237">
        <v>1.3595999999999999</v>
      </c>
      <c r="X476" s="237">
        <v>0.67490000000000006</v>
      </c>
      <c r="Y476" s="238">
        <v>0.73980000000000001</v>
      </c>
    </row>
    <row r="477" spans="1:25" x14ac:dyDescent="0.2">
      <c r="A477" s="197" t="s">
        <v>209</v>
      </c>
      <c r="B477" s="198" t="s">
        <v>580</v>
      </c>
      <c r="C477" s="198" t="s">
        <v>215</v>
      </c>
      <c r="D477" s="199" t="s">
        <v>60</v>
      </c>
      <c r="E477" s="237">
        <v>1.4359999999999999</v>
      </c>
      <c r="F477" s="237">
        <v>0.65449999999999997</v>
      </c>
      <c r="G477" s="237">
        <v>0.92859999999999998</v>
      </c>
      <c r="H477" s="237">
        <v>1.4000999999999999</v>
      </c>
      <c r="I477" s="237">
        <v>0.70889999999999997</v>
      </c>
      <c r="J477" s="237">
        <v>0.90569999999999995</v>
      </c>
      <c r="K477" s="237">
        <v>1.5237000000000001</v>
      </c>
      <c r="L477" s="237">
        <v>0.78010000000000002</v>
      </c>
      <c r="M477" s="237">
        <v>1.0125999999999999</v>
      </c>
      <c r="N477" s="237">
        <v>1.5262</v>
      </c>
      <c r="O477" s="237">
        <v>0.76500000000000001</v>
      </c>
      <c r="P477" s="237">
        <v>1.0207999999999999</v>
      </c>
      <c r="Q477" s="237">
        <v>1.3466</v>
      </c>
      <c r="R477" s="237">
        <v>0.63119999999999998</v>
      </c>
      <c r="S477" s="237">
        <v>0.96360000000000001</v>
      </c>
      <c r="T477" s="237">
        <v>1.4053</v>
      </c>
      <c r="U477" s="237">
        <v>0.65559999999999996</v>
      </c>
      <c r="V477" s="238">
        <v>0.97009999999999996</v>
      </c>
      <c r="W477" s="237">
        <v>1.3219000000000001</v>
      </c>
      <c r="X477" s="237">
        <v>0.64480000000000004</v>
      </c>
      <c r="Y477" s="238">
        <v>0.89490000000000003</v>
      </c>
    </row>
    <row r="478" spans="1:25" x14ac:dyDescent="0.2">
      <c r="A478" s="197" t="s">
        <v>209</v>
      </c>
      <c r="B478" s="198" t="s">
        <v>580</v>
      </c>
      <c r="C478" s="198" t="s">
        <v>215</v>
      </c>
      <c r="D478" s="202" t="s">
        <v>61</v>
      </c>
      <c r="E478" s="237">
        <v>1.1972</v>
      </c>
      <c r="F478" s="237">
        <v>0.48159999999999997</v>
      </c>
      <c r="G478" s="237">
        <v>0.81310000000000004</v>
      </c>
      <c r="H478" s="237">
        <v>1.6313</v>
      </c>
      <c r="I478" s="237">
        <v>0.88249999999999995</v>
      </c>
      <c r="J478" s="237">
        <v>0.83560000000000001</v>
      </c>
      <c r="K478" s="237">
        <v>1.4216</v>
      </c>
      <c r="L478" s="237">
        <v>0.70409999999999995</v>
      </c>
      <c r="M478" s="237">
        <v>0.875</v>
      </c>
      <c r="N478" s="237">
        <v>1.4483999999999999</v>
      </c>
      <c r="O478" s="237">
        <v>0.77790000000000004</v>
      </c>
      <c r="P478" s="237">
        <v>0.89259999999999995</v>
      </c>
      <c r="Q478" s="237">
        <v>1.1167</v>
      </c>
      <c r="R478" s="237">
        <v>0.47089999999999999</v>
      </c>
      <c r="S478" s="237">
        <v>0.9022</v>
      </c>
      <c r="T478" s="237">
        <v>1.5251999999999999</v>
      </c>
      <c r="U478" s="237">
        <v>0.64580000000000004</v>
      </c>
      <c r="V478" s="238">
        <v>1.2198</v>
      </c>
      <c r="W478" s="237">
        <v>1.1592</v>
      </c>
      <c r="X478" s="237">
        <v>0.55859999999999999</v>
      </c>
      <c r="Y478" s="238">
        <v>0.68030000000000002</v>
      </c>
    </row>
    <row r="479" spans="1:25" x14ac:dyDescent="0.2">
      <c r="A479" s="197" t="s">
        <v>209</v>
      </c>
      <c r="B479" s="198" t="s">
        <v>580</v>
      </c>
      <c r="C479" s="198" t="s">
        <v>215</v>
      </c>
      <c r="D479" s="203" t="s">
        <v>62</v>
      </c>
      <c r="E479" s="237">
        <v>1.4621</v>
      </c>
      <c r="F479" s="237">
        <v>0.67300000000000004</v>
      </c>
      <c r="G479" s="237">
        <v>0.93989999999999996</v>
      </c>
      <c r="H479" s="237">
        <v>1.3754</v>
      </c>
      <c r="I479" s="237">
        <v>0.6905</v>
      </c>
      <c r="J479" s="237">
        <v>0.91520000000000001</v>
      </c>
      <c r="K479" s="237">
        <v>1.5346</v>
      </c>
      <c r="L479" s="237">
        <v>0.78810000000000002</v>
      </c>
      <c r="M479" s="237">
        <v>1.0279</v>
      </c>
      <c r="N479" s="237">
        <v>1.5353000000000001</v>
      </c>
      <c r="O479" s="237">
        <v>0.76419999999999999</v>
      </c>
      <c r="P479" s="237">
        <v>1.0350999999999999</v>
      </c>
      <c r="Q479" s="237">
        <v>1.3695999999999999</v>
      </c>
      <c r="R479" s="237">
        <v>0.64729999999999999</v>
      </c>
      <c r="S479" s="237">
        <v>0.96909999999999996</v>
      </c>
      <c r="T479" s="237">
        <v>1.395</v>
      </c>
      <c r="U479" s="237">
        <v>0.6573</v>
      </c>
      <c r="V479" s="238">
        <v>0.94899999999999995</v>
      </c>
      <c r="W479" s="237">
        <v>1.3383</v>
      </c>
      <c r="X479" s="237">
        <v>0.65339999999999998</v>
      </c>
      <c r="Y479" s="238">
        <v>0.9194</v>
      </c>
    </row>
    <row r="480" spans="1:25" x14ac:dyDescent="0.2">
      <c r="A480" s="197" t="s">
        <v>209</v>
      </c>
      <c r="B480" s="198" t="s">
        <v>580</v>
      </c>
      <c r="C480" s="198" t="s">
        <v>216</v>
      </c>
      <c r="D480" s="199" t="s">
        <v>60</v>
      </c>
      <c r="E480" s="237">
        <v>1.5239</v>
      </c>
      <c r="F480" s="237">
        <v>0.69279999999999997</v>
      </c>
      <c r="G480" s="237">
        <v>0.94330000000000003</v>
      </c>
      <c r="H480" s="237">
        <v>1.5506</v>
      </c>
      <c r="I480" s="237">
        <v>0.80600000000000005</v>
      </c>
      <c r="J480" s="237">
        <v>0.95530000000000004</v>
      </c>
      <c r="K480" s="237">
        <v>1.6721999999999999</v>
      </c>
      <c r="L480" s="237">
        <v>0.8196</v>
      </c>
      <c r="M480" s="237">
        <v>1.0038</v>
      </c>
      <c r="N480" s="237">
        <v>1.4797</v>
      </c>
      <c r="O480" s="237">
        <v>0.73680000000000001</v>
      </c>
      <c r="P480" s="237">
        <v>0.93230000000000002</v>
      </c>
      <c r="Q480" s="237">
        <v>1.3310999999999999</v>
      </c>
      <c r="R480" s="237">
        <v>0.68169999999999997</v>
      </c>
      <c r="S480" s="237">
        <v>0.85960000000000003</v>
      </c>
      <c r="T480" s="237">
        <v>1.3247</v>
      </c>
      <c r="U480" s="237">
        <v>0.6522</v>
      </c>
      <c r="V480" s="238">
        <v>0.82779999999999998</v>
      </c>
      <c r="W480" s="237">
        <v>1.3827</v>
      </c>
      <c r="X480" s="237">
        <v>0.65629999999999999</v>
      </c>
      <c r="Y480" s="238">
        <v>0.84</v>
      </c>
    </row>
    <row r="481" spans="1:25" x14ac:dyDescent="0.2">
      <c r="A481" s="197" t="s">
        <v>209</v>
      </c>
      <c r="B481" s="198" t="s">
        <v>580</v>
      </c>
      <c r="C481" s="198" t="s">
        <v>216</v>
      </c>
      <c r="D481" s="202" t="s">
        <v>61</v>
      </c>
      <c r="E481" s="237">
        <v>1.3501000000000001</v>
      </c>
      <c r="F481" s="237">
        <v>0.68969999999999998</v>
      </c>
      <c r="G481" s="237">
        <v>1.0376000000000001</v>
      </c>
      <c r="H481" s="237">
        <v>1.4990000000000001</v>
      </c>
      <c r="I481" s="237">
        <v>0.85170000000000001</v>
      </c>
      <c r="J481" s="237">
        <v>1.2833000000000001</v>
      </c>
      <c r="K481" s="237">
        <v>1.7122999999999999</v>
      </c>
      <c r="L481" s="237">
        <v>0.80259999999999998</v>
      </c>
      <c r="M481" s="237">
        <v>1.2571000000000001</v>
      </c>
      <c r="N481" s="237">
        <v>1.3582000000000001</v>
      </c>
      <c r="O481" s="237">
        <v>0.66500000000000004</v>
      </c>
      <c r="P481" s="237">
        <v>1.1069</v>
      </c>
      <c r="Q481" s="237">
        <v>1.2523</v>
      </c>
      <c r="R481" s="237">
        <v>0.58160000000000001</v>
      </c>
      <c r="S481" s="237">
        <v>1.0229999999999999</v>
      </c>
      <c r="T481" s="237">
        <v>1.2284999999999999</v>
      </c>
      <c r="U481" s="237">
        <v>0.59060000000000001</v>
      </c>
      <c r="V481" s="238">
        <v>0.96650000000000003</v>
      </c>
      <c r="W481" s="237">
        <v>1.2518</v>
      </c>
      <c r="X481" s="237">
        <v>0.61629999999999996</v>
      </c>
      <c r="Y481" s="238">
        <v>0.92910000000000004</v>
      </c>
    </row>
    <row r="482" spans="1:25" x14ac:dyDescent="0.2">
      <c r="A482" s="197" t="s">
        <v>209</v>
      </c>
      <c r="B482" s="198" t="s">
        <v>580</v>
      </c>
      <c r="C482" s="198" t="s">
        <v>216</v>
      </c>
      <c r="D482" s="203" t="s">
        <v>62</v>
      </c>
      <c r="E482" s="237">
        <v>1.607</v>
      </c>
      <c r="F482" s="237">
        <v>0.69350000000000001</v>
      </c>
      <c r="G482" s="237">
        <v>0.9093</v>
      </c>
      <c r="H482" s="237">
        <v>1.5739000000000001</v>
      </c>
      <c r="I482" s="237">
        <v>0.78349999999999997</v>
      </c>
      <c r="J482" s="237">
        <v>0.85550000000000004</v>
      </c>
      <c r="K482" s="237">
        <v>1.6476</v>
      </c>
      <c r="L482" s="237">
        <v>0.82489999999999997</v>
      </c>
      <c r="M482" s="237">
        <v>0.91249999999999998</v>
      </c>
      <c r="N482" s="237">
        <v>1.5342</v>
      </c>
      <c r="O482" s="237">
        <v>0.76939999999999997</v>
      </c>
      <c r="P482" s="237">
        <v>0.87309999999999999</v>
      </c>
      <c r="Q482" s="237">
        <v>1.3603000000000001</v>
      </c>
      <c r="R482" s="237">
        <v>0.7258</v>
      </c>
      <c r="S482" s="237">
        <v>0.80220000000000002</v>
      </c>
      <c r="T482" s="237">
        <v>1.3588</v>
      </c>
      <c r="U482" s="237">
        <v>0.67600000000000005</v>
      </c>
      <c r="V482" s="238">
        <v>0.77869999999999995</v>
      </c>
      <c r="W482" s="237">
        <v>1.4362999999999999</v>
      </c>
      <c r="X482" s="237">
        <v>0.67100000000000004</v>
      </c>
      <c r="Y482" s="238">
        <v>0.8075</v>
      </c>
    </row>
    <row r="483" spans="1:25" x14ac:dyDescent="0.2">
      <c r="A483" s="197" t="s">
        <v>209</v>
      </c>
      <c r="B483" s="198" t="s">
        <v>580</v>
      </c>
      <c r="C483" s="198" t="s">
        <v>217</v>
      </c>
      <c r="D483" s="199" t="s">
        <v>60</v>
      </c>
      <c r="E483" s="237">
        <v>1.4891000000000001</v>
      </c>
      <c r="F483" s="237">
        <v>0.71899999999999997</v>
      </c>
      <c r="G483" s="237">
        <v>0.96199999999999997</v>
      </c>
      <c r="H483" s="237">
        <v>1.5254000000000001</v>
      </c>
      <c r="I483" s="237">
        <v>0.74490000000000001</v>
      </c>
      <c r="J483" s="237">
        <v>1.0488</v>
      </c>
      <c r="K483" s="237">
        <v>1.4169</v>
      </c>
      <c r="L483" s="237">
        <v>0.75180000000000002</v>
      </c>
      <c r="M483" s="237">
        <v>0.84630000000000005</v>
      </c>
      <c r="N483" s="237">
        <v>1.5391999999999999</v>
      </c>
      <c r="O483" s="237">
        <v>0.76829999999999998</v>
      </c>
      <c r="P483" s="237">
        <v>0.97270000000000001</v>
      </c>
      <c r="Q483" s="237">
        <v>1.2975000000000001</v>
      </c>
      <c r="R483" s="237">
        <v>0.63090000000000002</v>
      </c>
      <c r="S483" s="237">
        <v>0.96209999999999996</v>
      </c>
      <c r="T483" s="237">
        <v>1.5517000000000001</v>
      </c>
      <c r="U483" s="237">
        <v>0.74990000000000001</v>
      </c>
      <c r="V483" s="238">
        <v>0.96140000000000003</v>
      </c>
      <c r="W483" s="237">
        <v>1.3655999999999999</v>
      </c>
      <c r="X483" s="237">
        <v>0.69320000000000004</v>
      </c>
      <c r="Y483" s="238">
        <v>0.91610000000000003</v>
      </c>
    </row>
    <row r="484" spans="1:25" x14ac:dyDescent="0.2">
      <c r="A484" s="197" t="s">
        <v>209</v>
      </c>
      <c r="B484" s="198" t="s">
        <v>580</v>
      </c>
      <c r="C484" s="198" t="s">
        <v>217</v>
      </c>
      <c r="D484" s="202" t="s">
        <v>61</v>
      </c>
      <c r="E484" s="237">
        <v>1.2897000000000001</v>
      </c>
      <c r="F484" s="237">
        <v>0.62019999999999997</v>
      </c>
      <c r="G484" s="237">
        <v>0.94330000000000003</v>
      </c>
      <c r="H484" s="237">
        <v>1.5194000000000001</v>
      </c>
      <c r="I484" s="237">
        <v>0.75970000000000004</v>
      </c>
      <c r="J484" s="237">
        <v>1.1192</v>
      </c>
      <c r="K484" s="237">
        <v>1.3647</v>
      </c>
      <c r="L484" s="237">
        <v>0.70389999999999997</v>
      </c>
      <c r="M484" s="237">
        <v>0.82969999999999999</v>
      </c>
      <c r="N484" s="237">
        <v>1.4588000000000001</v>
      </c>
      <c r="O484" s="237">
        <v>0.68310000000000004</v>
      </c>
      <c r="P484" s="237">
        <v>1.0406</v>
      </c>
      <c r="Q484" s="237">
        <v>1.2182999999999999</v>
      </c>
      <c r="R484" s="237">
        <v>0.58760000000000001</v>
      </c>
      <c r="S484" s="237">
        <v>1.0241</v>
      </c>
      <c r="T484" s="237">
        <v>1.4604999999999999</v>
      </c>
      <c r="U484" s="237">
        <v>0.76329999999999998</v>
      </c>
      <c r="V484" s="238">
        <v>0.90449999999999997</v>
      </c>
      <c r="W484" s="237">
        <v>1.1623000000000001</v>
      </c>
      <c r="X484" s="237">
        <v>0.5736</v>
      </c>
      <c r="Y484" s="238">
        <v>0.79790000000000005</v>
      </c>
    </row>
    <row r="485" spans="1:25" x14ac:dyDescent="0.2">
      <c r="A485" s="197" t="s">
        <v>209</v>
      </c>
      <c r="B485" s="198" t="s">
        <v>580</v>
      </c>
      <c r="C485" s="198" t="s">
        <v>217</v>
      </c>
      <c r="D485" s="203" t="s">
        <v>62</v>
      </c>
      <c r="E485" s="237">
        <v>1.6016999999999999</v>
      </c>
      <c r="F485" s="237">
        <v>0.77470000000000006</v>
      </c>
      <c r="G485" s="237">
        <v>0.9708</v>
      </c>
      <c r="H485" s="237">
        <v>1.534</v>
      </c>
      <c r="I485" s="237">
        <v>0.73919999999999997</v>
      </c>
      <c r="J485" s="237">
        <v>1.0130999999999999</v>
      </c>
      <c r="K485" s="237">
        <v>1.4420999999999999</v>
      </c>
      <c r="L485" s="237">
        <v>0.7762</v>
      </c>
      <c r="M485" s="237">
        <v>0.85509999999999997</v>
      </c>
      <c r="N485" s="237">
        <v>1.5837000000000001</v>
      </c>
      <c r="O485" s="237">
        <v>0.81559999999999999</v>
      </c>
      <c r="P485" s="237">
        <v>0.94120000000000004</v>
      </c>
      <c r="Q485" s="237">
        <v>1.3263</v>
      </c>
      <c r="R485" s="237">
        <v>0.64749999999999996</v>
      </c>
      <c r="S485" s="237">
        <v>0.93369999999999997</v>
      </c>
      <c r="T485" s="237">
        <v>1.5841000000000001</v>
      </c>
      <c r="U485" s="237">
        <v>0.73450000000000004</v>
      </c>
      <c r="V485" s="238">
        <v>0.99250000000000005</v>
      </c>
      <c r="W485" s="237">
        <v>1.4610000000000001</v>
      </c>
      <c r="X485" s="237">
        <v>0.75029999999999997</v>
      </c>
      <c r="Y485" s="238">
        <v>0.97629999999999995</v>
      </c>
    </row>
    <row r="486" spans="1:25" x14ac:dyDescent="0.2">
      <c r="A486" s="197" t="s">
        <v>209</v>
      </c>
      <c r="B486" s="198" t="s">
        <v>580</v>
      </c>
      <c r="C486" s="198" t="s">
        <v>218</v>
      </c>
      <c r="D486" s="199" t="s">
        <v>60</v>
      </c>
      <c r="E486" s="237">
        <v>1.6255999999999999</v>
      </c>
      <c r="F486" s="237">
        <v>0.74939999999999996</v>
      </c>
      <c r="G486" s="237">
        <v>1</v>
      </c>
      <c r="H486" s="237">
        <v>1.6585000000000001</v>
      </c>
      <c r="I486" s="237">
        <v>0.83819999999999995</v>
      </c>
      <c r="J486" s="237">
        <v>1.069</v>
      </c>
      <c r="K486" s="237">
        <v>1.4957</v>
      </c>
      <c r="L486" s="237">
        <v>0.79990000000000006</v>
      </c>
      <c r="M486" s="237">
        <v>0.96530000000000005</v>
      </c>
      <c r="N486" s="237">
        <v>1.4351</v>
      </c>
      <c r="O486" s="237">
        <v>0.69340000000000002</v>
      </c>
      <c r="P486" s="237">
        <v>0.96740000000000004</v>
      </c>
      <c r="Q486" s="237">
        <v>1.4928999999999999</v>
      </c>
      <c r="R486" s="237">
        <v>0.73070000000000002</v>
      </c>
      <c r="S486" s="237">
        <v>1.0023</v>
      </c>
      <c r="T486" s="237">
        <v>1.4634</v>
      </c>
      <c r="U486" s="237">
        <v>0.71030000000000004</v>
      </c>
      <c r="V486" s="238">
        <v>0.95789999999999997</v>
      </c>
      <c r="W486" s="237">
        <v>1.407</v>
      </c>
      <c r="X486" s="237">
        <v>0.64119999999999999</v>
      </c>
      <c r="Y486" s="238">
        <v>0.8458</v>
      </c>
    </row>
    <row r="487" spans="1:25" x14ac:dyDescent="0.2">
      <c r="A487" s="197" t="s">
        <v>209</v>
      </c>
      <c r="B487" s="198" t="s">
        <v>580</v>
      </c>
      <c r="C487" s="198" t="s">
        <v>218</v>
      </c>
      <c r="D487" s="202" t="s">
        <v>61</v>
      </c>
      <c r="E487" s="237">
        <v>1.4480999999999999</v>
      </c>
      <c r="F487" s="237">
        <v>0.6421</v>
      </c>
      <c r="G487" s="237">
        <v>1.2325999999999999</v>
      </c>
      <c r="H487" s="237">
        <v>1.7445999999999999</v>
      </c>
      <c r="I487" s="237">
        <v>0.93410000000000004</v>
      </c>
      <c r="J487" s="237">
        <v>1.6075999999999999</v>
      </c>
      <c r="K487" s="237">
        <v>1.6636</v>
      </c>
      <c r="L487" s="237">
        <v>0.91359999999999997</v>
      </c>
      <c r="M487" s="237">
        <v>1.7182999999999999</v>
      </c>
      <c r="N487" s="237">
        <v>1.1968000000000001</v>
      </c>
      <c r="O487" s="237">
        <v>0.51780000000000004</v>
      </c>
      <c r="P487" s="237">
        <v>1.0832999999999999</v>
      </c>
      <c r="Q487" s="237">
        <v>1.2685</v>
      </c>
      <c r="R487" s="237">
        <v>0.60460000000000003</v>
      </c>
      <c r="S487" s="237">
        <v>1.4861</v>
      </c>
      <c r="T487" s="237">
        <v>1.2830999999999999</v>
      </c>
      <c r="U487" s="237">
        <v>0.65339999999999998</v>
      </c>
      <c r="V487" s="238">
        <v>1.2273000000000001</v>
      </c>
      <c r="W487" s="237">
        <v>1.1901999999999999</v>
      </c>
      <c r="X487" s="237">
        <v>0.60109999999999997</v>
      </c>
      <c r="Y487" s="238">
        <v>0.93400000000000005</v>
      </c>
    </row>
    <row r="488" spans="1:25" x14ac:dyDescent="0.2">
      <c r="A488" s="197" t="s">
        <v>209</v>
      </c>
      <c r="B488" s="198" t="s">
        <v>580</v>
      </c>
      <c r="C488" s="198" t="s">
        <v>218</v>
      </c>
      <c r="D488" s="203" t="s">
        <v>62</v>
      </c>
      <c r="E488" s="237">
        <v>1.7059</v>
      </c>
      <c r="F488" s="237">
        <v>0.79579999999999995</v>
      </c>
      <c r="G488" s="237">
        <v>0.94489999999999996</v>
      </c>
      <c r="H488" s="237">
        <v>1.6373</v>
      </c>
      <c r="I488" s="237">
        <v>0.80900000000000005</v>
      </c>
      <c r="J488" s="237">
        <v>0.94940000000000002</v>
      </c>
      <c r="K488" s="237">
        <v>1.4481999999999999</v>
      </c>
      <c r="L488" s="237">
        <v>0.76580000000000004</v>
      </c>
      <c r="M488" s="237">
        <v>0.81720000000000004</v>
      </c>
      <c r="N488" s="237">
        <v>1.5343</v>
      </c>
      <c r="O488" s="237">
        <v>0.76719999999999999</v>
      </c>
      <c r="P488" s="237">
        <v>0.93410000000000004</v>
      </c>
      <c r="Q488" s="237">
        <v>1.5948</v>
      </c>
      <c r="R488" s="237">
        <v>0.78739999999999999</v>
      </c>
      <c r="S488" s="237">
        <v>0.90400000000000003</v>
      </c>
      <c r="T488" s="237">
        <v>1.5378000000000001</v>
      </c>
      <c r="U488" s="237">
        <v>0.73319999999999996</v>
      </c>
      <c r="V488" s="238">
        <v>0.88819999999999999</v>
      </c>
      <c r="W488" s="237">
        <v>1.4978</v>
      </c>
      <c r="X488" s="237">
        <v>0.65780000000000005</v>
      </c>
      <c r="Y488" s="238">
        <v>0.81989999999999996</v>
      </c>
    </row>
    <row r="489" spans="1:25" x14ac:dyDescent="0.2">
      <c r="A489" s="197" t="s">
        <v>209</v>
      </c>
      <c r="B489" s="198" t="s">
        <v>582</v>
      </c>
      <c r="C489" s="198" t="s">
        <v>547</v>
      </c>
      <c r="D489" s="199" t="s">
        <v>71</v>
      </c>
      <c r="E489" s="237">
        <v>1.1661999999999999</v>
      </c>
      <c r="F489" s="237">
        <v>0.57189999999999996</v>
      </c>
      <c r="G489" s="237">
        <v>0.99329999999999996</v>
      </c>
      <c r="H489" s="237">
        <v>1.2398</v>
      </c>
      <c r="I489" s="237">
        <v>0.59570000000000001</v>
      </c>
      <c r="J489" s="237">
        <v>1.0408999999999999</v>
      </c>
      <c r="K489" s="237">
        <v>1.2541</v>
      </c>
      <c r="L489" s="237">
        <v>0.60760000000000003</v>
      </c>
      <c r="M489" s="237">
        <v>1.0348999999999999</v>
      </c>
      <c r="N489" s="237">
        <v>1.323</v>
      </c>
      <c r="O489" s="237">
        <v>0.63500000000000001</v>
      </c>
      <c r="P489" s="237">
        <v>1.1138999999999999</v>
      </c>
      <c r="Q489" s="237">
        <v>1.2563</v>
      </c>
      <c r="R489" s="237">
        <v>0.6099</v>
      </c>
      <c r="S489" s="237">
        <v>1.0726</v>
      </c>
      <c r="T489" s="237">
        <v>1.2398</v>
      </c>
      <c r="U489" s="237">
        <v>0.59970000000000001</v>
      </c>
      <c r="V489" s="238">
        <v>1.0181</v>
      </c>
      <c r="W489" s="237">
        <v>1.2138</v>
      </c>
      <c r="X489" s="237">
        <v>0.59019999999999995</v>
      </c>
      <c r="Y489" s="238">
        <v>0.98480000000000001</v>
      </c>
    </row>
    <row r="490" spans="1:25" x14ac:dyDescent="0.2">
      <c r="A490" s="197" t="s">
        <v>209</v>
      </c>
      <c r="B490" s="198" t="s">
        <v>582</v>
      </c>
      <c r="C490" s="198" t="s">
        <v>219</v>
      </c>
      <c r="D490" s="199" t="s">
        <v>71</v>
      </c>
      <c r="E490" s="237">
        <v>1.1661999999999999</v>
      </c>
      <c r="F490" s="237">
        <v>0.57189999999999996</v>
      </c>
      <c r="G490" s="237">
        <v>0.99329999999999996</v>
      </c>
      <c r="H490" s="237">
        <v>1.2398</v>
      </c>
      <c r="I490" s="237">
        <v>0.59570000000000001</v>
      </c>
      <c r="J490" s="237">
        <v>1.0408999999999999</v>
      </c>
      <c r="K490" s="237">
        <v>1.2541</v>
      </c>
      <c r="L490" s="237">
        <v>0.60760000000000003</v>
      </c>
      <c r="M490" s="237">
        <v>1.0348999999999999</v>
      </c>
      <c r="N490" s="237">
        <v>1.323</v>
      </c>
      <c r="O490" s="237">
        <v>0.63500000000000001</v>
      </c>
      <c r="P490" s="237">
        <v>1.1138999999999999</v>
      </c>
      <c r="Q490" s="237">
        <v>1.2563</v>
      </c>
      <c r="R490" s="237">
        <v>0.6099</v>
      </c>
      <c r="S490" s="237">
        <v>1.0726</v>
      </c>
      <c r="T490" s="237">
        <v>1.2398</v>
      </c>
      <c r="U490" s="237">
        <v>0.59970000000000001</v>
      </c>
      <c r="V490" s="238">
        <v>1.0181</v>
      </c>
      <c r="W490" s="237">
        <v>1.2138</v>
      </c>
      <c r="X490" s="237">
        <v>0.59019999999999995</v>
      </c>
      <c r="Y490" s="238">
        <v>0.98480000000000001</v>
      </c>
    </row>
    <row r="491" spans="1:25" x14ac:dyDescent="0.2">
      <c r="A491" s="197" t="s">
        <v>209</v>
      </c>
      <c r="B491" s="198" t="s">
        <v>583</v>
      </c>
      <c r="C491" s="198" t="s">
        <v>547</v>
      </c>
      <c r="D491" s="199" t="s">
        <v>60</v>
      </c>
      <c r="E491" s="237">
        <v>1.5568</v>
      </c>
      <c r="F491" s="237">
        <v>0.74570000000000003</v>
      </c>
      <c r="G491" s="237">
        <v>1.0643</v>
      </c>
      <c r="H491" s="237">
        <v>1.6229</v>
      </c>
      <c r="I491" s="237">
        <v>0.76439999999999997</v>
      </c>
      <c r="J491" s="237">
        <v>1.1334</v>
      </c>
      <c r="K491" s="237">
        <v>1.5855999999999999</v>
      </c>
      <c r="L491" s="237">
        <v>0.77259999999999995</v>
      </c>
      <c r="M491" s="237">
        <v>1.0597000000000001</v>
      </c>
      <c r="N491" s="237">
        <v>1.5557000000000001</v>
      </c>
      <c r="O491" s="237">
        <v>0.67900000000000005</v>
      </c>
      <c r="P491" s="237">
        <v>1.1192</v>
      </c>
      <c r="Q491" s="237">
        <v>1.4551000000000001</v>
      </c>
      <c r="R491" s="237">
        <v>0.70169999999999999</v>
      </c>
      <c r="S491" s="237">
        <v>1.0511999999999999</v>
      </c>
      <c r="T491" s="237">
        <v>1.4574</v>
      </c>
      <c r="U491" s="237">
        <v>0.71509999999999996</v>
      </c>
      <c r="V491" s="238">
        <v>1.0354000000000001</v>
      </c>
      <c r="W491" s="237">
        <v>1.4126000000000001</v>
      </c>
      <c r="X491" s="237">
        <v>0.68459999999999999</v>
      </c>
      <c r="Y491" s="238">
        <v>1.0255000000000001</v>
      </c>
    </row>
    <row r="492" spans="1:25" x14ac:dyDescent="0.2">
      <c r="A492" s="197" t="s">
        <v>209</v>
      </c>
      <c r="B492" s="198" t="s">
        <v>583</v>
      </c>
      <c r="C492" s="198" t="s">
        <v>547</v>
      </c>
      <c r="D492" s="202" t="s">
        <v>61</v>
      </c>
      <c r="E492" s="237">
        <v>1.4000999999999999</v>
      </c>
      <c r="F492" s="237">
        <v>0.6653</v>
      </c>
      <c r="G492" s="237">
        <v>1.3647</v>
      </c>
      <c r="H492" s="237">
        <v>1.4782</v>
      </c>
      <c r="I492" s="237">
        <v>0.69359999999999999</v>
      </c>
      <c r="J492" s="237">
        <v>1.1617</v>
      </c>
      <c r="K492" s="237">
        <v>1.4923</v>
      </c>
      <c r="L492" s="237">
        <v>0.7218</v>
      </c>
      <c r="M492" s="237">
        <v>1.4287000000000001</v>
      </c>
      <c r="N492" s="237">
        <v>1.4141999999999999</v>
      </c>
      <c r="O492" s="237">
        <v>0.62549999999999994</v>
      </c>
      <c r="P492" s="237">
        <v>1.3922000000000001</v>
      </c>
      <c r="Q492" s="237">
        <v>1.3106</v>
      </c>
      <c r="R492" s="237">
        <v>0.63390000000000002</v>
      </c>
      <c r="S492" s="237">
        <v>1.3501000000000001</v>
      </c>
      <c r="T492" s="237">
        <v>1.3103</v>
      </c>
      <c r="U492" s="237">
        <v>0.66279999999999994</v>
      </c>
      <c r="V492" s="238">
        <v>1.3010999999999999</v>
      </c>
      <c r="W492" s="237">
        <v>1.3133999999999999</v>
      </c>
      <c r="X492" s="237">
        <v>0.61819999999999997</v>
      </c>
      <c r="Y492" s="238">
        <v>1.2806999999999999</v>
      </c>
    </row>
    <row r="493" spans="1:25" x14ac:dyDescent="0.2">
      <c r="A493" s="197" t="s">
        <v>209</v>
      </c>
      <c r="B493" s="198" t="s">
        <v>583</v>
      </c>
      <c r="C493" s="198" t="s">
        <v>547</v>
      </c>
      <c r="D493" s="203" t="s">
        <v>62</v>
      </c>
      <c r="E493" s="237">
        <v>1.6642999999999999</v>
      </c>
      <c r="F493" s="237">
        <v>0.80100000000000005</v>
      </c>
      <c r="G493" s="237">
        <v>0.94089999999999996</v>
      </c>
      <c r="H493" s="237">
        <v>1.7211000000000001</v>
      </c>
      <c r="I493" s="237">
        <v>0.81259999999999999</v>
      </c>
      <c r="J493" s="237">
        <v>1.117</v>
      </c>
      <c r="K493" s="237">
        <v>1.6445000000000001</v>
      </c>
      <c r="L493" s="237">
        <v>0.80500000000000005</v>
      </c>
      <c r="M493" s="237">
        <v>0.9103</v>
      </c>
      <c r="N493" s="237">
        <v>1.6453</v>
      </c>
      <c r="O493" s="237">
        <v>0.71240000000000003</v>
      </c>
      <c r="P493" s="237">
        <v>1.0016</v>
      </c>
      <c r="Q493" s="237">
        <v>1.5458000000000001</v>
      </c>
      <c r="R493" s="237">
        <v>0.74409999999999998</v>
      </c>
      <c r="S493" s="237">
        <v>0.93110000000000004</v>
      </c>
      <c r="T493" s="237">
        <v>1.548</v>
      </c>
      <c r="U493" s="237">
        <v>0.746</v>
      </c>
      <c r="V493" s="238">
        <v>0.92600000000000005</v>
      </c>
      <c r="W493" s="237">
        <v>1.4696</v>
      </c>
      <c r="X493" s="237">
        <v>0.72450000000000003</v>
      </c>
      <c r="Y493" s="238">
        <v>0.91649999999999998</v>
      </c>
    </row>
    <row r="494" spans="1:25" x14ac:dyDescent="0.2">
      <c r="A494" s="197" t="s">
        <v>209</v>
      </c>
      <c r="B494" s="198" t="s">
        <v>583</v>
      </c>
      <c r="C494" s="198" t="s">
        <v>221</v>
      </c>
      <c r="D494" s="199" t="s">
        <v>60</v>
      </c>
      <c r="E494" s="237">
        <v>1.6220000000000001</v>
      </c>
      <c r="F494" s="237">
        <v>0.82120000000000004</v>
      </c>
      <c r="G494" s="237">
        <v>0.7651</v>
      </c>
      <c r="H494" s="237">
        <v>1.7741</v>
      </c>
      <c r="I494" s="237">
        <v>0.83930000000000005</v>
      </c>
      <c r="J494" s="237">
        <v>0.90049999999999997</v>
      </c>
      <c r="K494" s="237">
        <v>1.6655</v>
      </c>
      <c r="L494" s="237">
        <v>0.8175</v>
      </c>
      <c r="M494" s="237">
        <v>0.76100000000000001</v>
      </c>
      <c r="N494" s="237">
        <v>1.7002999999999999</v>
      </c>
      <c r="O494" s="237">
        <v>0.87929999999999997</v>
      </c>
      <c r="P494" s="237">
        <v>0.90449999999999997</v>
      </c>
      <c r="Q494" s="237">
        <v>1.5845</v>
      </c>
      <c r="R494" s="237">
        <v>0.78549999999999998</v>
      </c>
      <c r="S494" s="237">
        <v>0.83250000000000002</v>
      </c>
      <c r="T494" s="237">
        <v>1.4355</v>
      </c>
      <c r="U494" s="237">
        <v>0.75549999999999995</v>
      </c>
      <c r="V494" s="238">
        <v>0.77639999999999998</v>
      </c>
      <c r="W494" s="237">
        <v>1.4540999999999999</v>
      </c>
      <c r="X494" s="237">
        <v>0.6593</v>
      </c>
      <c r="Y494" s="238">
        <v>0.78539999999999999</v>
      </c>
    </row>
    <row r="495" spans="1:25" x14ac:dyDescent="0.2">
      <c r="A495" s="197" t="s">
        <v>209</v>
      </c>
      <c r="B495" s="198" t="s">
        <v>583</v>
      </c>
      <c r="C495" s="198" t="s">
        <v>221</v>
      </c>
      <c r="D495" s="202" t="s">
        <v>61</v>
      </c>
      <c r="E495" s="237">
        <v>1.4501999999999999</v>
      </c>
      <c r="F495" s="237">
        <v>0.74639999999999995</v>
      </c>
      <c r="G495" s="237">
        <v>1.36</v>
      </c>
      <c r="H495" s="237">
        <v>1.7529999999999999</v>
      </c>
      <c r="I495" s="237">
        <v>0.7631</v>
      </c>
      <c r="J495" s="237">
        <v>1.7</v>
      </c>
      <c r="K495" s="237">
        <v>1.5925</v>
      </c>
      <c r="L495" s="237">
        <v>0.77470000000000006</v>
      </c>
      <c r="M495" s="237">
        <v>1.2759</v>
      </c>
      <c r="N495" s="237">
        <v>1.6025</v>
      </c>
      <c r="O495" s="237">
        <v>0.79200000000000004</v>
      </c>
      <c r="P495" s="237">
        <v>1.1012999999999999</v>
      </c>
      <c r="Q495" s="237">
        <v>1.4069</v>
      </c>
      <c r="R495" s="237">
        <v>0.70350000000000001</v>
      </c>
      <c r="S495" s="237">
        <v>0.95</v>
      </c>
      <c r="T495" s="237">
        <v>1.6517999999999999</v>
      </c>
      <c r="U495" s="237">
        <v>0.84470000000000001</v>
      </c>
      <c r="V495" s="238">
        <v>1.2222</v>
      </c>
      <c r="W495" s="237">
        <v>1.4601</v>
      </c>
      <c r="X495" s="237">
        <v>0.67079999999999995</v>
      </c>
      <c r="Y495" s="238">
        <v>1.1563000000000001</v>
      </c>
    </row>
    <row r="496" spans="1:25" x14ac:dyDescent="0.2">
      <c r="A496" s="197" t="s">
        <v>209</v>
      </c>
      <c r="B496" s="198" t="s">
        <v>583</v>
      </c>
      <c r="C496" s="198" t="s">
        <v>221</v>
      </c>
      <c r="D496" s="203" t="s">
        <v>62</v>
      </c>
      <c r="E496" s="237">
        <v>1.6798</v>
      </c>
      <c r="F496" s="237">
        <v>0.84670000000000001</v>
      </c>
      <c r="G496" s="237">
        <v>0.68320000000000003</v>
      </c>
      <c r="H496" s="237">
        <v>1.7797000000000001</v>
      </c>
      <c r="I496" s="237">
        <v>0.86329999999999996</v>
      </c>
      <c r="J496" s="237">
        <v>0.78359999999999996</v>
      </c>
      <c r="K496" s="237">
        <v>1.7003999999999999</v>
      </c>
      <c r="L496" s="237">
        <v>0.83679999999999999</v>
      </c>
      <c r="M496" s="237">
        <v>0.68100000000000005</v>
      </c>
      <c r="N496" s="237">
        <v>1.7279</v>
      </c>
      <c r="O496" s="237">
        <v>0.90539999999999998</v>
      </c>
      <c r="P496" s="237">
        <v>0.85880000000000001</v>
      </c>
      <c r="Q496" s="237">
        <v>1.6475</v>
      </c>
      <c r="R496" s="237">
        <v>0.81479999999999997</v>
      </c>
      <c r="S496" s="237">
        <v>0.80520000000000003</v>
      </c>
      <c r="T496" s="237">
        <v>1.371</v>
      </c>
      <c r="U496" s="237">
        <v>0.72919999999999996</v>
      </c>
      <c r="V496" s="238">
        <v>0.68310000000000004</v>
      </c>
      <c r="W496" s="237">
        <v>1.4545999999999999</v>
      </c>
      <c r="X496" s="237">
        <v>0.65690000000000004</v>
      </c>
      <c r="Y496" s="238">
        <v>0.71679999999999999</v>
      </c>
    </row>
    <row r="497" spans="1:25" x14ac:dyDescent="0.2">
      <c r="A497" s="197" t="s">
        <v>209</v>
      </c>
      <c r="B497" s="198" t="s">
        <v>583</v>
      </c>
      <c r="C497" s="198" t="s">
        <v>584</v>
      </c>
      <c r="D497" s="199" t="s">
        <v>71</v>
      </c>
      <c r="E497" s="237">
        <v>1.3556999999999999</v>
      </c>
      <c r="F497" s="237">
        <v>0.65800000000000003</v>
      </c>
      <c r="G497" s="237">
        <v>1.544</v>
      </c>
      <c r="H497" s="237">
        <v>1.2947</v>
      </c>
      <c r="I497" s="237">
        <v>0.61919999999999997</v>
      </c>
      <c r="J497" s="237">
        <v>1.3398000000000001</v>
      </c>
      <c r="K497" s="237">
        <v>1.431</v>
      </c>
      <c r="L497" s="237">
        <v>0.67200000000000004</v>
      </c>
      <c r="M497" s="237">
        <v>1.5901000000000001</v>
      </c>
      <c r="N497" s="237">
        <v>1.2967</v>
      </c>
      <c r="O497" s="237">
        <v>0.63580000000000003</v>
      </c>
      <c r="P497" s="237">
        <v>1.5255000000000001</v>
      </c>
      <c r="Q497" s="237">
        <v>1.2642</v>
      </c>
      <c r="R497" s="237">
        <v>0.58509999999999995</v>
      </c>
      <c r="S497" s="237">
        <v>1.4772000000000001</v>
      </c>
      <c r="T497" s="237">
        <v>1.2203999999999999</v>
      </c>
      <c r="U497" s="237">
        <v>0.58819999999999995</v>
      </c>
      <c r="V497" s="238">
        <v>1.5144</v>
      </c>
      <c r="W497" s="237">
        <v>1.3278000000000001</v>
      </c>
      <c r="X497" s="237">
        <v>0.67230000000000001</v>
      </c>
      <c r="Y497" s="238">
        <v>1.5123</v>
      </c>
    </row>
    <row r="498" spans="1:25" x14ac:dyDescent="0.2">
      <c r="A498" s="197" t="s">
        <v>209</v>
      </c>
      <c r="B498" s="198" t="s">
        <v>583</v>
      </c>
      <c r="C498" s="198" t="s">
        <v>585</v>
      </c>
      <c r="D498" s="199" t="s">
        <v>71</v>
      </c>
      <c r="E498" s="237">
        <v>1.3198000000000001</v>
      </c>
      <c r="F498" s="237">
        <v>0.61470000000000002</v>
      </c>
      <c r="G498" s="237">
        <v>1.4337</v>
      </c>
      <c r="H498" s="237">
        <v>1.3880999999999999</v>
      </c>
      <c r="I498" s="237">
        <v>0.625</v>
      </c>
      <c r="J498" s="237">
        <v>1.5871</v>
      </c>
      <c r="K498" s="237">
        <v>1.3996</v>
      </c>
      <c r="L498" s="237">
        <v>0.6623</v>
      </c>
      <c r="M498" s="237">
        <v>1.4810000000000001</v>
      </c>
      <c r="N498" s="237">
        <v>1.4347000000000001</v>
      </c>
      <c r="O498" s="237">
        <v>0.73660000000000003</v>
      </c>
      <c r="P498" s="237">
        <v>1.5602</v>
      </c>
      <c r="Q498" s="237">
        <v>1.3297000000000001</v>
      </c>
      <c r="R498" s="237">
        <v>0.63419999999999999</v>
      </c>
      <c r="S498" s="237">
        <v>1.5773999999999999</v>
      </c>
      <c r="T498" s="237">
        <v>1.2795000000000001</v>
      </c>
      <c r="U498" s="237">
        <v>0.66369999999999996</v>
      </c>
      <c r="V498" s="238">
        <v>1.3243</v>
      </c>
      <c r="W498" s="237">
        <v>1.3284</v>
      </c>
      <c r="X498" s="237">
        <v>0.57440000000000002</v>
      </c>
      <c r="Y498" s="238">
        <v>1.4136</v>
      </c>
    </row>
    <row r="499" spans="1:25" x14ac:dyDescent="0.2">
      <c r="A499" s="197" t="s">
        <v>209</v>
      </c>
      <c r="B499" s="198" t="s">
        <v>583</v>
      </c>
      <c r="C499" s="198" t="s">
        <v>224</v>
      </c>
      <c r="D499" s="199" t="s">
        <v>60</v>
      </c>
      <c r="E499" s="237">
        <v>1.6785000000000001</v>
      </c>
      <c r="F499" s="237">
        <v>0.76149999999999995</v>
      </c>
      <c r="G499" s="237">
        <v>0.99809999999999999</v>
      </c>
      <c r="H499" s="237">
        <v>1.8525</v>
      </c>
      <c r="I499" s="237">
        <v>0.93420000000000003</v>
      </c>
      <c r="J499" s="237">
        <v>1.1233</v>
      </c>
      <c r="K499" s="237">
        <v>1.8789</v>
      </c>
      <c r="L499" s="237">
        <v>0.87439999999999996</v>
      </c>
      <c r="M499" s="237">
        <v>1.0395000000000001</v>
      </c>
      <c r="N499" s="237">
        <v>1.5874999999999999</v>
      </c>
      <c r="O499" s="237">
        <v>0.77149999999999996</v>
      </c>
      <c r="P499" s="237">
        <v>1.0248999999999999</v>
      </c>
      <c r="Q499" s="237">
        <v>1.5488999999999999</v>
      </c>
      <c r="R499" s="237">
        <v>0.74160000000000004</v>
      </c>
      <c r="S499" s="237">
        <v>0.92500000000000004</v>
      </c>
      <c r="T499" s="237">
        <v>1.6185</v>
      </c>
      <c r="U499" s="237">
        <v>0.78490000000000004</v>
      </c>
      <c r="V499" s="238">
        <v>0.95</v>
      </c>
      <c r="W499" s="237">
        <v>1.4107000000000001</v>
      </c>
      <c r="X499" s="237">
        <v>0.71289999999999998</v>
      </c>
      <c r="Y499" s="238">
        <v>0.87780000000000002</v>
      </c>
    </row>
    <row r="500" spans="1:25" x14ac:dyDescent="0.2">
      <c r="A500" s="197" t="s">
        <v>209</v>
      </c>
      <c r="B500" s="198" t="s">
        <v>583</v>
      </c>
      <c r="C500" s="198" t="s">
        <v>224</v>
      </c>
      <c r="D500" s="202" t="s">
        <v>61</v>
      </c>
      <c r="E500" s="237">
        <v>1.6436999999999999</v>
      </c>
      <c r="F500" s="237">
        <v>0.75109999999999999</v>
      </c>
      <c r="G500" s="237">
        <v>1.2583</v>
      </c>
      <c r="H500" s="237">
        <v>1.7946</v>
      </c>
      <c r="I500" s="237">
        <v>0.96379999999999999</v>
      </c>
      <c r="J500" s="237">
        <v>1.0385</v>
      </c>
      <c r="K500" s="237">
        <v>2.0011000000000001</v>
      </c>
      <c r="L500" s="237">
        <v>1.006</v>
      </c>
      <c r="M500" s="237">
        <v>1.5417000000000001</v>
      </c>
      <c r="N500" s="237">
        <v>1.3091999999999999</v>
      </c>
      <c r="O500" s="237">
        <v>0.62019999999999997</v>
      </c>
      <c r="P500" s="237">
        <v>1.1083000000000001</v>
      </c>
      <c r="Q500" s="237">
        <v>1.1801999999999999</v>
      </c>
      <c r="R500" s="237">
        <v>0.55069999999999997</v>
      </c>
      <c r="S500" s="237">
        <v>0.99170000000000003</v>
      </c>
      <c r="T500" s="237">
        <v>1.3839999999999999</v>
      </c>
      <c r="U500" s="237">
        <v>0.82050000000000001</v>
      </c>
      <c r="V500" s="238">
        <v>1.1200000000000001</v>
      </c>
      <c r="W500" s="237">
        <v>1.1203000000000001</v>
      </c>
      <c r="X500" s="237">
        <v>0.59609999999999996</v>
      </c>
      <c r="Y500" s="238">
        <v>0.84499999999999997</v>
      </c>
    </row>
    <row r="501" spans="1:25" x14ac:dyDescent="0.2">
      <c r="A501" s="197" t="s">
        <v>209</v>
      </c>
      <c r="B501" s="198" t="s">
        <v>583</v>
      </c>
      <c r="C501" s="198" t="s">
        <v>224</v>
      </c>
      <c r="D501" s="203" t="s">
        <v>62</v>
      </c>
      <c r="E501" s="237">
        <v>1.6845000000000001</v>
      </c>
      <c r="F501" s="237">
        <v>0.76200000000000001</v>
      </c>
      <c r="G501" s="237">
        <v>0.92200000000000004</v>
      </c>
      <c r="H501" s="237">
        <v>1.8709</v>
      </c>
      <c r="I501" s="237">
        <v>0.91990000000000005</v>
      </c>
      <c r="J501" s="237">
        <v>1.1597999999999999</v>
      </c>
      <c r="K501" s="237">
        <v>1.8185</v>
      </c>
      <c r="L501" s="237">
        <v>0.81640000000000001</v>
      </c>
      <c r="M501" s="237">
        <v>0.9093</v>
      </c>
      <c r="N501" s="237">
        <v>1.7102999999999999</v>
      </c>
      <c r="O501" s="237">
        <v>0.83809999999999996</v>
      </c>
      <c r="P501" s="237">
        <v>1</v>
      </c>
      <c r="Q501" s="237">
        <v>1.7045999999999999</v>
      </c>
      <c r="R501" s="237">
        <v>0.82230000000000003</v>
      </c>
      <c r="S501" s="237">
        <v>0.90659999999999996</v>
      </c>
      <c r="T501" s="237">
        <v>1.7155</v>
      </c>
      <c r="U501" s="237">
        <v>0.76580000000000004</v>
      </c>
      <c r="V501" s="238">
        <v>0.90110000000000001</v>
      </c>
      <c r="W501" s="237">
        <v>1.5359</v>
      </c>
      <c r="X501" s="237">
        <v>0.76370000000000005</v>
      </c>
      <c r="Y501" s="238">
        <v>0.88829999999999998</v>
      </c>
    </row>
    <row r="502" spans="1:25" x14ac:dyDescent="0.2">
      <c r="A502" s="197" t="s">
        <v>209</v>
      </c>
      <c r="B502" s="198" t="s">
        <v>583</v>
      </c>
      <c r="C502" s="198" t="s">
        <v>225</v>
      </c>
      <c r="D502" s="199" t="s">
        <v>60</v>
      </c>
      <c r="E502" s="237">
        <v>1.6284000000000001</v>
      </c>
      <c r="F502" s="237">
        <v>0.80410000000000004</v>
      </c>
      <c r="G502" s="237">
        <v>1.1456</v>
      </c>
      <c r="H502" s="237">
        <v>1.7441</v>
      </c>
      <c r="I502" s="237">
        <v>0.83420000000000005</v>
      </c>
      <c r="J502" s="237">
        <v>1.2895000000000001</v>
      </c>
      <c r="K502" s="237">
        <v>1.7306999999999999</v>
      </c>
      <c r="L502" s="237">
        <v>0.84430000000000005</v>
      </c>
      <c r="M502" s="237">
        <v>1.2215</v>
      </c>
      <c r="N502" s="237">
        <v>1.6928000000000001</v>
      </c>
      <c r="O502" s="237">
        <v>0.77969999999999995</v>
      </c>
      <c r="P502" s="237">
        <v>1.2065999999999999</v>
      </c>
      <c r="Q502" s="237">
        <v>1.5431999999999999</v>
      </c>
      <c r="R502" s="237">
        <v>0.75690000000000002</v>
      </c>
      <c r="S502" s="237">
        <v>1.1217999999999999</v>
      </c>
      <c r="T502" s="237">
        <v>1.4692000000000001</v>
      </c>
      <c r="U502" s="237">
        <v>0.7046</v>
      </c>
      <c r="V502" s="238">
        <v>1.1209</v>
      </c>
      <c r="W502" s="237">
        <v>1.4431</v>
      </c>
      <c r="X502" s="237">
        <v>0.70089999999999997</v>
      </c>
      <c r="Y502" s="238">
        <v>1.1877</v>
      </c>
    </row>
    <row r="503" spans="1:25" x14ac:dyDescent="0.2">
      <c r="A503" s="197" t="s">
        <v>209</v>
      </c>
      <c r="B503" s="198" t="s">
        <v>583</v>
      </c>
      <c r="C503" s="198" t="s">
        <v>225</v>
      </c>
      <c r="D503" s="202" t="s">
        <v>61</v>
      </c>
      <c r="E503" s="237">
        <v>1.0785</v>
      </c>
      <c r="F503" s="237">
        <v>0.40450000000000003</v>
      </c>
      <c r="G503" s="237">
        <v>0.8276</v>
      </c>
      <c r="H503" s="237">
        <v>1.5276000000000001</v>
      </c>
      <c r="I503" s="237">
        <v>0.92579999999999996</v>
      </c>
      <c r="J503" s="237">
        <v>0.36259999999999998</v>
      </c>
      <c r="K503" s="237">
        <v>1.8593999999999999</v>
      </c>
      <c r="L503" s="237">
        <v>1.141</v>
      </c>
      <c r="M503" s="237">
        <v>1.2941</v>
      </c>
      <c r="N503" s="237">
        <v>1.5833999999999999</v>
      </c>
      <c r="O503" s="237">
        <v>0.75</v>
      </c>
      <c r="P503" s="237">
        <v>1.1175999999999999</v>
      </c>
      <c r="Q503" s="237">
        <v>0.96660000000000001</v>
      </c>
      <c r="R503" s="237">
        <v>0.42020000000000002</v>
      </c>
      <c r="S503" s="237">
        <v>0.79310000000000003</v>
      </c>
      <c r="T503" s="237">
        <v>1.4713000000000001</v>
      </c>
      <c r="U503" s="237">
        <v>0.65390000000000004</v>
      </c>
      <c r="V503" s="238">
        <v>2</v>
      </c>
      <c r="W503" s="237">
        <v>1.6797</v>
      </c>
      <c r="X503" s="237">
        <v>0.91990000000000005</v>
      </c>
      <c r="Y503" s="238">
        <v>2</v>
      </c>
    </row>
    <row r="504" spans="1:25" x14ac:dyDescent="0.2">
      <c r="A504" s="197" t="s">
        <v>209</v>
      </c>
      <c r="B504" s="198" t="s">
        <v>583</v>
      </c>
      <c r="C504" s="198" t="s">
        <v>225</v>
      </c>
      <c r="D504" s="203" t="s">
        <v>62</v>
      </c>
      <c r="E504" s="237">
        <v>1.649</v>
      </c>
      <c r="F504" s="237">
        <v>0.81930000000000003</v>
      </c>
      <c r="G504" s="237">
        <v>1.1569</v>
      </c>
      <c r="H504" s="237">
        <v>1.7504</v>
      </c>
      <c r="I504" s="237">
        <v>0.83</v>
      </c>
      <c r="J504" s="237">
        <v>1.4049</v>
      </c>
      <c r="K504" s="237">
        <v>1.7204999999999999</v>
      </c>
      <c r="L504" s="237">
        <v>0.83009999999999995</v>
      </c>
      <c r="M504" s="237">
        <v>1.2184999999999999</v>
      </c>
      <c r="N504" s="237">
        <v>1.6974</v>
      </c>
      <c r="O504" s="237">
        <v>0.78110000000000002</v>
      </c>
      <c r="P504" s="237">
        <v>1.2101</v>
      </c>
      <c r="Q504" s="237">
        <v>1.5664</v>
      </c>
      <c r="R504" s="237">
        <v>0.77029999999999998</v>
      </c>
      <c r="S504" s="237">
        <v>1.1329</v>
      </c>
      <c r="T504" s="237">
        <v>1.4685999999999999</v>
      </c>
      <c r="U504" s="237">
        <v>0.70630000000000004</v>
      </c>
      <c r="V504" s="238">
        <v>1.1019000000000001</v>
      </c>
      <c r="W504" s="237">
        <v>1.4333</v>
      </c>
      <c r="X504" s="237">
        <v>0.69199999999999995</v>
      </c>
      <c r="Y504" s="238">
        <v>1.1656</v>
      </c>
    </row>
    <row r="505" spans="1:25" x14ac:dyDescent="0.2">
      <c r="A505" s="197" t="s">
        <v>209</v>
      </c>
      <c r="B505" s="198" t="s">
        <v>583</v>
      </c>
      <c r="C505" s="198" t="s">
        <v>226</v>
      </c>
      <c r="D505" s="199" t="s">
        <v>60</v>
      </c>
      <c r="E505" s="237">
        <v>1.5989</v>
      </c>
      <c r="F505" s="237">
        <v>0.74690000000000001</v>
      </c>
      <c r="G505" s="237">
        <v>1.0423</v>
      </c>
      <c r="H505" s="237">
        <v>1.607</v>
      </c>
      <c r="I505" s="237">
        <v>0.76849999999999996</v>
      </c>
      <c r="J505" s="237">
        <v>1.0417000000000001</v>
      </c>
      <c r="K505" s="237">
        <v>1.4764999999999999</v>
      </c>
      <c r="L505" s="237">
        <v>0.74960000000000004</v>
      </c>
      <c r="M505" s="237">
        <v>0.94779999999999998</v>
      </c>
      <c r="N505" s="237">
        <v>1.508</v>
      </c>
      <c r="O505" s="237">
        <v>0.71220000000000006</v>
      </c>
      <c r="P505" s="237">
        <v>1.0654999999999999</v>
      </c>
      <c r="Q505" s="237">
        <v>1.3826000000000001</v>
      </c>
      <c r="R505" s="237">
        <v>0.66379999999999995</v>
      </c>
      <c r="S505" s="237">
        <v>0.93200000000000005</v>
      </c>
      <c r="T505" s="237">
        <v>1.3836999999999999</v>
      </c>
      <c r="U505" s="237">
        <v>0.63549999999999995</v>
      </c>
      <c r="V505" s="238">
        <v>0.90900000000000003</v>
      </c>
      <c r="W505" s="237">
        <v>1.2948999999999999</v>
      </c>
      <c r="X505" s="237">
        <v>0.62970000000000004</v>
      </c>
      <c r="Y505" s="238">
        <v>0.86519999999999997</v>
      </c>
    </row>
    <row r="506" spans="1:25" x14ac:dyDescent="0.2">
      <c r="A506" s="197" t="s">
        <v>209</v>
      </c>
      <c r="B506" s="198" t="s">
        <v>583</v>
      </c>
      <c r="C506" s="198" t="s">
        <v>226</v>
      </c>
      <c r="D506" s="202" t="s">
        <v>61</v>
      </c>
      <c r="E506" s="237">
        <v>1.5501</v>
      </c>
      <c r="F506" s="237">
        <v>0.77500000000000002</v>
      </c>
      <c r="G506" s="237">
        <v>1.3614999999999999</v>
      </c>
      <c r="H506" s="237">
        <v>1.387</v>
      </c>
      <c r="I506" s="237">
        <v>0.59750000000000003</v>
      </c>
      <c r="J506" s="237">
        <v>0.74709999999999999</v>
      </c>
      <c r="K506" s="237">
        <v>1.4410000000000001</v>
      </c>
      <c r="L506" s="237">
        <v>0.70979999999999999</v>
      </c>
      <c r="M506" s="237">
        <v>1.2273000000000001</v>
      </c>
      <c r="N506" s="237">
        <v>1.3994</v>
      </c>
      <c r="O506" s="237">
        <v>0.63990000000000002</v>
      </c>
      <c r="P506" s="237">
        <v>1.2809999999999999</v>
      </c>
      <c r="Q506" s="237">
        <v>1.3196000000000001</v>
      </c>
      <c r="R506" s="237">
        <v>0.63070000000000004</v>
      </c>
      <c r="S506" s="237">
        <v>1.1971000000000001</v>
      </c>
      <c r="T506" s="237">
        <v>1.2636000000000001</v>
      </c>
      <c r="U506" s="237">
        <v>0.59179999999999999</v>
      </c>
      <c r="V506" s="238">
        <v>1.0822000000000001</v>
      </c>
      <c r="W506" s="237">
        <v>1.3357000000000001</v>
      </c>
      <c r="X506" s="237">
        <v>0.63470000000000004</v>
      </c>
      <c r="Y506" s="238">
        <v>1.0851999999999999</v>
      </c>
    </row>
    <row r="507" spans="1:25" x14ac:dyDescent="0.2">
      <c r="A507" s="197" t="s">
        <v>209</v>
      </c>
      <c r="B507" s="198" t="s">
        <v>583</v>
      </c>
      <c r="C507" s="198" t="s">
        <v>226</v>
      </c>
      <c r="D507" s="203" t="s">
        <v>62</v>
      </c>
      <c r="E507" s="237">
        <v>1.6293</v>
      </c>
      <c r="F507" s="237">
        <v>0.73270000000000002</v>
      </c>
      <c r="G507" s="237">
        <v>0.92710000000000004</v>
      </c>
      <c r="H507" s="237">
        <v>1.7258</v>
      </c>
      <c r="I507" s="237">
        <v>0.86140000000000005</v>
      </c>
      <c r="J507" s="237">
        <v>1.2612000000000001</v>
      </c>
      <c r="K507" s="237">
        <v>1.4968999999999999</v>
      </c>
      <c r="L507" s="237">
        <v>0.77190000000000003</v>
      </c>
      <c r="M507" s="237">
        <v>0.8458</v>
      </c>
      <c r="N507" s="237">
        <v>1.5623</v>
      </c>
      <c r="O507" s="237">
        <v>0.74909999999999999</v>
      </c>
      <c r="P507" s="237">
        <v>0.9859</v>
      </c>
      <c r="Q507" s="237">
        <v>1.4185000000000001</v>
      </c>
      <c r="R507" s="237">
        <v>0.68259999999999998</v>
      </c>
      <c r="S507" s="237">
        <v>0.84030000000000005</v>
      </c>
      <c r="T507" s="237">
        <v>1.4397</v>
      </c>
      <c r="U507" s="237">
        <v>0.6552</v>
      </c>
      <c r="V507" s="238">
        <v>0.84630000000000005</v>
      </c>
      <c r="W507" s="237">
        <v>1.2744</v>
      </c>
      <c r="X507" s="237">
        <v>0.62729999999999997</v>
      </c>
      <c r="Y507" s="238">
        <v>0.78029999999999999</v>
      </c>
    </row>
    <row r="508" spans="1:25" x14ac:dyDescent="0.2">
      <c r="A508" s="197" t="s">
        <v>209</v>
      </c>
      <c r="B508" s="198" t="s">
        <v>583</v>
      </c>
      <c r="C508" s="198" t="s">
        <v>227</v>
      </c>
      <c r="D508" s="199" t="s">
        <v>60</v>
      </c>
      <c r="E508" s="237">
        <v>1.8393999999999999</v>
      </c>
      <c r="F508" s="237">
        <v>0.87760000000000005</v>
      </c>
      <c r="G508" s="237">
        <v>1.0746</v>
      </c>
      <c r="H508" s="237">
        <v>1.7890999999999999</v>
      </c>
      <c r="I508" s="237">
        <v>0.78559999999999997</v>
      </c>
      <c r="J508" s="237">
        <v>1.0137</v>
      </c>
      <c r="K508" s="237">
        <v>1.6717</v>
      </c>
      <c r="L508" s="237">
        <v>0.82640000000000002</v>
      </c>
      <c r="M508" s="237">
        <v>0.96719999999999995</v>
      </c>
      <c r="N508" s="237">
        <v>1.6231</v>
      </c>
      <c r="O508" s="237">
        <v>0.80020000000000002</v>
      </c>
      <c r="P508" s="237">
        <v>1.0916999999999999</v>
      </c>
      <c r="Q508" s="237">
        <v>1.5088999999999999</v>
      </c>
      <c r="R508" s="237">
        <v>0.75700000000000001</v>
      </c>
      <c r="S508" s="237">
        <v>1.0509999999999999</v>
      </c>
      <c r="T508" s="237">
        <v>1.5459000000000001</v>
      </c>
      <c r="U508" s="237">
        <v>0.79220000000000002</v>
      </c>
      <c r="V508" s="238">
        <v>0.98209999999999997</v>
      </c>
      <c r="W508" s="237">
        <v>1.4376</v>
      </c>
      <c r="X508" s="237">
        <v>0.65269999999999995</v>
      </c>
      <c r="Y508" s="238">
        <v>0.96689999999999998</v>
      </c>
    </row>
    <row r="509" spans="1:25" x14ac:dyDescent="0.2">
      <c r="A509" s="197" t="s">
        <v>209</v>
      </c>
      <c r="B509" s="198" t="s">
        <v>583</v>
      </c>
      <c r="C509" s="198" t="s">
        <v>227</v>
      </c>
      <c r="D509" s="202" t="s">
        <v>61</v>
      </c>
      <c r="E509" s="237">
        <v>1.4994000000000001</v>
      </c>
      <c r="F509" s="237">
        <v>0.69310000000000005</v>
      </c>
      <c r="G509" s="237">
        <v>0.95499999999999996</v>
      </c>
      <c r="H509" s="237">
        <v>1.6329</v>
      </c>
      <c r="I509" s="237">
        <v>0.71709999999999996</v>
      </c>
      <c r="J509" s="237">
        <v>0.59740000000000004</v>
      </c>
      <c r="K509" s="237">
        <v>1.6120000000000001</v>
      </c>
      <c r="L509" s="237">
        <v>0.74939999999999996</v>
      </c>
      <c r="M509" s="237">
        <v>1.1013999999999999</v>
      </c>
      <c r="N509" s="237">
        <v>1.5716000000000001</v>
      </c>
      <c r="O509" s="237">
        <v>0.78580000000000005</v>
      </c>
      <c r="P509" s="237">
        <v>1.2</v>
      </c>
      <c r="Q509" s="237">
        <v>1.3991</v>
      </c>
      <c r="R509" s="237">
        <v>0.75490000000000002</v>
      </c>
      <c r="S509" s="237">
        <v>1.1558999999999999</v>
      </c>
      <c r="T509" s="237">
        <v>1.4462999999999999</v>
      </c>
      <c r="U509" s="237">
        <v>0.72309999999999997</v>
      </c>
      <c r="V509" s="238">
        <v>1.1578999999999999</v>
      </c>
      <c r="W509" s="237">
        <v>1.1935</v>
      </c>
      <c r="X509" s="237">
        <v>0.48549999999999999</v>
      </c>
      <c r="Y509" s="238">
        <v>0.86760000000000004</v>
      </c>
    </row>
    <row r="510" spans="1:25" x14ac:dyDescent="0.2">
      <c r="A510" s="197" t="s">
        <v>209</v>
      </c>
      <c r="B510" s="198" t="s">
        <v>583</v>
      </c>
      <c r="C510" s="198" t="s">
        <v>227</v>
      </c>
      <c r="D510" s="203" t="s">
        <v>62</v>
      </c>
      <c r="E510" s="237">
        <v>2.0444</v>
      </c>
      <c r="F510" s="237">
        <v>0.98919999999999997</v>
      </c>
      <c r="G510" s="237">
        <v>1.1396999999999999</v>
      </c>
      <c r="H510" s="237">
        <v>1.8844000000000001</v>
      </c>
      <c r="I510" s="237">
        <v>0.82740000000000002</v>
      </c>
      <c r="J510" s="237">
        <v>1.6052</v>
      </c>
      <c r="K510" s="237">
        <v>1.7082999999999999</v>
      </c>
      <c r="L510" s="237">
        <v>0.87380000000000002</v>
      </c>
      <c r="M510" s="237">
        <v>0.90300000000000002</v>
      </c>
      <c r="N510" s="237">
        <v>1.6593</v>
      </c>
      <c r="O510" s="237">
        <v>0.81079999999999997</v>
      </c>
      <c r="P510" s="237">
        <v>1.0339</v>
      </c>
      <c r="Q510" s="237">
        <v>1.5663</v>
      </c>
      <c r="R510" s="237">
        <v>0.75249999999999995</v>
      </c>
      <c r="S510" s="237">
        <v>1</v>
      </c>
      <c r="T510" s="237">
        <v>1.5960000000000001</v>
      </c>
      <c r="U510" s="237">
        <v>0.82930000000000004</v>
      </c>
      <c r="V510" s="238">
        <v>0.90329999999999999</v>
      </c>
      <c r="W510" s="237">
        <v>1.5717000000000001</v>
      </c>
      <c r="X510" s="237">
        <v>0.74839999999999995</v>
      </c>
      <c r="Y510" s="238">
        <v>1.0216000000000001</v>
      </c>
    </row>
    <row r="511" spans="1:25" x14ac:dyDescent="0.2">
      <c r="A511" s="197" t="s">
        <v>209</v>
      </c>
      <c r="B511" s="198" t="s">
        <v>583</v>
      </c>
      <c r="C511" s="198" t="s">
        <v>228</v>
      </c>
      <c r="D511" s="199" t="s">
        <v>60</v>
      </c>
      <c r="E511" s="237">
        <v>1.5168999999999999</v>
      </c>
      <c r="F511" s="237">
        <v>0.72340000000000004</v>
      </c>
      <c r="G511" s="237">
        <v>1.0753999999999999</v>
      </c>
      <c r="H511" s="237">
        <v>1.4755</v>
      </c>
      <c r="I511" s="237">
        <v>0.71120000000000005</v>
      </c>
      <c r="J511" s="237">
        <v>1.06</v>
      </c>
      <c r="K511" s="237">
        <v>1.5162</v>
      </c>
      <c r="L511" s="237">
        <v>0.70499999999999996</v>
      </c>
      <c r="M511" s="237">
        <v>0.99670000000000003</v>
      </c>
      <c r="N511" s="237">
        <v>1.39</v>
      </c>
      <c r="O511" s="237">
        <v>0.49769999999999998</v>
      </c>
      <c r="P511" s="237">
        <v>0.95399999999999996</v>
      </c>
      <c r="Q511" s="237">
        <v>1.4448000000000001</v>
      </c>
      <c r="R511" s="237">
        <v>0.65249999999999997</v>
      </c>
      <c r="S511" s="237">
        <v>1.069</v>
      </c>
      <c r="T511" s="237">
        <v>1.5544</v>
      </c>
      <c r="U511" s="237">
        <v>0.78110000000000002</v>
      </c>
      <c r="V511" s="238">
        <v>1.0998000000000001</v>
      </c>
      <c r="W511" s="237">
        <v>1.3209</v>
      </c>
      <c r="X511" s="237">
        <v>0.65129999999999999</v>
      </c>
      <c r="Y511" s="238">
        <v>0.89539999999999997</v>
      </c>
    </row>
    <row r="512" spans="1:25" x14ac:dyDescent="0.2">
      <c r="A512" s="197" t="s">
        <v>209</v>
      </c>
      <c r="B512" s="198" t="s">
        <v>583</v>
      </c>
      <c r="C512" s="198" t="s">
        <v>228</v>
      </c>
      <c r="D512" s="202" t="s">
        <v>61</v>
      </c>
      <c r="E512" s="237">
        <v>1.4038999999999999</v>
      </c>
      <c r="F512" s="237">
        <v>0.64649999999999996</v>
      </c>
      <c r="G512" s="237">
        <v>1.3571</v>
      </c>
      <c r="H512" s="237">
        <v>1.3861000000000001</v>
      </c>
      <c r="I512" s="237">
        <v>0.70799999999999996</v>
      </c>
      <c r="J512" s="237">
        <v>1.4</v>
      </c>
      <c r="K512" s="237">
        <v>1.3512999999999999</v>
      </c>
      <c r="L512" s="237">
        <v>0.58430000000000004</v>
      </c>
      <c r="M512" s="237">
        <v>1.2333000000000001</v>
      </c>
      <c r="N512" s="237">
        <v>1.2250000000000001</v>
      </c>
      <c r="O512" s="237">
        <v>0.46179999999999999</v>
      </c>
      <c r="P512" s="237">
        <v>1.0669999999999999</v>
      </c>
      <c r="Q512" s="237">
        <v>1.2579</v>
      </c>
      <c r="R512" s="237">
        <v>0.53720000000000001</v>
      </c>
      <c r="S512" s="237">
        <v>1.1707000000000001</v>
      </c>
      <c r="T512" s="237">
        <v>1.4095</v>
      </c>
      <c r="U512" s="237">
        <v>0.71140000000000003</v>
      </c>
      <c r="V512" s="238">
        <v>1.3332999999999999</v>
      </c>
      <c r="W512" s="237">
        <v>1.2478</v>
      </c>
      <c r="X512" s="237">
        <v>0.61060000000000003</v>
      </c>
      <c r="Y512" s="238">
        <v>1.1463000000000001</v>
      </c>
    </row>
    <row r="513" spans="1:25" x14ac:dyDescent="0.2">
      <c r="A513" s="197" t="s">
        <v>209</v>
      </c>
      <c r="B513" s="198" t="s">
        <v>583</v>
      </c>
      <c r="C513" s="198" t="s">
        <v>228</v>
      </c>
      <c r="D513" s="203" t="s">
        <v>62</v>
      </c>
      <c r="E513" s="237">
        <v>1.5960000000000001</v>
      </c>
      <c r="F513" s="237">
        <v>0.77790000000000004</v>
      </c>
      <c r="G513" s="237">
        <v>0.94950000000000001</v>
      </c>
      <c r="H513" s="237">
        <v>1.546</v>
      </c>
      <c r="I513" s="237">
        <v>0.71589999999999998</v>
      </c>
      <c r="J513" s="237">
        <v>0.9143</v>
      </c>
      <c r="K513" s="237">
        <v>1.6240000000000001</v>
      </c>
      <c r="L513" s="237">
        <v>0.78620000000000001</v>
      </c>
      <c r="M513" s="237">
        <v>0.89570000000000005</v>
      </c>
      <c r="N513" s="237">
        <v>1.4923</v>
      </c>
      <c r="O513" s="237">
        <v>0.51890000000000003</v>
      </c>
      <c r="P513" s="237">
        <v>0.90159999999999996</v>
      </c>
      <c r="Q513" s="237">
        <v>1.5650999999999999</v>
      </c>
      <c r="R513" s="237">
        <v>0.72699999999999998</v>
      </c>
      <c r="S513" s="237">
        <v>1.0223</v>
      </c>
      <c r="T513" s="237">
        <v>1.6525000000000001</v>
      </c>
      <c r="U513" s="237">
        <v>0.82840000000000003</v>
      </c>
      <c r="V513" s="238">
        <v>1.0025999999999999</v>
      </c>
      <c r="W513" s="237">
        <v>1.36</v>
      </c>
      <c r="X513" s="237">
        <v>0.67349999999999999</v>
      </c>
      <c r="Y513" s="238">
        <v>0.79249999999999998</v>
      </c>
    </row>
    <row r="514" spans="1:25" x14ac:dyDescent="0.2">
      <c r="A514" s="197" t="s">
        <v>209</v>
      </c>
      <c r="B514" s="198" t="s">
        <v>583</v>
      </c>
      <c r="C514" s="198" t="s">
        <v>229</v>
      </c>
      <c r="D514" s="199" t="s">
        <v>60</v>
      </c>
      <c r="E514" s="237">
        <v>1.5610999999999999</v>
      </c>
      <c r="F514" s="237">
        <v>0.75780000000000003</v>
      </c>
      <c r="G514" s="237">
        <v>0.92049999999999998</v>
      </c>
      <c r="H514" s="237">
        <v>1.6202000000000001</v>
      </c>
      <c r="I514" s="237">
        <v>0.74139999999999995</v>
      </c>
      <c r="J514" s="237">
        <v>1.0309999999999999</v>
      </c>
      <c r="K514" s="237">
        <v>1.4772000000000001</v>
      </c>
      <c r="L514" s="237">
        <v>0.73939999999999995</v>
      </c>
      <c r="M514" s="237">
        <v>0.92330000000000001</v>
      </c>
      <c r="N514" s="237">
        <v>1.6342000000000001</v>
      </c>
      <c r="O514" s="237">
        <v>0.80030000000000001</v>
      </c>
      <c r="P514" s="237">
        <v>1.1032999999999999</v>
      </c>
      <c r="Q514" s="237">
        <v>1.5612999999999999</v>
      </c>
      <c r="R514" s="237">
        <v>0.75900000000000001</v>
      </c>
      <c r="S514" s="237">
        <v>1.0343</v>
      </c>
      <c r="T514" s="237">
        <v>1.5880000000000001</v>
      </c>
      <c r="U514" s="237">
        <v>0.79320000000000002</v>
      </c>
      <c r="V514" s="238">
        <v>1.0589999999999999</v>
      </c>
      <c r="W514" s="237">
        <v>1.5053000000000001</v>
      </c>
      <c r="X514" s="237">
        <v>0.76519999999999999</v>
      </c>
      <c r="Y514" s="238">
        <v>0.96460000000000001</v>
      </c>
    </row>
    <row r="515" spans="1:25" x14ac:dyDescent="0.2">
      <c r="A515" s="197" t="s">
        <v>209</v>
      </c>
      <c r="B515" s="198" t="s">
        <v>583</v>
      </c>
      <c r="C515" s="198" t="s">
        <v>229</v>
      </c>
      <c r="D515" s="202" t="s">
        <v>61</v>
      </c>
      <c r="E515" s="237">
        <v>1.3013999999999999</v>
      </c>
      <c r="F515" s="237">
        <v>0.74370000000000003</v>
      </c>
      <c r="G515" s="237">
        <v>0.95450000000000002</v>
      </c>
      <c r="H515" s="237">
        <v>2.0266999999999999</v>
      </c>
      <c r="I515" s="237">
        <v>0.87819999999999998</v>
      </c>
      <c r="J515" s="237">
        <v>0.85709999999999997</v>
      </c>
      <c r="K515" s="237">
        <v>2.0710999999999999</v>
      </c>
      <c r="L515" s="237">
        <v>1.0711999999999999</v>
      </c>
      <c r="M515" s="237">
        <v>1.1153999999999999</v>
      </c>
      <c r="N515" s="237">
        <v>1.7252000000000001</v>
      </c>
      <c r="O515" s="237">
        <v>0.62109999999999999</v>
      </c>
      <c r="P515" s="237">
        <v>1.4705999999999999</v>
      </c>
      <c r="Q515" s="237">
        <v>1.0044999999999999</v>
      </c>
      <c r="R515" s="237">
        <v>0.62780000000000002</v>
      </c>
      <c r="S515" s="237">
        <v>1.2307999999999999</v>
      </c>
      <c r="T515" s="237">
        <v>1.2565</v>
      </c>
      <c r="U515" s="237">
        <v>0.88690000000000002</v>
      </c>
      <c r="V515" s="238">
        <v>1.0625</v>
      </c>
      <c r="W515" s="237">
        <v>0.95330000000000004</v>
      </c>
      <c r="X515" s="237">
        <v>0.34039999999999998</v>
      </c>
      <c r="Y515" s="238">
        <v>0.82350000000000001</v>
      </c>
    </row>
    <row r="516" spans="1:25" x14ac:dyDescent="0.2">
      <c r="A516" s="197" t="s">
        <v>209</v>
      </c>
      <c r="B516" s="198" t="s">
        <v>583</v>
      </c>
      <c r="C516" s="198" t="s">
        <v>229</v>
      </c>
      <c r="D516" s="203" t="s">
        <v>62</v>
      </c>
      <c r="E516" s="237">
        <v>1.5651999999999999</v>
      </c>
      <c r="F516" s="237">
        <v>0.75649999999999995</v>
      </c>
      <c r="G516" s="237">
        <v>0.91969999999999996</v>
      </c>
      <c r="H516" s="237">
        <v>1.6099000000000001</v>
      </c>
      <c r="I516" s="237">
        <v>0.73799999999999999</v>
      </c>
      <c r="J516" s="237">
        <v>1.038</v>
      </c>
      <c r="K516" s="237">
        <v>1.4643999999999999</v>
      </c>
      <c r="L516" s="237">
        <v>0.73219999999999996</v>
      </c>
      <c r="M516" s="237">
        <v>0.91790000000000005</v>
      </c>
      <c r="N516" s="237">
        <v>1.6329</v>
      </c>
      <c r="O516" s="237">
        <v>0.80520000000000003</v>
      </c>
      <c r="P516" s="237">
        <v>1.0961000000000001</v>
      </c>
      <c r="Q516" s="237">
        <v>1.5751999999999999</v>
      </c>
      <c r="R516" s="237">
        <v>0.76190000000000002</v>
      </c>
      <c r="S516" s="237">
        <v>1.0314000000000001</v>
      </c>
      <c r="T516" s="237">
        <v>1.5979000000000001</v>
      </c>
      <c r="U516" s="237">
        <v>0.79210000000000003</v>
      </c>
      <c r="V516" s="238">
        <v>1.0589999999999999</v>
      </c>
      <c r="W516" s="237">
        <v>1.5186999999999999</v>
      </c>
      <c r="X516" s="237">
        <v>0.77569999999999995</v>
      </c>
      <c r="Y516" s="238">
        <v>0.96719999999999995</v>
      </c>
    </row>
    <row r="517" spans="1:25" x14ac:dyDescent="0.2">
      <c r="A517" s="197" t="s">
        <v>209</v>
      </c>
      <c r="B517" s="198" t="s">
        <v>583</v>
      </c>
      <c r="C517" s="198" t="s">
        <v>230</v>
      </c>
      <c r="D517" s="199" t="s">
        <v>60</v>
      </c>
      <c r="E517" s="237">
        <v>1.4968999999999999</v>
      </c>
      <c r="F517" s="237">
        <v>0.70860000000000001</v>
      </c>
      <c r="G517" s="237">
        <v>0.78390000000000004</v>
      </c>
      <c r="H517" s="237">
        <v>1.802</v>
      </c>
      <c r="I517" s="237">
        <v>0.84970000000000001</v>
      </c>
      <c r="J517" s="237">
        <v>0.92130000000000001</v>
      </c>
      <c r="K517" s="237">
        <v>1.6341000000000001</v>
      </c>
      <c r="L517" s="237">
        <v>0.88770000000000004</v>
      </c>
      <c r="M517" s="237">
        <v>0.76659999999999995</v>
      </c>
      <c r="N517" s="237">
        <v>1.5777000000000001</v>
      </c>
      <c r="O517" s="237">
        <v>0.79269999999999996</v>
      </c>
      <c r="P517" s="237">
        <v>0.81940000000000002</v>
      </c>
      <c r="Q517" s="237">
        <v>1.3834</v>
      </c>
      <c r="R517" s="237">
        <v>0.64680000000000004</v>
      </c>
      <c r="S517" s="237">
        <v>0.77110000000000001</v>
      </c>
      <c r="T517" s="237">
        <v>1.4655</v>
      </c>
      <c r="U517" s="237">
        <v>0.72489999999999999</v>
      </c>
      <c r="V517" s="238">
        <v>0.75570000000000004</v>
      </c>
      <c r="W517" s="237">
        <v>1.4032</v>
      </c>
      <c r="X517" s="237">
        <v>0.70550000000000002</v>
      </c>
      <c r="Y517" s="238">
        <v>0.75249999999999995</v>
      </c>
    </row>
    <row r="518" spans="1:25" x14ac:dyDescent="0.2">
      <c r="A518" s="197" t="s">
        <v>209</v>
      </c>
      <c r="B518" s="198" t="s">
        <v>583</v>
      </c>
      <c r="C518" s="198" t="s">
        <v>230</v>
      </c>
      <c r="D518" s="202" t="s">
        <v>61</v>
      </c>
      <c r="E518" s="237">
        <v>1.2155</v>
      </c>
      <c r="F518" s="237">
        <v>0.52490000000000003</v>
      </c>
      <c r="G518" s="237">
        <v>1.1429</v>
      </c>
      <c r="H518" s="237">
        <v>1.6862999999999999</v>
      </c>
      <c r="I518" s="237">
        <v>0.7671</v>
      </c>
      <c r="J518" s="237">
        <v>1.3189</v>
      </c>
      <c r="K518" s="237">
        <v>1.6060000000000001</v>
      </c>
      <c r="L518" s="237">
        <v>0.89459999999999995</v>
      </c>
      <c r="M518" s="237">
        <v>1.1813</v>
      </c>
      <c r="N518" s="237">
        <v>1.4140999999999999</v>
      </c>
      <c r="O518" s="237">
        <v>0.69140000000000001</v>
      </c>
      <c r="P518" s="237">
        <v>1.0713999999999999</v>
      </c>
      <c r="Q518" s="237">
        <v>1.3384</v>
      </c>
      <c r="R518" s="237">
        <v>0.6724</v>
      </c>
      <c r="S518" s="237">
        <v>1.1547000000000001</v>
      </c>
      <c r="T518" s="237">
        <v>1.3905000000000001</v>
      </c>
      <c r="U518" s="237">
        <v>0.69199999999999995</v>
      </c>
      <c r="V518" s="238">
        <v>1.1558999999999999</v>
      </c>
      <c r="W518" s="237">
        <v>1.3253999999999999</v>
      </c>
      <c r="X518" s="237">
        <v>0.68869999999999998</v>
      </c>
      <c r="Y518" s="238">
        <v>1.0793999999999999</v>
      </c>
    </row>
    <row r="519" spans="1:25" x14ac:dyDescent="0.2">
      <c r="A519" s="197" t="s">
        <v>209</v>
      </c>
      <c r="B519" s="198" t="s">
        <v>583</v>
      </c>
      <c r="C519" s="198" t="s">
        <v>230</v>
      </c>
      <c r="D519" s="203" t="s">
        <v>62</v>
      </c>
      <c r="E519" s="237">
        <v>1.6970000000000001</v>
      </c>
      <c r="F519" s="237">
        <v>0.83879999999999999</v>
      </c>
      <c r="G519" s="237">
        <v>0.67700000000000005</v>
      </c>
      <c r="H519" s="237">
        <v>1.8836999999999999</v>
      </c>
      <c r="I519" s="237">
        <v>0.90790000000000004</v>
      </c>
      <c r="J519" s="237">
        <v>0.77449999999999997</v>
      </c>
      <c r="K519" s="237">
        <v>1.6529</v>
      </c>
      <c r="L519" s="237">
        <v>0.8831</v>
      </c>
      <c r="M519" s="237">
        <v>0.62390000000000001</v>
      </c>
      <c r="N519" s="237">
        <v>1.6795</v>
      </c>
      <c r="O519" s="237">
        <v>0.8569</v>
      </c>
      <c r="P519" s="237">
        <v>0.72189999999999999</v>
      </c>
      <c r="Q519" s="237">
        <v>1.3971</v>
      </c>
      <c r="R519" s="237">
        <v>0.62229999999999996</v>
      </c>
      <c r="S519" s="237">
        <v>0.6371</v>
      </c>
      <c r="T519" s="237">
        <v>1.5118</v>
      </c>
      <c r="U519" s="237">
        <v>0.745</v>
      </c>
      <c r="V519" s="238">
        <v>0.62160000000000004</v>
      </c>
      <c r="W519" s="237">
        <v>1.4497</v>
      </c>
      <c r="X519" s="237">
        <v>0.71389999999999998</v>
      </c>
      <c r="Y519" s="238">
        <v>0.6341</v>
      </c>
    </row>
    <row r="520" spans="1:25" x14ac:dyDescent="0.2">
      <c r="A520" s="197" t="s">
        <v>209</v>
      </c>
      <c r="B520" s="198" t="s">
        <v>583</v>
      </c>
      <c r="C520" s="198" t="s">
        <v>231</v>
      </c>
      <c r="D520" s="199" t="s">
        <v>60</v>
      </c>
      <c r="E520" s="237">
        <v>1.6308</v>
      </c>
      <c r="F520" s="237">
        <v>0.82299999999999995</v>
      </c>
      <c r="G520" s="237">
        <v>0.92510000000000003</v>
      </c>
      <c r="H520" s="237">
        <v>1.7255</v>
      </c>
      <c r="I520" s="237">
        <v>0.78700000000000003</v>
      </c>
      <c r="J520" s="237">
        <v>1.0138</v>
      </c>
      <c r="K520" s="237">
        <v>1.5733999999999999</v>
      </c>
      <c r="L520" s="237">
        <v>0.71789999999999998</v>
      </c>
      <c r="M520" s="237">
        <v>0.87350000000000005</v>
      </c>
      <c r="N520" s="237">
        <v>1.6294999999999999</v>
      </c>
      <c r="O520" s="237">
        <v>0.71879999999999999</v>
      </c>
      <c r="P520" s="237">
        <v>0.99260000000000004</v>
      </c>
      <c r="Q520" s="237">
        <v>1.4941</v>
      </c>
      <c r="R520" s="237">
        <v>0.76519999999999999</v>
      </c>
      <c r="S520" s="237">
        <v>0.9113</v>
      </c>
      <c r="T520" s="237">
        <v>1.4498</v>
      </c>
      <c r="U520" s="237">
        <v>0.67100000000000004</v>
      </c>
      <c r="V520" s="238">
        <v>0.90600000000000003</v>
      </c>
      <c r="W520" s="237">
        <v>1.528</v>
      </c>
      <c r="X520" s="237">
        <v>0.77929999999999999</v>
      </c>
      <c r="Y520" s="238">
        <v>1.0432999999999999</v>
      </c>
    </row>
    <row r="521" spans="1:25" x14ac:dyDescent="0.2">
      <c r="A521" s="197" t="s">
        <v>209</v>
      </c>
      <c r="B521" s="198" t="s">
        <v>583</v>
      </c>
      <c r="C521" s="198" t="s">
        <v>231</v>
      </c>
      <c r="D521" s="202" t="s">
        <v>61</v>
      </c>
      <c r="E521" s="237">
        <v>1.5741000000000001</v>
      </c>
      <c r="F521" s="237">
        <v>0.84819999999999995</v>
      </c>
      <c r="G521" s="237">
        <v>1.2959000000000001</v>
      </c>
      <c r="H521" s="237">
        <v>1.7192000000000001</v>
      </c>
      <c r="I521" s="237">
        <v>0.79669999999999996</v>
      </c>
      <c r="J521" s="237">
        <v>1.23</v>
      </c>
      <c r="K521" s="237">
        <v>1.4671000000000001</v>
      </c>
      <c r="L521" s="237">
        <v>0.71650000000000003</v>
      </c>
      <c r="M521" s="237">
        <v>1.3109999999999999</v>
      </c>
      <c r="N521" s="237">
        <v>1.5049999999999999</v>
      </c>
      <c r="O521" s="237">
        <v>0.68230000000000002</v>
      </c>
      <c r="P521" s="237">
        <v>1.4302999999999999</v>
      </c>
      <c r="Q521" s="237">
        <v>1.3454999999999999</v>
      </c>
      <c r="R521" s="237">
        <v>0.65669999999999995</v>
      </c>
      <c r="S521" s="237">
        <v>1.2744</v>
      </c>
      <c r="T521" s="237">
        <v>1.1762999999999999</v>
      </c>
      <c r="U521" s="237">
        <v>0.60799999999999998</v>
      </c>
      <c r="V521" s="238">
        <v>1.141</v>
      </c>
      <c r="W521" s="237">
        <v>1.4107000000000001</v>
      </c>
      <c r="X521" s="237">
        <v>0.71889999999999998</v>
      </c>
      <c r="Y521" s="238">
        <v>1.6508</v>
      </c>
    </row>
    <row r="522" spans="1:25" x14ac:dyDescent="0.2">
      <c r="A522" s="197" t="s">
        <v>209</v>
      </c>
      <c r="B522" s="198" t="s">
        <v>583</v>
      </c>
      <c r="C522" s="198" t="s">
        <v>231</v>
      </c>
      <c r="D522" s="203" t="s">
        <v>62</v>
      </c>
      <c r="E522" s="237">
        <v>1.6555</v>
      </c>
      <c r="F522" s="237">
        <v>0.81230000000000002</v>
      </c>
      <c r="G522" s="237">
        <v>0.82789999999999997</v>
      </c>
      <c r="H522" s="237">
        <v>1.7276</v>
      </c>
      <c r="I522" s="237">
        <v>0.78249999999999997</v>
      </c>
      <c r="J522" s="237">
        <v>0.9415</v>
      </c>
      <c r="K522" s="237">
        <v>1.6165</v>
      </c>
      <c r="L522" s="237">
        <v>0.71599999999999997</v>
      </c>
      <c r="M522" s="237">
        <v>0.7671</v>
      </c>
      <c r="N522" s="237">
        <v>1.6853</v>
      </c>
      <c r="O522" s="237">
        <v>0.7349</v>
      </c>
      <c r="P522" s="237">
        <v>0.88119999999999998</v>
      </c>
      <c r="Q522" s="237">
        <v>1.5505</v>
      </c>
      <c r="R522" s="237">
        <v>0.80889999999999995</v>
      </c>
      <c r="S522" s="237">
        <v>0.81940000000000002</v>
      </c>
      <c r="T522" s="237">
        <v>1.5706</v>
      </c>
      <c r="U522" s="237">
        <v>0.69869999999999999</v>
      </c>
      <c r="V522" s="238">
        <v>0.84789999999999999</v>
      </c>
      <c r="W522" s="237">
        <v>1.585</v>
      </c>
      <c r="X522" s="237">
        <v>0.80859999999999999</v>
      </c>
      <c r="Y522" s="238">
        <v>0.91359999999999997</v>
      </c>
    </row>
    <row r="523" spans="1:25" x14ac:dyDescent="0.2">
      <c r="A523" s="197" t="s">
        <v>209</v>
      </c>
      <c r="B523" s="198" t="s">
        <v>583</v>
      </c>
      <c r="C523" s="198" t="s">
        <v>232</v>
      </c>
      <c r="D523" s="199" t="s">
        <v>60</v>
      </c>
      <c r="E523" s="237">
        <v>1.5854999999999999</v>
      </c>
      <c r="F523" s="237">
        <v>0.73770000000000002</v>
      </c>
      <c r="G523" s="237">
        <v>1.2725</v>
      </c>
      <c r="H523" s="237">
        <v>1.6654</v>
      </c>
      <c r="I523" s="237">
        <v>0.82</v>
      </c>
      <c r="J523" s="237">
        <v>1.3692</v>
      </c>
      <c r="K523" s="237">
        <v>1.7676000000000001</v>
      </c>
      <c r="L523" s="237">
        <v>0.873</v>
      </c>
      <c r="M523" s="237">
        <v>1.3939999999999999</v>
      </c>
      <c r="N523" s="237">
        <v>1.5894999999999999</v>
      </c>
      <c r="O523" s="237">
        <v>0.1537</v>
      </c>
      <c r="P523" s="237">
        <v>1.3234999999999999</v>
      </c>
      <c r="Q523" s="237">
        <v>1.4470000000000001</v>
      </c>
      <c r="R523" s="237">
        <v>0.68579999999999997</v>
      </c>
      <c r="S523" s="237">
        <v>1.1411</v>
      </c>
      <c r="T523" s="237">
        <v>1.5186999999999999</v>
      </c>
      <c r="U523" s="237">
        <v>0.73819999999999997</v>
      </c>
      <c r="V523" s="238">
        <v>1.2107000000000001</v>
      </c>
      <c r="W523" s="237">
        <v>1.4416</v>
      </c>
      <c r="X523" s="237">
        <v>0.68710000000000004</v>
      </c>
      <c r="Y523" s="238">
        <v>1.1849000000000001</v>
      </c>
    </row>
    <row r="524" spans="1:25" x14ac:dyDescent="0.2">
      <c r="A524" s="197" t="s">
        <v>209</v>
      </c>
      <c r="B524" s="198" t="s">
        <v>583</v>
      </c>
      <c r="C524" s="198" t="s">
        <v>232</v>
      </c>
      <c r="D524" s="202" t="s">
        <v>61</v>
      </c>
      <c r="E524" s="237">
        <v>1.4371</v>
      </c>
      <c r="F524" s="237">
        <v>0.66020000000000001</v>
      </c>
      <c r="G524" s="237">
        <v>1.7391000000000001</v>
      </c>
      <c r="H524" s="237">
        <v>1.6615</v>
      </c>
      <c r="I524" s="237">
        <v>0.83520000000000005</v>
      </c>
      <c r="J524" s="237">
        <v>1.3213999999999999</v>
      </c>
      <c r="K524" s="237">
        <v>1.6286</v>
      </c>
      <c r="L524" s="237">
        <v>0.80089999999999995</v>
      </c>
      <c r="M524" s="237">
        <v>2.2048000000000001</v>
      </c>
      <c r="N524" s="237">
        <v>1.5303</v>
      </c>
      <c r="O524" s="237">
        <v>0.14910000000000001</v>
      </c>
      <c r="P524" s="237">
        <v>1.9281999999999999</v>
      </c>
      <c r="Q524" s="237">
        <v>1.3505</v>
      </c>
      <c r="R524" s="237">
        <v>0.70840000000000003</v>
      </c>
      <c r="S524" s="237">
        <v>1.7232000000000001</v>
      </c>
      <c r="T524" s="237">
        <v>1.3643000000000001</v>
      </c>
      <c r="U524" s="237">
        <v>0.68210000000000004</v>
      </c>
      <c r="V524" s="238">
        <v>1.5750999999999999</v>
      </c>
      <c r="W524" s="237">
        <v>1.3116000000000001</v>
      </c>
      <c r="X524" s="237">
        <v>0.58860000000000001</v>
      </c>
      <c r="Y524" s="238">
        <v>1.4513</v>
      </c>
    </row>
    <row r="525" spans="1:25" x14ac:dyDescent="0.2">
      <c r="A525" s="197" t="s">
        <v>209</v>
      </c>
      <c r="B525" s="198" t="s">
        <v>583</v>
      </c>
      <c r="C525" s="198" t="s">
        <v>232</v>
      </c>
      <c r="D525" s="203" t="s">
        <v>62</v>
      </c>
      <c r="E525" s="237">
        <v>1.6862999999999999</v>
      </c>
      <c r="F525" s="237">
        <v>0.79039999999999999</v>
      </c>
      <c r="G525" s="237">
        <v>1.099</v>
      </c>
      <c r="H525" s="237">
        <v>1.671</v>
      </c>
      <c r="I525" s="237">
        <v>0.81100000000000005</v>
      </c>
      <c r="J525" s="237">
        <v>1.4036</v>
      </c>
      <c r="K525" s="237">
        <v>1.8563000000000001</v>
      </c>
      <c r="L525" s="237">
        <v>0.91910000000000003</v>
      </c>
      <c r="M525" s="237">
        <v>1.1434</v>
      </c>
      <c r="N525" s="237">
        <v>1.6184000000000001</v>
      </c>
      <c r="O525" s="237">
        <v>0.15570000000000001</v>
      </c>
      <c r="P525" s="237">
        <v>1.1042000000000001</v>
      </c>
      <c r="Q525" s="237">
        <v>1.5028999999999999</v>
      </c>
      <c r="R525" s="237">
        <v>0.66759999999999997</v>
      </c>
      <c r="S525" s="237">
        <v>0.95240000000000002</v>
      </c>
      <c r="T525" s="237">
        <v>1.6101000000000001</v>
      </c>
      <c r="U525" s="237">
        <v>0.77039999999999997</v>
      </c>
      <c r="V525" s="238">
        <v>1.0750999999999999</v>
      </c>
      <c r="W525" s="237">
        <v>1.5129999999999999</v>
      </c>
      <c r="X525" s="237">
        <v>0.74370000000000003</v>
      </c>
      <c r="Y525" s="238">
        <v>1.0792999999999999</v>
      </c>
    </row>
    <row r="526" spans="1:25" x14ac:dyDescent="0.2">
      <c r="A526" s="197" t="s">
        <v>209</v>
      </c>
      <c r="B526" s="198" t="s">
        <v>586</v>
      </c>
      <c r="C526" s="198" t="s">
        <v>547</v>
      </c>
      <c r="D526" s="199" t="s">
        <v>60</v>
      </c>
      <c r="E526" s="237">
        <v>1.3905000000000001</v>
      </c>
      <c r="F526" s="237">
        <v>0.66390000000000005</v>
      </c>
      <c r="G526" s="237">
        <v>1.0025999999999999</v>
      </c>
      <c r="H526" s="237">
        <v>1.4513</v>
      </c>
      <c r="I526" s="237">
        <v>0.67490000000000006</v>
      </c>
      <c r="J526" s="237">
        <v>1.0677000000000001</v>
      </c>
      <c r="K526" s="237">
        <v>1.4996</v>
      </c>
      <c r="L526" s="237">
        <v>0.73450000000000004</v>
      </c>
      <c r="M526" s="237">
        <v>1.0508999999999999</v>
      </c>
      <c r="N526" s="237">
        <v>1.4697</v>
      </c>
      <c r="O526" s="237">
        <v>0.71319999999999995</v>
      </c>
      <c r="P526" s="237">
        <v>1.0403</v>
      </c>
      <c r="Q526" s="237">
        <v>1.3440000000000001</v>
      </c>
      <c r="R526" s="237">
        <v>0.65639999999999998</v>
      </c>
      <c r="S526" s="237">
        <v>0.96899999999999997</v>
      </c>
      <c r="T526" s="237">
        <v>1.3541000000000001</v>
      </c>
      <c r="U526" s="237">
        <v>0.64380000000000004</v>
      </c>
      <c r="V526" s="238">
        <v>0.94399999999999995</v>
      </c>
      <c r="W526" s="237">
        <v>1.3086</v>
      </c>
      <c r="X526" s="237">
        <v>0.64359999999999995</v>
      </c>
      <c r="Y526" s="238">
        <v>0.9002</v>
      </c>
    </row>
    <row r="527" spans="1:25" x14ac:dyDescent="0.2">
      <c r="A527" s="197" t="s">
        <v>209</v>
      </c>
      <c r="B527" s="198" t="s">
        <v>586</v>
      </c>
      <c r="C527" s="198" t="s">
        <v>547</v>
      </c>
      <c r="D527" s="202" t="s">
        <v>61</v>
      </c>
      <c r="E527" s="237">
        <v>1.2839</v>
      </c>
      <c r="F527" s="237">
        <v>0.60509999999999997</v>
      </c>
      <c r="G527" s="237">
        <v>1.0847</v>
      </c>
      <c r="H527" s="237">
        <v>1.3376999999999999</v>
      </c>
      <c r="I527" s="237">
        <v>0.62219999999999998</v>
      </c>
      <c r="J527" s="237">
        <v>1.1719999999999999</v>
      </c>
      <c r="K527" s="237">
        <v>1.3804000000000001</v>
      </c>
      <c r="L527" s="237">
        <v>0.68179999999999996</v>
      </c>
      <c r="M527" s="237">
        <v>1.101</v>
      </c>
      <c r="N527" s="237">
        <v>1.3487</v>
      </c>
      <c r="O527" s="237">
        <v>0.65720000000000001</v>
      </c>
      <c r="P527" s="237">
        <v>1.0804</v>
      </c>
      <c r="Q527" s="237">
        <v>1.2504</v>
      </c>
      <c r="R527" s="237">
        <v>0.59989999999999999</v>
      </c>
      <c r="S527" s="237">
        <v>0.99070000000000003</v>
      </c>
      <c r="T527" s="237">
        <v>1.2441</v>
      </c>
      <c r="U527" s="237">
        <v>0.60150000000000003</v>
      </c>
      <c r="V527" s="238">
        <v>0.95099999999999996</v>
      </c>
      <c r="W527" s="237">
        <v>1.2096</v>
      </c>
      <c r="X527" s="237">
        <v>0.60719999999999996</v>
      </c>
      <c r="Y527" s="238">
        <v>0.90610000000000002</v>
      </c>
    </row>
    <row r="528" spans="1:25" x14ac:dyDescent="0.2">
      <c r="A528" s="197" t="s">
        <v>209</v>
      </c>
      <c r="B528" s="198" t="s">
        <v>586</v>
      </c>
      <c r="C528" s="198" t="s">
        <v>547</v>
      </c>
      <c r="D528" s="203" t="s">
        <v>62</v>
      </c>
      <c r="E528" s="237">
        <v>1.5116000000000001</v>
      </c>
      <c r="F528" s="237">
        <v>0.73029999999999995</v>
      </c>
      <c r="G528" s="237">
        <v>0.93640000000000001</v>
      </c>
      <c r="H528" s="237">
        <v>1.5699000000000001</v>
      </c>
      <c r="I528" s="237">
        <v>0.73</v>
      </c>
      <c r="J528" s="237">
        <v>0.98699999999999999</v>
      </c>
      <c r="K528" s="237">
        <v>1.6220000000000001</v>
      </c>
      <c r="L528" s="237">
        <v>0.78849999999999998</v>
      </c>
      <c r="M528" s="237">
        <v>1.0092000000000001</v>
      </c>
      <c r="N528" s="237">
        <v>1.5852999999999999</v>
      </c>
      <c r="O528" s="237">
        <v>0.76659999999999995</v>
      </c>
      <c r="P528" s="237">
        <v>1.0073000000000001</v>
      </c>
      <c r="Q528" s="237">
        <v>1.4295</v>
      </c>
      <c r="R528" s="237">
        <v>0.70920000000000005</v>
      </c>
      <c r="S528" s="237">
        <v>0.95040000000000002</v>
      </c>
      <c r="T528" s="237">
        <v>1.4578</v>
      </c>
      <c r="U528" s="237">
        <v>0.68289999999999995</v>
      </c>
      <c r="V528" s="238">
        <v>0.93810000000000004</v>
      </c>
      <c r="W528" s="237">
        <v>1.3985000000000001</v>
      </c>
      <c r="X528" s="237">
        <v>0.67569999999999997</v>
      </c>
      <c r="Y528" s="238">
        <v>0.8952</v>
      </c>
    </row>
    <row r="529" spans="1:25" x14ac:dyDescent="0.2">
      <c r="A529" s="197" t="s">
        <v>209</v>
      </c>
      <c r="B529" s="198" t="s">
        <v>586</v>
      </c>
      <c r="C529" s="198" t="s">
        <v>234</v>
      </c>
      <c r="D529" s="199" t="s">
        <v>60</v>
      </c>
      <c r="E529" s="237">
        <v>1.72</v>
      </c>
      <c r="F529" s="237">
        <v>0.84540000000000004</v>
      </c>
      <c r="G529" s="237">
        <v>1.0811999999999999</v>
      </c>
      <c r="H529" s="237">
        <v>1.8521000000000001</v>
      </c>
      <c r="I529" s="237">
        <v>0.87729999999999997</v>
      </c>
      <c r="J529" s="237">
        <v>1.2597</v>
      </c>
      <c r="K529" s="237">
        <v>2.0579000000000001</v>
      </c>
      <c r="L529" s="237">
        <v>0.98829999999999996</v>
      </c>
      <c r="M529" s="237">
        <v>1.3602000000000001</v>
      </c>
      <c r="N529" s="237">
        <v>1.6514</v>
      </c>
      <c r="O529" s="237">
        <v>0.77639999999999998</v>
      </c>
      <c r="P529" s="237">
        <v>1.1144000000000001</v>
      </c>
      <c r="Q529" s="237">
        <v>1.5763</v>
      </c>
      <c r="R529" s="237">
        <v>0.76629999999999998</v>
      </c>
      <c r="S529" s="237">
        <v>1.0967</v>
      </c>
      <c r="T529" s="237">
        <v>1.5055000000000001</v>
      </c>
      <c r="U529" s="237">
        <v>0.6865</v>
      </c>
      <c r="V529" s="238">
        <v>1.0135000000000001</v>
      </c>
      <c r="W529" s="237">
        <v>1.4510000000000001</v>
      </c>
      <c r="X529" s="237">
        <v>0.70299999999999996</v>
      </c>
      <c r="Y529" s="238">
        <v>0.93669999999999998</v>
      </c>
    </row>
    <row r="530" spans="1:25" x14ac:dyDescent="0.2">
      <c r="A530" s="197" t="s">
        <v>209</v>
      </c>
      <c r="B530" s="198" t="s">
        <v>586</v>
      </c>
      <c r="C530" s="198" t="s">
        <v>234</v>
      </c>
      <c r="D530" s="202" t="s">
        <v>61</v>
      </c>
      <c r="E530" s="237">
        <v>1.7462</v>
      </c>
      <c r="F530" s="237">
        <v>0.76900000000000002</v>
      </c>
      <c r="G530" s="237">
        <v>1.6769000000000001</v>
      </c>
      <c r="H530" s="237">
        <v>1.8944000000000001</v>
      </c>
      <c r="I530" s="237">
        <v>0.90869999999999995</v>
      </c>
      <c r="J530" s="237">
        <v>1.8635999999999999</v>
      </c>
      <c r="K530" s="237">
        <v>1.6652</v>
      </c>
      <c r="L530" s="237">
        <v>0.87970000000000004</v>
      </c>
      <c r="M530" s="237">
        <v>1.359</v>
      </c>
      <c r="N530" s="237">
        <v>1.1803999999999999</v>
      </c>
      <c r="O530" s="237">
        <v>0.65229999999999999</v>
      </c>
      <c r="P530" s="237">
        <v>1.1175999999999999</v>
      </c>
      <c r="Q530" s="237">
        <v>1.4411</v>
      </c>
      <c r="R530" s="237">
        <v>0.73660000000000003</v>
      </c>
      <c r="S530" s="237">
        <v>1.1392</v>
      </c>
      <c r="T530" s="237">
        <v>1.6335</v>
      </c>
      <c r="U530" s="237">
        <v>0.71160000000000001</v>
      </c>
      <c r="V530" s="238">
        <v>1.4853000000000001</v>
      </c>
      <c r="W530" s="237">
        <v>1.4583999999999999</v>
      </c>
      <c r="X530" s="237">
        <v>0.74660000000000004</v>
      </c>
      <c r="Y530" s="238">
        <v>1.0369999999999999</v>
      </c>
    </row>
    <row r="531" spans="1:25" x14ac:dyDescent="0.2">
      <c r="A531" s="197" t="s">
        <v>209</v>
      </c>
      <c r="B531" s="198" t="s">
        <v>586</v>
      </c>
      <c r="C531" s="198" t="s">
        <v>234</v>
      </c>
      <c r="D531" s="203" t="s">
        <v>62</v>
      </c>
      <c r="E531" s="237">
        <v>1.7096</v>
      </c>
      <c r="F531" s="237">
        <v>0.87170000000000003</v>
      </c>
      <c r="G531" s="237">
        <v>0.95899999999999996</v>
      </c>
      <c r="H531" s="237">
        <v>1.8234999999999999</v>
      </c>
      <c r="I531" s="237">
        <v>0.85970000000000002</v>
      </c>
      <c r="J531" s="237">
        <v>1.125</v>
      </c>
      <c r="K531" s="237">
        <v>2.1959</v>
      </c>
      <c r="L531" s="237">
        <v>1.0266</v>
      </c>
      <c r="M531" s="237">
        <v>1.3605</v>
      </c>
      <c r="N531" s="237">
        <v>1.8069999999999999</v>
      </c>
      <c r="O531" s="237">
        <v>0.81659999999999999</v>
      </c>
      <c r="P531" s="237">
        <v>1.1135999999999999</v>
      </c>
      <c r="Q531" s="237">
        <v>1.6152</v>
      </c>
      <c r="R531" s="237">
        <v>0.77339999999999998</v>
      </c>
      <c r="S531" s="237">
        <v>1.0848</v>
      </c>
      <c r="T531" s="237">
        <v>1.4469000000000001</v>
      </c>
      <c r="U531" s="237">
        <v>0.67059999999999997</v>
      </c>
      <c r="V531" s="238">
        <v>0.9073</v>
      </c>
      <c r="W531" s="237">
        <v>1.4543999999999999</v>
      </c>
      <c r="X531" s="237">
        <v>0.69230000000000003</v>
      </c>
      <c r="Y531" s="238">
        <v>0.90939999999999999</v>
      </c>
    </row>
    <row r="532" spans="1:25" x14ac:dyDescent="0.2">
      <c r="A532" s="197" t="s">
        <v>209</v>
      </c>
      <c r="B532" s="198" t="s">
        <v>586</v>
      </c>
      <c r="C532" s="198" t="s">
        <v>235</v>
      </c>
      <c r="D532" s="199" t="s">
        <v>60</v>
      </c>
      <c r="E532" s="237">
        <v>1.4622999999999999</v>
      </c>
      <c r="F532" s="237">
        <v>0.74160000000000004</v>
      </c>
      <c r="G532" s="237">
        <v>1.075</v>
      </c>
      <c r="H532" s="237">
        <v>1.5466</v>
      </c>
      <c r="I532" s="237">
        <v>0.67549999999999999</v>
      </c>
      <c r="J532" s="237">
        <v>0.95950000000000002</v>
      </c>
      <c r="K532" s="237">
        <v>1.5535000000000001</v>
      </c>
      <c r="L532" s="237">
        <v>0.78610000000000002</v>
      </c>
      <c r="M532" s="237">
        <v>0.96519999999999995</v>
      </c>
      <c r="N532" s="237">
        <v>1.5024999999999999</v>
      </c>
      <c r="O532" s="237">
        <v>0.7238</v>
      </c>
      <c r="P532" s="237">
        <v>1.0604</v>
      </c>
      <c r="Q532" s="237">
        <v>1.3997999999999999</v>
      </c>
      <c r="R532" s="237">
        <v>0.74070000000000003</v>
      </c>
      <c r="S532" s="237">
        <v>0.97540000000000004</v>
      </c>
      <c r="T532" s="237">
        <v>1.3798999999999999</v>
      </c>
      <c r="U532" s="237">
        <v>0.65659999999999996</v>
      </c>
      <c r="V532" s="238">
        <v>0.89729999999999999</v>
      </c>
      <c r="W532" s="237">
        <v>1.4109</v>
      </c>
      <c r="X532" s="237">
        <v>0.71899999999999997</v>
      </c>
      <c r="Y532" s="238">
        <v>0.92190000000000005</v>
      </c>
    </row>
    <row r="533" spans="1:25" x14ac:dyDescent="0.2">
      <c r="A533" s="197" t="s">
        <v>209</v>
      </c>
      <c r="B533" s="198" t="s">
        <v>586</v>
      </c>
      <c r="C533" s="198" t="s">
        <v>235</v>
      </c>
      <c r="D533" s="202" t="s">
        <v>61</v>
      </c>
      <c r="E533" s="237">
        <v>1.2467999999999999</v>
      </c>
      <c r="F533" s="237">
        <v>0.72299999999999998</v>
      </c>
      <c r="G533" s="237">
        <v>1.4696</v>
      </c>
      <c r="H533" s="237">
        <v>1.3367</v>
      </c>
      <c r="I533" s="237">
        <v>0.56079999999999997</v>
      </c>
      <c r="J533" s="237">
        <v>1.2</v>
      </c>
      <c r="K533" s="237">
        <v>1.4098999999999999</v>
      </c>
      <c r="L533" s="237">
        <v>0.69350000000000001</v>
      </c>
      <c r="M533" s="237">
        <v>1.1145</v>
      </c>
      <c r="N533" s="237">
        <v>1.3208</v>
      </c>
      <c r="O533" s="237">
        <v>0.68759999999999999</v>
      </c>
      <c r="P533" s="237">
        <v>1.1901999999999999</v>
      </c>
      <c r="Q533" s="237">
        <v>1.2216</v>
      </c>
      <c r="R533" s="237">
        <v>0.60719999999999996</v>
      </c>
      <c r="S533" s="237">
        <v>1.0059</v>
      </c>
      <c r="T533" s="237">
        <v>1.2655000000000001</v>
      </c>
      <c r="U533" s="237">
        <v>0.65139999999999998</v>
      </c>
      <c r="V533" s="238">
        <v>1.0305</v>
      </c>
      <c r="W533" s="237">
        <v>1.3447</v>
      </c>
      <c r="X533" s="237">
        <v>0.66459999999999997</v>
      </c>
      <c r="Y533" s="238">
        <v>1.1837</v>
      </c>
    </row>
    <row r="534" spans="1:25" x14ac:dyDescent="0.2">
      <c r="A534" s="197" t="s">
        <v>209</v>
      </c>
      <c r="B534" s="198" t="s">
        <v>586</v>
      </c>
      <c r="C534" s="198" t="s">
        <v>235</v>
      </c>
      <c r="D534" s="203" t="s">
        <v>62</v>
      </c>
      <c r="E534" s="237">
        <v>1.5729</v>
      </c>
      <c r="F534" s="237">
        <v>0.75580000000000003</v>
      </c>
      <c r="G534" s="237">
        <v>0.9788</v>
      </c>
      <c r="H534" s="237">
        <v>1.6489</v>
      </c>
      <c r="I534" s="237">
        <v>0.73019999999999996</v>
      </c>
      <c r="J534" s="237">
        <v>0.89580000000000004</v>
      </c>
      <c r="K534" s="237">
        <v>1.6185</v>
      </c>
      <c r="L534" s="237">
        <v>0.82769999999999999</v>
      </c>
      <c r="M534" s="237">
        <v>0.91790000000000005</v>
      </c>
      <c r="N534" s="237">
        <v>1.5738000000000001</v>
      </c>
      <c r="O534" s="237">
        <v>0.73399999999999999</v>
      </c>
      <c r="P534" s="237">
        <v>1.0165999999999999</v>
      </c>
      <c r="Q534" s="237">
        <v>1.4790000000000001</v>
      </c>
      <c r="R534" s="237">
        <v>0.80010000000000003</v>
      </c>
      <c r="S534" s="237">
        <v>0.9647</v>
      </c>
      <c r="T534" s="237">
        <v>1.4318</v>
      </c>
      <c r="U534" s="237">
        <v>0.66039999999999999</v>
      </c>
      <c r="V534" s="238">
        <v>0.85580000000000001</v>
      </c>
      <c r="W534" s="237">
        <v>1.4328000000000001</v>
      </c>
      <c r="X534" s="237">
        <v>0.73860000000000003</v>
      </c>
      <c r="Y534" s="238">
        <v>0.84960000000000002</v>
      </c>
    </row>
    <row r="535" spans="1:25" x14ac:dyDescent="0.2">
      <c r="A535" s="197" t="s">
        <v>209</v>
      </c>
      <c r="B535" s="198" t="s">
        <v>586</v>
      </c>
      <c r="C535" s="198" t="s">
        <v>236</v>
      </c>
      <c r="D535" s="199" t="s">
        <v>60</v>
      </c>
      <c r="E535" s="237">
        <v>1.2949999999999999</v>
      </c>
      <c r="F535" s="237">
        <v>0.63249999999999995</v>
      </c>
      <c r="G535" s="237">
        <v>0.59409999999999996</v>
      </c>
      <c r="H535" s="237">
        <v>1.5024</v>
      </c>
      <c r="I535" s="237">
        <v>0.69669999999999999</v>
      </c>
      <c r="J535" s="237">
        <v>0.78</v>
      </c>
      <c r="K535" s="237">
        <v>1.5831</v>
      </c>
      <c r="L535" s="237">
        <v>0.80600000000000005</v>
      </c>
      <c r="M535" s="237">
        <v>0.67900000000000005</v>
      </c>
      <c r="N535" s="237">
        <v>1.4473</v>
      </c>
      <c r="O535" s="237">
        <v>0.69340000000000002</v>
      </c>
      <c r="P535" s="237">
        <v>0.7238</v>
      </c>
      <c r="Q535" s="237">
        <v>1.3044</v>
      </c>
      <c r="R535" s="237">
        <v>0.6079</v>
      </c>
      <c r="S535" s="237">
        <v>0.68789999999999996</v>
      </c>
      <c r="T535" s="237">
        <v>1.5323</v>
      </c>
      <c r="U535" s="237">
        <v>0.77639999999999998</v>
      </c>
      <c r="V535" s="238">
        <v>0.76839999999999997</v>
      </c>
      <c r="W535" s="237">
        <v>1.2648999999999999</v>
      </c>
      <c r="X535" s="237">
        <v>0.59699999999999998</v>
      </c>
      <c r="Y535" s="238">
        <v>0.63519999999999999</v>
      </c>
    </row>
    <row r="536" spans="1:25" x14ac:dyDescent="0.2">
      <c r="A536" s="197" t="s">
        <v>209</v>
      </c>
      <c r="B536" s="198" t="s">
        <v>586</v>
      </c>
      <c r="C536" s="198" t="s">
        <v>236</v>
      </c>
      <c r="D536" s="202" t="s">
        <v>61</v>
      </c>
      <c r="E536" s="237">
        <v>1.4483999999999999</v>
      </c>
      <c r="F536" s="237">
        <v>0.71</v>
      </c>
      <c r="G536" s="237">
        <v>1.1087</v>
      </c>
      <c r="H536" s="237">
        <v>1.6053999999999999</v>
      </c>
      <c r="I536" s="237">
        <v>0.59860000000000002</v>
      </c>
      <c r="J536" s="237">
        <v>1.3721000000000001</v>
      </c>
      <c r="K536" s="237">
        <v>1.3862000000000001</v>
      </c>
      <c r="L536" s="237">
        <v>0.67900000000000005</v>
      </c>
      <c r="M536" s="237">
        <v>0.85960000000000003</v>
      </c>
      <c r="N536" s="237">
        <v>1.5288999999999999</v>
      </c>
      <c r="O536" s="237">
        <v>0.6552</v>
      </c>
      <c r="P536" s="237">
        <v>1.3125</v>
      </c>
      <c r="Q536" s="237">
        <v>1.0737000000000001</v>
      </c>
      <c r="R536" s="237">
        <v>0.48809999999999998</v>
      </c>
      <c r="S536" s="237">
        <v>1.2571000000000001</v>
      </c>
      <c r="T536" s="237">
        <v>1.2499</v>
      </c>
      <c r="U536" s="237">
        <v>0.6</v>
      </c>
      <c r="V536" s="238">
        <v>1.087</v>
      </c>
      <c r="W536" s="237">
        <v>1.0095000000000001</v>
      </c>
      <c r="X536" s="237">
        <v>0.51770000000000005</v>
      </c>
      <c r="Y536" s="238">
        <v>0.69640000000000002</v>
      </c>
    </row>
    <row r="537" spans="1:25" x14ac:dyDescent="0.2">
      <c r="A537" s="197" t="s">
        <v>209</v>
      </c>
      <c r="B537" s="198" t="s">
        <v>586</v>
      </c>
      <c r="C537" s="198" t="s">
        <v>236</v>
      </c>
      <c r="D537" s="203" t="s">
        <v>62</v>
      </c>
      <c r="E537" s="237">
        <v>1.2742</v>
      </c>
      <c r="F537" s="237">
        <v>0.62190000000000001</v>
      </c>
      <c r="G537" s="237">
        <v>0.54310000000000003</v>
      </c>
      <c r="H537" s="237">
        <v>1.4833000000000001</v>
      </c>
      <c r="I537" s="237">
        <v>0.71440000000000003</v>
      </c>
      <c r="J537" s="237">
        <v>0.71879999999999999</v>
      </c>
      <c r="K537" s="237">
        <v>1.6308</v>
      </c>
      <c r="L537" s="237">
        <v>0.83479999999999999</v>
      </c>
      <c r="M537" s="237">
        <v>0.65880000000000005</v>
      </c>
      <c r="N537" s="237">
        <v>1.4291</v>
      </c>
      <c r="O537" s="237">
        <v>0.70009999999999994</v>
      </c>
      <c r="P537" s="237">
        <v>0.66069999999999995</v>
      </c>
      <c r="Q537" s="237">
        <v>1.3537999999999999</v>
      </c>
      <c r="R537" s="237">
        <v>0.63339999999999996</v>
      </c>
      <c r="S537" s="237">
        <v>0.64219999999999999</v>
      </c>
      <c r="T537" s="237">
        <v>1.5898000000000001</v>
      </c>
      <c r="U537" s="237">
        <v>0.81200000000000006</v>
      </c>
      <c r="V537" s="238">
        <v>0.73529999999999995</v>
      </c>
      <c r="W537" s="237">
        <v>1.3129999999999999</v>
      </c>
      <c r="X537" s="237">
        <v>0.61170000000000002</v>
      </c>
      <c r="Y537" s="238">
        <v>0.62709999999999999</v>
      </c>
    </row>
    <row r="538" spans="1:25" x14ac:dyDescent="0.2">
      <c r="A538" s="197" t="s">
        <v>209</v>
      </c>
      <c r="B538" s="198" t="s">
        <v>586</v>
      </c>
      <c r="C538" s="198" t="s">
        <v>587</v>
      </c>
      <c r="D538" s="199" t="s">
        <v>71</v>
      </c>
      <c r="E538" s="237">
        <v>1.2789999999999999</v>
      </c>
      <c r="F538" s="237">
        <v>0.59860000000000002</v>
      </c>
      <c r="G538" s="237">
        <v>1.0604</v>
      </c>
      <c r="H538" s="237">
        <v>1.3110999999999999</v>
      </c>
      <c r="I538" s="237">
        <v>0.61529999999999996</v>
      </c>
      <c r="J538" s="237">
        <v>1.1236999999999999</v>
      </c>
      <c r="K538" s="237">
        <v>1.3564000000000001</v>
      </c>
      <c r="L538" s="237">
        <v>0.65210000000000001</v>
      </c>
      <c r="M538" s="237">
        <v>1.0717000000000001</v>
      </c>
      <c r="N538" s="237">
        <v>1.3511</v>
      </c>
      <c r="O538" s="237">
        <v>0.66339999999999999</v>
      </c>
      <c r="P538" s="237">
        <v>1.0494000000000001</v>
      </c>
      <c r="Q538" s="237">
        <v>1.2584</v>
      </c>
      <c r="R538" s="237">
        <v>0.60289999999999999</v>
      </c>
      <c r="S538" s="237">
        <v>0.95940000000000003</v>
      </c>
      <c r="T538" s="237">
        <v>1.2109000000000001</v>
      </c>
      <c r="U538" s="237">
        <v>0.58579999999999999</v>
      </c>
      <c r="V538" s="238">
        <v>0.89419999999999999</v>
      </c>
      <c r="W538" s="237">
        <v>1.204</v>
      </c>
      <c r="X538" s="237">
        <v>0.60470000000000002</v>
      </c>
      <c r="Y538" s="238">
        <v>0.87570000000000003</v>
      </c>
    </row>
    <row r="539" spans="1:25" x14ac:dyDescent="0.2">
      <c r="A539" s="197" t="s">
        <v>209</v>
      </c>
      <c r="B539" s="198" t="s">
        <v>586</v>
      </c>
      <c r="C539" s="198" t="s">
        <v>238</v>
      </c>
      <c r="D539" s="199" t="s">
        <v>60</v>
      </c>
      <c r="E539" s="237">
        <v>1.3627</v>
      </c>
      <c r="F539" s="237">
        <v>0.64600000000000002</v>
      </c>
      <c r="G539" s="237">
        <v>0.76129999999999998</v>
      </c>
      <c r="H539" s="237">
        <v>1.5528999999999999</v>
      </c>
      <c r="I539" s="237">
        <v>0.76570000000000005</v>
      </c>
      <c r="J539" s="237">
        <v>0.80449999999999999</v>
      </c>
      <c r="K539" s="237">
        <v>1.6977</v>
      </c>
      <c r="L539" s="237">
        <v>0.80200000000000005</v>
      </c>
      <c r="M539" s="237">
        <v>0.87629999999999997</v>
      </c>
      <c r="N539" s="237">
        <v>1.5406</v>
      </c>
      <c r="O539" s="237">
        <v>0.79969999999999997</v>
      </c>
      <c r="P539" s="237">
        <v>0.77249999999999996</v>
      </c>
      <c r="Q539" s="237">
        <v>1.2986</v>
      </c>
      <c r="R539" s="237">
        <v>0.62139999999999995</v>
      </c>
      <c r="S539" s="237">
        <v>0.72609999999999997</v>
      </c>
      <c r="T539" s="237">
        <v>1.4237</v>
      </c>
      <c r="U539" s="237">
        <v>0.68379999999999996</v>
      </c>
      <c r="V539" s="238">
        <v>0.77380000000000004</v>
      </c>
      <c r="W539" s="237">
        <v>1.3274999999999999</v>
      </c>
      <c r="X539" s="237">
        <v>0.68520000000000003</v>
      </c>
      <c r="Y539" s="238">
        <v>0.76039999999999996</v>
      </c>
    </row>
    <row r="540" spans="1:25" x14ac:dyDescent="0.2">
      <c r="A540" s="197" t="s">
        <v>209</v>
      </c>
      <c r="B540" s="198" t="s">
        <v>586</v>
      </c>
      <c r="C540" s="198" t="s">
        <v>238</v>
      </c>
      <c r="D540" s="202" t="s">
        <v>61</v>
      </c>
      <c r="E540" s="237">
        <v>0.93400000000000005</v>
      </c>
      <c r="F540" s="237">
        <v>0.4556</v>
      </c>
      <c r="G540" s="237">
        <v>0.85419999999999996</v>
      </c>
      <c r="H540" s="237">
        <v>1.4551000000000001</v>
      </c>
      <c r="I540" s="237">
        <v>0.73950000000000005</v>
      </c>
      <c r="J540" s="237">
        <v>1.1295999999999999</v>
      </c>
      <c r="K540" s="237">
        <v>1.7905</v>
      </c>
      <c r="L540" s="237">
        <v>0.99719999999999998</v>
      </c>
      <c r="M540" s="237">
        <v>1.7556</v>
      </c>
      <c r="N540" s="237">
        <v>1.3613</v>
      </c>
      <c r="O540" s="237">
        <v>0.66059999999999997</v>
      </c>
      <c r="P540" s="237">
        <v>1.2363999999999999</v>
      </c>
      <c r="Q540" s="237">
        <v>0.93559999999999999</v>
      </c>
      <c r="R540" s="237">
        <v>0.36509999999999998</v>
      </c>
      <c r="S540" s="237">
        <v>0.87229999999999996</v>
      </c>
      <c r="T540" s="237">
        <v>1.7161999999999999</v>
      </c>
      <c r="U540" s="237">
        <v>0.91379999999999995</v>
      </c>
      <c r="V540" s="238">
        <v>1.6738999999999999</v>
      </c>
      <c r="W540" s="237">
        <v>1.1831</v>
      </c>
      <c r="X540" s="237">
        <v>0.67269999999999996</v>
      </c>
      <c r="Y540" s="238">
        <v>1.1333</v>
      </c>
    </row>
    <row r="541" spans="1:25" x14ac:dyDescent="0.2">
      <c r="A541" s="197" t="s">
        <v>209</v>
      </c>
      <c r="B541" s="198" t="s">
        <v>586</v>
      </c>
      <c r="C541" s="198" t="s">
        <v>238</v>
      </c>
      <c r="D541" s="203" t="s">
        <v>62</v>
      </c>
      <c r="E541" s="237">
        <v>1.4447000000000001</v>
      </c>
      <c r="F541" s="237">
        <v>0.68259999999999998</v>
      </c>
      <c r="G541" s="237">
        <v>0.75160000000000005</v>
      </c>
      <c r="H541" s="237">
        <v>1.5610999999999999</v>
      </c>
      <c r="I541" s="237">
        <v>0.76580000000000004</v>
      </c>
      <c r="J541" s="237">
        <v>0.7681</v>
      </c>
      <c r="K541" s="237">
        <v>1.6792</v>
      </c>
      <c r="L541" s="237">
        <v>0.76590000000000003</v>
      </c>
      <c r="M541" s="237">
        <v>0.79920000000000002</v>
      </c>
      <c r="N541" s="237">
        <v>1.5711999999999999</v>
      </c>
      <c r="O541" s="237">
        <v>0.82450000000000001</v>
      </c>
      <c r="P541" s="237">
        <v>0.72660000000000002</v>
      </c>
      <c r="Q541" s="237">
        <v>1.3662000000000001</v>
      </c>
      <c r="R541" s="237">
        <v>0.66769999999999996</v>
      </c>
      <c r="S541" s="237">
        <v>0.71230000000000004</v>
      </c>
      <c r="T541" s="237">
        <v>1.3697999999999999</v>
      </c>
      <c r="U541" s="237">
        <v>0.64239999999999997</v>
      </c>
      <c r="V541" s="238">
        <v>0.69279999999999997</v>
      </c>
      <c r="W541" s="237">
        <v>1.3461000000000001</v>
      </c>
      <c r="X541" s="237">
        <v>0.6845</v>
      </c>
      <c r="Y541" s="238">
        <v>0.7258</v>
      </c>
    </row>
    <row r="542" spans="1:25" x14ac:dyDescent="0.2">
      <c r="A542" s="197" t="s">
        <v>209</v>
      </c>
      <c r="B542" s="198" t="s">
        <v>586</v>
      </c>
      <c r="C542" s="198" t="s">
        <v>233</v>
      </c>
      <c r="D542" s="199" t="s">
        <v>60</v>
      </c>
      <c r="E542" s="237">
        <v>1.5081</v>
      </c>
      <c r="F542" s="237">
        <v>0.72860000000000003</v>
      </c>
      <c r="G542" s="237">
        <v>1.2076</v>
      </c>
      <c r="H542" s="237">
        <v>1.5083</v>
      </c>
      <c r="I542" s="237">
        <v>0.69140000000000001</v>
      </c>
      <c r="J542" s="237">
        <v>1.2323</v>
      </c>
      <c r="K542" s="237">
        <v>1.5033000000000001</v>
      </c>
      <c r="L542" s="237">
        <v>0.74860000000000004</v>
      </c>
      <c r="M542" s="237">
        <v>1.2305999999999999</v>
      </c>
      <c r="N542" s="237">
        <v>1.5648</v>
      </c>
      <c r="O542" s="237">
        <v>0.74690000000000001</v>
      </c>
      <c r="P542" s="237">
        <v>1.2727999999999999</v>
      </c>
      <c r="Q542" s="237">
        <v>1.3754999999999999</v>
      </c>
      <c r="R542" s="237">
        <v>0.69289999999999996</v>
      </c>
      <c r="S542" s="237">
        <v>1.1722999999999999</v>
      </c>
      <c r="T542" s="237">
        <v>1.4246000000000001</v>
      </c>
      <c r="U542" s="237">
        <v>0.66949999999999998</v>
      </c>
      <c r="V542" s="238">
        <v>1.2081</v>
      </c>
      <c r="W542" s="237">
        <v>1.3845000000000001</v>
      </c>
      <c r="X542" s="237">
        <v>0.65559999999999996</v>
      </c>
      <c r="Y542" s="238">
        <v>1.0742</v>
      </c>
    </row>
    <row r="543" spans="1:25" x14ac:dyDescent="0.2">
      <c r="A543" s="197" t="s">
        <v>209</v>
      </c>
      <c r="B543" s="198" t="s">
        <v>586</v>
      </c>
      <c r="C543" s="198" t="s">
        <v>233</v>
      </c>
      <c r="D543" s="202" t="s">
        <v>61</v>
      </c>
      <c r="E543" s="237">
        <v>1.3391999999999999</v>
      </c>
      <c r="F543" s="237">
        <v>0.60960000000000003</v>
      </c>
      <c r="G543" s="237">
        <v>1.0035000000000001</v>
      </c>
      <c r="H543" s="237">
        <v>1.3125</v>
      </c>
      <c r="I543" s="237">
        <v>0.57250000000000001</v>
      </c>
      <c r="J543" s="237">
        <v>1.2102999999999999</v>
      </c>
      <c r="K543" s="237">
        <v>1.4014</v>
      </c>
      <c r="L543" s="237">
        <v>0.75460000000000005</v>
      </c>
      <c r="M543" s="237">
        <v>1.0382</v>
      </c>
      <c r="N543" s="237">
        <v>1.3512</v>
      </c>
      <c r="O543" s="237">
        <v>0.64680000000000004</v>
      </c>
      <c r="P543" s="237">
        <v>1.0777000000000001</v>
      </c>
      <c r="Q543" s="237">
        <v>1.3013999999999999</v>
      </c>
      <c r="R543" s="237">
        <v>0.63949999999999996</v>
      </c>
      <c r="S543" s="237">
        <v>1.0505</v>
      </c>
      <c r="T543" s="237">
        <v>1.2562</v>
      </c>
      <c r="U543" s="237">
        <v>0.56640000000000001</v>
      </c>
      <c r="V543" s="238">
        <v>0.96830000000000005</v>
      </c>
      <c r="W543" s="237">
        <v>1.2616000000000001</v>
      </c>
      <c r="X543" s="237">
        <v>0.60009999999999997</v>
      </c>
      <c r="Y543" s="238">
        <v>0.90510000000000002</v>
      </c>
    </row>
    <row r="544" spans="1:25" x14ac:dyDescent="0.2">
      <c r="A544" s="197" t="s">
        <v>209</v>
      </c>
      <c r="B544" s="198" t="s">
        <v>586</v>
      </c>
      <c r="C544" s="198" t="s">
        <v>233</v>
      </c>
      <c r="D544" s="203" t="s">
        <v>62</v>
      </c>
      <c r="E544" s="237">
        <v>1.5525</v>
      </c>
      <c r="F544" s="237">
        <v>0.7591</v>
      </c>
      <c r="G544" s="237">
        <v>1.2605999999999999</v>
      </c>
      <c r="H544" s="237">
        <v>1.5579000000000001</v>
      </c>
      <c r="I544" s="237">
        <v>0.72099999999999997</v>
      </c>
      <c r="J544" s="237">
        <v>1.2366999999999999</v>
      </c>
      <c r="K544" s="237">
        <v>1.5305</v>
      </c>
      <c r="L544" s="237">
        <v>0.74919999999999998</v>
      </c>
      <c r="M544" s="237">
        <v>1.2802</v>
      </c>
      <c r="N544" s="237">
        <v>1.6173</v>
      </c>
      <c r="O544" s="237">
        <v>0.77149999999999996</v>
      </c>
      <c r="P544" s="237">
        <v>1.3206</v>
      </c>
      <c r="Q544" s="237">
        <v>1.3925000000000001</v>
      </c>
      <c r="R544" s="237">
        <v>0.70520000000000005</v>
      </c>
      <c r="S544" s="237">
        <v>1.2031000000000001</v>
      </c>
      <c r="T544" s="237">
        <v>1.4639</v>
      </c>
      <c r="U544" s="237">
        <v>0.69350000000000001</v>
      </c>
      <c r="V544" s="238">
        <v>1.2703</v>
      </c>
      <c r="W544" s="237">
        <v>1.4128000000000001</v>
      </c>
      <c r="X544" s="237">
        <v>0.66839999999999999</v>
      </c>
      <c r="Y544" s="238">
        <v>1.1156999999999999</v>
      </c>
    </row>
    <row r="545" spans="1:25" x14ac:dyDescent="0.2">
      <c r="A545" s="197" t="s">
        <v>209</v>
      </c>
      <c r="B545" s="198" t="s">
        <v>586</v>
      </c>
      <c r="C545" s="198" t="s">
        <v>239</v>
      </c>
      <c r="D545" s="199" t="s">
        <v>60</v>
      </c>
      <c r="E545" s="237">
        <v>1.3351</v>
      </c>
      <c r="F545" s="237">
        <v>0.64119999999999999</v>
      </c>
      <c r="G545" s="237">
        <v>0.875</v>
      </c>
      <c r="H545" s="237">
        <v>1.4034</v>
      </c>
      <c r="I545" s="237">
        <v>0.69040000000000001</v>
      </c>
      <c r="J545" s="237">
        <v>1.0141</v>
      </c>
      <c r="K545" s="237">
        <v>1.4973000000000001</v>
      </c>
      <c r="L545" s="237">
        <v>0.76</v>
      </c>
      <c r="M545" s="237">
        <v>1.0742</v>
      </c>
      <c r="N545" s="237">
        <v>1.3666</v>
      </c>
      <c r="O545" s="237">
        <v>0.64200000000000002</v>
      </c>
      <c r="P545" s="237">
        <v>0.88480000000000003</v>
      </c>
      <c r="Q545" s="237">
        <v>1.4249000000000001</v>
      </c>
      <c r="R545" s="237">
        <v>0.64300000000000002</v>
      </c>
      <c r="S545" s="237">
        <v>1.0185</v>
      </c>
      <c r="T545" s="237">
        <v>1.3533999999999999</v>
      </c>
      <c r="U545" s="237">
        <v>0.65890000000000004</v>
      </c>
      <c r="V545" s="238">
        <v>0.90059999999999996</v>
      </c>
      <c r="W545" s="237">
        <v>1.2692000000000001</v>
      </c>
      <c r="X545" s="237">
        <v>0.58630000000000004</v>
      </c>
      <c r="Y545" s="238">
        <v>0.88600000000000001</v>
      </c>
    </row>
    <row r="546" spans="1:25" x14ac:dyDescent="0.2">
      <c r="A546" s="197" t="s">
        <v>209</v>
      </c>
      <c r="B546" s="198" t="s">
        <v>586</v>
      </c>
      <c r="C546" s="198" t="s">
        <v>239</v>
      </c>
      <c r="D546" s="202" t="s">
        <v>61</v>
      </c>
      <c r="E546" s="237">
        <v>1.3136000000000001</v>
      </c>
      <c r="F546" s="237">
        <v>0.63139999999999996</v>
      </c>
      <c r="G546" s="237">
        <v>1.3579000000000001</v>
      </c>
      <c r="H546" s="237">
        <v>1.3909</v>
      </c>
      <c r="I546" s="237">
        <v>0.72570000000000001</v>
      </c>
      <c r="J546" s="237">
        <v>1.4227000000000001</v>
      </c>
      <c r="K546" s="237">
        <v>1.3511</v>
      </c>
      <c r="L546" s="237">
        <v>0.73699999999999999</v>
      </c>
      <c r="M546" s="237">
        <v>1.4504999999999999</v>
      </c>
      <c r="N546" s="237">
        <v>1.3641000000000001</v>
      </c>
      <c r="O546" s="237">
        <v>0.56579999999999997</v>
      </c>
      <c r="P546" s="237">
        <v>1.25</v>
      </c>
      <c r="Q546" s="237">
        <v>1.2184999999999999</v>
      </c>
      <c r="R546" s="237">
        <v>0.56469999999999998</v>
      </c>
      <c r="S546" s="237">
        <v>1.3515999999999999</v>
      </c>
      <c r="T546" s="237">
        <v>1.266</v>
      </c>
      <c r="U546" s="237">
        <v>0.6905</v>
      </c>
      <c r="V546" s="238">
        <v>1.1635</v>
      </c>
      <c r="W546" s="237">
        <v>1.1551</v>
      </c>
      <c r="X546" s="237">
        <v>0.58840000000000003</v>
      </c>
      <c r="Y546" s="238">
        <v>1.1910000000000001</v>
      </c>
    </row>
    <row r="547" spans="1:25" x14ac:dyDescent="0.2">
      <c r="A547" s="197" t="s">
        <v>209</v>
      </c>
      <c r="B547" s="198" t="s">
        <v>586</v>
      </c>
      <c r="C547" s="198" t="s">
        <v>239</v>
      </c>
      <c r="D547" s="203" t="s">
        <v>62</v>
      </c>
      <c r="E547" s="237">
        <v>1.345</v>
      </c>
      <c r="F547" s="237">
        <v>0.64580000000000004</v>
      </c>
      <c r="G547" s="237">
        <v>0.75070000000000003</v>
      </c>
      <c r="H547" s="237">
        <v>1.4128000000000001</v>
      </c>
      <c r="I547" s="237">
        <v>0.67530000000000001</v>
      </c>
      <c r="J547" s="237">
        <v>0.89390000000000003</v>
      </c>
      <c r="K547" s="237">
        <v>1.5636000000000001</v>
      </c>
      <c r="L547" s="237">
        <v>0.77</v>
      </c>
      <c r="M547" s="237">
        <v>0.97350000000000003</v>
      </c>
      <c r="N547" s="237">
        <v>1.3694</v>
      </c>
      <c r="O547" s="237">
        <v>0.67779999999999996</v>
      </c>
      <c r="P547" s="237">
        <v>0.78039999999999998</v>
      </c>
      <c r="Q547" s="237">
        <v>1.5107999999999999</v>
      </c>
      <c r="R547" s="237">
        <v>0.67459999999999998</v>
      </c>
      <c r="S547" s="237">
        <v>0.92979999999999996</v>
      </c>
      <c r="T547" s="237">
        <v>1.3956</v>
      </c>
      <c r="U547" s="237">
        <v>0.64590000000000003</v>
      </c>
      <c r="V547" s="238">
        <v>0.82450000000000001</v>
      </c>
      <c r="W547" s="237">
        <v>1.3107</v>
      </c>
      <c r="X547" s="237">
        <v>0.58150000000000002</v>
      </c>
      <c r="Y547" s="238">
        <v>0.80649999999999999</v>
      </c>
    </row>
    <row r="548" spans="1:25" x14ac:dyDescent="0.2">
      <c r="A548" s="197" t="s">
        <v>209</v>
      </c>
      <c r="B548" s="198" t="s">
        <v>586</v>
      </c>
      <c r="C548" s="198" t="s">
        <v>240</v>
      </c>
      <c r="D548" s="199" t="s">
        <v>60</v>
      </c>
      <c r="E548" s="237">
        <v>1.4495</v>
      </c>
      <c r="F548" s="237">
        <v>0.63060000000000005</v>
      </c>
      <c r="G548" s="237">
        <v>0.80210000000000004</v>
      </c>
      <c r="H548" s="237">
        <v>1.5764</v>
      </c>
      <c r="I548" s="237">
        <v>0.70730000000000004</v>
      </c>
      <c r="J548" s="237">
        <v>0.96540000000000004</v>
      </c>
      <c r="K548" s="237">
        <v>1.5721000000000001</v>
      </c>
      <c r="L548" s="237">
        <v>0.75060000000000004</v>
      </c>
      <c r="M548" s="237">
        <v>0.92530000000000001</v>
      </c>
      <c r="N548" s="237">
        <v>1.6102000000000001</v>
      </c>
      <c r="O548" s="237">
        <v>0.7923</v>
      </c>
      <c r="P548" s="237">
        <v>1.0426</v>
      </c>
      <c r="Q548" s="237">
        <v>1.3734</v>
      </c>
      <c r="R548" s="237">
        <v>0.66269999999999996</v>
      </c>
      <c r="S548" s="237">
        <v>0.82709999999999995</v>
      </c>
      <c r="T548" s="237">
        <v>1.4821</v>
      </c>
      <c r="U548" s="237">
        <v>0.63260000000000005</v>
      </c>
      <c r="V548" s="238">
        <v>0.85199999999999998</v>
      </c>
      <c r="W548" s="237">
        <v>1.3380000000000001</v>
      </c>
      <c r="X548" s="237">
        <v>0.68569999999999998</v>
      </c>
      <c r="Y548" s="238">
        <v>0.83760000000000001</v>
      </c>
    </row>
    <row r="549" spans="1:25" x14ac:dyDescent="0.2">
      <c r="A549" s="197" t="s">
        <v>209</v>
      </c>
      <c r="B549" s="198" t="s">
        <v>586</v>
      </c>
      <c r="C549" s="198" t="s">
        <v>240</v>
      </c>
      <c r="D549" s="202" t="s">
        <v>61</v>
      </c>
      <c r="E549" s="237">
        <v>1.0672999999999999</v>
      </c>
      <c r="F549" s="237">
        <v>0.41049999999999998</v>
      </c>
      <c r="G549" s="237">
        <v>0.80249999999999999</v>
      </c>
      <c r="H549" s="237">
        <v>1.4702999999999999</v>
      </c>
      <c r="I549" s="237">
        <v>0.67730000000000001</v>
      </c>
      <c r="J549" s="237">
        <v>1.3485</v>
      </c>
      <c r="K549" s="237">
        <v>1.5902000000000001</v>
      </c>
      <c r="L549" s="237">
        <v>0.8448</v>
      </c>
      <c r="M549" s="237">
        <v>1.2972999999999999</v>
      </c>
      <c r="N549" s="237">
        <v>1.3458000000000001</v>
      </c>
      <c r="O549" s="237">
        <v>0.59470000000000001</v>
      </c>
      <c r="P549" s="237">
        <v>1.2464</v>
      </c>
      <c r="Q549" s="237">
        <v>1.2048000000000001</v>
      </c>
      <c r="R549" s="237">
        <v>0.56220000000000003</v>
      </c>
      <c r="S549" s="237">
        <v>1.0274000000000001</v>
      </c>
      <c r="T549" s="237">
        <v>1.3875</v>
      </c>
      <c r="U549" s="237">
        <v>0.62029999999999996</v>
      </c>
      <c r="V549" s="238">
        <v>1.1333</v>
      </c>
      <c r="W549" s="237">
        <v>0.90249999999999997</v>
      </c>
      <c r="X549" s="237">
        <v>0.49380000000000002</v>
      </c>
      <c r="Y549" s="238">
        <v>0.81540000000000001</v>
      </c>
    </row>
    <row r="550" spans="1:25" x14ac:dyDescent="0.2">
      <c r="A550" s="197" t="s">
        <v>209</v>
      </c>
      <c r="B550" s="198" t="s">
        <v>586</v>
      </c>
      <c r="C550" s="198" t="s">
        <v>240</v>
      </c>
      <c r="D550" s="203" t="s">
        <v>62</v>
      </c>
      <c r="E550" s="237">
        <v>1.5671999999999999</v>
      </c>
      <c r="F550" s="237">
        <v>0.69820000000000004</v>
      </c>
      <c r="G550" s="237">
        <v>0.80210000000000004</v>
      </c>
      <c r="H550" s="237">
        <v>1.6068</v>
      </c>
      <c r="I550" s="237">
        <v>0.71579999999999999</v>
      </c>
      <c r="J550" s="237">
        <v>0.89670000000000005</v>
      </c>
      <c r="K550" s="237">
        <v>1.5589</v>
      </c>
      <c r="L550" s="237">
        <v>0.71950000000000003</v>
      </c>
      <c r="M550" s="237">
        <v>0.85299999999999998</v>
      </c>
      <c r="N550" s="237">
        <v>1.6846000000000001</v>
      </c>
      <c r="O550" s="237">
        <v>0.84940000000000004</v>
      </c>
      <c r="P550" s="237">
        <v>1.0027999999999999</v>
      </c>
      <c r="Q550" s="237">
        <v>1.4232</v>
      </c>
      <c r="R550" s="237">
        <v>0.6925</v>
      </c>
      <c r="S550" s="237">
        <v>0.78839999999999999</v>
      </c>
      <c r="T550" s="237">
        <v>1.5210999999999999</v>
      </c>
      <c r="U550" s="237">
        <v>0.64100000000000001</v>
      </c>
      <c r="V550" s="238">
        <v>0.79900000000000004</v>
      </c>
      <c r="W550" s="237">
        <v>1.4568000000000001</v>
      </c>
      <c r="X550" s="237">
        <v>0.7379</v>
      </c>
      <c r="Y550" s="238">
        <v>0.84150000000000003</v>
      </c>
    </row>
    <row r="551" spans="1:25" x14ac:dyDescent="0.2">
      <c r="A551" s="197" t="s">
        <v>209</v>
      </c>
      <c r="B551" s="198" t="s">
        <v>588</v>
      </c>
      <c r="C551" s="198" t="s">
        <v>547</v>
      </c>
      <c r="D551" s="199" t="s">
        <v>60</v>
      </c>
      <c r="E551" s="237">
        <v>1.4964999999999999</v>
      </c>
      <c r="F551" s="237">
        <v>0.7248</v>
      </c>
      <c r="G551" s="237">
        <v>1.2304999999999999</v>
      </c>
      <c r="H551" s="237">
        <v>1.5306999999999999</v>
      </c>
      <c r="I551" s="237">
        <v>0.73419999999999996</v>
      </c>
      <c r="J551" s="237">
        <v>1.2736000000000001</v>
      </c>
      <c r="K551" s="237">
        <v>1.5404</v>
      </c>
      <c r="L551" s="237">
        <v>0.74980000000000002</v>
      </c>
      <c r="M551" s="237">
        <v>1.2976000000000001</v>
      </c>
      <c r="N551" s="237">
        <v>1.5451999999999999</v>
      </c>
      <c r="O551" s="237">
        <v>0.73450000000000004</v>
      </c>
      <c r="P551" s="237">
        <v>1.3383</v>
      </c>
      <c r="Q551" s="237">
        <v>1.4622999999999999</v>
      </c>
      <c r="R551" s="237">
        <v>0.6986</v>
      </c>
      <c r="S551" s="237">
        <v>1.2797000000000001</v>
      </c>
      <c r="T551" s="237">
        <v>1.482</v>
      </c>
      <c r="U551" s="237">
        <v>0.71830000000000005</v>
      </c>
      <c r="V551" s="238">
        <v>1.2988</v>
      </c>
      <c r="W551" s="237">
        <v>1.4347000000000001</v>
      </c>
      <c r="X551" s="237">
        <v>0.69020000000000004</v>
      </c>
      <c r="Y551" s="238">
        <v>1.2407999999999999</v>
      </c>
    </row>
    <row r="552" spans="1:25" x14ac:dyDescent="0.2">
      <c r="A552" s="197" t="s">
        <v>209</v>
      </c>
      <c r="B552" s="198" t="s">
        <v>588</v>
      </c>
      <c r="C552" s="198" t="s">
        <v>547</v>
      </c>
      <c r="D552" s="202" t="s">
        <v>61</v>
      </c>
      <c r="E552" s="237">
        <v>1.5156000000000001</v>
      </c>
      <c r="F552" s="237">
        <v>0.73460000000000003</v>
      </c>
      <c r="G552" s="237">
        <v>1.4</v>
      </c>
      <c r="H552" s="237">
        <v>1.5464</v>
      </c>
      <c r="I552" s="237">
        <v>0.75080000000000002</v>
      </c>
      <c r="J552" s="237">
        <v>1.4214</v>
      </c>
      <c r="K552" s="237">
        <v>1.5210999999999999</v>
      </c>
      <c r="L552" s="237">
        <v>0.73829999999999996</v>
      </c>
      <c r="M552" s="237">
        <v>1.4553</v>
      </c>
      <c r="N552" s="237">
        <v>1.4864999999999999</v>
      </c>
      <c r="O552" s="237">
        <v>0.71399999999999997</v>
      </c>
      <c r="P552" s="237">
        <v>1.4812000000000001</v>
      </c>
      <c r="Q552" s="237">
        <v>1.4238</v>
      </c>
      <c r="R552" s="237">
        <v>0.67589999999999995</v>
      </c>
      <c r="S552" s="237">
        <v>1.4529000000000001</v>
      </c>
      <c r="T552" s="237">
        <v>1.4320999999999999</v>
      </c>
      <c r="U552" s="237">
        <v>0.68889999999999996</v>
      </c>
      <c r="V552" s="238">
        <v>1.4234</v>
      </c>
      <c r="W552" s="237">
        <v>1.361</v>
      </c>
      <c r="X552" s="237">
        <v>0.64600000000000002</v>
      </c>
      <c r="Y552" s="238">
        <v>1.3289</v>
      </c>
    </row>
    <row r="553" spans="1:25" x14ac:dyDescent="0.2">
      <c r="A553" s="197" t="s">
        <v>209</v>
      </c>
      <c r="B553" s="198" t="s">
        <v>588</v>
      </c>
      <c r="C553" s="198" t="s">
        <v>547</v>
      </c>
      <c r="D553" s="203" t="s">
        <v>62</v>
      </c>
      <c r="E553" s="237">
        <v>1.4644999999999999</v>
      </c>
      <c r="F553" s="237">
        <v>0.7087</v>
      </c>
      <c r="G553" s="237">
        <v>1.0657000000000001</v>
      </c>
      <c r="H553" s="237">
        <v>1.5001</v>
      </c>
      <c r="I553" s="237">
        <v>0.70840000000000003</v>
      </c>
      <c r="J553" s="237">
        <v>1.1258999999999999</v>
      </c>
      <c r="K553" s="237">
        <v>1.5468</v>
      </c>
      <c r="L553" s="237">
        <v>0.75549999999999995</v>
      </c>
      <c r="M553" s="237">
        <v>1.1483000000000001</v>
      </c>
      <c r="N553" s="237">
        <v>1.6047</v>
      </c>
      <c r="O553" s="237">
        <v>0.75370000000000004</v>
      </c>
      <c r="P553" s="237">
        <v>1.2053</v>
      </c>
      <c r="Q553" s="237">
        <v>1.4919</v>
      </c>
      <c r="R553" s="237">
        <v>0.71809999999999996</v>
      </c>
      <c r="S553" s="237">
        <v>1.1217999999999999</v>
      </c>
      <c r="T553" s="237">
        <v>1.5268999999999999</v>
      </c>
      <c r="U553" s="237">
        <v>0.74650000000000005</v>
      </c>
      <c r="V553" s="238">
        <v>1.1798</v>
      </c>
      <c r="W553" s="237">
        <v>1.5089999999999999</v>
      </c>
      <c r="X553" s="237">
        <v>0.73650000000000004</v>
      </c>
      <c r="Y553" s="238">
        <v>1.1568000000000001</v>
      </c>
    </row>
    <row r="554" spans="1:25" x14ac:dyDescent="0.2">
      <c r="A554" s="197" t="s">
        <v>209</v>
      </c>
      <c r="B554" s="198" t="s">
        <v>588</v>
      </c>
      <c r="C554" s="198" t="s">
        <v>242</v>
      </c>
      <c r="D554" s="199" t="s">
        <v>60</v>
      </c>
      <c r="E554" s="237">
        <v>1.7622</v>
      </c>
      <c r="F554" s="237">
        <v>0.84379999999999999</v>
      </c>
      <c r="G554" s="237">
        <v>1.2471000000000001</v>
      </c>
      <c r="H554" s="237">
        <v>1.6782999999999999</v>
      </c>
      <c r="I554" s="237">
        <v>0.77259999999999995</v>
      </c>
      <c r="J554" s="237">
        <v>1.2771999999999999</v>
      </c>
      <c r="K554" s="237">
        <v>1.7354000000000001</v>
      </c>
      <c r="L554" s="237">
        <v>0.84409999999999996</v>
      </c>
      <c r="M554" s="237">
        <v>1.2188000000000001</v>
      </c>
      <c r="N554" s="237">
        <v>1.6385000000000001</v>
      </c>
      <c r="O554" s="237">
        <v>0.80720000000000003</v>
      </c>
      <c r="P554" s="237">
        <v>1.2102999999999999</v>
      </c>
      <c r="Q554" s="237">
        <v>1.6355999999999999</v>
      </c>
      <c r="R554" s="237">
        <v>0.79849999999999999</v>
      </c>
      <c r="S554" s="237">
        <v>1.2377</v>
      </c>
      <c r="T554" s="237">
        <v>1.5696000000000001</v>
      </c>
      <c r="U554" s="237">
        <v>0.749</v>
      </c>
      <c r="V554" s="238">
        <v>1.1679999999999999</v>
      </c>
      <c r="W554" s="237">
        <v>1.5944</v>
      </c>
      <c r="X554" s="237">
        <v>0.79900000000000004</v>
      </c>
      <c r="Y554" s="238">
        <v>1.1302000000000001</v>
      </c>
    </row>
    <row r="555" spans="1:25" x14ac:dyDescent="0.2">
      <c r="A555" s="197" t="s">
        <v>209</v>
      </c>
      <c r="B555" s="198" t="s">
        <v>588</v>
      </c>
      <c r="C555" s="198" t="s">
        <v>242</v>
      </c>
      <c r="D555" s="202" t="s">
        <v>61</v>
      </c>
      <c r="E555" s="237">
        <v>1.9095</v>
      </c>
      <c r="F555" s="237">
        <v>0.94630000000000003</v>
      </c>
      <c r="G555" s="237">
        <v>2.0179</v>
      </c>
      <c r="H555" s="237">
        <v>1.8406</v>
      </c>
      <c r="I555" s="237">
        <v>0.82509999999999994</v>
      </c>
      <c r="J555" s="237">
        <v>1.754</v>
      </c>
      <c r="K555" s="237">
        <v>1.7402</v>
      </c>
      <c r="L555" s="237">
        <v>0.85940000000000005</v>
      </c>
      <c r="M555" s="237">
        <v>1.6024</v>
      </c>
      <c r="N555" s="237">
        <v>1.4614</v>
      </c>
      <c r="O555" s="237">
        <v>0.75670000000000004</v>
      </c>
      <c r="P555" s="237">
        <v>1.5271999999999999</v>
      </c>
      <c r="Q555" s="237">
        <v>1.5417000000000001</v>
      </c>
      <c r="R555" s="237">
        <v>0.76490000000000002</v>
      </c>
      <c r="S555" s="237">
        <v>1.4176</v>
      </c>
      <c r="T555" s="237">
        <v>1.4677</v>
      </c>
      <c r="U555" s="237">
        <v>0.65459999999999996</v>
      </c>
      <c r="V555" s="238">
        <v>1.5972999999999999</v>
      </c>
      <c r="W555" s="237">
        <v>1.4348000000000001</v>
      </c>
      <c r="X555" s="237">
        <v>0.68459999999999999</v>
      </c>
      <c r="Y555" s="238">
        <v>1.4402999999999999</v>
      </c>
    </row>
    <row r="556" spans="1:25" x14ac:dyDescent="0.2">
      <c r="A556" s="197" t="s">
        <v>209</v>
      </c>
      <c r="B556" s="198" t="s">
        <v>588</v>
      </c>
      <c r="C556" s="198" t="s">
        <v>242</v>
      </c>
      <c r="D556" s="203" t="s">
        <v>62</v>
      </c>
      <c r="E556" s="237">
        <v>1.7065999999999999</v>
      </c>
      <c r="F556" s="237">
        <v>0.80349999999999999</v>
      </c>
      <c r="G556" s="237">
        <v>1.0548</v>
      </c>
      <c r="H556" s="237">
        <v>1.6026</v>
      </c>
      <c r="I556" s="237">
        <v>0.74709999999999999</v>
      </c>
      <c r="J556" s="237">
        <v>1.1291</v>
      </c>
      <c r="K556" s="237">
        <v>1.7299</v>
      </c>
      <c r="L556" s="237">
        <v>0.83609999999999995</v>
      </c>
      <c r="M556" s="237">
        <v>1.1096999999999999</v>
      </c>
      <c r="N556" s="237">
        <v>1.7128000000000001</v>
      </c>
      <c r="O556" s="237">
        <v>0.82799999999999996</v>
      </c>
      <c r="P556" s="237">
        <v>1.1246</v>
      </c>
      <c r="Q556" s="237">
        <v>1.671</v>
      </c>
      <c r="R556" s="237">
        <v>0.8105</v>
      </c>
      <c r="S556" s="237">
        <v>1.1778</v>
      </c>
      <c r="T556" s="237">
        <v>1.6080000000000001</v>
      </c>
      <c r="U556" s="237">
        <v>0.78669999999999995</v>
      </c>
      <c r="V556" s="238">
        <v>1.0579000000000001</v>
      </c>
      <c r="W556" s="237">
        <v>1.6579999999999999</v>
      </c>
      <c r="X556" s="237">
        <v>0.84540000000000004</v>
      </c>
      <c r="Y556" s="238">
        <v>1.048</v>
      </c>
    </row>
    <row r="557" spans="1:25" x14ac:dyDescent="0.2">
      <c r="A557" s="197" t="s">
        <v>209</v>
      </c>
      <c r="B557" s="198" t="s">
        <v>588</v>
      </c>
      <c r="C557" s="198" t="s">
        <v>243</v>
      </c>
      <c r="D557" s="199" t="s">
        <v>60</v>
      </c>
      <c r="E557" s="237">
        <v>1.3078000000000001</v>
      </c>
      <c r="F557" s="237">
        <v>0.63700000000000001</v>
      </c>
      <c r="G557" s="237">
        <v>1.387</v>
      </c>
      <c r="H557" s="237">
        <v>1.3366</v>
      </c>
      <c r="I557" s="237">
        <v>0.65590000000000004</v>
      </c>
      <c r="J557" s="237">
        <v>1.3883000000000001</v>
      </c>
      <c r="K557" s="237">
        <v>1.4061999999999999</v>
      </c>
      <c r="L557" s="237">
        <v>0.67069999999999996</v>
      </c>
      <c r="M557" s="237">
        <v>1.4123000000000001</v>
      </c>
      <c r="N557" s="237">
        <v>1.4715</v>
      </c>
      <c r="O557" s="237">
        <v>0.70760000000000001</v>
      </c>
      <c r="P557" s="237">
        <v>1.6688000000000001</v>
      </c>
      <c r="Q557" s="237">
        <v>1.3329</v>
      </c>
      <c r="R557" s="237">
        <v>0.62709999999999999</v>
      </c>
      <c r="S557" s="237">
        <v>1.4373</v>
      </c>
      <c r="T557" s="237">
        <v>1.4222999999999999</v>
      </c>
      <c r="U557" s="237">
        <v>0.66920000000000002</v>
      </c>
      <c r="V557" s="238">
        <v>1.6426000000000001</v>
      </c>
      <c r="W557" s="237">
        <v>1.2937000000000001</v>
      </c>
      <c r="X557" s="237">
        <v>0.64180000000000004</v>
      </c>
      <c r="Y557" s="238">
        <v>1.3927</v>
      </c>
    </row>
    <row r="558" spans="1:25" x14ac:dyDescent="0.2">
      <c r="A558" s="197" t="s">
        <v>209</v>
      </c>
      <c r="B558" s="198" t="s">
        <v>588</v>
      </c>
      <c r="C558" s="198" t="s">
        <v>243</v>
      </c>
      <c r="D558" s="202" t="s">
        <v>61</v>
      </c>
      <c r="E558" s="237">
        <v>1.4181999999999999</v>
      </c>
      <c r="F558" s="237">
        <v>0.67930000000000001</v>
      </c>
      <c r="G558" s="237">
        <v>1.417</v>
      </c>
      <c r="H558" s="237">
        <v>1.4027000000000001</v>
      </c>
      <c r="I558" s="237">
        <v>0.70669999999999999</v>
      </c>
      <c r="J558" s="237">
        <v>1.3101</v>
      </c>
      <c r="K558" s="237">
        <v>1.4316</v>
      </c>
      <c r="L558" s="237">
        <v>0.69769999999999999</v>
      </c>
      <c r="M558" s="237">
        <v>1.3528</v>
      </c>
      <c r="N558" s="237">
        <v>1.4016</v>
      </c>
      <c r="O558" s="237">
        <v>0.6704</v>
      </c>
      <c r="P558" s="237">
        <v>1.4850000000000001</v>
      </c>
      <c r="Q558" s="237">
        <v>1.3203</v>
      </c>
      <c r="R558" s="237">
        <v>0.61680000000000001</v>
      </c>
      <c r="S558" s="237">
        <v>1.3306</v>
      </c>
      <c r="T558" s="237">
        <v>1.4016999999999999</v>
      </c>
      <c r="U558" s="237">
        <v>0.67249999999999999</v>
      </c>
      <c r="V558" s="238">
        <v>1.45</v>
      </c>
      <c r="W558" s="237">
        <v>1.2484</v>
      </c>
      <c r="X558" s="237">
        <v>0.60940000000000005</v>
      </c>
      <c r="Y558" s="238">
        <v>1.2411000000000001</v>
      </c>
    </row>
    <row r="559" spans="1:25" x14ac:dyDescent="0.2">
      <c r="A559" s="197" t="s">
        <v>209</v>
      </c>
      <c r="B559" s="198" t="s">
        <v>588</v>
      </c>
      <c r="C559" s="198" t="s">
        <v>243</v>
      </c>
      <c r="D559" s="203" t="s">
        <v>62</v>
      </c>
      <c r="E559" s="237">
        <v>1.1714</v>
      </c>
      <c r="F559" s="237">
        <v>0.5857</v>
      </c>
      <c r="G559" s="237">
        <v>1.3419000000000001</v>
      </c>
      <c r="H559" s="237">
        <v>1.2605999999999999</v>
      </c>
      <c r="I559" s="237">
        <v>0.59599999999999997</v>
      </c>
      <c r="J559" s="237">
        <v>1.5126999999999999</v>
      </c>
      <c r="K559" s="237">
        <v>1.3853</v>
      </c>
      <c r="L559" s="237">
        <v>0.6431</v>
      </c>
      <c r="M559" s="237">
        <v>1.4932000000000001</v>
      </c>
      <c r="N559" s="237">
        <v>1.5528</v>
      </c>
      <c r="O559" s="237">
        <v>0.751</v>
      </c>
      <c r="P559" s="237">
        <v>1.9251</v>
      </c>
      <c r="Q559" s="237">
        <v>1.3505</v>
      </c>
      <c r="R559" s="237">
        <v>0.64049999999999996</v>
      </c>
      <c r="S559" s="237">
        <v>1.5814999999999999</v>
      </c>
      <c r="T559" s="237">
        <v>1.4561999999999999</v>
      </c>
      <c r="U559" s="237">
        <v>0.6704</v>
      </c>
      <c r="V559" s="238">
        <v>1.9238</v>
      </c>
      <c r="W559" s="237">
        <v>1.3485</v>
      </c>
      <c r="X559" s="237">
        <v>0.68030000000000002</v>
      </c>
      <c r="Y559" s="238">
        <v>1.6006</v>
      </c>
    </row>
    <row r="560" spans="1:25" x14ac:dyDescent="0.2">
      <c r="A560" s="197" t="s">
        <v>209</v>
      </c>
      <c r="B560" s="198" t="s">
        <v>588</v>
      </c>
      <c r="C560" s="198" t="s">
        <v>244</v>
      </c>
      <c r="D560" s="199" t="s">
        <v>60</v>
      </c>
      <c r="E560" s="237">
        <v>1.5270999999999999</v>
      </c>
      <c r="F560" s="237">
        <v>0.75849999999999995</v>
      </c>
      <c r="G560" s="237">
        <v>1.1482000000000001</v>
      </c>
      <c r="H560" s="237">
        <v>1.5657000000000001</v>
      </c>
      <c r="I560" s="237">
        <v>0.72</v>
      </c>
      <c r="J560" s="237">
        <v>1.1444000000000001</v>
      </c>
      <c r="K560" s="237">
        <v>1.6132</v>
      </c>
      <c r="L560" s="237">
        <v>0.80349999999999999</v>
      </c>
      <c r="M560" s="237">
        <v>1.2036</v>
      </c>
      <c r="N560" s="237">
        <v>1.5258</v>
      </c>
      <c r="O560" s="237">
        <v>0.74199999999999999</v>
      </c>
      <c r="P560" s="237">
        <v>1.1287</v>
      </c>
      <c r="Q560" s="237">
        <v>1.514</v>
      </c>
      <c r="R560" s="237">
        <v>0.72599999999999998</v>
      </c>
      <c r="S560" s="237">
        <v>1.1392</v>
      </c>
      <c r="T560" s="237">
        <v>1.5001</v>
      </c>
      <c r="U560" s="237">
        <v>0.74919999999999998</v>
      </c>
      <c r="V560" s="238">
        <v>1.1645000000000001</v>
      </c>
      <c r="W560" s="237">
        <v>1.5214000000000001</v>
      </c>
      <c r="X560" s="237">
        <v>0.74409999999999998</v>
      </c>
      <c r="Y560" s="238">
        <v>1.1903999999999999</v>
      </c>
    </row>
    <row r="561" spans="1:25" x14ac:dyDescent="0.2">
      <c r="A561" s="197" t="s">
        <v>209</v>
      </c>
      <c r="B561" s="198" t="s">
        <v>588</v>
      </c>
      <c r="C561" s="198" t="s">
        <v>244</v>
      </c>
      <c r="D561" s="202" t="s">
        <v>61</v>
      </c>
      <c r="E561" s="237">
        <v>1.5530999999999999</v>
      </c>
      <c r="F561" s="237">
        <v>0.76780000000000004</v>
      </c>
      <c r="G561" s="237">
        <v>1.4241999999999999</v>
      </c>
      <c r="H561" s="237">
        <v>1.5423</v>
      </c>
      <c r="I561" s="237">
        <v>0.71140000000000003</v>
      </c>
      <c r="J561" s="237">
        <v>1.3652</v>
      </c>
      <c r="K561" s="237">
        <v>1.5242</v>
      </c>
      <c r="L561" s="237">
        <v>0.75629999999999997</v>
      </c>
      <c r="M561" s="237">
        <v>1.3772</v>
      </c>
      <c r="N561" s="237">
        <v>1.4539</v>
      </c>
      <c r="O561" s="237">
        <v>0.6915</v>
      </c>
      <c r="P561" s="237">
        <v>1.3625</v>
      </c>
      <c r="Q561" s="237">
        <v>1.4420999999999999</v>
      </c>
      <c r="R561" s="237">
        <v>0.68540000000000001</v>
      </c>
      <c r="S561" s="237">
        <v>1.417</v>
      </c>
      <c r="T561" s="237">
        <v>1.4910000000000001</v>
      </c>
      <c r="U561" s="237">
        <v>0.75590000000000002</v>
      </c>
      <c r="V561" s="238">
        <v>1.4179999999999999</v>
      </c>
      <c r="W561" s="237">
        <v>1.4144000000000001</v>
      </c>
      <c r="X561" s="237">
        <v>0.69</v>
      </c>
      <c r="Y561" s="238">
        <v>1.2479</v>
      </c>
    </row>
    <row r="562" spans="1:25" x14ac:dyDescent="0.2">
      <c r="A562" s="197" t="s">
        <v>209</v>
      </c>
      <c r="B562" s="198" t="s">
        <v>588</v>
      </c>
      <c r="C562" s="198" t="s">
        <v>244</v>
      </c>
      <c r="D562" s="203" t="s">
        <v>62</v>
      </c>
      <c r="E562" s="237">
        <v>1.4947999999999999</v>
      </c>
      <c r="F562" s="237">
        <v>0.74570000000000003</v>
      </c>
      <c r="G562" s="237">
        <v>0.97540000000000004</v>
      </c>
      <c r="H562" s="237">
        <v>1.5723</v>
      </c>
      <c r="I562" s="237">
        <v>0.72119999999999995</v>
      </c>
      <c r="J562" s="237">
        <v>1.0064</v>
      </c>
      <c r="K562" s="237">
        <v>1.6681999999999999</v>
      </c>
      <c r="L562" s="237">
        <v>0.83330000000000004</v>
      </c>
      <c r="M562" s="237">
        <v>1.0956999999999999</v>
      </c>
      <c r="N562" s="237">
        <v>1.5780000000000001</v>
      </c>
      <c r="O562" s="237">
        <v>0.78090000000000004</v>
      </c>
      <c r="P562" s="237">
        <v>0.9929</v>
      </c>
      <c r="Q562" s="237">
        <v>1.5580000000000001</v>
      </c>
      <c r="R562" s="237">
        <v>0.75239999999999996</v>
      </c>
      <c r="S562" s="237">
        <v>0.98570000000000002</v>
      </c>
      <c r="T562" s="237">
        <v>1.496</v>
      </c>
      <c r="U562" s="237">
        <v>0.73760000000000003</v>
      </c>
      <c r="V562" s="238">
        <v>1.0119</v>
      </c>
      <c r="W562" s="237">
        <v>1.5944</v>
      </c>
      <c r="X562" s="237">
        <v>0.78120000000000001</v>
      </c>
      <c r="Y562" s="238">
        <v>1.1511</v>
      </c>
    </row>
    <row r="563" spans="1:25" x14ac:dyDescent="0.2">
      <c r="A563" s="197" t="s">
        <v>209</v>
      </c>
      <c r="B563" s="198" t="s">
        <v>588</v>
      </c>
      <c r="C563" s="198" t="s">
        <v>245</v>
      </c>
      <c r="D563" s="199" t="s">
        <v>60</v>
      </c>
      <c r="E563" s="237">
        <v>1.5175000000000001</v>
      </c>
      <c r="F563" s="237">
        <v>0.7258</v>
      </c>
      <c r="G563" s="237">
        <v>1.1126</v>
      </c>
      <c r="H563" s="237">
        <v>1.5353000000000001</v>
      </c>
      <c r="I563" s="237">
        <v>0.73340000000000005</v>
      </c>
      <c r="J563" s="237">
        <v>1.1138999999999999</v>
      </c>
      <c r="K563" s="237">
        <v>1.4236</v>
      </c>
      <c r="L563" s="237">
        <v>0.65680000000000005</v>
      </c>
      <c r="M563" s="237">
        <v>1.1845000000000001</v>
      </c>
      <c r="N563" s="237">
        <v>1.5368999999999999</v>
      </c>
      <c r="O563" s="237">
        <v>0.72829999999999995</v>
      </c>
      <c r="P563" s="237">
        <v>1.2730999999999999</v>
      </c>
      <c r="Q563" s="237">
        <v>1.4340999999999999</v>
      </c>
      <c r="R563" s="237">
        <v>0.69099999999999995</v>
      </c>
      <c r="S563" s="237">
        <v>1.1908000000000001</v>
      </c>
      <c r="T563" s="237">
        <v>1.3620000000000001</v>
      </c>
      <c r="U563" s="237">
        <v>0.66949999999999998</v>
      </c>
      <c r="V563" s="238">
        <v>1.1011</v>
      </c>
      <c r="W563" s="237">
        <v>1.2588999999999999</v>
      </c>
      <c r="X563" s="237">
        <v>0.60540000000000005</v>
      </c>
      <c r="Y563" s="238">
        <v>0.96199999999999997</v>
      </c>
    </row>
    <row r="564" spans="1:25" x14ac:dyDescent="0.2">
      <c r="A564" s="197" t="s">
        <v>209</v>
      </c>
      <c r="B564" s="198" t="s">
        <v>588</v>
      </c>
      <c r="C564" s="198" t="s">
        <v>245</v>
      </c>
      <c r="D564" s="202" t="s">
        <v>61</v>
      </c>
      <c r="E564" s="237">
        <v>1.5168999999999999</v>
      </c>
      <c r="F564" s="237">
        <v>0.71840000000000004</v>
      </c>
      <c r="G564" s="237">
        <v>1.2159</v>
      </c>
      <c r="H564" s="237">
        <v>1.5818000000000001</v>
      </c>
      <c r="I564" s="237">
        <v>0.77480000000000004</v>
      </c>
      <c r="J564" s="237">
        <v>1.2694000000000001</v>
      </c>
      <c r="K564" s="237">
        <v>1.4040999999999999</v>
      </c>
      <c r="L564" s="237">
        <v>0.62649999999999995</v>
      </c>
      <c r="M564" s="237">
        <v>1.3123</v>
      </c>
      <c r="N564" s="237">
        <v>1.6012999999999999</v>
      </c>
      <c r="O564" s="237">
        <v>0.73219999999999996</v>
      </c>
      <c r="P564" s="237">
        <v>1.4496</v>
      </c>
      <c r="Q564" s="237">
        <v>1.4274</v>
      </c>
      <c r="R564" s="237">
        <v>0.63580000000000003</v>
      </c>
      <c r="S564" s="237">
        <v>1.3591</v>
      </c>
      <c r="T564" s="237">
        <v>1.3340000000000001</v>
      </c>
      <c r="U564" s="237">
        <v>0.65590000000000004</v>
      </c>
      <c r="V564" s="238">
        <v>1.1759999999999999</v>
      </c>
      <c r="W564" s="237">
        <v>1.1919999999999999</v>
      </c>
      <c r="X564" s="237">
        <v>0.59279999999999999</v>
      </c>
      <c r="Y564" s="238">
        <v>0.96350000000000002</v>
      </c>
    </row>
    <row r="565" spans="1:25" x14ac:dyDescent="0.2">
      <c r="A565" s="197" t="s">
        <v>209</v>
      </c>
      <c r="B565" s="198" t="s">
        <v>588</v>
      </c>
      <c r="C565" s="198" t="s">
        <v>245</v>
      </c>
      <c r="D565" s="203" t="s">
        <v>62</v>
      </c>
      <c r="E565" s="237">
        <v>1.5065999999999999</v>
      </c>
      <c r="F565" s="237">
        <v>0.72850000000000004</v>
      </c>
      <c r="G565" s="237">
        <v>1.0166999999999999</v>
      </c>
      <c r="H565" s="237">
        <v>1.4885999999999999</v>
      </c>
      <c r="I565" s="237">
        <v>0.6905</v>
      </c>
      <c r="J565" s="237">
        <v>0.97719999999999996</v>
      </c>
      <c r="K565" s="237">
        <v>1.4315</v>
      </c>
      <c r="L565" s="237">
        <v>0.68320000000000003</v>
      </c>
      <c r="M565" s="237">
        <v>1.0747</v>
      </c>
      <c r="N565" s="237">
        <v>1.4796</v>
      </c>
      <c r="O565" s="237">
        <v>0.72960000000000003</v>
      </c>
      <c r="P565" s="237">
        <v>1.1156999999999999</v>
      </c>
      <c r="Q565" s="237">
        <v>1.4347000000000001</v>
      </c>
      <c r="R565" s="237">
        <v>0.74790000000000001</v>
      </c>
      <c r="S565" s="237">
        <v>1.0498000000000001</v>
      </c>
      <c r="T565" s="237">
        <v>1.3917999999999999</v>
      </c>
      <c r="U565" s="237">
        <v>0.68389999999999995</v>
      </c>
      <c r="V565" s="238">
        <v>1.0329999999999999</v>
      </c>
      <c r="W565" s="237">
        <v>1.3247</v>
      </c>
      <c r="X565" s="237">
        <v>0.61639999999999995</v>
      </c>
      <c r="Y565" s="238">
        <v>0.96050000000000002</v>
      </c>
    </row>
    <row r="566" spans="1:25" x14ac:dyDescent="0.2">
      <c r="A566" s="197" t="s">
        <v>209</v>
      </c>
      <c r="B566" s="198" t="s">
        <v>588</v>
      </c>
      <c r="C566" s="198" t="s">
        <v>246</v>
      </c>
      <c r="D566" s="199" t="s">
        <v>60</v>
      </c>
      <c r="E566" s="237">
        <v>1.4184000000000001</v>
      </c>
      <c r="F566" s="237">
        <v>0.69399999999999995</v>
      </c>
      <c r="G566" s="237">
        <v>1.1122000000000001</v>
      </c>
      <c r="H566" s="237">
        <v>1.4710000000000001</v>
      </c>
      <c r="I566" s="237">
        <v>0.72440000000000004</v>
      </c>
      <c r="J566" s="237">
        <v>1.1577999999999999</v>
      </c>
      <c r="K566" s="237">
        <v>1.4762</v>
      </c>
      <c r="L566" s="237">
        <v>0.73860000000000003</v>
      </c>
      <c r="M566" s="237">
        <v>1.1468</v>
      </c>
      <c r="N566" s="237">
        <v>1.5004</v>
      </c>
      <c r="O566" s="237">
        <v>0.73670000000000002</v>
      </c>
      <c r="P566" s="237">
        <v>1.2241</v>
      </c>
      <c r="Q566" s="237">
        <v>1.3787</v>
      </c>
      <c r="R566" s="237">
        <v>0.66590000000000005</v>
      </c>
      <c r="S566" s="237">
        <v>1.1067</v>
      </c>
      <c r="T566" s="237">
        <v>1.4636</v>
      </c>
      <c r="U566" s="237">
        <v>0.75390000000000001</v>
      </c>
      <c r="V566" s="238">
        <v>1.2166999999999999</v>
      </c>
      <c r="W566" s="237">
        <v>1.3583000000000001</v>
      </c>
      <c r="X566" s="237">
        <v>0.6079</v>
      </c>
      <c r="Y566" s="238">
        <v>1.0823</v>
      </c>
    </row>
    <row r="567" spans="1:25" x14ac:dyDescent="0.2">
      <c r="A567" s="197" t="s">
        <v>209</v>
      </c>
      <c r="B567" s="198" t="s">
        <v>588</v>
      </c>
      <c r="C567" s="198" t="s">
        <v>246</v>
      </c>
      <c r="D567" s="202" t="s">
        <v>61</v>
      </c>
      <c r="E567" s="237">
        <v>1.4329000000000001</v>
      </c>
      <c r="F567" s="237">
        <v>0.70569999999999999</v>
      </c>
      <c r="G567" s="237">
        <v>1.1498999999999999</v>
      </c>
      <c r="H567" s="237">
        <v>1.4807999999999999</v>
      </c>
      <c r="I567" s="237">
        <v>0.73160000000000003</v>
      </c>
      <c r="J567" s="237">
        <v>1.1558999999999999</v>
      </c>
      <c r="K567" s="237">
        <v>1.4611000000000001</v>
      </c>
      <c r="L567" s="237">
        <v>0.73140000000000005</v>
      </c>
      <c r="M567" s="237">
        <v>1.1520999999999999</v>
      </c>
      <c r="N567" s="237">
        <v>1.4423999999999999</v>
      </c>
      <c r="O567" s="237">
        <v>0.70650000000000002</v>
      </c>
      <c r="P567" s="237">
        <v>1.2297</v>
      </c>
      <c r="Q567" s="237">
        <v>1.3593999999999999</v>
      </c>
      <c r="R567" s="237">
        <v>0.65229999999999999</v>
      </c>
      <c r="S567" s="237">
        <v>1.1641999999999999</v>
      </c>
      <c r="T567" s="237">
        <v>1.385</v>
      </c>
      <c r="U567" s="237">
        <v>0.73699999999999999</v>
      </c>
      <c r="V567" s="238">
        <v>1.1509</v>
      </c>
      <c r="W567" s="237">
        <v>1.2474000000000001</v>
      </c>
      <c r="X567" s="237">
        <v>0.55640000000000001</v>
      </c>
      <c r="Y567" s="238">
        <v>1.0338000000000001</v>
      </c>
    </row>
    <row r="568" spans="1:25" x14ac:dyDescent="0.2">
      <c r="A568" s="197" t="s">
        <v>209</v>
      </c>
      <c r="B568" s="198" t="s">
        <v>588</v>
      </c>
      <c r="C568" s="198" t="s">
        <v>246</v>
      </c>
      <c r="D568" s="203" t="s">
        <v>62</v>
      </c>
      <c r="E568" s="237">
        <v>1.3746</v>
      </c>
      <c r="F568" s="237">
        <v>0.66490000000000005</v>
      </c>
      <c r="G568" s="237">
        <v>1.0525</v>
      </c>
      <c r="H568" s="237">
        <v>1.4391</v>
      </c>
      <c r="I568" s="237">
        <v>0.70489999999999997</v>
      </c>
      <c r="J568" s="237">
        <v>1.1611</v>
      </c>
      <c r="K568" s="237">
        <v>1.4934000000000001</v>
      </c>
      <c r="L568" s="237">
        <v>0.74670000000000003</v>
      </c>
      <c r="M568" s="237">
        <v>1.1385000000000001</v>
      </c>
      <c r="N568" s="237">
        <v>1.5755999999999999</v>
      </c>
      <c r="O568" s="237">
        <v>0.77649999999999997</v>
      </c>
      <c r="P568" s="237">
        <v>1.2157</v>
      </c>
      <c r="Q568" s="237">
        <v>1.3892</v>
      </c>
      <c r="R568" s="237">
        <v>0.67800000000000005</v>
      </c>
      <c r="S568" s="237">
        <v>1.0266</v>
      </c>
      <c r="T568" s="237">
        <v>1.5568</v>
      </c>
      <c r="U568" s="237">
        <v>0.76459999999999995</v>
      </c>
      <c r="V568" s="238">
        <v>1.3224</v>
      </c>
      <c r="W568" s="237">
        <v>1.5022</v>
      </c>
      <c r="X568" s="237">
        <v>0.67530000000000001</v>
      </c>
      <c r="Y568" s="238">
        <v>1.1521999999999999</v>
      </c>
    </row>
    <row r="569" spans="1:25" x14ac:dyDescent="0.2">
      <c r="A569" s="197" t="s">
        <v>209</v>
      </c>
      <c r="B569" s="198" t="s">
        <v>588</v>
      </c>
      <c r="C569" s="198" t="s">
        <v>247</v>
      </c>
      <c r="D569" s="199" t="s">
        <v>60</v>
      </c>
      <c r="E569" s="237">
        <v>1.4773000000000001</v>
      </c>
      <c r="F569" s="237">
        <v>0.7056</v>
      </c>
      <c r="G569" s="237">
        <v>1.3409</v>
      </c>
      <c r="H569" s="237">
        <v>1.5645</v>
      </c>
      <c r="I569" s="237">
        <v>0.76890000000000003</v>
      </c>
      <c r="J569" s="237">
        <v>1.4683999999999999</v>
      </c>
      <c r="K569" s="237">
        <v>1.5461</v>
      </c>
      <c r="L569" s="237">
        <v>0.74980000000000002</v>
      </c>
      <c r="M569" s="237">
        <v>1.5130999999999999</v>
      </c>
      <c r="N569" s="237">
        <v>1.5595000000000001</v>
      </c>
      <c r="O569" s="237">
        <v>0.70309999999999995</v>
      </c>
      <c r="P569" s="237">
        <v>1.5437000000000001</v>
      </c>
      <c r="Q569" s="237">
        <v>1.4525999999999999</v>
      </c>
      <c r="R569" s="237">
        <v>0.68400000000000005</v>
      </c>
      <c r="S569" s="237">
        <v>1.4988999999999999</v>
      </c>
      <c r="T569" s="237">
        <v>1.5014000000000001</v>
      </c>
      <c r="U569" s="237">
        <v>0.70399999999999996</v>
      </c>
      <c r="V569" s="238">
        <v>1.4624999999999999</v>
      </c>
      <c r="W569" s="237">
        <v>1.4639</v>
      </c>
      <c r="X569" s="237">
        <v>0.69610000000000005</v>
      </c>
      <c r="Y569" s="238">
        <v>1.5022</v>
      </c>
    </row>
    <row r="570" spans="1:25" x14ac:dyDescent="0.2">
      <c r="A570" s="197" t="s">
        <v>209</v>
      </c>
      <c r="B570" s="198" t="s">
        <v>588</v>
      </c>
      <c r="C570" s="198" t="s">
        <v>247</v>
      </c>
      <c r="D570" s="202" t="s">
        <v>61</v>
      </c>
      <c r="E570" s="237">
        <v>1.4924999999999999</v>
      </c>
      <c r="F570" s="237">
        <v>0.71499999999999997</v>
      </c>
      <c r="G570" s="237">
        <v>1.4713000000000001</v>
      </c>
      <c r="H570" s="237">
        <v>1.5688</v>
      </c>
      <c r="I570" s="237">
        <v>0.77329999999999999</v>
      </c>
      <c r="J570" s="237">
        <v>1.6424000000000001</v>
      </c>
      <c r="K570" s="237">
        <v>1.5831</v>
      </c>
      <c r="L570" s="237">
        <v>0.7611</v>
      </c>
      <c r="M570" s="237">
        <v>1.7443</v>
      </c>
      <c r="N570" s="237">
        <v>1.5163</v>
      </c>
      <c r="O570" s="237">
        <v>0.72450000000000003</v>
      </c>
      <c r="P570" s="237">
        <v>1.6821999999999999</v>
      </c>
      <c r="Q570" s="237">
        <v>1.4563999999999999</v>
      </c>
      <c r="R570" s="237">
        <v>0.6956</v>
      </c>
      <c r="S570" s="237">
        <v>1.7394000000000001</v>
      </c>
      <c r="T570" s="237">
        <v>1.4616</v>
      </c>
      <c r="U570" s="237">
        <v>0.66410000000000002</v>
      </c>
      <c r="V570" s="238">
        <v>1.6115999999999999</v>
      </c>
      <c r="W570" s="237">
        <v>1.4537</v>
      </c>
      <c r="X570" s="237">
        <v>0.68500000000000005</v>
      </c>
      <c r="Y570" s="238">
        <v>1.6815</v>
      </c>
    </row>
    <row r="571" spans="1:25" x14ac:dyDescent="0.2">
      <c r="A571" s="197" t="s">
        <v>209</v>
      </c>
      <c r="B571" s="198" t="s">
        <v>588</v>
      </c>
      <c r="C571" s="198" t="s">
        <v>247</v>
      </c>
      <c r="D571" s="203" t="s">
        <v>62</v>
      </c>
      <c r="E571" s="237">
        <v>1.4205000000000001</v>
      </c>
      <c r="F571" s="237">
        <v>0.67359999999999998</v>
      </c>
      <c r="G571" s="237">
        <v>1.1103000000000001</v>
      </c>
      <c r="H571" s="237">
        <v>1.5192000000000001</v>
      </c>
      <c r="I571" s="237">
        <v>0.74119999999999997</v>
      </c>
      <c r="J571" s="237">
        <v>1.1795</v>
      </c>
      <c r="K571" s="237">
        <v>1.4276</v>
      </c>
      <c r="L571" s="237">
        <v>0.70740000000000003</v>
      </c>
      <c r="M571" s="237">
        <v>1.1344000000000001</v>
      </c>
      <c r="N571" s="237">
        <v>1.6184000000000001</v>
      </c>
      <c r="O571" s="237">
        <v>0.63370000000000004</v>
      </c>
      <c r="P571" s="237">
        <v>1.3067</v>
      </c>
      <c r="Q571" s="237">
        <v>1.4109</v>
      </c>
      <c r="R571" s="237">
        <v>0.64100000000000001</v>
      </c>
      <c r="S571" s="237">
        <v>1.1209</v>
      </c>
      <c r="T571" s="237">
        <v>1.5617000000000001</v>
      </c>
      <c r="U571" s="237">
        <v>0.78259999999999996</v>
      </c>
      <c r="V571" s="238">
        <v>1.2138</v>
      </c>
      <c r="W571" s="237">
        <v>1.4658</v>
      </c>
      <c r="X571" s="237">
        <v>0.71160000000000001</v>
      </c>
      <c r="Y571" s="238">
        <v>1.2035</v>
      </c>
    </row>
    <row r="572" spans="1:25" x14ac:dyDescent="0.2">
      <c r="A572" s="197" t="s">
        <v>209</v>
      </c>
      <c r="B572" s="198" t="s">
        <v>589</v>
      </c>
      <c r="C572" s="198" t="s">
        <v>547</v>
      </c>
      <c r="D572" s="199" t="s">
        <v>60</v>
      </c>
      <c r="E572" s="237">
        <v>1.35</v>
      </c>
      <c r="F572" s="237">
        <v>0.66269999999999996</v>
      </c>
      <c r="G572" s="237">
        <v>1.0592999999999999</v>
      </c>
      <c r="H572" s="237">
        <v>1.4678</v>
      </c>
      <c r="I572" s="237">
        <v>0.70660000000000001</v>
      </c>
      <c r="J572" s="237">
        <v>1.1525000000000001</v>
      </c>
      <c r="K572" s="237">
        <v>1.5084</v>
      </c>
      <c r="L572" s="237">
        <v>0.74509999999999998</v>
      </c>
      <c r="M572" s="237">
        <v>1.1991000000000001</v>
      </c>
      <c r="N572" s="237">
        <v>1.4653</v>
      </c>
      <c r="O572" s="237">
        <v>0.69910000000000005</v>
      </c>
      <c r="P572" s="237">
        <v>1.2264999999999999</v>
      </c>
      <c r="Q572" s="237">
        <v>1.3742000000000001</v>
      </c>
      <c r="R572" s="237">
        <v>0.67559999999999998</v>
      </c>
      <c r="S572" s="237">
        <v>1.1273</v>
      </c>
      <c r="T572" s="237">
        <v>1.3761000000000001</v>
      </c>
      <c r="U572" s="237">
        <v>0.67859999999999998</v>
      </c>
      <c r="V572" s="238">
        <v>1.115</v>
      </c>
      <c r="W572" s="237">
        <v>1.343</v>
      </c>
      <c r="X572" s="237">
        <v>0.65890000000000004</v>
      </c>
      <c r="Y572" s="238">
        <v>1.1255999999999999</v>
      </c>
    </row>
    <row r="573" spans="1:25" x14ac:dyDescent="0.2">
      <c r="A573" s="197" t="s">
        <v>209</v>
      </c>
      <c r="B573" s="198" t="s">
        <v>589</v>
      </c>
      <c r="C573" s="198" t="s">
        <v>547</v>
      </c>
      <c r="D573" s="202" t="s">
        <v>61</v>
      </c>
      <c r="E573" s="237">
        <v>1.4036999999999999</v>
      </c>
      <c r="F573" s="237">
        <v>0.6946</v>
      </c>
      <c r="G573" s="237">
        <v>1.1025</v>
      </c>
      <c r="H573" s="237">
        <v>1.5667</v>
      </c>
      <c r="I573" s="237">
        <v>0.76190000000000002</v>
      </c>
      <c r="J573" s="237">
        <v>1.2358</v>
      </c>
      <c r="K573" s="237">
        <v>1.5210999999999999</v>
      </c>
      <c r="L573" s="237">
        <v>0.7429</v>
      </c>
      <c r="M573" s="237">
        <v>1.2188000000000001</v>
      </c>
      <c r="N573" s="237">
        <v>1.4581999999999999</v>
      </c>
      <c r="O573" s="237">
        <v>0.68420000000000003</v>
      </c>
      <c r="P573" s="237">
        <v>1.2339</v>
      </c>
      <c r="Q573" s="237">
        <v>1.3738999999999999</v>
      </c>
      <c r="R573" s="237">
        <v>0.67420000000000002</v>
      </c>
      <c r="S573" s="237">
        <v>1.157</v>
      </c>
      <c r="T573" s="237">
        <v>1.3576999999999999</v>
      </c>
      <c r="U573" s="237">
        <v>0.68179999999999996</v>
      </c>
      <c r="V573" s="238">
        <v>1.1087</v>
      </c>
      <c r="W573" s="237">
        <v>1.3182</v>
      </c>
      <c r="X573" s="237">
        <v>0.63919999999999999</v>
      </c>
      <c r="Y573" s="238">
        <v>1.1307</v>
      </c>
    </row>
    <row r="574" spans="1:25" x14ac:dyDescent="0.2">
      <c r="A574" s="197" t="s">
        <v>209</v>
      </c>
      <c r="B574" s="198" t="s">
        <v>589</v>
      </c>
      <c r="C574" s="198" t="s">
        <v>547</v>
      </c>
      <c r="D574" s="203" t="s">
        <v>62</v>
      </c>
      <c r="E574" s="237">
        <v>1.2912999999999999</v>
      </c>
      <c r="F574" s="237">
        <v>0.62809999999999999</v>
      </c>
      <c r="G574" s="237">
        <v>1.0137</v>
      </c>
      <c r="H574" s="237">
        <v>1.3613999999999999</v>
      </c>
      <c r="I574" s="237">
        <v>0.64729999999999999</v>
      </c>
      <c r="J574" s="237">
        <v>1.0663</v>
      </c>
      <c r="K574" s="237">
        <v>1.4926999999999999</v>
      </c>
      <c r="L574" s="237">
        <v>0.74619999999999997</v>
      </c>
      <c r="M574" s="237">
        <v>1.179</v>
      </c>
      <c r="N574" s="237">
        <v>1.4716</v>
      </c>
      <c r="O574" s="237">
        <v>0.71409999999999996</v>
      </c>
      <c r="P574" s="237">
        <v>1.2189000000000001</v>
      </c>
      <c r="Q574" s="237">
        <v>1.3764000000000001</v>
      </c>
      <c r="R574" s="237">
        <v>0.67810000000000004</v>
      </c>
      <c r="S574" s="237">
        <v>1.0979000000000001</v>
      </c>
      <c r="T574" s="237">
        <v>1.3914</v>
      </c>
      <c r="U574" s="237">
        <v>0.6734</v>
      </c>
      <c r="V574" s="238">
        <v>1.1214999999999999</v>
      </c>
      <c r="W574" s="237">
        <v>1.3633999999999999</v>
      </c>
      <c r="X574" s="237">
        <v>0.67659999999999998</v>
      </c>
      <c r="Y574" s="238">
        <v>1.1205000000000001</v>
      </c>
    </row>
    <row r="575" spans="1:25" x14ac:dyDescent="0.2">
      <c r="A575" s="197" t="s">
        <v>209</v>
      </c>
      <c r="B575" s="198" t="s">
        <v>589</v>
      </c>
      <c r="C575" s="198" t="s">
        <v>249</v>
      </c>
      <c r="D575" s="199" t="s">
        <v>60</v>
      </c>
      <c r="E575" s="237">
        <v>1.2856000000000001</v>
      </c>
      <c r="F575" s="237">
        <v>0.65780000000000005</v>
      </c>
      <c r="G575" s="237">
        <v>0.9415</v>
      </c>
      <c r="H575" s="237">
        <v>1.476</v>
      </c>
      <c r="I575" s="237">
        <v>0.70389999999999997</v>
      </c>
      <c r="J575" s="237">
        <v>1.0607</v>
      </c>
      <c r="K575" s="237">
        <v>1.5857000000000001</v>
      </c>
      <c r="L575" s="237">
        <v>0.81210000000000004</v>
      </c>
      <c r="M575" s="237">
        <v>1.1548</v>
      </c>
      <c r="N575" s="237">
        <v>1.4721</v>
      </c>
      <c r="O575" s="237">
        <v>0.68669999999999998</v>
      </c>
      <c r="P575" s="237">
        <v>1.1890000000000001</v>
      </c>
      <c r="Q575" s="237">
        <v>1.3302</v>
      </c>
      <c r="R575" s="237">
        <v>0.64029999999999998</v>
      </c>
      <c r="S575" s="237">
        <v>1.0611999999999999</v>
      </c>
      <c r="T575" s="237">
        <v>1.3657999999999999</v>
      </c>
      <c r="U575" s="237">
        <v>0.69120000000000004</v>
      </c>
      <c r="V575" s="238">
        <v>1.0157</v>
      </c>
      <c r="W575" s="237">
        <v>1.3226</v>
      </c>
      <c r="X575" s="237">
        <v>0.66359999999999997</v>
      </c>
      <c r="Y575" s="238">
        <v>1.1001000000000001</v>
      </c>
    </row>
    <row r="576" spans="1:25" x14ac:dyDescent="0.2">
      <c r="A576" s="197" t="s">
        <v>209</v>
      </c>
      <c r="B576" s="198" t="s">
        <v>589</v>
      </c>
      <c r="C576" s="198" t="s">
        <v>249</v>
      </c>
      <c r="D576" s="202" t="s">
        <v>61</v>
      </c>
      <c r="E576" s="237">
        <v>1.415</v>
      </c>
      <c r="F576" s="237">
        <v>0.74690000000000001</v>
      </c>
      <c r="G576" s="237">
        <v>0.98429999999999995</v>
      </c>
      <c r="H576" s="237">
        <v>1.5555000000000001</v>
      </c>
      <c r="I576" s="237">
        <v>0.73080000000000001</v>
      </c>
      <c r="J576" s="237">
        <v>1.0951</v>
      </c>
      <c r="K576" s="237">
        <v>1.5610999999999999</v>
      </c>
      <c r="L576" s="237">
        <v>0.81879999999999997</v>
      </c>
      <c r="M576" s="237">
        <v>1.1172</v>
      </c>
      <c r="N576" s="237">
        <v>1.4216</v>
      </c>
      <c r="O576" s="237">
        <v>0.67330000000000001</v>
      </c>
      <c r="P576" s="237">
        <v>1.0723</v>
      </c>
      <c r="Q576" s="237">
        <v>1.2946</v>
      </c>
      <c r="R576" s="237">
        <v>0.64219999999999999</v>
      </c>
      <c r="S576" s="237">
        <v>1.0202</v>
      </c>
      <c r="T576" s="237">
        <v>1.2804</v>
      </c>
      <c r="U576" s="237">
        <v>0.67379999999999995</v>
      </c>
      <c r="V576" s="238">
        <v>0.90180000000000005</v>
      </c>
      <c r="W576" s="237">
        <v>1.2189000000000001</v>
      </c>
      <c r="X576" s="237">
        <v>0.58609999999999995</v>
      </c>
      <c r="Y576" s="238">
        <v>0.96909999999999996</v>
      </c>
    </row>
    <row r="577" spans="1:25" x14ac:dyDescent="0.2">
      <c r="A577" s="197" t="s">
        <v>209</v>
      </c>
      <c r="B577" s="198" t="s">
        <v>589</v>
      </c>
      <c r="C577" s="198" t="s">
        <v>249</v>
      </c>
      <c r="D577" s="203" t="s">
        <v>62</v>
      </c>
      <c r="E577" s="237">
        <v>1.1033999999999999</v>
      </c>
      <c r="F577" s="237">
        <v>0.53120000000000001</v>
      </c>
      <c r="G577" s="237">
        <v>0.871</v>
      </c>
      <c r="H577" s="237">
        <v>1.3609</v>
      </c>
      <c r="I577" s="237">
        <v>0.66459999999999997</v>
      </c>
      <c r="J577" s="237">
        <v>1.0087999999999999</v>
      </c>
      <c r="K577" s="237">
        <v>1.6241000000000001</v>
      </c>
      <c r="L577" s="237">
        <v>0.80430000000000001</v>
      </c>
      <c r="M577" s="237">
        <v>1.2103999999999999</v>
      </c>
      <c r="N577" s="237">
        <v>1.5445</v>
      </c>
      <c r="O577" s="237">
        <v>0.70599999999999996</v>
      </c>
      <c r="P577" s="237">
        <v>1.3861000000000001</v>
      </c>
      <c r="Q577" s="237">
        <v>1.3779999999999999</v>
      </c>
      <c r="R577" s="237">
        <v>0.63629999999999998</v>
      </c>
      <c r="S577" s="237">
        <v>1.1213</v>
      </c>
      <c r="T577" s="237">
        <v>1.4736</v>
      </c>
      <c r="U577" s="237">
        <v>0.70989999999999998</v>
      </c>
      <c r="V577" s="238">
        <v>1.1982999999999999</v>
      </c>
      <c r="W577" s="237">
        <v>1.4549000000000001</v>
      </c>
      <c r="X577" s="237">
        <v>0.76480000000000004</v>
      </c>
      <c r="Y577" s="238">
        <v>1.3025</v>
      </c>
    </row>
    <row r="578" spans="1:25" x14ac:dyDescent="0.2">
      <c r="A578" s="197" t="s">
        <v>209</v>
      </c>
      <c r="B578" s="198" t="s">
        <v>589</v>
      </c>
      <c r="C578" s="198" t="s">
        <v>250</v>
      </c>
      <c r="D578" s="199" t="s">
        <v>60</v>
      </c>
      <c r="E578" s="237">
        <v>1.4277</v>
      </c>
      <c r="F578" s="237">
        <v>0.66120000000000001</v>
      </c>
      <c r="G578" s="237">
        <v>0.88380000000000003</v>
      </c>
      <c r="H578" s="237">
        <v>1.6003000000000001</v>
      </c>
      <c r="I578" s="237">
        <v>0.73619999999999997</v>
      </c>
      <c r="J578" s="237">
        <v>0.99219999999999997</v>
      </c>
      <c r="K578" s="237">
        <v>1.6830000000000001</v>
      </c>
      <c r="L578" s="237">
        <v>0.81130000000000002</v>
      </c>
      <c r="M578" s="237">
        <v>1.0880000000000001</v>
      </c>
      <c r="N578" s="237">
        <v>1.4233</v>
      </c>
      <c r="O578" s="237">
        <v>0.7137</v>
      </c>
      <c r="P578" s="237">
        <v>1.0058</v>
      </c>
      <c r="Q578" s="237">
        <v>1.4095</v>
      </c>
      <c r="R578" s="237">
        <v>0.71020000000000005</v>
      </c>
      <c r="S578" s="237">
        <v>0.91100000000000003</v>
      </c>
      <c r="T578" s="237">
        <v>1.4225000000000001</v>
      </c>
      <c r="U578" s="237">
        <v>0.66410000000000002</v>
      </c>
      <c r="V578" s="238">
        <v>0.87390000000000001</v>
      </c>
      <c r="W578" s="237">
        <v>1.4346000000000001</v>
      </c>
      <c r="X578" s="237">
        <v>0.70269999999999999</v>
      </c>
      <c r="Y578" s="238">
        <v>0.93120000000000003</v>
      </c>
    </row>
    <row r="579" spans="1:25" x14ac:dyDescent="0.2">
      <c r="A579" s="197" t="s">
        <v>209</v>
      </c>
      <c r="B579" s="198" t="s">
        <v>589</v>
      </c>
      <c r="C579" s="198" t="s">
        <v>250</v>
      </c>
      <c r="D579" s="202" t="s">
        <v>61</v>
      </c>
      <c r="E579" s="237">
        <v>1.4863</v>
      </c>
      <c r="F579" s="237">
        <v>0.6653</v>
      </c>
      <c r="G579" s="237">
        <v>1.1040000000000001</v>
      </c>
      <c r="H579" s="237">
        <v>1.5368999999999999</v>
      </c>
      <c r="I579" s="237">
        <v>0.72640000000000005</v>
      </c>
      <c r="J579" s="237">
        <v>1.1585000000000001</v>
      </c>
      <c r="K579" s="237">
        <v>1.5464</v>
      </c>
      <c r="L579" s="237">
        <v>0.74639999999999995</v>
      </c>
      <c r="M579" s="237">
        <v>1.1881999999999999</v>
      </c>
      <c r="N579" s="237">
        <v>1.4137999999999999</v>
      </c>
      <c r="O579" s="237">
        <v>0.73939999999999995</v>
      </c>
      <c r="P579" s="237">
        <v>1.1988000000000001</v>
      </c>
      <c r="Q579" s="237">
        <v>1.3523000000000001</v>
      </c>
      <c r="R579" s="237">
        <v>0.69269999999999998</v>
      </c>
      <c r="S579" s="237">
        <v>1.0572999999999999</v>
      </c>
      <c r="T579" s="237">
        <v>1.4298999999999999</v>
      </c>
      <c r="U579" s="237">
        <v>0.66849999999999998</v>
      </c>
      <c r="V579" s="238">
        <v>1.0239</v>
      </c>
      <c r="W579" s="237">
        <v>1.4043000000000001</v>
      </c>
      <c r="X579" s="237">
        <v>0.68569999999999998</v>
      </c>
      <c r="Y579" s="238">
        <v>1.0881000000000001</v>
      </c>
    </row>
    <row r="580" spans="1:25" x14ac:dyDescent="0.2">
      <c r="A580" s="197" t="s">
        <v>209</v>
      </c>
      <c r="B580" s="198" t="s">
        <v>589</v>
      </c>
      <c r="C580" s="198" t="s">
        <v>250</v>
      </c>
      <c r="D580" s="203" t="s">
        <v>62</v>
      </c>
      <c r="E580" s="237">
        <v>1.3882000000000001</v>
      </c>
      <c r="F580" s="237">
        <v>0.65620000000000001</v>
      </c>
      <c r="G580" s="237">
        <v>0.7873</v>
      </c>
      <c r="H580" s="237">
        <v>1.6342000000000001</v>
      </c>
      <c r="I580" s="237">
        <v>0.74060000000000004</v>
      </c>
      <c r="J580" s="237">
        <v>0.92010000000000003</v>
      </c>
      <c r="K580" s="237">
        <v>1.7603</v>
      </c>
      <c r="L580" s="237">
        <v>0.84799999999999998</v>
      </c>
      <c r="M580" s="237">
        <v>1.0432999999999999</v>
      </c>
      <c r="N580" s="237">
        <v>1.4258</v>
      </c>
      <c r="O580" s="237">
        <v>0.6966</v>
      </c>
      <c r="P580" s="237">
        <v>0.91759999999999997</v>
      </c>
      <c r="Q580" s="237">
        <v>1.4474</v>
      </c>
      <c r="R580" s="237">
        <v>0.72260000000000002</v>
      </c>
      <c r="S580" s="237">
        <v>0.84609999999999996</v>
      </c>
      <c r="T580" s="237">
        <v>1.4136</v>
      </c>
      <c r="U580" s="237">
        <v>0.65939999999999999</v>
      </c>
      <c r="V580" s="238">
        <v>0.80330000000000001</v>
      </c>
      <c r="W580" s="237">
        <v>1.4371</v>
      </c>
      <c r="X580" s="237">
        <v>0.70520000000000005</v>
      </c>
      <c r="Y580" s="238">
        <v>0.8579</v>
      </c>
    </row>
    <row r="581" spans="1:25" x14ac:dyDescent="0.2">
      <c r="A581" s="197" t="s">
        <v>209</v>
      </c>
      <c r="B581" s="198" t="s">
        <v>589</v>
      </c>
      <c r="C581" s="198" t="s">
        <v>251</v>
      </c>
      <c r="D581" s="199" t="s">
        <v>60</v>
      </c>
      <c r="E581" s="237">
        <v>1.3718999999999999</v>
      </c>
      <c r="F581" s="237">
        <v>0.67869999999999997</v>
      </c>
      <c r="G581" s="237">
        <v>1.2859</v>
      </c>
      <c r="H581" s="237">
        <v>1.5249999999999999</v>
      </c>
      <c r="I581" s="237">
        <v>0.75239999999999996</v>
      </c>
      <c r="J581" s="237">
        <v>1.5104</v>
      </c>
      <c r="K581" s="237">
        <v>1.4670000000000001</v>
      </c>
      <c r="L581" s="237">
        <v>0.73660000000000003</v>
      </c>
      <c r="M581" s="237">
        <v>1.5548</v>
      </c>
      <c r="N581" s="237">
        <v>1.4967999999999999</v>
      </c>
      <c r="O581" s="237">
        <v>0.72919999999999996</v>
      </c>
      <c r="P581" s="237">
        <v>1.6285000000000001</v>
      </c>
      <c r="Q581" s="237">
        <v>1.3824000000000001</v>
      </c>
      <c r="R581" s="237">
        <v>0.67290000000000005</v>
      </c>
      <c r="S581" s="237">
        <v>1.4704999999999999</v>
      </c>
      <c r="T581" s="237">
        <v>1.3824000000000001</v>
      </c>
      <c r="U581" s="237">
        <v>0.69520000000000004</v>
      </c>
      <c r="V581" s="238">
        <v>1.4225000000000001</v>
      </c>
      <c r="W581" s="237">
        <v>1.3391999999999999</v>
      </c>
      <c r="X581" s="237">
        <v>0.65259999999999996</v>
      </c>
      <c r="Y581" s="238">
        <v>1.454</v>
      </c>
    </row>
    <row r="582" spans="1:25" x14ac:dyDescent="0.2">
      <c r="A582" s="197" t="s">
        <v>209</v>
      </c>
      <c r="B582" s="198" t="s">
        <v>589</v>
      </c>
      <c r="C582" s="198" t="s">
        <v>251</v>
      </c>
      <c r="D582" s="202" t="s">
        <v>61</v>
      </c>
      <c r="E582" s="237">
        <v>1.5166999999999999</v>
      </c>
      <c r="F582" s="237">
        <v>0.76329999999999998</v>
      </c>
      <c r="G582" s="237">
        <v>1.3529</v>
      </c>
      <c r="H582" s="237">
        <v>1.7839</v>
      </c>
      <c r="I582" s="237">
        <v>0.92479999999999996</v>
      </c>
      <c r="J582" s="237">
        <v>1.5720000000000001</v>
      </c>
      <c r="K582" s="237">
        <v>1.5130999999999999</v>
      </c>
      <c r="L582" s="237">
        <v>0.72450000000000003</v>
      </c>
      <c r="M582" s="237">
        <v>1.5423</v>
      </c>
      <c r="N582" s="237">
        <v>1.4783999999999999</v>
      </c>
      <c r="O582" s="237">
        <v>0.6744</v>
      </c>
      <c r="P582" s="237">
        <v>1.5518000000000001</v>
      </c>
      <c r="Q582" s="237">
        <v>1.4209000000000001</v>
      </c>
      <c r="R582" s="237">
        <v>0.68389999999999995</v>
      </c>
      <c r="S582" s="237">
        <v>1.462</v>
      </c>
      <c r="T582" s="237">
        <v>1.3255999999999999</v>
      </c>
      <c r="U582" s="237">
        <v>0.67820000000000003</v>
      </c>
      <c r="V582" s="238">
        <v>1.3134999999999999</v>
      </c>
      <c r="W582" s="237">
        <v>1.3361000000000001</v>
      </c>
      <c r="X582" s="237">
        <v>0.66069999999999995</v>
      </c>
      <c r="Y582" s="238">
        <v>1.4786999999999999</v>
      </c>
    </row>
    <row r="583" spans="1:25" x14ac:dyDescent="0.2">
      <c r="A583" s="197" t="s">
        <v>209</v>
      </c>
      <c r="B583" s="198" t="s">
        <v>589</v>
      </c>
      <c r="C583" s="198" t="s">
        <v>251</v>
      </c>
      <c r="D583" s="203" t="s">
        <v>62</v>
      </c>
      <c r="E583" s="237">
        <v>1.2358</v>
      </c>
      <c r="F583" s="237">
        <v>0.59889999999999999</v>
      </c>
      <c r="G583" s="237">
        <v>1.2150000000000001</v>
      </c>
      <c r="H583" s="237">
        <v>1.2858000000000001</v>
      </c>
      <c r="I583" s="237">
        <v>0.59219999999999995</v>
      </c>
      <c r="J583" s="237">
        <v>1.4365000000000001</v>
      </c>
      <c r="K583" s="237">
        <v>1.4176</v>
      </c>
      <c r="L583" s="237">
        <v>0.74490000000000001</v>
      </c>
      <c r="M583" s="237">
        <v>1.5677000000000001</v>
      </c>
      <c r="N583" s="237">
        <v>1.5027999999999999</v>
      </c>
      <c r="O583" s="237">
        <v>0.7762</v>
      </c>
      <c r="P583" s="237">
        <v>1.7084999999999999</v>
      </c>
      <c r="Q583" s="237">
        <v>1.3472</v>
      </c>
      <c r="R583" s="237">
        <v>0.66300000000000003</v>
      </c>
      <c r="S583" s="237">
        <v>1.4791000000000001</v>
      </c>
      <c r="T583" s="237">
        <v>1.43</v>
      </c>
      <c r="U583" s="237">
        <v>0.70799999999999996</v>
      </c>
      <c r="V583" s="238">
        <v>1.5364</v>
      </c>
      <c r="W583" s="237">
        <v>1.3332999999999999</v>
      </c>
      <c r="X583" s="237">
        <v>0.64070000000000005</v>
      </c>
      <c r="Y583" s="238">
        <v>1.4314</v>
      </c>
    </row>
    <row r="584" spans="1:25" x14ac:dyDescent="0.2">
      <c r="A584" s="197" t="s">
        <v>209</v>
      </c>
      <c r="B584" s="198" t="s">
        <v>589</v>
      </c>
      <c r="C584" s="198" t="s">
        <v>252</v>
      </c>
      <c r="D584" s="199" t="s">
        <v>60</v>
      </c>
      <c r="E584" s="237">
        <v>1.2702</v>
      </c>
      <c r="F584" s="237">
        <v>0.61980000000000002</v>
      </c>
      <c r="G584" s="237">
        <v>1.1468</v>
      </c>
      <c r="H584" s="237">
        <v>1.3560000000000001</v>
      </c>
      <c r="I584" s="237">
        <v>0.64890000000000003</v>
      </c>
      <c r="J584" s="237">
        <v>1.1715</v>
      </c>
      <c r="K584" s="237">
        <v>1.3916999999999999</v>
      </c>
      <c r="L584" s="237">
        <v>0.6462</v>
      </c>
      <c r="M584" s="237">
        <v>1.1798</v>
      </c>
      <c r="N584" s="237">
        <v>1.4182999999999999</v>
      </c>
      <c r="O584" s="237">
        <v>0.66049999999999998</v>
      </c>
      <c r="P584" s="237">
        <v>1.2395</v>
      </c>
      <c r="Q584" s="237">
        <v>1.4021999999999999</v>
      </c>
      <c r="R584" s="237">
        <v>0.68200000000000005</v>
      </c>
      <c r="S584" s="237">
        <v>1.3318000000000001</v>
      </c>
      <c r="T584" s="237">
        <v>1.3351</v>
      </c>
      <c r="U584" s="237">
        <v>0.64849999999999997</v>
      </c>
      <c r="V584" s="238">
        <v>1.252</v>
      </c>
      <c r="W584" s="237">
        <v>1.3526</v>
      </c>
      <c r="X584" s="237">
        <v>0.6492</v>
      </c>
      <c r="Y584" s="238">
        <v>1.2191000000000001</v>
      </c>
    </row>
    <row r="585" spans="1:25" x14ac:dyDescent="0.2">
      <c r="A585" s="197" t="s">
        <v>209</v>
      </c>
      <c r="B585" s="198" t="s">
        <v>589</v>
      </c>
      <c r="C585" s="198" t="s">
        <v>252</v>
      </c>
      <c r="D585" s="202" t="s">
        <v>61</v>
      </c>
      <c r="E585" s="237">
        <v>1.2645</v>
      </c>
      <c r="F585" s="237">
        <v>0.62629999999999997</v>
      </c>
      <c r="G585" s="237">
        <v>1.1215999999999999</v>
      </c>
      <c r="H585" s="237">
        <v>1.4288000000000001</v>
      </c>
      <c r="I585" s="237">
        <v>0.67279999999999995</v>
      </c>
      <c r="J585" s="237">
        <v>1.1866000000000001</v>
      </c>
      <c r="K585" s="237">
        <v>1.4322999999999999</v>
      </c>
      <c r="L585" s="237">
        <v>0.65980000000000005</v>
      </c>
      <c r="M585" s="237">
        <v>1.2065999999999999</v>
      </c>
      <c r="N585" s="237">
        <v>1.4126000000000001</v>
      </c>
      <c r="O585" s="237">
        <v>0.64980000000000004</v>
      </c>
      <c r="P585" s="237">
        <v>1.1667000000000001</v>
      </c>
      <c r="Q585" s="237">
        <v>1.3973</v>
      </c>
      <c r="R585" s="237">
        <v>0.66920000000000002</v>
      </c>
      <c r="S585" s="237">
        <v>1.2987</v>
      </c>
      <c r="T585" s="237">
        <v>1.3529</v>
      </c>
      <c r="U585" s="237">
        <v>0.67400000000000004</v>
      </c>
      <c r="V585" s="238">
        <v>1.2193000000000001</v>
      </c>
      <c r="W585" s="237">
        <v>1.3745000000000001</v>
      </c>
      <c r="X585" s="237">
        <v>0.65920000000000001</v>
      </c>
      <c r="Y585" s="238">
        <v>1.2391000000000001</v>
      </c>
    </row>
    <row r="586" spans="1:25" x14ac:dyDescent="0.2">
      <c r="A586" s="197" t="s">
        <v>209</v>
      </c>
      <c r="B586" s="198" t="s">
        <v>589</v>
      </c>
      <c r="C586" s="198" t="s">
        <v>252</v>
      </c>
      <c r="D586" s="203" t="s">
        <v>62</v>
      </c>
      <c r="E586" s="237">
        <v>1.2736000000000001</v>
      </c>
      <c r="F586" s="237">
        <v>0.60460000000000003</v>
      </c>
      <c r="G586" s="237">
        <v>1.1951000000000001</v>
      </c>
      <c r="H586" s="237">
        <v>1.2302</v>
      </c>
      <c r="I586" s="237">
        <v>0.60809999999999997</v>
      </c>
      <c r="J586" s="237">
        <v>1.1415999999999999</v>
      </c>
      <c r="K586" s="237">
        <v>1.3228</v>
      </c>
      <c r="L586" s="237">
        <v>0.62350000000000005</v>
      </c>
      <c r="M586" s="237">
        <v>1.1318999999999999</v>
      </c>
      <c r="N586" s="237">
        <v>1.4317</v>
      </c>
      <c r="O586" s="237">
        <v>0.68069999999999997</v>
      </c>
      <c r="P586" s="237">
        <v>1.3872</v>
      </c>
      <c r="Q586" s="237">
        <v>1.4193</v>
      </c>
      <c r="R586" s="237">
        <v>0.70860000000000001</v>
      </c>
      <c r="S586" s="237">
        <v>1.3931</v>
      </c>
      <c r="T586" s="237">
        <v>1.3099000000000001</v>
      </c>
      <c r="U586" s="237">
        <v>0.6069</v>
      </c>
      <c r="V586" s="238">
        <v>1.3158000000000001</v>
      </c>
      <c r="W586" s="237">
        <v>1.3196000000000001</v>
      </c>
      <c r="X586" s="237">
        <v>0.63439999999999996</v>
      </c>
      <c r="Y586" s="238">
        <v>1.1845000000000001</v>
      </c>
    </row>
    <row r="587" spans="1:25" x14ac:dyDescent="0.2">
      <c r="A587" s="197" t="s">
        <v>209</v>
      </c>
      <c r="B587" s="198" t="s">
        <v>589</v>
      </c>
      <c r="C587" s="198" t="s">
        <v>253</v>
      </c>
      <c r="D587" s="199" t="s">
        <v>60</v>
      </c>
      <c r="E587" s="237">
        <v>1.4220999999999999</v>
      </c>
      <c r="F587" s="237">
        <v>0.70399999999999996</v>
      </c>
      <c r="G587" s="237">
        <v>1.0135000000000001</v>
      </c>
      <c r="H587" s="237">
        <v>1.4497</v>
      </c>
      <c r="I587" s="237">
        <v>0.72799999999999998</v>
      </c>
      <c r="J587" s="237">
        <v>0.97889999999999999</v>
      </c>
      <c r="K587" s="237">
        <v>1.4973000000000001</v>
      </c>
      <c r="L587" s="237">
        <v>0.72609999999999997</v>
      </c>
      <c r="M587" s="237">
        <v>1.1031</v>
      </c>
      <c r="N587" s="237">
        <v>1.4895</v>
      </c>
      <c r="O587" s="237">
        <v>0.72709999999999997</v>
      </c>
      <c r="P587" s="237">
        <v>1.0999000000000001</v>
      </c>
      <c r="Q587" s="237">
        <v>1.3697999999999999</v>
      </c>
      <c r="R587" s="237">
        <v>0.67330000000000001</v>
      </c>
      <c r="S587" s="237">
        <v>0.91649999999999998</v>
      </c>
      <c r="T587" s="237">
        <v>1.3835</v>
      </c>
      <c r="U587" s="237">
        <v>0.67779999999999996</v>
      </c>
      <c r="V587" s="238">
        <v>1.0113000000000001</v>
      </c>
      <c r="W587" s="237">
        <v>1.3245</v>
      </c>
      <c r="X587" s="237">
        <v>0.65600000000000003</v>
      </c>
      <c r="Y587" s="238">
        <v>1.0242</v>
      </c>
    </row>
    <row r="588" spans="1:25" x14ac:dyDescent="0.2">
      <c r="A588" s="197" t="s">
        <v>209</v>
      </c>
      <c r="B588" s="198" t="s">
        <v>589</v>
      </c>
      <c r="C588" s="198" t="s">
        <v>253</v>
      </c>
      <c r="D588" s="202" t="s">
        <v>61</v>
      </c>
      <c r="E588" s="237">
        <v>1.2524999999999999</v>
      </c>
      <c r="F588" s="237">
        <v>0.60229999999999995</v>
      </c>
      <c r="G588" s="237">
        <v>0.89929999999999999</v>
      </c>
      <c r="H588" s="237">
        <v>1.4136</v>
      </c>
      <c r="I588" s="237">
        <v>0.70169999999999999</v>
      </c>
      <c r="J588" s="237">
        <v>1.0169999999999999</v>
      </c>
      <c r="K588" s="237">
        <v>1.4661999999999999</v>
      </c>
      <c r="L588" s="237">
        <v>0.70079999999999998</v>
      </c>
      <c r="M588" s="237">
        <v>1.1463000000000001</v>
      </c>
      <c r="N588" s="237">
        <v>1.5762</v>
      </c>
      <c r="O588" s="237">
        <v>0.77459999999999996</v>
      </c>
      <c r="P588" s="237">
        <v>1.2231000000000001</v>
      </c>
      <c r="Q588" s="237">
        <v>1.3042</v>
      </c>
      <c r="R588" s="237">
        <v>0.68120000000000003</v>
      </c>
      <c r="S588" s="237">
        <v>0.95489999999999997</v>
      </c>
      <c r="T588" s="237">
        <v>1.3824000000000001</v>
      </c>
      <c r="U588" s="237">
        <v>0.67579999999999996</v>
      </c>
      <c r="V588" s="238">
        <v>1.0150999999999999</v>
      </c>
      <c r="W588" s="237">
        <v>1.2613000000000001</v>
      </c>
      <c r="X588" s="237">
        <v>0.60960000000000003</v>
      </c>
      <c r="Y588" s="238">
        <v>0.99719999999999998</v>
      </c>
    </row>
    <row r="589" spans="1:25" x14ac:dyDescent="0.2">
      <c r="A589" s="197" t="s">
        <v>209</v>
      </c>
      <c r="B589" s="198" t="s">
        <v>589</v>
      </c>
      <c r="C589" s="198" t="s">
        <v>253</v>
      </c>
      <c r="D589" s="203" t="s">
        <v>62</v>
      </c>
      <c r="E589" s="237">
        <v>1.5689</v>
      </c>
      <c r="F589" s="237">
        <v>0.79169999999999996</v>
      </c>
      <c r="G589" s="237">
        <v>1.1094999999999999</v>
      </c>
      <c r="H589" s="237">
        <v>1.4783999999999999</v>
      </c>
      <c r="I589" s="237">
        <v>0.74929999999999997</v>
      </c>
      <c r="J589" s="237">
        <v>0.94979999999999998</v>
      </c>
      <c r="K589" s="237">
        <v>1.5268999999999999</v>
      </c>
      <c r="L589" s="237">
        <v>0.74909999999999999</v>
      </c>
      <c r="M589" s="237">
        <v>1.0704</v>
      </c>
      <c r="N589" s="237">
        <v>1.4180999999999999</v>
      </c>
      <c r="O589" s="237">
        <v>0.68789999999999996</v>
      </c>
      <c r="P589" s="237">
        <v>1.006</v>
      </c>
      <c r="Q589" s="237">
        <v>1.4258</v>
      </c>
      <c r="R589" s="237">
        <v>0.66800000000000004</v>
      </c>
      <c r="S589" s="237">
        <v>0.88970000000000005</v>
      </c>
      <c r="T589" s="237">
        <v>1.3832</v>
      </c>
      <c r="U589" s="237">
        <v>0.67889999999999995</v>
      </c>
      <c r="V589" s="238">
        <v>1.0082</v>
      </c>
      <c r="W589" s="237">
        <v>1.3737999999999999</v>
      </c>
      <c r="X589" s="237">
        <v>0.6925</v>
      </c>
      <c r="Y589" s="238">
        <v>1.0451999999999999</v>
      </c>
    </row>
    <row r="590" spans="1:25" x14ac:dyDescent="0.2">
      <c r="A590" s="197" t="s">
        <v>209</v>
      </c>
      <c r="B590" s="198" t="s">
        <v>589</v>
      </c>
      <c r="C590" s="198" t="s">
        <v>248</v>
      </c>
      <c r="D590" s="199" t="s">
        <v>60</v>
      </c>
      <c r="E590" s="237">
        <v>1.2713000000000001</v>
      </c>
      <c r="F590" s="237">
        <v>0.63180000000000003</v>
      </c>
      <c r="G590" s="237">
        <v>1.0943000000000001</v>
      </c>
      <c r="H590" s="237">
        <v>1.3280000000000001</v>
      </c>
      <c r="I590" s="237">
        <v>0.61960000000000004</v>
      </c>
      <c r="J590" s="237">
        <v>1.1846000000000001</v>
      </c>
      <c r="K590" s="237">
        <v>1.3554999999999999</v>
      </c>
      <c r="L590" s="237">
        <v>0.69889999999999997</v>
      </c>
      <c r="M590" s="237">
        <v>1.1495</v>
      </c>
      <c r="N590" s="237">
        <v>1.3714999999999999</v>
      </c>
      <c r="O590" s="237">
        <v>0.64429999999999998</v>
      </c>
      <c r="P590" s="237">
        <v>1.2802</v>
      </c>
      <c r="Q590" s="237">
        <v>1.2432000000000001</v>
      </c>
      <c r="R590" s="237">
        <v>0.63190000000000002</v>
      </c>
      <c r="S590" s="237">
        <v>1.0961000000000001</v>
      </c>
      <c r="T590" s="237">
        <v>1.2936000000000001</v>
      </c>
      <c r="U590" s="237">
        <v>0.64319999999999999</v>
      </c>
      <c r="V590" s="238">
        <v>1.0960000000000001</v>
      </c>
      <c r="W590" s="237">
        <v>1.2343999999999999</v>
      </c>
      <c r="X590" s="237">
        <v>0.6099</v>
      </c>
      <c r="Y590" s="238">
        <v>1.1026</v>
      </c>
    </row>
    <row r="591" spans="1:25" x14ac:dyDescent="0.2">
      <c r="A591" s="197" t="s">
        <v>209</v>
      </c>
      <c r="B591" s="198" t="s">
        <v>589</v>
      </c>
      <c r="C591" s="198" t="s">
        <v>248</v>
      </c>
      <c r="D591" s="202" t="s">
        <v>61</v>
      </c>
      <c r="E591" s="237">
        <v>1.5728</v>
      </c>
      <c r="F591" s="237">
        <v>0.76680000000000004</v>
      </c>
      <c r="G591" s="237">
        <v>1.1983999999999999</v>
      </c>
      <c r="H591" s="237">
        <v>1.631</v>
      </c>
      <c r="I591" s="237">
        <v>0.75249999999999995</v>
      </c>
      <c r="J591" s="237">
        <v>1.3980999999999999</v>
      </c>
      <c r="K591" s="237">
        <v>1.4789000000000001</v>
      </c>
      <c r="L591" s="237">
        <v>0.75690000000000002</v>
      </c>
      <c r="M591" s="237">
        <v>1.1458999999999999</v>
      </c>
      <c r="N591" s="237">
        <v>1.3844000000000001</v>
      </c>
      <c r="O591" s="237">
        <v>0.68230000000000002</v>
      </c>
      <c r="P591" s="237">
        <v>1.3354999999999999</v>
      </c>
      <c r="Q591" s="237">
        <v>1.2495000000000001</v>
      </c>
      <c r="R591" s="237">
        <v>0.66269999999999996</v>
      </c>
      <c r="S591" s="237">
        <v>1.0216000000000001</v>
      </c>
      <c r="T591" s="237">
        <v>1.3665</v>
      </c>
      <c r="U591" s="237">
        <v>0.70150000000000001</v>
      </c>
      <c r="V591" s="238">
        <v>1.1676</v>
      </c>
      <c r="W591" s="237">
        <v>1.1907000000000001</v>
      </c>
      <c r="X591" s="237">
        <v>0.53259999999999996</v>
      </c>
      <c r="Y591" s="238">
        <v>0.99719999999999998</v>
      </c>
    </row>
    <row r="592" spans="1:25" x14ac:dyDescent="0.2">
      <c r="A592" s="197" t="s">
        <v>209</v>
      </c>
      <c r="B592" s="198" t="s">
        <v>589</v>
      </c>
      <c r="C592" s="198" t="s">
        <v>248</v>
      </c>
      <c r="D592" s="203" t="s">
        <v>62</v>
      </c>
      <c r="E592" s="237">
        <v>1.0974999999999999</v>
      </c>
      <c r="F592" s="237">
        <v>0.55379999999999996</v>
      </c>
      <c r="G592" s="237">
        <v>1.0225</v>
      </c>
      <c r="H592" s="237">
        <v>1.1674</v>
      </c>
      <c r="I592" s="237">
        <v>0.54930000000000001</v>
      </c>
      <c r="J592" s="237">
        <v>1.0608</v>
      </c>
      <c r="K592" s="237">
        <v>1.2830999999999999</v>
      </c>
      <c r="L592" s="237">
        <v>0.66459999999999997</v>
      </c>
      <c r="M592" s="237">
        <v>1.1516999999999999</v>
      </c>
      <c r="N592" s="237">
        <v>1.361</v>
      </c>
      <c r="O592" s="237">
        <v>0.62070000000000003</v>
      </c>
      <c r="P592" s="237">
        <v>1.2496</v>
      </c>
      <c r="Q592" s="237">
        <v>1.2393000000000001</v>
      </c>
      <c r="R592" s="237">
        <v>0.6139</v>
      </c>
      <c r="S592" s="237">
        <v>1.1449</v>
      </c>
      <c r="T592" s="237">
        <v>1.2483</v>
      </c>
      <c r="U592" s="237">
        <v>0.60780000000000001</v>
      </c>
      <c r="V592" s="238">
        <v>1.0550999999999999</v>
      </c>
      <c r="W592" s="237">
        <v>1.2589999999999999</v>
      </c>
      <c r="X592" s="237">
        <v>0.65339999999999998</v>
      </c>
      <c r="Y592" s="238">
        <v>1.1684000000000001</v>
      </c>
    </row>
    <row r="593" spans="1:25" x14ac:dyDescent="0.2">
      <c r="A593" s="197" t="s">
        <v>209</v>
      </c>
      <c r="B593" s="198" t="s">
        <v>589</v>
      </c>
      <c r="C593" s="198" t="s">
        <v>254</v>
      </c>
      <c r="D593" s="199" t="s">
        <v>60</v>
      </c>
      <c r="E593" s="237">
        <v>1.3822000000000001</v>
      </c>
      <c r="F593" s="237">
        <v>0.67889999999999995</v>
      </c>
      <c r="G593" s="237">
        <v>0.93179999999999996</v>
      </c>
      <c r="H593" s="237">
        <v>1.4974000000000001</v>
      </c>
      <c r="I593" s="237">
        <v>0.73060000000000003</v>
      </c>
      <c r="J593" s="237">
        <v>1.0421</v>
      </c>
      <c r="K593" s="237">
        <v>1.6855</v>
      </c>
      <c r="L593" s="237">
        <v>0.85909999999999997</v>
      </c>
      <c r="M593" s="237">
        <v>1.0653999999999999</v>
      </c>
      <c r="N593" s="237">
        <v>1.5535000000000001</v>
      </c>
      <c r="O593" s="237">
        <v>0.70909999999999995</v>
      </c>
      <c r="P593" s="237">
        <v>1.0022</v>
      </c>
      <c r="Q593" s="237">
        <v>1.4072</v>
      </c>
      <c r="R593" s="237">
        <v>0.68910000000000005</v>
      </c>
      <c r="S593" s="237">
        <v>0.92159999999999997</v>
      </c>
      <c r="T593" s="237">
        <v>1.4220999999999999</v>
      </c>
      <c r="U593" s="237">
        <v>0.71450000000000002</v>
      </c>
      <c r="V593" s="238">
        <v>0.97489999999999999</v>
      </c>
      <c r="W593" s="237">
        <v>1.3361000000000001</v>
      </c>
      <c r="X593" s="237">
        <v>0.66890000000000005</v>
      </c>
      <c r="Y593" s="238">
        <v>0.88249999999999995</v>
      </c>
    </row>
    <row r="594" spans="1:25" x14ac:dyDescent="0.2">
      <c r="A594" s="197" t="s">
        <v>209</v>
      </c>
      <c r="B594" s="198" t="s">
        <v>589</v>
      </c>
      <c r="C594" s="198" t="s">
        <v>254</v>
      </c>
      <c r="D594" s="202" t="s">
        <v>61</v>
      </c>
      <c r="E594" s="237">
        <v>1.3815999999999999</v>
      </c>
      <c r="F594" s="237">
        <v>0.68810000000000004</v>
      </c>
      <c r="G594" s="237">
        <v>0.9556</v>
      </c>
      <c r="H594" s="237">
        <v>1.5353000000000001</v>
      </c>
      <c r="I594" s="237">
        <v>0.75439999999999996</v>
      </c>
      <c r="J594" s="237">
        <v>1.1262000000000001</v>
      </c>
      <c r="K594" s="237">
        <v>1.6776</v>
      </c>
      <c r="L594" s="237">
        <v>0.86150000000000004</v>
      </c>
      <c r="M594" s="237">
        <v>1.0885</v>
      </c>
      <c r="N594" s="237">
        <v>1.5209999999999999</v>
      </c>
      <c r="O594" s="237">
        <v>0.65980000000000005</v>
      </c>
      <c r="P594" s="237">
        <v>1.0912999999999999</v>
      </c>
      <c r="Q594" s="237">
        <v>1.4369000000000001</v>
      </c>
      <c r="R594" s="237">
        <v>0.66420000000000001</v>
      </c>
      <c r="S594" s="237">
        <v>0.99450000000000005</v>
      </c>
      <c r="T594" s="237">
        <v>1.3696999999999999</v>
      </c>
      <c r="U594" s="237">
        <v>0.68210000000000004</v>
      </c>
      <c r="V594" s="238">
        <v>0.96209999999999996</v>
      </c>
      <c r="W594" s="237">
        <v>1.3092999999999999</v>
      </c>
      <c r="X594" s="237">
        <v>0.66710000000000003</v>
      </c>
      <c r="Y594" s="238">
        <v>0.90400000000000003</v>
      </c>
    </row>
    <row r="595" spans="1:25" x14ac:dyDescent="0.2">
      <c r="A595" s="197" t="s">
        <v>209</v>
      </c>
      <c r="B595" s="198" t="s">
        <v>589</v>
      </c>
      <c r="C595" s="198" t="s">
        <v>254</v>
      </c>
      <c r="D595" s="203" t="s">
        <v>62</v>
      </c>
      <c r="E595" s="237">
        <v>1.3849</v>
      </c>
      <c r="F595" s="237">
        <v>0.6623</v>
      </c>
      <c r="G595" s="237">
        <v>0.89029999999999998</v>
      </c>
      <c r="H595" s="237">
        <v>1.4149</v>
      </c>
      <c r="I595" s="237">
        <v>0.68030000000000002</v>
      </c>
      <c r="J595" s="237">
        <v>0.90539999999999998</v>
      </c>
      <c r="K595" s="237">
        <v>1.6997</v>
      </c>
      <c r="L595" s="237">
        <v>0.85470000000000002</v>
      </c>
      <c r="M595" s="237">
        <v>1.0264</v>
      </c>
      <c r="N595" s="237">
        <v>1.6292</v>
      </c>
      <c r="O595" s="237">
        <v>0.80730000000000002</v>
      </c>
      <c r="P595" s="237">
        <v>0.87860000000000005</v>
      </c>
      <c r="Q595" s="237">
        <v>1.3596999999999999</v>
      </c>
      <c r="R595" s="237">
        <v>0.73809999999999998</v>
      </c>
      <c r="S595" s="237">
        <v>0.80689999999999995</v>
      </c>
      <c r="T595" s="237">
        <v>1.5065999999999999</v>
      </c>
      <c r="U595" s="237">
        <v>0.76800000000000002</v>
      </c>
      <c r="V595" s="238">
        <v>0.99680000000000002</v>
      </c>
      <c r="W595" s="237">
        <v>1.3793</v>
      </c>
      <c r="X595" s="237">
        <v>0.66990000000000005</v>
      </c>
      <c r="Y595" s="238">
        <v>0.84850000000000003</v>
      </c>
    </row>
    <row r="596" spans="1:25" s="11" customFormat="1" x14ac:dyDescent="0.2">
      <c r="A596" s="189" t="s">
        <v>255</v>
      </c>
      <c r="B596" s="190" t="s">
        <v>547</v>
      </c>
      <c r="C596" s="190" t="s">
        <v>547</v>
      </c>
      <c r="D596" s="196" t="s">
        <v>60</v>
      </c>
      <c r="E596" s="235">
        <v>1.042</v>
      </c>
      <c r="F596" s="235">
        <v>0.50460000000000005</v>
      </c>
      <c r="G596" s="235">
        <v>0.88270000000000004</v>
      </c>
      <c r="H596" s="235">
        <v>1.1322000000000001</v>
      </c>
      <c r="I596" s="235">
        <v>0.55500000000000005</v>
      </c>
      <c r="J596" s="235">
        <v>0.93559999999999999</v>
      </c>
      <c r="K596" s="235">
        <v>1.1468</v>
      </c>
      <c r="L596" s="235">
        <v>0.5413</v>
      </c>
      <c r="M596" s="235">
        <v>0.95489999999999997</v>
      </c>
      <c r="N596" s="235">
        <v>1.1552</v>
      </c>
      <c r="O596" s="235">
        <v>0.52459999999999996</v>
      </c>
      <c r="P596" s="235">
        <v>0.92720000000000002</v>
      </c>
      <c r="Q596" s="235">
        <v>1.1017999999999999</v>
      </c>
      <c r="R596" s="235">
        <v>0.54420000000000002</v>
      </c>
      <c r="S596" s="235">
        <v>0.89370000000000005</v>
      </c>
      <c r="T596" s="235">
        <v>1.1464000000000001</v>
      </c>
      <c r="U596" s="235">
        <v>0.55520000000000003</v>
      </c>
      <c r="V596" s="236">
        <v>0.87809999999999999</v>
      </c>
      <c r="W596" s="235">
        <v>1.0742</v>
      </c>
      <c r="X596" s="235">
        <v>0.51590000000000003</v>
      </c>
      <c r="Y596" s="236">
        <v>0.80130000000000001</v>
      </c>
    </row>
    <row r="597" spans="1:25" s="11" customFormat="1" x14ac:dyDescent="0.2">
      <c r="A597" s="189" t="s">
        <v>255</v>
      </c>
      <c r="B597" s="190" t="s">
        <v>547</v>
      </c>
      <c r="C597" s="190" t="s">
        <v>547</v>
      </c>
      <c r="D597" s="191" t="s">
        <v>61</v>
      </c>
      <c r="E597" s="235">
        <v>1.0531999999999999</v>
      </c>
      <c r="F597" s="235">
        <v>0.51319999999999999</v>
      </c>
      <c r="G597" s="235">
        <v>0.93120000000000003</v>
      </c>
      <c r="H597" s="235">
        <v>1.1274999999999999</v>
      </c>
      <c r="I597" s="235">
        <v>0.55600000000000005</v>
      </c>
      <c r="J597" s="235">
        <v>0.95209999999999995</v>
      </c>
      <c r="K597" s="235">
        <v>1.1516</v>
      </c>
      <c r="L597" s="235">
        <v>0.54149999999999998</v>
      </c>
      <c r="M597" s="235">
        <v>0.99790000000000001</v>
      </c>
      <c r="N597" s="235">
        <v>1.1428</v>
      </c>
      <c r="O597" s="235">
        <v>0.52159999999999995</v>
      </c>
      <c r="P597" s="235">
        <v>0.94430000000000003</v>
      </c>
      <c r="Q597" s="235">
        <v>1.0760000000000001</v>
      </c>
      <c r="R597" s="235">
        <v>0.52690000000000003</v>
      </c>
      <c r="S597" s="235">
        <v>0.91869999999999996</v>
      </c>
      <c r="T597" s="235">
        <v>1.1198999999999999</v>
      </c>
      <c r="U597" s="235">
        <v>0.54020000000000001</v>
      </c>
      <c r="V597" s="236">
        <v>0.87360000000000004</v>
      </c>
      <c r="W597" s="235">
        <v>1.0392999999999999</v>
      </c>
      <c r="X597" s="235">
        <v>0.49199999999999999</v>
      </c>
      <c r="Y597" s="236">
        <v>0.78700000000000003</v>
      </c>
    </row>
    <row r="598" spans="1:25" s="11" customFormat="1" x14ac:dyDescent="0.2">
      <c r="A598" s="189" t="s">
        <v>255</v>
      </c>
      <c r="B598" s="190" t="s">
        <v>547</v>
      </c>
      <c r="C598" s="190" t="s">
        <v>547</v>
      </c>
      <c r="D598" s="195" t="s">
        <v>62</v>
      </c>
      <c r="E598" s="235">
        <v>1.0285</v>
      </c>
      <c r="F598" s="235">
        <v>0.49459999999999998</v>
      </c>
      <c r="G598" s="235">
        <v>0.83330000000000004</v>
      </c>
      <c r="H598" s="235">
        <v>1.1359999999999999</v>
      </c>
      <c r="I598" s="235">
        <v>0.5534</v>
      </c>
      <c r="J598" s="235">
        <v>0.91820000000000002</v>
      </c>
      <c r="K598" s="235">
        <v>1.1375999999999999</v>
      </c>
      <c r="L598" s="235">
        <v>0.53920000000000001</v>
      </c>
      <c r="M598" s="235">
        <v>0.91169999999999995</v>
      </c>
      <c r="N598" s="235">
        <v>1.1651</v>
      </c>
      <c r="O598" s="235">
        <v>0.52610000000000001</v>
      </c>
      <c r="P598" s="235">
        <v>0.90939999999999999</v>
      </c>
      <c r="Q598" s="235">
        <v>1.129</v>
      </c>
      <c r="R598" s="235">
        <v>0.56259999999999999</v>
      </c>
      <c r="S598" s="235">
        <v>0.86899999999999999</v>
      </c>
      <c r="T598" s="235">
        <v>1.1734</v>
      </c>
      <c r="U598" s="235">
        <v>0.5706</v>
      </c>
      <c r="V598" s="236">
        <v>0.88280000000000003</v>
      </c>
      <c r="W598" s="235">
        <v>1.1093999999999999</v>
      </c>
      <c r="X598" s="235">
        <v>0.54049999999999998</v>
      </c>
      <c r="Y598" s="236">
        <v>0.81630000000000003</v>
      </c>
    </row>
    <row r="599" spans="1:25" x14ac:dyDescent="0.2">
      <c r="A599" s="197" t="s">
        <v>255</v>
      </c>
      <c r="B599" s="198" t="s">
        <v>590</v>
      </c>
      <c r="C599" s="198" t="s">
        <v>547</v>
      </c>
      <c r="D599" s="199" t="s">
        <v>60</v>
      </c>
      <c r="E599" s="237">
        <v>1.1342000000000001</v>
      </c>
      <c r="F599" s="237">
        <v>0.5444</v>
      </c>
      <c r="G599" s="237">
        <v>0.89529999999999998</v>
      </c>
      <c r="H599" s="237">
        <v>1.2145999999999999</v>
      </c>
      <c r="I599" s="237">
        <v>0.58809999999999996</v>
      </c>
      <c r="J599" s="237">
        <v>0.92600000000000005</v>
      </c>
      <c r="K599" s="237">
        <v>1.2376</v>
      </c>
      <c r="L599" s="237">
        <v>0.59</v>
      </c>
      <c r="M599" s="237">
        <v>0.97989999999999999</v>
      </c>
      <c r="N599" s="237">
        <v>1.2307999999999999</v>
      </c>
      <c r="O599" s="237">
        <v>0.58530000000000004</v>
      </c>
      <c r="P599" s="237">
        <v>0.91839999999999999</v>
      </c>
      <c r="Q599" s="237">
        <v>1.1794</v>
      </c>
      <c r="R599" s="237">
        <v>0.56699999999999995</v>
      </c>
      <c r="S599" s="237">
        <v>0.87690000000000001</v>
      </c>
      <c r="T599" s="237">
        <v>1.1881999999999999</v>
      </c>
      <c r="U599" s="237">
        <v>0.57069999999999999</v>
      </c>
      <c r="V599" s="238">
        <v>0.85460000000000003</v>
      </c>
      <c r="W599" s="237">
        <v>1.0685</v>
      </c>
      <c r="X599" s="237">
        <v>0.51739999999999997</v>
      </c>
      <c r="Y599" s="238">
        <v>0.74809999999999999</v>
      </c>
    </row>
    <row r="600" spans="1:25" x14ac:dyDescent="0.2">
      <c r="A600" s="197" t="s">
        <v>255</v>
      </c>
      <c r="B600" s="198" t="s">
        <v>590</v>
      </c>
      <c r="C600" s="198" t="s">
        <v>547</v>
      </c>
      <c r="D600" s="202" t="s">
        <v>61</v>
      </c>
      <c r="E600" s="237">
        <v>1.1093</v>
      </c>
      <c r="F600" s="237">
        <v>0.52829999999999999</v>
      </c>
      <c r="G600" s="237">
        <v>0.88939999999999997</v>
      </c>
      <c r="H600" s="237">
        <v>1.1496</v>
      </c>
      <c r="I600" s="237">
        <v>0.54420000000000002</v>
      </c>
      <c r="J600" s="237">
        <v>0.86770000000000003</v>
      </c>
      <c r="K600" s="237">
        <v>1.1817</v>
      </c>
      <c r="L600" s="237">
        <v>0.56810000000000005</v>
      </c>
      <c r="M600" s="237">
        <v>0.95240000000000002</v>
      </c>
      <c r="N600" s="237">
        <v>1.1765000000000001</v>
      </c>
      <c r="O600" s="237">
        <v>0.55010000000000003</v>
      </c>
      <c r="P600" s="237">
        <v>0.8498</v>
      </c>
      <c r="Q600" s="237">
        <v>1.1196999999999999</v>
      </c>
      <c r="R600" s="237">
        <v>0.53459999999999996</v>
      </c>
      <c r="S600" s="237">
        <v>0.85140000000000005</v>
      </c>
      <c r="T600" s="237">
        <v>1.1629</v>
      </c>
      <c r="U600" s="237">
        <v>0.54890000000000005</v>
      </c>
      <c r="V600" s="238">
        <v>0.82669999999999999</v>
      </c>
      <c r="W600" s="237">
        <v>1.0301</v>
      </c>
      <c r="X600" s="237">
        <v>0.4874</v>
      </c>
      <c r="Y600" s="238">
        <v>0.71179999999999999</v>
      </c>
    </row>
    <row r="601" spans="1:25" x14ac:dyDescent="0.2">
      <c r="A601" s="197" t="s">
        <v>255</v>
      </c>
      <c r="B601" s="198" t="s">
        <v>590</v>
      </c>
      <c r="C601" s="198" t="s">
        <v>547</v>
      </c>
      <c r="D601" s="203" t="s">
        <v>62</v>
      </c>
      <c r="E601" s="237">
        <v>1.1605000000000001</v>
      </c>
      <c r="F601" s="237">
        <v>0.56130000000000002</v>
      </c>
      <c r="G601" s="237">
        <v>0.90139999999999998</v>
      </c>
      <c r="H601" s="237">
        <v>1.2827</v>
      </c>
      <c r="I601" s="237">
        <v>0.63429999999999997</v>
      </c>
      <c r="J601" s="237">
        <v>0.98860000000000003</v>
      </c>
      <c r="K601" s="237">
        <v>1.2926</v>
      </c>
      <c r="L601" s="237">
        <v>0.61129999999999995</v>
      </c>
      <c r="M601" s="237">
        <v>1.0075000000000001</v>
      </c>
      <c r="N601" s="237">
        <v>1.2816000000000001</v>
      </c>
      <c r="O601" s="237">
        <v>0.61929999999999996</v>
      </c>
      <c r="P601" s="237">
        <v>0.99590000000000001</v>
      </c>
      <c r="Q601" s="237">
        <v>1.2390000000000001</v>
      </c>
      <c r="R601" s="237">
        <v>0.59950000000000003</v>
      </c>
      <c r="S601" s="237">
        <v>0.90239999999999998</v>
      </c>
      <c r="T601" s="237">
        <v>1.2101999999999999</v>
      </c>
      <c r="U601" s="237">
        <v>0.59140000000000004</v>
      </c>
      <c r="V601" s="238">
        <v>0.88439999999999996</v>
      </c>
      <c r="W601" s="237">
        <v>1.1047</v>
      </c>
      <c r="X601" s="237">
        <v>0.54659999999999997</v>
      </c>
      <c r="Y601" s="238">
        <v>0.78680000000000005</v>
      </c>
    </row>
    <row r="602" spans="1:25" x14ac:dyDescent="0.2">
      <c r="A602" s="197" t="s">
        <v>255</v>
      </c>
      <c r="B602" s="198" t="s">
        <v>590</v>
      </c>
      <c r="C602" s="198" t="s">
        <v>206</v>
      </c>
      <c r="D602" s="199" t="s">
        <v>60</v>
      </c>
      <c r="E602" s="237">
        <v>1.2842</v>
      </c>
      <c r="F602" s="237">
        <v>0.62260000000000004</v>
      </c>
      <c r="G602" s="237">
        <v>1.0256000000000001</v>
      </c>
      <c r="H602" s="237">
        <v>1.4114</v>
      </c>
      <c r="I602" s="237">
        <v>0.6482</v>
      </c>
      <c r="J602" s="237">
        <v>1.1115999999999999</v>
      </c>
      <c r="K602" s="237">
        <v>1.3864000000000001</v>
      </c>
      <c r="L602" s="237">
        <v>0.65569999999999995</v>
      </c>
      <c r="M602" s="237">
        <v>1.1076999999999999</v>
      </c>
      <c r="N602" s="237">
        <v>1.3432999999999999</v>
      </c>
      <c r="O602" s="237">
        <v>0.67090000000000005</v>
      </c>
      <c r="P602" s="237">
        <v>1.0042</v>
      </c>
      <c r="Q602" s="237">
        <v>1.254</v>
      </c>
      <c r="R602" s="237">
        <v>0.59209999999999996</v>
      </c>
      <c r="S602" s="237">
        <v>0.9899</v>
      </c>
      <c r="T602" s="237">
        <v>1.3275999999999999</v>
      </c>
      <c r="U602" s="237">
        <v>0.65090000000000003</v>
      </c>
      <c r="V602" s="238">
        <v>0.96750000000000003</v>
      </c>
      <c r="W602" s="237">
        <v>1.1301000000000001</v>
      </c>
      <c r="X602" s="237">
        <v>0.52270000000000005</v>
      </c>
      <c r="Y602" s="238">
        <v>0.85429999999999995</v>
      </c>
    </row>
    <row r="603" spans="1:25" x14ac:dyDescent="0.2">
      <c r="A603" s="197" t="s">
        <v>255</v>
      </c>
      <c r="B603" s="198" t="s">
        <v>590</v>
      </c>
      <c r="C603" s="198" t="s">
        <v>206</v>
      </c>
      <c r="D603" s="202" t="s">
        <v>61</v>
      </c>
      <c r="E603" s="237">
        <v>1.2262</v>
      </c>
      <c r="F603" s="237">
        <v>0.57520000000000004</v>
      </c>
      <c r="G603" s="237">
        <v>0.98429999999999995</v>
      </c>
      <c r="H603" s="237">
        <v>1.2864</v>
      </c>
      <c r="I603" s="237">
        <v>0.59519999999999995</v>
      </c>
      <c r="J603" s="237">
        <v>0.98119999999999996</v>
      </c>
      <c r="K603" s="237">
        <v>1.3601000000000001</v>
      </c>
      <c r="L603" s="237">
        <v>0.62250000000000005</v>
      </c>
      <c r="M603" s="237">
        <v>1.1758</v>
      </c>
      <c r="N603" s="237">
        <v>1.2383999999999999</v>
      </c>
      <c r="O603" s="237">
        <v>0.64490000000000003</v>
      </c>
      <c r="P603" s="237">
        <v>0.88749999999999996</v>
      </c>
      <c r="Q603" s="237">
        <v>1.2219</v>
      </c>
      <c r="R603" s="237">
        <v>0.55179999999999996</v>
      </c>
      <c r="S603" s="237">
        <v>0.99390000000000001</v>
      </c>
      <c r="T603" s="237">
        <v>1.3425</v>
      </c>
      <c r="U603" s="237">
        <v>0.65469999999999995</v>
      </c>
      <c r="V603" s="238">
        <v>0.97230000000000005</v>
      </c>
      <c r="W603" s="237">
        <v>1.0988</v>
      </c>
      <c r="X603" s="237">
        <v>0.4889</v>
      </c>
      <c r="Y603" s="238">
        <v>0.8427</v>
      </c>
    </row>
    <row r="604" spans="1:25" x14ac:dyDescent="0.2">
      <c r="A604" s="197" t="s">
        <v>255</v>
      </c>
      <c r="B604" s="198" t="s">
        <v>590</v>
      </c>
      <c r="C604" s="198" t="s">
        <v>206</v>
      </c>
      <c r="D604" s="203" t="s">
        <v>62</v>
      </c>
      <c r="E604" s="237">
        <v>1.367</v>
      </c>
      <c r="F604" s="237">
        <v>0.68840000000000001</v>
      </c>
      <c r="G604" s="237">
        <v>1.0799000000000001</v>
      </c>
      <c r="H604" s="237">
        <v>1.5778000000000001</v>
      </c>
      <c r="I604" s="237">
        <v>0.71870000000000001</v>
      </c>
      <c r="J604" s="237">
        <v>1.2984</v>
      </c>
      <c r="K604" s="237">
        <v>1.4111</v>
      </c>
      <c r="L604" s="237">
        <v>0.69440000000000002</v>
      </c>
      <c r="M604" s="237">
        <v>1.0326</v>
      </c>
      <c r="N604" s="237">
        <v>1.4587000000000001</v>
      </c>
      <c r="O604" s="237">
        <v>0.69369999999999998</v>
      </c>
      <c r="P604" s="237">
        <v>1.1779999999999999</v>
      </c>
      <c r="Q604" s="237">
        <v>1.2875000000000001</v>
      </c>
      <c r="R604" s="237">
        <v>0.64049999999999996</v>
      </c>
      <c r="S604" s="237">
        <v>0.98499999999999999</v>
      </c>
      <c r="T604" s="237">
        <v>1.3019000000000001</v>
      </c>
      <c r="U604" s="237">
        <v>0.64270000000000005</v>
      </c>
      <c r="V604" s="238">
        <v>0.96130000000000004</v>
      </c>
      <c r="W604" s="237">
        <v>1.1752</v>
      </c>
      <c r="X604" s="237">
        <v>0.56779999999999997</v>
      </c>
      <c r="Y604" s="238">
        <v>0.86829999999999996</v>
      </c>
    </row>
    <row r="605" spans="1:25" x14ac:dyDescent="0.2">
      <c r="A605" s="197" t="s">
        <v>255</v>
      </c>
      <c r="B605" s="198" t="s">
        <v>590</v>
      </c>
      <c r="C605" s="198" t="s">
        <v>257</v>
      </c>
      <c r="D605" s="199" t="s">
        <v>60</v>
      </c>
      <c r="E605" s="237">
        <v>1.0505</v>
      </c>
      <c r="F605" s="237">
        <v>0.48060000000000003</v>
      </c>
      <c r="G605" s="237">
        <v>0.91879999999999995</v>
      </c>
      <c r="H605" s="237">
        <v>0.98480000000000001</v>
      </c>
      <c r="I605" s="237">
        <v>0.4924</v>
      </c>
      <c r="J605" s="237">
        <v>0.79420000000000002</v>
      </c>
      <c r="K605" s="237">
        <v>1.0712999999999999</v>
      </c>
      <c r="L605" s="237">
        <v>0.4743</v>
      </c>
      <c r="M605" s="237">
        <v>0.89859999999999995</v>
      </c>
      <c r="N605" s="237">
        <v>1.1111</v>
      </c>
      <c r="O605" s="237">
        <v>0.438</v>
      </c>
      <c r="P605" s="237">
        <v>0.88470000000000004</v>
      </c>
      <c r="Q605" s="237">
        <v>1.0551999999999999</v>
      </c>
      <c r="R605" s="237">
        <v>0.5323</v>
      </c>
      <c r="S605" s="237">
        <v>0.83809999999999996</v>
      </c>
      <c r="T605" s="237">
        <v>1.0755999999999999</v>
      </c>
      <c r="U605" s="237">
        <v>0.49409999999999998</v>
      </c>
      <c r="V605" s="238">
        <v>0.83730000000000004</v>
      </c>
      <c r="W605" s="237">
        <v>1.0246999999999999</v>
      </c>
      <c r="X605" s="237">
        <v>0.47189999999999999</v>
      </c>
      <c r="Y605" s="238">
        <v>0.79049999999999998</v>
      </c>
    </row>
    <row r="606" spans="1:25" x14ac:dyDescent="0.2">
      <c r="A606" s="197" t="s">
        <v>255</v>
      </c>
      <c r="B606" s="198" t="s">
        <v>590</v>
      </c>
      <c r="C606" s="198" t="s">
        <v>257</v>
      </c>
      <c r="D606" s="202" t="s">
        <v>61</v>
      </c>
      <c r="E606" s="237">
        <v>1.0946</v>
      </c>
      <c r="F606" s="237">
        <v>0.50439999999999996</v>
      </c>
      <c r="G606" s="237">
        <v>0.9839</v>
      </c>
      <c r="H606" s="237">
        <v>1.054</v>
      </c>
      <c r="I606" s="237">
        <v>0.5252</v>
      </c>
      <c r="J606" s="237">
        <v>0.82199999999999995</v>
      </c>
      <c r="K606" s="237">
        <v>1.1146</v>
      </c>
      <c r="L606" s="237">
        <v>0.56640000000000001</v>
      </c>
      <c r="M606" s="237">
        <v>0.90029999999999999</v>
      </c>
      <c r="N606" s="237">
        <v>1.0727</v>
      </c>
      <c r="O606" s="237">
        <v>0.40600000000000003</v>
      </c>
      <c r="P606" s="237">
        <v>0.85209999999999997</v>
      </c>
      <c r="Q606" s="237">
        <v>1.0578000000000001</v>
      </c>
      <c r="R606" s="237">
        <v>0.54210000000000003</v>
      </c>
      <c r="S606" s="237">
        <v>0.89490000000000003</v>
      </c>
      <c r="T606" s="237">
        <v>1.0488</v>
      </c>
      <c r="U606" s="237">
        <v>0.46739999999999998</v>
      </c>
      <c r="V606" s="238">
        <v>0.80700000000000005</v>
      </c>
      <c r="W606" s="237">
        <v>1.05</v>
      </c>
      <c r="X606" s="237">
        <v>0.47899999999999998</v>
      </c>
      <c r="Y606" s="238">
        <v>0.76970000000000005</v>
      </c>
    </row>
    <row r="607" spans="1:25" x14ac:dyDescent="0.2">
      <c r="A607" s="197" t="s">
        <v>255</v>
      </c>
      <c r="B607" s="198" t="s">
        <v>590</v>
      </c>
      <c r="C607" s="198" t="s">
        <v>257</v>
      </c>
      <c r="D607" s="203" t="s">
        <v>62</v>
      </c>
      <c r="E607" s="237">
        <v>1.0119</v>
      </c>
      <c r="F607" s="237">
        <v>0.45929999999999999</v>
      </c>
      <c r="G607" s="237">
        <v>0.85709999999999997</v>
      </c>
      <c r="H607" s="237">
        <v>0.9173</v>
      </c>
      <c r="I607" s="237">
        <v>0.46039999999999998</v>
      </c>
      <c r="J607" s="237">
        <v>0.76490000000000002</v>
      </c>
      <c r="K607" s="237">
        <v>1.0350999999999999</v>
      </c>
      <c r="L607" s="237">
        <v>0.38590000000000002</v>
      </c>
      <c r="M607" s="237">
        <v>0.89690000000000003</v>
      </c>
      <c r="N607" s="237">
        <v>1.1478999999999999</v>
      </c>
      <c r="O607" s="237">
        <v>0.4698</v>
      </c>
      <c r="P607" s="237">
        <v>0.91820000000000002</v>
      </c>
      <c r="Q607" s="237">
        <v>1.0537000000000001</v>
      </c>
      <c r="R607" s="237">
        <v>0.52310000000000001</v>
      </c>
      <c r="S607" s="237">
        <v>0.78749999999999998</v>
      </c>
      <c r="T607" s="237">
        <v>1.1047</v>
      </c>
      <c r="U607" s="237">
        <v>0.52190000000000003</v>
      </c>
      <c r="V607" s="238">
        <v>0.86829999999999996</v>
      </c>
      <c r="W607" s="237">
        <v>1.0029999999999999</v>
      </c>
      <c r="X607" s="237">
        <v>0.46650000000000003</v>
      </c>
      <c r="Y607" s="238">
        <v>0.81389999999999996</v>
      </c>
    </row>
    <row r="608" spans="1:25" x14ac:dyDescent="0.2">
      <c r="A608" s="197" t="s">
        <v>255</v>
      </c>
      <c r="B608" s="198" t="s">
        <v>590</v>
      </c>
      <c r="C608" s="198" t="s">
        <v>258</v>
      </c>
      <c r="D608" s="199" t="s">
        <v>60</v>
      </c>
      <c r="E608" s="237">
        <v>1.1536</v>
      </c>
      <c r="F608" s="237">
        <v>0.56669999999999998</v>
      </c>
      <c r="G608" s="237">
        <v>0.88519999999999999</v>
      </c>
      <c r="H608" s="237">
        <v>1.3772</v>
      </c>
      <c r="I608" s="237">
        <v>0.64759999999999995</v>
      </c>
      <c r="J608" s="237">
        <v>1.1778999999999999</v>
      </c>
      <c r="K608" s="237">
        <v>1.3807</v>
      </c>
      <c r="L608" s="237">
        <v>0.6845</v>
      </c>
      <c r="M608" s="237">
        <v>1.1930000000000001</v>
      </c>
      <c r="N608" s="237">
        <v>1.3382000000000001</v>
      </c>
      <c r="O608" s="237">
        <v>0.66610000000000003</v>
      </c>
      <c r="P608" s="237">
        <v>1.0566</v>
      </c>
      <c r="Q608" s="237">
        <v>1.2467999999999999</v>
      </c>
      <c r="R608" s="237">
        <v>0.60229999999999995</v>
      </c>
      <c r="S608" s="237">
        <v>0.93030000000000002</v>
      </c>
      <c r="T608" s="237">
        <v>1.212</v>
      </c>
      <c r="U608" s="237">
        <v>0.5504</v>
      </c>
      <c r="V608" s="238">
        <v>0.80920000000000003</v>
      </c>
      <c r="W608" s="237">
        <v>1.1491</v>
      </c>
      <c r="X608" s="237">
        <v>0.57609999999999995</v>
      </c>
      <c r="Y608" s="238">
        <v>0.83520000000000005</v>
      </c>
    </row>
    <row r="609" spans="1:25" x14ac:dyDescent="0.2">
      <c r="A609" s="197" t="s">
        <v>255</v>
      </c>
      <c r="B609" s="198" t="s">
        <v>590</v>
      </c>
      <c r="C609" s="198" t="s">
        <v>258</v>
      </c>
      <c r="D609" s="202" t="s">
        <v>61</v>
      </c>
      <c r="E609" s="237">
        <v>1.1205000000000001</v>
      </c>
      <c r="F609" s="237">
        <v>0.55630000000000002</v>
      </c>
      <c r="G609" s="237">
        <v>0.92259999999999998</v>
      </c>
      <c r="H609" s="237">
        <v>1.1998</v>
      </c>
      <c r="I609" s="237">
        <v>0.50729999999999997</v>
      </c>
      <c r="J609" s="237">
        <v>0.98680000000000001</v>
      </c>
      <c r="K609" s="237">
        <v>1.1047</v>
      </c>
      <c r="L609" s="237">
        <v>0.61280000000000001</v>
      </c>
      <c r="M609" s="237">
        <v>1.0703</v>
      </c>
      <c r="N609" s="237">
        <v>1.2807999999999999</v>
      </c>
      <c r="O609" s="237">
        <v>0.57630000000000003</v>
      </c>
      <c r="P609" s="237">
        <v>1.0323</v>
      </c>
      <c r="Q609" s="237">
        <v>1.1567000000000001</v>
      </c>
      <c r="R609" s="237">
        <v>0.60629999999999995</v>
      </c>
      <c r="S609" s="237">
        <v>0.91190000000000004</v>
      </c>
      <c r="T609" s="237">
        <v>1.2463</v>
      </c>
      <c r="U609" s="237">
        <v>0.53410000000000002</v>
      </c>
      <c r="V609" s="238">
        <v>0.92769999999999997</v>
      </c>
      <c r="W609" s="237">
        <v>1.0743</v>
      </c>
      <c r="X609" s="237">
        <v>0.53310000000000002</v>
      </c>
      <c r="Y609" s="238">
        <v>0.77780000000000005</v>
      </c>
    </row>
    <row r="610" spans="1:25" x14ac:dyDescent="0.2">
      <c r="A610" s="197" t="s">
        <v>255</v>
      </c>
      <c r="B610" s="198" t="s">
        <v>590</v>
      </c>
      <c r="C610" s="198" t="s">
        <v>258</v>
      </c>
      <c r="D610" s="203" t="s">
        <v>62</v>
      </c>
      <c r="E610" s="237">
        <v>1.1760999999999999</v>
      </c>
      <c r="F610" s="237">
        <v>0.57440000000000002</v>
      </c>
      <c r="G610" s="237">
        <v>0.86580000000000001</v>
      </c>
      <c r="H610" s="237">
        <v>1.4781</v>
      </c>
      <c r="I610" s="237">
        <v>0.72760000000000002</v>
      </c>
      <c r="J610" s="237">
        <v>1.2944</v>
      </c>
      <c r="K610" s="237">
        <v>1.5398000000000001</v>
      </c>
      <c r="L610" s="237">
        <v>0.72670000000000001</v>
      </c>
      <c r="M610" s="237">
        <v>1.2508999999999999</v>
      </c>
      <c r="N610" s="237">
        <v>1.3652</v>
      </c>
      <c r="O610" s="237">
        <v>0.71579999999999999</v>
      </c>
      <c r="P610" s="237">
        <v>1.0706</v>
      </c>
      <c r="Q610" s="237">
        <v>1.2882</v>
      </c>
      <c r="R610" s="237">
        <v>0.59379999999999999</v>
      </c>
      <c r="S610" s="237">
        <v>0.94059999999999999</v>
      </c>
      <c r="T610" s="237">
        <v>1.1910000000000001</v>
      </c>
      <c r="U610" s="237">
        <v>0.55959999999999999</v>
      </c>
      <c r="V610" s="238">
        <v>0.75</v>
      </c>
      <c r="W610" s="237">
        <v>1.1878</v>
      </c>
      <c r="X610" s="237">
        <v>0.5988</v>
      </c>
      <c r="Y610" s="238">
        <v>0.87050000000000005</v>
      </c>
    </row>
    <row r="611" spans="1:25" x14ac:dyDescent="0.2">
      <c r="A611" s="197" t="s">
        <v>255</v>
      </c>
      <c r="B611" s="198" t="s">
        <v>590</v>
      </c>
      <c r="C611" s="198" t="s">
        <v>256</v>
      </c>
      <c r="D611" s="199" t="s">
        <v>60</v>
      </c>
      <c r="E611" s="237">
        <v>1.0844</v>
      </c>
      <c r="F611" s="237">
        <v>0.5232</v>
      </c>
      <c r="G611" s="237">
        <v>0.87139999999999995</v>
      </c>
      <c r="H611" s="237">
        <v>1.1856</v>
      </c>
      <c r="I611" s="237">
        <v>0.58879999999999999</v>
      </c>
      <c r="J611" s="237">
        <v>0.87209999999999999</v>
      </c>
      <c r="K611" s="237">
        <v>1.2099</v>
      </c>
      <c r="L611" s="237">
        <v>0.59509999999999996</v>
      </c>
      <c r="M611" s="237">
        <v>0.95009999999999994</v>
      </c>
      <c r="N611" s="237">
        <v>1.1814</v>
      </c>
      <c r="O611" s="237">
        <v>0.56179999999999997</v>
      </c>
      <c r="P611" s="237">
        <v>0.86199999999999999</v>
      </c>
      <c r="Q611" s="237">
        <v>1.1373</v>
      </c>
      <c r="R611" s="237">
        <v>0.5292</v>
      </c>
      <c r="S611" s="237">
        <v>0.82279999999999998</v>
      </c>
      <c r="T611" s="237">
        <v>1.173</v>
      </c>
      <c r="U611" s="237">
        <v>0.59119999999999995</v>
      </c>
      <c r="V611" s="238">
        <v>0.8458</v>
      </c>
      <c r="W611" s="237">
        <v>1.0168999999999999</v>
      </c>
      <c r="X611" s="237">
        <v>0.50990000000000002</v>
      </c>
      <c r="Y611" s="238">
        <v>0.6956</v>
      </c>
    </row>
    <row r="612" spans="1:25" x14ac:dyDescent="0.2">
      <c r="A612" s="197" t="s">
        <v>255</v>
      </c>
      <c r="B612" s="198" t="s">
        <v>590</v>
      </c>
      <c r="C612" s="198" t="s">
        <v>256</v>
      </c>
      <c r="D612" s="202" t="s">
        <v>61</v>
      </c>
      <c r="E612" s="237">
        <v>1.0218</v>
      </c>
      <c r="F612" s="237">
        <v>0.50590000000000002</v>
      </c>
      <c r="G612" s="237">
        <v>0.84279999999999999</v>
      </c>
      <c r="H612" s="237">
        <v>1.0929</v>
      </c>
      <c r="I612" s="237">
        <v>0.51390000000000002</v>
      </c>
      <c r="J612" s="237">
        <v>0.81269999999999998</v>
      </c>
      <c r="K612" s="237">
        <v>1.1218999999999999</v>
      </c>
      <c r="L612" s="237">
        <v>0.55059999999999998</v>
      </c>
      <c r="M612" s="237">
        <v>0.876</v>
      </c>
      <c r="N612" s="237">
        <v>1.1808000000000001</v>
      </c>
      <c r="O612" s="237">
        <v>0.55549999999999999</v>
      </c>
      <c r="P612" s="237">
        <v>0.84160000000000001</v>
      </c>
      <c r="Q612" s="237">
        <v>1.0184</v>
      </c>
      <c r="R612" s="237">
        <v>0.4793</v>
      </c>
      <c r="S612" s="237">
        <v>0.72550000000000003</v>
      </c>
      <c r="T612" s="237">
        <v>1.0834999999999999</v>
      </c>
      <c r="U612" s="237">
        <v>0.54910000000000003</v>
      </c>
      <c r="V612" s="238">
        <v>0.75539999999999996</v>
      </c>
      <c r="W612" s="237">
        <v>0.96970000000000001</v>
      </c>
      <c r="X612" s="237">
        <v>0.48859999999999998</v>
      </c>
      <c r="Y612" s="238">
        <v>0.66149999999999998</v>
      </c>
    </row>
    <row r="613" spans="1:25" x14ac:dyDescent="0.2">
      <c r="A613" s="197" t="s">
        <v>255</v>
      </c>
      <c r="B613" s="198" t="s">
        <v>590</v>
      </c>
      <c r="C613" s="198" t="s">
        <v>256</v>
      </c>
      <c r="D613" s="203" t="s">
        <v>62</v>
      </c>
      <c r="E613" s="237">
        <v>1.151</v>
      </c>
      <c r="F613" s="237">
        <v>0.54120000000000001</v>
      </c>
      <c r="G613" s="237">
        <v>0.90129999999999999</v>
      </c>
      <c r="H613" s="237">
        <v>1.2809999999999999</v>
      </c>
      <c r="I613" s="237">
        <v>0.66759999999999997</v>
      </c>
      <c r="J613" s="237">
        <v>0.93579999999999997</v>
      </c>
      <c r="K613" s="237">
        <v>1.2992999999999999</v>
      </c>
      <c r="L613" s="237">
        <v>0.64039999999999997</v>
      </c>
      <c r="M613" s="237">
        <v>1.0307999999999999</v>
      </c>
      <c r="N613" s="237">
        <v>1.1746000000000001</v>
      </c>
      <c r="O613" s="237">
        <v>0.56510000000000005</v>
      </c>
      <c r="P613" s="237">
        <v>0.88519999999999999</v>
      </c>
      <c r="Q613" s="237">
        <v>1.2593000000000001</v>
      </c>
      <c r="R613" s="237">
        <v>0.58009999999999995</v>
      </c>
      <c r="S613" s="237">
        <v>0.93110000000000004</v>
      </c>
      <c r="T613" s="237">
        <v>1.2632000000000001</v>
      </c>
      <c r="U613" s="237">
        <v>0.63360000000000005</v>
      </c>
      <c r="V613" s="238">
        <v>0.94989999999999997</v>
      </c>
      <c r="W613" s="237">
        <v>1.0599000000000001</v>
      </c>
      <c r="X613" s="237">
        <v>0.52890000000000004</v>
      </c>
      <c r="Y613" s="238">
        <v>0.7319</v>
      </c>
    </row>
    <row r="614" spans="1:25" x14ac:dyDescent="0.2">
      <c r="A614" s="197" t="s">
        <v>255</v>
      </c>
      <c r="B614" s="198" t="s">
        <v>590</v>
      </c>
      <c r="C614" s="198" t="s">
        <v>259</v>
      </c>
      <c r="D614" s="199" t="s">
        <v>60</v>
      </c>
      <c r="E614" s="237">
        <v>1.1062000000000001</v>
      </c>
      <c r="F614" s="237">
        <v>0.53349999999999997</v>
      </c>
      <c r="G614" s="237">
        <v>0.75600000000000001</v>
      </c>
      <c r="H614" s="237">
        <v>1.1349</v>
      </c>
      <c r="I614" s="237">
        <v>0.56420000000000003</v>
      </c>
      <c r="J614" s="237">
        <v>0.78159999999999996</v>
      </c>
      <c r="K614" s="237">
        <v>1.1668000000000001</v>
      </c>
      <c r="L614" s="237">
        <v>0.54379999999999995</v>
      </c>
      <c r="M614" s="237">
        <v>0.81920000000000004</v>
      </c>
      <c r="N614" s="237">
        <v>1.2342</v>
      </c>
      <c r="O614" s="237">
        <v>0.62170000000000003</v>
      </c>
      <c r="P614" s="237">
        <v>0.86260000000000003</v>
      </c>
      <c r="Q614" s="237">
        <v>1.2603</v>
      </c>
      <c r="R614" s="237">
        <v>0.63360000000000005</v>
      </c>
      <c r="S614" s="237">
        <v>0.84809999999999997</v>
      </c>
      <c r="T614" s="237">
        <v>1.1191</v>
      </c>
      <c r="U614" s="237">
        <v>0.50019999999999998</v>
      </c>
      <c r="V614" s="238">
        <v>0.75870000000000004</v>
      </c>
      <c r="W614" s="237">
        <v>1.0844</v>
      </c>
      <c r="X614" s="237">
        <v>0.5363</v>
      </c>
      <c r="Y614" s="238">
        <v>0.63239999999999996</v>
      </c>
    </row>
    <row r="615" spans="1:25" x14ac:dyDescent="0.2">
      <c r="A615" s="197" t="s">
        <v>255</v>
      </c>
      <c r="B615" s="198" t="s">
        <v>590</v>
      </c>
      <c r="C615" s="198" t="s">
        <v>259</v>
      </c>
      <c r="D615" s="202" t="s">
        <v>61</v>
      </c>
      <c r="E615" s="237">
        <v>1.1328</v>
      </c>
      <c r="F615" s="237">
        <v>0.51529999999999998</v>
      </c>
      <c r="G615" s="237">
        <v>0.75480000000000003</v>
      </c>
      <c r="H615" s="237">
        <v>1.1354</v>
      </c>
      <c r="I615" s="237">
        <v>0.56979999999999997</v>
      </c>
      <c r="J615" s="237">
        <v>0.81120000000000003</v>
      </c>
      <c r="K615" s="237">
        <v>1.1415999999999999</v>
      </c>
      <c r="L615" s="237">
        <v>0.49759999999999999</v>
      </c>
      <c r="M615" s="237">
        <v>0.81489999999999996</v>
      </c>
      <c r="N615" s="237">
        <v>1.1119000000000001</v>
      </c>
      <c r="O615" s="237">
        <v>0.51890000000000003</v>
      </c>
      <c r="P615" s="237">
        <v>0.72440000000000004</v>
      </c>
      <c r="Q615" s="237">
        <v>1.2258</v>
      </c>
      <c r="R615" s="237">
        <v>0.58430000000000004</v>
      </c>
      <c r="S615" s="237">
        <v>0.86650000000000005</v>
      </c>
      <c r="T615" s="237">
        <v>1.1384000000000001</v>
      </c>
      <c r="U615" s="237">
        <v>0.47139999999999999</v>
      </c>
      <c r="V615" s="238">
        <v>0.73140000000000005</v>
      </c>
      <c r="W615" s="237">
        <v>1.0126999999999999</v>
      </c>
      <c r="X615" s="237">
        <v>0.46810000000000002</v>
      </c>
      <c r="Y615" s="238">
        <v>0.56679999999999997</v>
      </c>
    </row>
    <row r="616" spans="1:25" x14ac:dyDescent="0.2">
      <c r="A616" s="197" t="s">
        <v>255</v>
      </c>
      <c r="B616" s="198" t="s">
        <v>590</v>
      </c>
      <c r="C616" s="198" t="s">
        <v>259</v>
      </c>
      <c r="D616" s="203" t="s">
        <v>62</v>
      </c>
      <c r="E616" s="237">
        <v>1.0869</v>
      </c>
      <c r="F616" s="237">
        <v>0.55989999999999995</v>
      </c>
      <c r="G616" s="237">
        <v>0.75739999999999996</v>
      </c>
      <c r="H616" s="237">
        <v>1.1414</v>
      </c>
      <c r="I616" s="237">
        <v>0.56140000000000001</v>
      </c>
      <c r="J616" s="237">
        <v>0.75080000000000002</v>
      </c>
      <c r="K616" s="237">
        <v>1.1979</v>
      </c>
      <c r="L616" s="237">
        <v>0.59660000000000002</v>
      </c>
      <c r="M616" s="237">
        <v>0.82369999999999999</v>
      </c>
      <c r="N616" s="237">
        <v>1.3723000000000001</v>
      </c>
      <c r="O616" s="237">
        <v>0.73670000000000002</v>
      </c>
      <c r="P616" s="237">
        <v>1.0401</v>
      </c>
      <c r="Q616" s="237">
        <v>1.2981</v>
      </c>
      <c r="R616" s="237">
        <v>0.68779999999999997</v>
      </c>
      <c r="S616" s="237">
        <v>0.82969999999999999</v>
      </c>
      <c r="T616" s="237">
        <v>1.1046</v>
      </c>
      <c r="U616" s="237">
        <v>0.53510000000000002</v>
      </c>
      <c r="V616" s="238">
        <v>0.7923</v>
      </c>
      <c r="W616" s="237">
        <v>1.1520999999999999</v>
      </c>
      <c r="X616" s="237">
        <v>0.60529999999999995</v>
      </c>
      <c r="Y616" s="238">
        <v>0.71079999999999999</v>
      </c>
    </row>
    <row r="617" spans="1:25" x14ac:dyDescent="0.2">
      <c r="A617" s="197" t="s">
        <v>255</v>
      </c>
      <c r="B617" s="198" t="s">
        <v>591</v>
      </c>
      <c r="C617" s="198" t="s">
        <v>547</v>
      </c>
      <c r="D617" s="199" t="s">
        <v>60</v>
      </c>
      <c r="E617" s="237">
        <v>0.98150000000000004</v>
      </c>
      <c r="F617" s="237">
        <v>0.47849999999999998</v>
      </c>
      <c r="G617" s="237">
        <v>0.87339999999999995</v>
      </c>
      <c r="H617" s="237">
        <v>1.0786</v>
      </c>
      <c r="I617" s="237">
        <v>0.53349999999999997</v>
      </c>
      <c r="J617" s="237">
        <v>0.94269999999999998</v>
      </c>
      <c r="K617" s="237">
        <v>1.0866</v>
      </c>
      <c r="L617" s="237">
        <v>0.5091</v>
      </c>
      <c r="M617" s="237">
        <v>0.93720000000000003</v>
      </c>
      <c r="N617" s="237">
        <v>1.1065</v>
      </c>
      <c r="O617" s="237">
        <v>0.48570000000000002</v>
      </c>
      <c r="P617" s="237">
        <v>0.93359999999999999</v>
      </c>
      <c r="Q617" s="237">
        <v>1.0518000000000001</v>
      </c>
      <c r="R617" s="237">
        <v>0.52929999999999999</v>
      </c>
      <c r="S617" s="237">
        <v>0.90610000000000002</v>
      </c>
      <c r="T617" s="237">
        <v>1.1192</v>
      </c>
      <c r="U617" s="237">
        <v>0.54500000000000004</v>
      </c>
      <c r="V617" s="238">
        <v>0.89480000000000004</v>
      </c>
      <c r="W617" s="237">
        <v>1.0763</v>
      </c>
      <c r="X617" s="237">
        <v>0.51419999999999999</v>
      </c>
      <c r="Y617" s="238">
        <v>0.83909999999999996</v>
      </c>
    </row>
    <row r="618" spans="1:25" x14ac:dyDescent="0.2">
      <c r="A618" s="197" t="s">
        <v>255</v>
      </c>
      <c r="B618" s="198" t="s">
        <v>591</v>
      </c>
      <c r="C618" s="198" t="s">
        <v>547</v>
      </c>
      <c r="D618" s="202" t="s">
        <v>61</v>
      </c>
      <c r="E618" s="237">
        <v>1.0167999999999999</v>
      </c>
      <c r="F618" s="237">
        <v>0.50309999999999999</v>
      </c>
      <c r="G618" s="237">
        <v>0.96199999999999997</v>
      </c>
      <c r="H618" s="237">
        <v>1.1128</v>
      </c>
      <c r="I618" s="237">
        <v>0.56289999999999996</v>
      </c>
      <c r="J618" s="237">
        <v>1.0157</v>
      </c>
      <c r="K618" s="237">
        <v>1.1312</v>
      </c>
      <c r="L618" s="237">
        <v>0.52400000000000002</v>
      </c>
      <c r="M618" s="237">
        <v>1.0301</v>
      </c>
      <c r="N618" s="237">
        <v>1.1227</v>
      </c>
      <c r="O618" s="237">
        <v>0.50439999999999996</v>
      </c>
      <c r="P618" s="237">
        <v>1.0172000000000001</v>
      </c>
      <c r="Q618" s="237">
        <v>1.0490999999999999</v>
      </c>
      <c r="R618" s="237">
        <v>0.52200000000000002</v>
      </c>
      <c r="S618" s="237">
        <v>0.96870000000000001</v>
      </c>
      <c r="T618" s="237">
        <v>1.0943000000000001</v>
      </c>
      <c r="U618" s="237">
        <v>0.53520000000000001</v>
      </c>
      <c r="V618" s="238">
        <v>0.90720000000000001</v>
      </c>
      <c r="W618" s="237">
        <v>1.0441</v>
      </c>
      <c r="X618" s="237">
        <v>0.4945</v>
      </c>
      <c r="Y618" s="238">
        <v>0.84109999999999996</v>
      </c>
    </row>
    <row r="619" spans="1:25" x14ac:dyDescent="0.2">
      <c r="A619" s="197" t="s">
        <v>255</v>
      </c>
      <c r="B619" s="198" t="s">
        <v>591</v>
      </c>
      <c r="C619" s="198" t="s">
        <v>547</v>
      </c>
      <c r="D619" s="203" t="s">
        <v>62</v>
      </c>
      <c r="E619" s="237">
        <v>0.93959999999999999</v>
      </c>
      <c r="F619" s="237">
        <v>0.4496</v>
      </c>
      <c r="G619" s="237">
        <v>0.78369999999999995</v>
      </c>
      <c r="H619" s="237">
        <v>1.0382</v>
      </c>
      <c r="I619" s="237">
        <v>0.49940000000000001</v>
      </c>
      <c r="J619" s="237">
        <v>0.86709999999999998</v>
      </c>
      <c r="K619" s="237">
        <v>1.0330999999999999</v>
      </c>
      <c r="L619" s="237">
        <v>0.49059999999999998</v>
      </c>
      <c r="M619" s="237">
        <v>0.84360000000000002</v>
      </c>
      <c r="N619" s="237">
        <v>1.0867</v>
      </c>
      <c r="O619" s="237">
        <v>0.4637</v>
      </c>
      <c r="P619" s="237">
        <v>0.85140000000000005</v>
      </c>
      <c r="Q619" s="237">
        <v>1.0548</v>
      </c>
      <c r="R619" s="237">
        <v>0.53759999999999997</v>
      </c>
      <c r="S619" s="237">
        <v>0.84460000000000002</v>
      </c>
      <c r="T619" s="237">
        <v>1.1469</v>
      </c>
      <c r="U619" s="237">
        <v>0.55589999999999995</v>
      </c>
      <c r="V619" s="238">
        <v>0.88180000000000003</v>
      </c>
      <c r="W619" s="237">
        <v>1.1100000000000001</v>
      </c>
      <c r="X619" s="237">
        <v>0.53520000000000001</v>
      </c>
      <c r="Y619" s="238">
        <v>0.83709999999999996</v>
      </c>
    </row>
    <row r="620" spans="1:25" x14ac:dyDescent="0.2">
      <c r="A620" s="197" t="s">
        <v>255</v>
      </c>
      <c r="B620" s="198" t="s">
        <v>591</v>
      </c>
      <c r="C620" s="198" t="s">
        <v>260</v>
      </c>
      <c r="D620" s="199" t="s">
        <v>60</v>
      </c>
      <c r="E620" s="237">
        <v>1.1416999999999999</v>
      </c>
      <c r="F620" s="237">
        <v>0.61229999999999996</v>
      </c>
      <c r="G620" s="237">
        <v>0.75980000000000003</v>
      </c>
      <c r="H620" s="237">
        <v>1.2981</v>
      </c>
      <c r="I620" s="237">
        <v>0.60629999999999995</v>
      </c>
      <c r="J620" s="237">
        <v>0.89500000000000002</v>
      </c>
      <c r="K620" s="237">
        <v>1.2463</v>
      </c>
      <c r="L620" s="237">
        <v>0.62319999999999998</v>
      </c>
      <c r="M620" s="237">
        <v>0.79930000000000001</v>
      </c>
      <c r="N620" s="237">
        <v>1.2827</v>
      </c>
      <c r="O620" s="237">
        <v>0.61050000000000004</v>
      </c>
      <c r="P620" s="237">
        <v>0.76080000000000003</v>
      </c>
      <c r="Q620" s="237">
        <v>1.1353</v>
      </c>
      <c r="R620" s="237">
        <v>0.57050000000000001</v>
      </c>
      <c r="S620" s="237">
        <v>0.73660000000000003</v>
      </c>
      <c r="T620" s="237">
        <v>1.2101</v>
      </c>
      <c r="U620" s="237">
        <v>0.60070000000000001</v>
      </c>
      <c r="V620" s="238">
        <v>0.72550000000000003</v>
      </c>
      <c r="W620" s="237">
        <v>1.1257999999999999</v>
      </c>
      <c r="X620" s="237">
        <v>0.49869999999999998</v>
      </c>
      <c r="Y620" s="238">
        <v>0.65200000000000002</v>
      </c>
    </row>
    <row r="621" spans="1:25" x14ac:dyDescent="0.2">
      <c r="A621" s="197" t="s">
        <v>255</v>
      </c>
      <c r="B621" s="198" t="s">
        <v>591</v>
      </c>
      <c r="C621" s="198" t="s">
        <v>260</v>
      </c>
      <c r="D621" s="202" t="s">
        <v>61</v>
      </c>
      <c r="E621" s="237">
        <v>1.105</v>
      </c>
      <c r="F621" s="237">
        <v>0.60070000000000001</v>
      </c>
      <c r="G621" s="237">
        <v>0.80579999999999996</v>
      </c>
      <c r="H621" s="237">
        <v>1.2862</v>
      </c>
      <c r="I621" s="237">
        <v>0.61739999999999995</v>
      </c>
      <c r="J621" s="237">
        <v>1.0465</v>
      </c>
      <c r="K621" s="237">
        <v>1.2283999999999999</v>
      </c>
      <c r="L621" s="237">
        <v>0.5857</v>
      </c>
      <c r="M621" s="237">
        <v>0.9153</v>
      </c>
      <c r="N621" s="237">
        <v>1.3757999999999999</v>
      </c>
      <c r="O621" s="237">
        <v>0.64039999999999997</v>
      </c>
      <c r="P621" s="237">
        <v>0.9748</v>
      </c>
      <c r="Q621" s="237">
        <v>1.2766999999999999</v>
      </c>
      <c r="R621" s="237">
        <v>0.59899999999999998</v>
      </c>
      <c r="S621" s="237">
        <v>1.0343</v>
      </c>
      <c r="T621" s="237">
        <v>1.2199</v>
      </c>
      <c r="U621" s="237">
        <v>0.57589999999999997</v>
      </c>
      <c r="V621" s="238">
        <v>0.82079999999999997</v>
      </c>
      <c r="W621" s="237">
        <v>1.1043000000000001</v>
      </c>
      <c r="X621" s="237">
        <v>0.4839</v>
      </c>
      <c r="Y621" s="238">
        <v>0.71199999999999997</v>
      </c>
    </row>
    <row r="622" spans="1:25" x14ac:dyDescent="0.2">
      <c r="A622" s="197" t="s">
        <v>255</v>
      </c>
      <c r="B622" s="198" t="s">
        <v>591</v>
      </c>
      <c r="C622" s="198" t="s">
        <v>260</v>
      </c>
      <c r="D622" s="203" t="s">
        <v>62</v>
      </c>
      <c r="E622" s="237">
        <v>1.1571</v>
      </c>
      <c r="F622" s="237">
        <v>0.61350000000000005</v>
      </c>
      <c r="G622" s="237">
        <v>0.72499999999999998</v>
      </c>
      <c r="H622" s="237">
        <v>1.3093999999999999</v>
      </c>
      <c r="I622" s="237">
        <v>0.59699999999999998</v>
      </c>
      <c r="J622" s="237">
        <v>0.79569999999999996</v>
      </c>
      <c r="K622" s="237">
        <v>1.2503</v>
      </c>
      <c r="L622" s="237">
        <v>0.6502</v>
      </c>
      <c r="M622" s="237">
        <v>0.72050000000000003</v>
      </c>
      <c r="N622" s="237">
        <v>1.1979</v>
      </c>
      <c r="O622" s="237">
        <v>0.58299999999999996</v>
      </c>
      <c r="P622" s="237">
        <v>0.62090000000000001</v>
      </c>
      <c r="Q622" s="237">
        <v>1.008</v>
      </c>
      <c r="R622" s="237">
        <v>0.54400000000000004</v>
      </c>
      <c r="S622" s="237">
        <v>0.5575</v>
      </c>
      <c r="T622" s="237">
        <v>1.1941999999999999</v>
      </c>
      <c r="U622" s="237">
        <v>0.61899999999999999</v>
      </c>
      <c r="V622" s="238">
        <v>0.65659999999999996</v>
      </c>
      <c r="W622" s="237">
        <v>1.1383000000000001</v>
      </c>
      <c r="X622" s="237">
        <v>0.50900000000000001</v>
      </c>
      <c r="Y622" s="238">
        <v>0.60819999999999996</v>
      </c>
    </row>
    <row r="623" spans="1:25" x14ac:dyDescent="0.2">
      <c r="A623" s="197" t="s">
        <v>255</v>
      </c>
      <c r="B623" s="198" t="s">
        <v>591</v>
      </c>
      <c r="C623" s="198" t="s">
        <v>261</v>
      </c>
      <c r="D623" s="199" t="s">
        <v>60</v>
      </c>
      <c r="E623" s="237">
        <v>1.0085</v>
      </c>
      <c r="F623" s="237">
        <v>0.48570000000000002</v>
      </c>
      <c r="G623" s="237">
        <v>0.84440000000000004</v>
      </c>
      <c r="H623" s="237">
        <v>1.1414</v>
      </c>
      <c r="I623" s="237">
        <v>0.55389999999999995</v>
      </c>
      <c r="J623" s="237">
        <v>0.96599999999999997</v>
      </c>
      <c r="K623" s="237">
        <v>1.0664</v>
      </c>
      <c r="L623" s="237">
        <v>0.49819999999999998</v>
      </c>
      <c r="M623" s="237">
        <v>0.79569999999999996</v>
      </c>
      <c r="N623" s="237">
        <v>1.1174999999999999</v>
      </c>
      <c r="O623" s="237">
        <v>0.55740000000000001</v>
      </c>
      <c r="P623" s="237">
        <v>0.87319999999999998</v>
      </c>
      <c r="Q623" s="237">
        <v>1.0310999999999999</v>
      </c>
      <c r="R623" s="237">
        <v>0.52710000000000001</v>
      </c>
      <c r="S623" s="237">
        <v>0.80230000000000001</v>
      </c>
      <c r="T623" s="237">
        <v>1.1525000000000001</v>
      </c>
      <c r="U623" s="237">
        <v>0.56110000000000004</v>
      </c>
      <c r="V623" s="238">
        <v>0.81879999999999997</v>
      </c>
      <c r="W623" s="237">
        <v>1.0281</v>
      </c>
      <c r="X623" s="237">
        <v>0.50080000000000002</v>
      </c>
      <c r="Y623" s="238">
        <v>0.74270000000000003</v>
      </c>
    </row>
    <row r="624" spans="1:25" x14ac:dyDescent="0.2">
      <c r="A624" s="197" t="s">
        <v>255</v>
      </c>
      <c r="B624" s="198" t="s">
        <v>591</v>
      </c>
      <c r="C624" s="198" t="s">
        <v>261</v>
      </c>
      <c r="D624" s="202" t="s">
        <v>61</v>
      </c>
      <c r="E624" s="237">
        <v>1.0723</v>
      </c>
      <c r="F624" s="237">
        <v>0.50629999999999997</v>
      </c>
      <c r="G624" s="237">
        <v>0.89970000000000006</v>
      </c>
      <c r="H624" s="237">
        <v>1.2201</v>
      </c>
      <c r="I624" s="237">
        <v>0.58589999999999998</v>
      </c>
      <c r="J624" s="237">
        <v>1.0429999999999999</v>
      </c>
      <c r="K624" s="237">
        <v>1.1201000000000001</v>
      </c>
      <c r="L624" s="237">
        <v>0.51229999999999998</v>
      </c>
      <c r="M624" s="237">
        <v>0.85560000000000003</v>
      </c>
      <c r="N624" s="237">
        <v>1.1587000000000001</v>
      </c>
      <c r="O624" s="237">
        <v>0.56899999999999995</v>
      </c>
      <c r="P624" s="237">
        <v>0.93</v>
      </c>
      <c r="Q624" s="237">
        <v>1.0639000000000001</v>
      </c>
      <c r="R624" s="237">
        <v>0.54469999999999996</v>
      </c>
      <c r="S624" s="237">
        <v>0.87570000000000003</v>
      </c>
      <c r="T624" s="237">
        <v>1.1647000000000001</v>
      </c>
      <c r="U624" s="237">
        <v>0.5726</v>
      </c>
      <c r="V624" s="238">
        <v>0.82669999999999999</v>
      </c>
      <c r="W624" s="237">
        <v>1.0829</v>
      </c>
      <c r="X624" s="237">
        <v>0.51819999999999999</v>
      </c>
      <c r="Y624" s="238">
        <v>0.79</v>
      </c>
    </row>
    <row r="625" spans="1:25" x14ac:dyDescent="0.2">
      <c r="A625" s="197" t="s">
        <v>255</v>
      </c>
      <c r="B625" s="198" t="s">
        <v>591</v>
      </c>
      <c r="C625" s="198" t="s">
        <v>261</v>
      </c>
      <c r="D625" s="203" t="s">
        <v>62</v>
      </c>
      <c r="E625" s="237">
        <v>0.88600000000000001</v>
      </c>
      <c r="F625" s="237">
        <v>0.44479999999999997</v>
      </c>
      <c r="G625" s="237">
        <v>0.74550000000000005</v>
      </c>
      <c r="H625" s="237">
        <v>0.99750000000000005</v>
      </c>
      <c r="I625" s="237">
        <v>0.49509999999999998</v>
      </c>
      <c r="J625" s="237">
        <v>0.83130000000000004</v>
      </c>
      <c r="K625" s="237">
        <v>0.96799999999999997</v>
      </c>
      <c r="L625" s="237">
        <v>0.47149999999999997</v>
      </c>
      <c r="M625" s="237">
        <v>0.69669999999999999</v>
      </c>
      <c r="N625" s="237">
        <v>1.0248999999999999</v>
      </c>
      <c r="O625" s="237">
        <v>0.52700000000000002</v>
      </c>
      <c r="P625" s="237">
        <v>0.77900000000000003</v>
      </c>
      <c r="Q625" s="237">
        <v>0.96599999999999997</v>
      </c>
      <c r="R625" s="237">
        <v>0.49220000000000003</v>
      </c>
      <c r="S625" s="237">
        <v>0.69210000000000005</v>
      </c>
      <c r="T625" s="237">
        <v>1.1266</v>
      </c>
      <c r="U625" s="237">
        <v>0.53859999999999997</v>
      </c>
      <c r="V625" s="238">
        <v>0.80489999999999995</v>
      </c>
      <c r="W625" s="237">
        <v>0.93200000000000005</v>
      </c>
      <c r="X625" s="237">
        <v>0.46970000000000001</v>
      </c>
      <c r="Y625" s="238">
        <v>0.66490000000000005</v>
      </c>
    </row>
    <row r="626" spans="1:25" x14ac:dyDescent="0.2">
      <c r="A626" s="197" t="s">
        <v>255</v>
      </c>
      <c r="B626" s="198" t="s">
        <v>591</v>
      </c>
      <c r="C626" s="198" t="s">
        <v>262</v>
      </c>
      <c r="D626" s="199" t="s">
        <v>60</v>
      </c>
      <c r="E626" s="237">
        <v>0.93879999999999997</v>
      </c>
      <c r="F626" s="237">
        <v>0.45929999999999999</v>
      </c>
      <c r="G626" s="237">
        <v>0.93420000000000003</v>
      </c>
      <c r="H626" s="237">
        <v>1.0225</v>
      </c>
      <c r="I626" s="237">
        <v>0.51770000000000005</v>
      </c>
      <c r="J626" s="237">
        <v>0.89890000000000003</v>
      </c>
      <c r="K626" s="237">
        <v>1.0467</v>
      </c>
      <c r="L626" s="237">
        <v>0.50560000000000005</v>
      </c>
      <c r="M626" s="237">
        <v>1.0294000000000001</v>
      </c>
      <c r="N626" s="237">
        <v>1.0003</v>
      </c>
      <c r="O626" s="237">
        <v>0.47920000000000001</v>
      </c>
      <c r="P626" s="237">
        <v>0.87809999999999999</v>
      </c>
      <c r="Q626" s="237">
        <v>1.0651999999999999</v>
      </c>
      <c r="R626" s="237">
        <v>0.50929999999999997</v>
      </c>
      <c r="S626" s="237">
        <v>0.97509999999999997</v>
      </c>
      <c r="T626" s="237">
        <v>1.1115999999999999</v>
      </c>
      <c r="U626" s="237">
        <v>0.57640000000000002</v>
      </c>
      <c r="V626" s="238">
        <v>0.92649999999999999</v>
      </c>
      <c r="W626" s="237">
        <v>1.1102000000000001</v>
      </c>
      <c r="X626" s="237">
        <v>0.52410000000000001</v>
      </c>
      <c r="Y626" s="238">
        <v>0.90100000000000002</v>
      </c>
    </row>
    <row r="627" spans="1:25" x14ac:dyDescent="0.2">
      <c r="A627" s="197" t="s">
        <v>255</v>
      </c>
      <c r="B627" s="198" t="s">
        <v>591</v>
      </c>
      <c r="C627" s="198" t="s">
        <v>262</v>
      </c>
      <c r="D627" s="202" t="s">
        <v>61</v>
      </c>
      <c r="E627" s="237">
        <v>0.87280000000000002</v>
      </c>
      <c r="F627" s="237">
        <v>0.4138</v>
      </c>
      <c r="G627" s="237">
        <v>1.0629999999999999</v>
      </c>
      <c r="H627" s="237">
        <v>1.0589999999999999</v>
      </c>
      <c r="I627" s="237">
        <v>0.5262</v>
      </c>
      <c r="J627" s="237">
        <v>1.0455000000000001</v>
      </c>
      <c r="K627" s="237">
        <v>1.0779000000000001</v>
      </c>
      <c r="L627" s="237">
        <v>0.5323</v>
      </c>
      <c r="M627" s="237">
        <v>1.2558</v>
      </c>
      <c r="N627" s="237">
        <v>0.95450000000000002</v>
      </c>
      <c r="O627" s="237">
        <v>0.47220000000000001</v>
      </c>
      <c r="P627" s="237">
        <v>0.95250000000000001</v>
      </c>
      <c r="Q627" s="237">
        <v>1.1006</v>
      </c>
      <c r="R627" s="237">
        <v>0.53439999999999999</v>
      </c>
      <c r="S627" s="237">
        <v>1.1560999999999999</v>
      </c>
      <c r="T627" s="237">
        <v>1.0690999999999999</v>
      </c>
      <c r="U627" s="237">
        <v>0.56659999999999999</v>
      </c>
      <c r="V627" s="238">
        <v>0.91190000000000004</v>
      </c>
      <c r="W627" s="237">
        <v>1.0964</v>
      </c>
      <c r="X627" s="237">
        <v>0.53359999999999996</v>
      </c>
      <c r="Y627" s="238">
        <v>1.0066999999999999</v>
      </c>
    </row>
    <row r="628" spans="1:25" x14ac:dyDescent="0.2">
      <c r="A628" s="197" t="s">
        <v>255</v>
      </c>
      <c r="B628" s="198" t="s">
        <v>591</v>
      </c>
      <c r="C628" s="198" t="s">
        <v>262</v>
      </c>
      <c r="D628" s="203" t="s">
        <v>62</v>
      </c>
      <c r="E628" s="237">
        <v>1.0291999999999999</v>
      </c>
      <c r="F628" s="237">
        <v>0.52100000000000002</v>
      </c>
      <c r="G628" s="237">
        <v>0.82250000000000001</v>
      </c>
      <c r="H628" s="237">
        <v>0.97870000000000001</v>
      </c>
      <c r="I628" s="237">
        <v>0.50860000000000005</v>
      </c>
      <c r="J628" s="237">
        <v>0.75080000000000002</v>
      </c>
      <c r="K628" s="237">
        <v>1.0105999999999999</v>
      </c>
      <c r="L628" s="237">
        <v>0.4733</v>
      </c>
      <c r="M628" s="237">
        <v>0.82579999999999998</v>
      </c>
      <c r="N628" s="237">
        <v>1.0562</v>
      </c>
      <c r="O628" s="237">
        <v>0.48709999999999998</v>
      </c>
      <c r="P628" s="237">
        <v>0.80589999999999995</v>
      </c>
      <c r="Q628" s="237">
        <v>1.0276000000000001</v>
      </c>
      <c r="R628" s="237">
        <v>0.48130000000000001</v>
      </c>
      <c r="S628" s="237">
        <v>0.80889999999999995</v>
      </c>
      <c r="T628" s="237">
        <v>1.165</v>
      </c>
      <c r="U628" s="237">
        <v>0.58899999999999997</v>
      </c>
      <c r="V628" s="238">
        <v>0.94350000000000001</v>
      </c>
      <c r="W628" s="237">
        <v>1.1243000000000001</v>
      </c>
      <c r="X628" s="237">
        <v>0.51139999999999997</v>
      </c>
      <c r="Y628" s="238">
        <v>0.80189999999999995</v>
      </c>
    </row>
    <row r="629" spans="1:25" x14ac:dyDescent="0.2">
      <c r="A629" s="197" t="s">
        <v>255</v>
      </c>
      <c r="B629" s="198" t="s">
        <v>591</v>
      </c>
      <c r="C629" s="198" t="s">
        <v>592</v>
      </c>
      <c r="D629" s="199" t="s">
        <v>71</v>
      </c>
      <c r="E629" s="237">
        <v>1.0089999999999999</v>
      </c>
      <c r="F629" s="237">
        <v>0.52229999999999999</v>
      </c>
      <c r="G629" s="237">
        <v>0.96050000000000002</v>
      </c>
      <c r="H629" s="237">
        <v>1.0871999999999999</v>
      </c>
      <c r="I629" s="237">
        <v>0.54459999999999997</v>
      </c>
      <c r="J629" s="237">
        <v>1.0065</v>
      </c>
      <c r="K629" s="237">
        <v>1.1462000000000001</v>
      </c>
      <c r="L629" s="237">
        <v>0.56510000000000005</v>
      </c>
      <c r="M629" s="237">
        <v>1.0791999999999999</v>
      </c>
      <c r="N629" s="237">
        <v>1.1075999999999999</v>
      </c>
      <c r="O629" s="237">
        <v>0.51390000000000002</v>
      </c>
      <c r="P629" s="237">
        <v>1.0726</v>
      </c>
      <c r="Q629" s="237">
        <v>0.96889999999999998</v>
      </c>
      <c r="R629" s="237">
        <v>0.46820000000000001</v>
      </c>
      <c r="S629" s="237">
        <v>0.9546</v>
      </c>
      <c r="T629" s="237">
        <v>1.0388999999999999</v>
      </c>
      <c r="U629" s="237">
        <v>0.51170000000000004</v>
      </c>
      <c r="V629" s="238">
        <v>0.90939999999999999</v>
      </c>
      <c r="W629" s="237">
        <v>0.97240000000000004</v>
      </c>
      <c r="X629" s="237">
        <v>0.46179999999999999</v>
      </c>
      <c r="Y629" s="238">
        <v>0.81759999999999999</v>
      </c>
    </row>
    <row r="630" spans="1:25" x14ac:dyDescent="0.2">
      <c r="A630" s="197" t="s">
        <v>255</v>
      </c>
      <c r="B630" s="198" t="s">
        <v>591</v>
      </c>
      <c r="C630" s="198" t="s">
        <v>264</v>
      </c>
      <c r="D630" s="199" t="s">
        <v>60</v>
      </c>
      <c r="E630" s="237">
        <v>1.0402</v>
      </c>
      <c r="F630" s="237">
        <v>0.47539999999999999</v>
      </c>
      <c r="G630" s="237">
        <v>0.84279999999999999</v>
      </c>
      <c r="H630" s="237">
        <v>1.0966</v>
      </c>
      <c r="I630" s="237">
        <v>0.56159999999999999</v>
      </c>
      <c r="J630" s="237">
        <v>0.90280000000000005</v>
      </c>
      <c r="K630" s="237">
        <v>1.1209</v>
      </c>
      <c r="L630" s="237">
        <v>0.36409999999999998</v>
      </c>
      <c r="M630" s="237">
        <v>0.90739999999999998</v>
      </c>
      <c r="N630" s="237">
        <v>1.1507000000000001</v>
      </c>
      <c r="O630" s="237">
        <v>0.1404</v>
      </c>
      <c r="P630" s="237">
        <v>0.92530000000000001</v>
      </c>
      <c r="Q630" s="237">
        <v>1.1071</v>
      </c>
      <c r="R630" s="237">
        <v>0.54859999999999998</v>
      </c>
      <c r="S630" s="237">
        <v>0.89870000000000005</v>
      </c>
      <c r="T630" s="237">
        <v>1.1954</v>
      </c>
      <c r="U630" s="237">
        <v>0.55940000000000001</v>
      </c>
      <c r="V630" s="238">
        <v>0.91100000000000003</v>
      </c>
      <c r="W630" s="237">
        <v>1.1662999999999999</v>
      </c>
      <c r="X630" s="237">
        <v>0.57499999999999996</v>
      </c>
      <c r="Y630" s="238">
        <v>0.85119999999999996</v>
      </c>
    </row>
    <row r="631" spans="1:25" x14ac:dyDescent="0.2">
      <c r="A631" s="197" t="s">
        <v>255</v>
      </c>
      <c r="B631" s="198" t="s">
        <v>591</v>
      </c>
      <c r="C631" s="198" t="s">
        <v>264</v>
      </c>
      <c r="D631" s="202" t="s">
        <v>61</v>
      </c>
      <c r="E631" s="237">
        <v>0.98409999999999997</v>
      </c>
      <c r="F631" s="237">
        <v>0.49709999999999999</v>
      </c>
      <c r="G631" s="237">
        <v>1.0960000000000001</v>
      </c>
      <c r="H631" s="237">
        <v>0.99960000000000004</v>
      </c>
      <c r="I631" s="237">
        <v>0.57199999999999995</v>
      </c>
      <c r="J631" s="237">
        <v>0.97489999999999999</v>
      </c>
      <c r="K631" s="237">
        <v>1.1591</v>
      </c>
      <c r="L631" s="237">
        <v>0.3483</v>
      </c>
      <c r="M631" s="237">
        <v>1.0772999999999999</v>
      </c>
      <c r="N631" s="237">
        <v>1.1501999999999999</v>
      </c>
      <c r="O631" s="237">
        <v>0.18190000000000001</v>
      </c>
      <c r="P631" s="237">
        <v>1.1197999999999999</v>
      </c>
      <c r="Q631" s="237">
        <v>1.0761000000000001</v>
      </c>
      <c r="R631" s="237">
        <v>0.53</v>
      </c>
      <c r="S631" s="237">
        <v>1.0307999999999999</v>
      </c>
      <c r="T631" s="237">
        <v>1.0218</v>
      </c>
      <c r="U631" s="237">
        <v>0.49180000000000001</v>
      </c>
      <c r="V631" s="238">
        <v>1.0275000000000001</v>
      </c>
      <c r="W631" s="237">
        <v>0.99160000000000004</v>
      </c>
      <c r="X631" s="237">
        <v>0.51519999999999999</v>
      </c>
      <c r="Y631" s="238">
        <v>0.85650000000000004</v>
      </c>
    </row>
    <row r="632" spans="1:25" x14ac:dyDescent="0.2">
      <c r="A632" s="197" t="s">
        <v>255</v>
      </c>
      <c r="B632" s="198" t="s">
        <v>591</v>
      </c>
      <c r="C632" s="198" t="s">
        <v>264</v>
      </c>
      <c r="D632" s="203" t="s">
        <v>62</v>
      </c>
      <c r="E632" s="237">
        <v>1.0738000000000001</v>
      </c>
      <c r="F632" s="237">
        <v>0.46239999999999998</v>
      </c>
      <c r="G632" s="237">
        <v>0.74790000000000001</v>
      </c>
      <c r="H632" s="237">
        <v>1.1556</v>
      </c>
      <c r="I632" s="237">
        <v>0.55659999999999998</v>
      </c>
      <c r="J632" s="237">
        <v>0.87019999999999997</v>
      </c>
      <c r="K632" s="237">
        <v>1.103</v>
      </c>
      <c r="L632" s="237">
        <v>0.37469999999999998</v>
      </c>
      <c r="M632" s="237">
        <v>0.82769999999999999</v>
      </c>
      <c r="N632" s="237">
        <v>1.1488</v>
      </c>
      <c r="O632" s="237">
        <v>0.1158</v>
      </c>
      <c r="P632" s="237">
        <v>0.83979999999999999</v>
      </c>
      <c r="Q632" s="237">
        <v>1.1236999999999999</v>
      </c>
      <c r="R632" s="237">
        <v>0.55869999999999997</v>
      </c>
      <c r="S632" s="237">
        <v>0.83840000000000003</v>
      </c>
      <c r="T632" s="237">
        <v>1.2938000000000001</v>
      </c>
      <c r="U632" s="237">
        <v>0.59760000000000002</v>
      </c>
      <c r="V632" s="238">
        <v>0.86599999999999999</v>
      </c>
      <c r="W632" s="237">
        <v>1.2624</v>
      </c>
      <c r="X632" s="237">
        <v>0.60709999999999997</v>
      </c>
      <c r="Y632" s="238">
        <v>0.8488</v>
      </c>
    </row>
    <row r="633" spans="1:25" x14ac:dyDescent="0.2">
      <c r="A633" s="197" t="s">
        <v>255</v>
      </c>
      <c r="B633" s="198" t="s">
        <v>591</v>
      </c>
      <c r="C633" s="198" t="s">
        <v>143</v>
      </c>
      <c r="D633" s="199" t="s">
        <v>60</v>
      </c>
      <c r="E633" s="237">
        <v>0.87660000000000005</v>
      </c>
      <c r="F633" s="237">
        <v>0.41470000000000001</v>
      </c>
      <c r="G633" s="237">
        <v>0.86639999999999995</v>
      </c>
      <c r="H633" s="237">
        <v>1.0034000000000001</v>
      </c>
      <c r="I633" s="237">
        <v>0.46850000000000003</v>
      </c>
      <c r="J633" s="237">
        <v>0.96199999999999997</v>
      </c>
      <c r="K633" s="237">
        <v>1.0108999999999999</v>
      </c>
      <c r="L633" s="237">
        <v>0.49759999999999999</v>
      </c>
      <c r="M633" s="237">
        <v>0.96730000000000005</v>
      </c>
      <c r="N633" s="237">
        <v>1.0499000000000001</v>
      </c>
      <c r="O633" s="237">
        <v>0.49270000000000003</v>
      </c>
      <c r="P633" s="237">
        <v>0.95489999999999997</v>
      </c>
      <c r="Q633" s="237">
        <v>1.0701000000000001</v>
      </c>
      <c r="R633" s="237">
        <v>0.54159999999999997</v>
      </c>
      <c r="S633" s="237">
        <v>0.98529999999999995</v>
      </c>
      <c r="T633" s="237">
        <v>1.0710999999999999</v>
      </c>
      <c r="U633" s="237">
        <v>0.50970000000000004</v>
      </c>
      <c r="V633" s="238">
        <v>0.94920000000000004</v>
      </c>
      <c r="W633" s="237">
        <v>1.0506</v>
      </c>
      <c r="X633" s="237">
        <v>0.49590000000000001</v>
      </c>
      <c r="Y633" s="238">
        <v>0.95030000000000003</v>
      </c>
    </row>
    <row r="634" spans="1:25" x14ac:dyDescent="0.2">
      <c r="A634" s="197" t="s">
        <v>255</v>
      </c>
      <c r="B634" s="198" t="s">
        <v>591</v>
      </c>
      <c r="C634" s="198" t="s">
        <v>143</v>
      </c>
      <c r="D634" s="202" t="s">
        <v>61</v>
      </c>
      <c r="E634" s="237">
        <v>1.0562</v>
      </c>
      <c r="F634" s="237">
        <v>0.47620000000000001</v>
      </c>
      <c r="G634" s="237">
        <v>1.1769000000000001</v>
      </c>
      <c r="H634" s="237">
        <v>1.2161999999999999</v>
      </c>
      <c r="I634" s="237">
        <v>0.60809999999999997</v>
      </c>
      <c r="J634" s="237">
        <v>1.2250000000000001</v>
      </c>
      <c r="K634" s="237">
        <v>1.0945</v>
      </c>
      <c r="L634" s="237">
        <v>0.52270000000000005</v>
      </c>
      <c r="M634" s="237">
        <v>1.0853999999999999</v>
      </c>
      <c r="N634" s="237">
        <v>1.113</v>
      </c>
      <c r="O634" s="237">
        <v>0.49540000000000001</v>
      </c>
      <c r="P634" s="237">
        <v>1.0359</v>
      </c>
      <c r="Q634" s="237">
        <v>1.0694999999999999</v>
      </c>
      <c r="R634" s="237">
        <v>0.53469999999999995</v>
      </c>
      <c r="S634" s="237">
        <v>0.9708</v>
      </c>
      <c r="T634" s="237">
        <v>0.89190000000000003</v>
      </c>
      <c r="U634" s="237">
        <v>0.40300000000000002</v>
      </c>
      <c r="V634" s="238">
        <v>0.9</v>
      </c>
      <c r="W634" s="237">
        <v>1.0145999999999999</v>
      </c>
      <c r="X634" s="237">
        <v>0.40179999999999999</v>
      </c>
      <c r="Y634" s="238">
        <v>0.97389999999999999</v>
      </c>
    </row>
    <row r="635" spans="1:25" x14ac:dyDescent="0.2">
      <c r="A635" s="197" t="s">
        <v>255</v>
      </c>
      <c r="B635" s="198" t="s">
        <v>591</v>
      </c>
      <c r="C635" s="198" t="s">
        <v>143</v>
      </c>
      <c r="D635" s="203" t="s">
        <v>62</v>
      </c>
      <c r="E635" s="237">
        <v>0.84489999999999998</v>
      </c>
      <c r="F635" s="237">
        <v>0.40389999999999998</v>
      </c>
      <c r="G635" s="237">
        <v>0.81820000000000004</v>
      </c>
      <c r="H635" s="237">
        <v>0.96719999999999995</v>
      </c>
      <c r="I635" s="237">
        <v>0.4446</v>
      </c>
      <c r="J635" s="237">
        <v>0.91859999999999997</v>
      </c>
      <c r="K635" s="237">
        <v>0.996</v>
      </c>
      <c r="L635" s="237">
        <v>0.49309999999999998</v>
      </c>
      <c r="M635" s="237">
        <v>0.94720000000000004</v>
      </c>
      <c r="N635" s="237">
        <v>1.0385</v>
      </c>
      <c r="O635" s="237">
        <v>0.4919</v>
      </c>
      <c r="P635" s="237">
        <v>0.9415</v>
      </c>
      <c r="Q635" s="237">
        <v>1.0697000000000001</v>
      </c>
      <c r="R635" s="237">
        <v>0.54249999999999998</v>
      </c>
      <c r="S635" s="237">
        <v>0.9879</v>
      </c>
      <c r="T635" s="237">
        <v>1.1015999999999999</v>
      </c>
      <c r="U635" s="237">
        <v>0.52769999999999995</v>
      </c>
      <c r="V635" s="238">
        <v>0.95620000000000005</v>
      </c>
      <c r="W635" s="237">
        <v>1.0571999999999999</v>
      </c>
      <c r="X635" s="237">
        <v>0.51180000000000003</v>
      </c>
      <c r="Y635" s="238">
        <v>0.94669999999999999</v>
      </c>
    </row>
    <row r="636" spans="1:25" x14ac:dyDescent="0.2">
      <c r="A636" s="197" t="s">
        <v>255</v>
      </c>
      <c r="B636" s="198" t="s">
        <v>591</v>
      </c>
      <c r="C636" s="198" t="s">
        <v>265</v>
      </c>
      <c r="D636" s="199" t="s">
        <v>60</v>
      </c>
      <c r="E636" s="237">
        <v>0.95320000000000005</v>
      </c>
      <c r="F636" s="237">
        <v>0.4375</v>
      </c>
      <c r="G636" s="237">
        <v>0.86280000000000001</v>
      </c>
      <c r="H636" s="237">
        <v>1.0029999999999999</v>
      </c>
      <c r="I636" s="237">
        <v>0.54059999999999997</v>
      </c>
      <c r="J636" s="237">
        <v>0.89539999999999997</v>
      </c>
      <c r="K636" s="237">
        <v>1.0284</v>
      </c>
      <c r="L636" s="237">
        <v>0.49540000000000001</v>
      </c>
      <c r="M636" s="237">
        <v>0.95350000000000001</v>
      </c>
      <c r="N636" s="237">
        <v>1.1323000000000001</v>
      </c>
      <c r="O636" s="237">
        <v>0.55149999999999999</v>
      </c>
      <c r="P636" s="237">
        <v>0.97340000000000004</v>
      </c>
      <c r="Q636" s="237">
        <v>1.0668</v>
      </c>
      <c r="R636" s="237">
        <v>0.58479999999999999</v>
      </c>
      <c r="S636" s="237">
        <v>0.92490000000000006</v>
      </c>
      <c r="T636" s="237">
        <v>1.1709000000000001</v>
      </c>
      <c r="U636" s="237">
        <v>0.56389999999999996</v>
      </c>
      <c r="V636" s="238">
        <v>0.98060000000000003</v>
      </c>
      <c r="W636" s="237">
        <v>1.1988000000000001</v>
      </c>
      <c r="X636" s="237">
        <v>0.58930000000000005</v>
      </c>
      <c r="Y636" s="238">
        <v>0.91420000000000001</v>
      </c>
    </row>
    <row r="637" spans="1:25" x14ac:dyDescent="0.2">
      <c r="A637" s="197" t="s">
        <v>255</v>
      </c>
      <c r="B637" s="198" t="s">
        <v>591</v>
      </c>
      <c r="C637" s="198" t="s">
        <v>265</v>
      </c>
      <c r="D637" s="202" t="s">
        <v>61</v>
      </c>
      <c r="E637" s="237">
        <v>1.0181</v>
      </c>
      <c r="F637" s="237">
        <v>0.47120000000000001</v>
      </c>
      <c r="G637" s="237">
        <v>0.94869999999999999</v>
      </c>
      <c r="H637" s="237">
        <v>0.97099999999999997</v>
      </c>
      <c r="I637" s="237">
        <v>0.55289999999999995</v>
      </c>
      <c r="J637" s="237">
        <v>0.87</v>
      </c>
      <c r="K637" s="237">
        <v>1.0672999999999999</v>
      </c>
      <c r="L637" s="237">
        <v>0.45989999999999998</v>
      </c>
      <c r="M637" s="237">
        <v>1.0667</v>
      </c>
      <c r="N637" s="237">
        <v>1.1163000000000001</v>
      </c>
      <c r="O637" s="237">
        <v>0.52659999999999996</v>
      </c>
      <c r="P637" s="237">
        <v>1.0168999999999999</v>
      </c>
      <c r="Q637" s="237">
        <v>1.087</v>
      </c>
      <c r="R637" s="237">
        <v>0.60719999999999996</v>
      </c>
      <c r="S637" s="237">
        <v>0.94159999999999999</v>
      </c>
      <c r="T637" s="237">
        <v>1.2618</v>
      </c>
      <c r="U637" s="237">
        <v>0.58830000000000005</v>
      </c>
      <c r="V637" s="238">
        <v>1.0653999999999999</v>
      </c>
      <c r="W637" s="237">
        <v>1.1646000000000001</v>
      </c>
      <c r="X637" s="237">
        <v>0.55900000000000005</v>
      </c>
      <c r="Y637" s="238">
        <v>0.8982</v>
      </c>
    </row>
    <row r="638" spans="1:25" x14ac:dyDescent="0.2">
      <c r="A638" s="197" t="s">
        <v>255</v>
      </c>
      <c r="B638" s="198" t="s">
        <v>591</v>
      </c>
      <c r="C638" s="198" t="s">
        <v>265</v>
      </c>
      <c r="D638" s="203" t="s">
        <v>62</v>
      </c>
      <c r="E638" s="237">
        <v>0.90169999999999995</v>
      </c>
      <c r="F638" s="237">
        <v>0.41070000000000001</v>
      </c>
      <c r="G638" s="237">
        <v>0.79490000000000005</v>
      </c>
      <c r="H638" s="237">
        <v>1.0303</v>
      </c>
      <c r="I638" s="237">
        <v>0.53090000000000004</v>
      </c>
      <c r="J638" s="237">
        <v>0.91620000000000001</v>
      </c>
      <c r="K638" s="237">
        <v>0.99480000000000002</v>
      </c>
      <c r="L638" s="237">
        <v>0.52290000000000003</v>
      </c>
      <c r="M638" s="237">
        <v>0.87339999999999995</v>
      </c>
      <c r="N638" s="237">
        <v>1.1440999999999999</v>
      </c>
      <c r="O638" s="237">
        <v>0.5706</v>
      </c>
      <c r="P638" s="237">
        <v>0.94240000000000002</v>
      </c>
      <c r="Q638" s="237">
        <v>1.0505</v>
      </c>
      <c r="R638" s="237">
        <v>0.56720000000000004</v>
      </c>
      <c r="S638" s="237">
        <v>0.91210000000000002</v>
      </c>
      <c r="T638" s="237">
        <v>1.101</v>
      </c>
      <c r="U638" s="237">
        <v>0.54469999999999996</v>
      </c>
      <c r="V638" s="238">
        <v>0.91790000000000005</v>
      </c>
      <c r="W638" s="237">
        <v>1.2256</v>
      </c>
      <c r="X638" s="237">
        <v>0.61280000000000001</v>
      </c>
      <c r="Y638" s="238">
        <v>0.92620000000000002</v>
      </c>
    </row>
    <row r="639" spans="1:25" s="11" customFormat="1" x14ac:dyDescent="0.2">
      <c r="A639" s="189" t="s">
        <v>266</v>
      </c>
      <c r="B639" s="190" t="s">
        <v>547</v>
      </c>
      <c r="C639" s="190" t="s">
        <v>547</v>
      </c>
      <c r="D639" s="196" t="s">
        <v>60</v>
      </c>
      <c r="E639" s="235">
        <v>1.2753000000000001</v>
      </c>
      <c r="F639" s="235">
        <v>0.62009999999999998</v>
      </c>
      <c r="G639" s="235">
        <v>1.1707000000000001</v>
      </c>
      <c r="H639" s="235">
        <v>1.3408</v>
      </c>
      <c r="I639" s="235">
        <v>0.65149999999999997</v>
      </c>
      <c r="J639" s="235">
        <v>1.2194</v>
      </c>
      <c r="K639" s="235">
        <v>1.34</v>
      </c>
      <c r="L639" s="235">
        <v>0.65010000000000001</v>
      </c>
      <c r="M639" s="235">
        <v>1.1978</v>
      </c>
      <c r="N639" s="235">
        <v>1.3145</v>
      </c>
      <c r="O639" s="235">
        <v>0.63839999999999997</v>
      </c>
      <c r="P639" s="235">
        <v>1.2023999999999999</v>
      </c>
      <c r="Q639" s="235">
        <v>1.2645</v>
      </c>
      <c r="R639" s="235">
        <v>0.6169</v>
      </c>
      <c r="S639" s="235">
        <v>1.1600999999999999</v>
      </c>
      <c r="T639" s="235">
        <v>1.2657</v>
      </c>
      <c r="U639" s="235">
        <v>0.61080000000000001</v>
      </c>
      <c r="V639" s="236">
        <v>1.1447000000000001</v>
      </c>
      <c r="W639" s="235">
        <v>1.2299</v>
      </c>
      <c r="X639" s="235">
        <v>0.60140000000000005</v>
      </c>
      <c r="Y639" s="236">
        <v>1.0956999999999999</v>
      </c>
    </row>
    <row r="640" spans="1:25" s="11" customFormat="1" x14ac:dyDescent="0.2">
      <c r="A640" s="189" t="s">
        <v>266</v>
      </c>
      <c r="B640" s="190" t="s">
        <v>547</v>
      </c>
      <c r="C640" s="190" t="s">
        <v>547</v>
      </c>
      <c r="D640" s="191" t="s">
        <v>61</v>
      </c>
      <c r="E640" s="235">
        <v>1.1599999999999999</v>
      </c>
      <c r="F640" s="235">
        <v>0.56730000000000003</v>
      </c>
      <c r="G640" s="235">
        <v>1.2282</v>
      </c>
      <c r="H640" s="235">
        <v>1.2264999999999999</v>
      </c>
      <c r="I640" s="235">
        <v>0.59619999999999995</v>
      </c>
      <c r="J640" s="235">
        <v>1.256</v>
      </c>
      <c r="K640" s="235">
        <v>1.2594000000000001</v>
      </c>
      <c r="L640" s="235">
        <v>0.60980000000000001</v>
      </c>
      <c r="M640" s="235">
        <v>1.2439</v>
      </c>
      <c r="N640" s="235">
        <v>1.1837</v>
      </c>
      <c r="O640" s="235">
        <v>0.56989999999999996</v>
      </c>
      <c r="P640" s="235">
        <v>1.2565999999999999</v>
      </c>
      <c r="Q640" s="235">
        <v>1.1398999999999999</v>
      </c>
      <c r="R640" s="235">
        <v>0.55820000000000003</v>
      </c>
      <c r="S640" s="235">
        <v>1.2084999999999999</v>
      </c>
      <c r="T640" s="235">
        <v>1.1443000000000001</v>
      </c>
      <c r="U640" s="235">
        <v>0.54849999999999999</v>
      </c>
      <c r="V640" s="236">
        <v>1.2047000000000001</v>
      </c>
      <c r="W640" s="235">
        <v>1.1191</v>
      </c>
      <c r="X640" s="235">
        <v>0.54259999999999997</v>
      </c>
      <c r="Y640" s="236">
        <v>1.1313</v>
      </c>
    </row>
    <row r="641" spans="1:25" s="11" customFormat="1" x14ac:dyDescent="0.2">
      <c r="A641" s="189" t="s">
        <v>266</v>
      </c>
      <c r="B641" s="190" t="s">
        <v>547</v>
      </c>
      <c r="C641" s="190" t="s">
        <v>547</v>
      </c>
      <c r="D641" s="195" t="s">
        <v>62</v>
      </c>
      <c r="E641" s="235">
        <v>1.3599000000000001</v>
      </c>
      <c r="F641" s="235">
        <v>0.65900000000000003</v>
      </c>
      <c r="G641" s="235">
        <v>1.1384000000000001</v>
      </c>
      <c r="H641" s="235">
        <v>1.4240999999999999</v>
      </c>
      <c r="I641" s="235">
        <v>0.69179999999999997</v>
      </c>
      <c r="J641" s="235">
        <v>1.1977</v>
      </c>
      <c r="K641" s="235">
        <v>1.3976</v>
      </c>
      <c r="L641" s="235">
        <v>0.67900000000000005</v>
      </c>
      <c r="M641" s="235">
        <v>1.1695</v>
      </c>
      <c r="N641" s="235">
        <v>1.4116</v>
      </c>
      <c r="O641" s="235">
        <v>0.68940000000000001</v>
      </c>
      <c r="P641" s="235">
        <v>1.1701999999999999</v>
      </c>
      <c r="Q641" s="235">
        <v>1.3545</v>
      </c>
      <c r="R641" s="235">
        <v>0.6593</v>
      </c>
      <c r="S641" s="235">
        <v>1.1312</v>
      </c>
      <c r="T641" s="235">
        <v>1.3517999999999999</v>
      </c>
      <c r="U641" s="235">
        <v>0.65529999999999999</v>
      </c>
      <c r="V641" s="236">
        <v>1.1094999999999999</v>
      </c>
      <c r="W641" s="235">
        <v>1.3055000000000001</v>
      </c>
      <c r="X641" s="235">
        <v>0.64180000000000004</v>
      </c>
      <c r="Y641" s="236">
        <v>1.0741000000000001</v>
      </c>
    </row>
    <row r="642" spans="1:25" x14ac:dyDescent="0.2">
      <c r="A642" s="197" t="s">
        <v>266</v>
      </c>
      <c r="B642" s="198" t="s">
        <v>593</v>
      </c>
      <c r="C642" s="198" t="s">
        <v>547</v>
      </c>
      <c r="D642" s="199" t="s">
        <v>60</v>
      </c>
      <c r="E642" s="237">
        <v>1.3010999999999999</v>
      </c>
      <c r="F642" s="237">
        <v>0.6361</v>
      </c>
      <c r="G642" s="237">
        <v>1.1596</v>
      </c>
      <c r="H642" s="237">
        <v>1.3688</v>
      </c>
      <c r="I642" s="237">
        <v>0.65139999999999998</v>
      </c>
      <c r="J642" s="237">
        <v>1.2244999999999999</v>
      </c>
      <c r="K642" s="237">
        <v>1.3354999999999999</v>
      </c>
      <c r="L642" s="237">
        <v>0.63519999999999999</v>
      </c>
      <c r="M642" s="237">
        <v>1.1964999999999999</v>
      </c>
      <c r="N642" s="237">
        <v>1.3749</v>
      </c>
      <c r="O642" s="237">
        <v>0.67069999999999996</v>
      </c>
      <c r="P642" s="237">
        <v>1.2215</v>
      </c>
      <c r="Q642" s="237">
        <v>1.2793000000000001</v>
      </c>
      <c r="R642" s="237">
        <v>0.61409999999999998</v>
      </c>
      <c r="S642" s="237">
        <v>1.1349</v>
      </c>
      <c r="T642" s="237">
        <v>1.296</v>
      </c>
      <c r="U642" s="237">
        <v>0.62870000000000004</v>
      </c>
      <c r="V642" s="238">
        <v>1.1065</v>
      </c>
      <c r="W642" s="237">
        <v>1.2706999999999999</v>
      </c>
      <c r="X642" s="237">
        <v>0.62270000000000003</v>
      </c>
      <c r="Y642" s="238">
        <v>1.0862000000000001</v>
      </c>
    </row>
    <row r="643" spans="1:25" x14ac:dyDescent="0.2">
      <c r="A643" s="197" t="s">
        <v>266</v>
      </c>
      <c r="B643" s="198" t="s">
        <v>593</v>
      </c>
      <c r="C643" s="198" t="s">
        <v>547</v>
      </c>
      <c r="D643" s="202" t="s">
        <v>61</v>
      </c>
      <c r="E643" s="237">
        <v>1.1793</v>
      </c>
      <c r="F643" s="237">
        <v>0.57899999999999996</v>
      </c>
      <c r="G643" s="237">
        <v>1.127</v>
      </c>
      <c r="H643" s="237">
        <v>1.2448999999999999</v>
      </c>
      <c r="I643" s="237">
        <v>0.59</v>
      </c>
      <c r="J643" s="237">
        <v>1.1728000000000001</v>
      </c>
      <c r="K643" s="237">
        <v>1.2509999999999999</v>
      </c>
      <c r="L643" s="237">
        <v>0.58960000000000001</v>
      </c>
      <c r="M643" s="237">
        <v>1.1889000000000001</v>
      </c>
      <c r="N643" s="237">
        <v>1.2297</v>
      </c>
      <c r="O643" s="237">
        <v>0.57689999999999997</v>
      </c>
      <c r="P643" s="237">
        <v>1.1779999999999999</v>
      </c>
      <c r="Q643" s="237">
        <v>1.0987</v>
      </c>
      <c r="R643" s="237">
        <v>0.52700000000000002</v>
      </c>
      <c r="S643" s="237">
        <v>1.0638000000000001</v>
      </c>
      <c r="T643" s="237">
        <v>1.155</v>
      </c>
      <c r="U643" s="237">
        <v>0.55079999999999996</v>
      </c>
      <c r="V643" s="238">
        <v>1.0650999999999999</v>
      </c>
      <c r="W643" s="237">
        <v>1.123</v>
      </c>
      <c r="X643" s="237">
        <v>0.55130000000000001</v>
      </c>
      <c r="Y643" s="238">
        <v>1.0296000000000001</v>
      </c>
    </row>
    <row r="644" spans="1:25" x14ac:dyDescent="0.2">
      <c r="A644" s="197" t="s">
        <v>266</v>
      </c>
      <c r="B644" s="198" t="s">
        <v>593</v>
      </c>
      <c r="C644" s="198" t="s">
        <v>547</v>
      </c>
      <c r="D644" s="203" t="s">
        <v>62</v>
      </c>
      <c r="E644" s="237">
        <v>1.3668</v>
      </c>
      <c r="F644" s="237">
        <v>0.66700000000000004</v>
      </c>
      <c r="G644" s="237">
        <v>1.1754</v>
      </c>
      <c r="H644" s="237">
        <v>1.4351</v>
      </c>
      <c r="I644" s="237">
        <v>0.68430000000000002</v>
      </c>
      <c r="J644" s="237">
        <v>1.2501</v>
      </c>
      <c r="K644" s="237">
        <v>1.3786</v>
      </c>
      <c r="L644" s="237">
        <v>0.65859999999999996</v>
      </c>
      <c r="M644" s="237">
        <v>1.2000999999999999</v>
      </c>
      <c r="N644" s="237">
        <v>1.4508000000000001</v>
      </c>
      <c r="O644" s="237">
        <v>0.72019999999999995</v>
      </c>
      <c r="P644" s="237">
        <v>1.2427999999999999</v>
      </c>
      <c r="Q644" s="237">
        <v>1.3703000000000001</v>
      </c>
      <c r="R644" s="237">
        <v>0.65800000000000003</v>
      </c>
      <c r="S644" s="237">
        <v>1.1689000000000001</v>
      </c>
      <c r="T644" s="237">
        <v>1.3654999999999999</v>
      </c>
      <c r="U644" s="237">
        <v>0.66749999999999998</v>
      </c>
      <c r="V644" s="238">
        <v>1.1261000000000001</v>
      </c>
      <c r="W644" s="237">
        <v>1.3393999999999999</v>
      </c>
      <c r="X644" s="237">
        <v>0.65580000000000005</v>
      </c>
      <c r="Y644" s="238">
        <v>1.1131</v>
      </c>
    </row>
    <row r="645" spans="1:25" x14ac:dyDescent="0.2">
      <c r="A645" s="197" t="s">
        <v>266</v>
      </c>
      <c r="B645" s="198" t="s">
        <v>593</v>
      </c>
      <c r="C645" s="198" t="s">
        <v>267</v>
      </c>
      <c r="D645" s="199" t="s">
        <v>60</v>
      </c>
      <c r="E645" s="237">
        <v>1.2571000000000001</v>
      </c>
      <c r="F645" s="237">
        <v>0.60609999999999997</v>
      </c>
      <c r="G645" s="237">
        <v>1.1667000000000001</v>
      </c>
      <c r="H645" s="237">
        <v>1.28</v>
      </c>
      <c r="I645" s="237">
        <v>0.62029999999999996</v>
      </c>
      <c r="J645" s="237">
        <v>1.1073</v>
      </c>
      <c r="K645" s="237">
        <v>1.4157999999999999</v>
      </c>
      <c r="L645" s="237">
        <v>0.69679999999999997</v>
      </c>
      <c r="M645" s="237">
        <v>1.3026</v>
      </c>
      <c r="N645" s="237">
        <v>1.3438000000000001</v>
      </c>
      <c r="O645" s="237">
        <v>0.61890000000000001</v>
      </c>
      <c r="P645" s="237">
        <v>1.2486999999999999</v>
      </c>
      <c r="Q645" s="237">
        <v>1.1961999999999999</v>
      </c>
      <c r="R645" s="237">
        <v>0.56659999999999999</v>
      </c>
      <c r="S645" s="237">
        <v>1.2222</v>
      </c>
      <c r="T645" s="237">
        <v>1.1489</v>
      </c>
      <c r="U645" s="237">
        <v>0.63249999999999995</v>
      </c>
      <c r="V645" s="238">
        <v>1.0820000000000001</v>
      </c>
      <c r="W645" s="237">
        <v>1.2198</v>
      </c>
      <c r="X645" s="237">
        <v>0.62450000000000006</v>
      </c>
      <c r="Y645" s="238">
        <v>1.1000000000000001</v>
      </c>
    </row>
    <row r="646" spans="1:25" x14ac:dyDescent="0.2">
      <c r="A646" s="197" t="s">
        <v>266</v>
      </c>
      <c r="B646" s="198" t="s">
        <v>593</v>
      </c>
      <c r="C646" s="198" t="s">
        <v>267</v>
      </c>
      <c r="D646" s="202" t="s">
        <v>61</v>
      </c>
      <c r="E646" s="237">
        <v>1.2645</v>
      </c>
      <c r="F646" s="237">
        <v>0.55089999999999995</v>
      </c>
      <c r="G646" s="237">
        <v>1.3289</v>
      </c>
      <c r="H646" s="237">
        <v>1.2718</v>
      </c>
      <c r="I646" s="237">
        <v>0.63590000000000002</v>
      </c>
      <c r="J646" s="237">
        <v>1.619</v>
      </c>
      <c r="K646" s="237">
        <v>1.7117</v>
      </c>
      <c r="L646" s="237">
        <v>0.89300000000000002</v>
      </c>
      <c r="M646" s="237">
        <v>2.0596999999999999</v>
      </c>
      <c r="N646" s="237">
        <v>1.165</v>
      </c>
      <c r="O646" s="237">
        <v>0.49759999999999999</v>
      </c>
      <c r="P646" s="237">
        <v>1.5</v>
      </c>
      <c r="Q646" s="237">
        <v>1.1747000000000001</v>
      </c>
      <c r="R646" s="237">
        <v>0.58099999999999996</v>
      </c>
      <c r="S646" s="237">
        <v>1.3880999999999999</v>
      </c>
      <c r="T646" s="237">
        <v>1.0154000000000001</v>
      </c>
      <c r="U646" s="237">
        <v>0.52749999999999997</v>
      </c>
      <c r="V646" s="238">
        <v>1.2031000000000001</v>
      </c>
      <c r="W646" s="237">
        <v>1.2482</v>
      </c>
      <c r="X646" s="237">
        <v>0.61770000000000003</v>
      </c>
      <c r="Y646" s="238">
        <v>1.4265000000000001</v>
      </c>
    </row>
    <row r="647" spans="1:25" x14ac:dyDescent="0.2">
      <c r="A647" s="197" t="s">
        <v>266</v>
      </c>
      <c r="B647" s="198" t="s">
        <v>593</v>
      </c>
      <c r="C647" s="198" t="s">
        <v>267</v>
      </c>
      <c r="D647" s="203" t="s">
        <v>62</v>
      </c>
      <c r="E647" s="237">
        <v>1.2584</v>
      </c>
      <c r="F647" s="237">
        <v>0.65480000000000005</v>
      </c>
      <c r="G647" s="237">
        <v>1.0603</v>
      </c>
      <c r="H647" s="237">
        <v>1.2851999999999999</v>
      </c>
      <c r="I647" s="237">
        <v>0.60660000000000003</v>
      </c>
      <c r="J647" s="237">
        <v>0.88029999999999997</v>
      </c>
      <c r="K647" s="237">
        <v>1.1695</v>
      </c>
      <c r="L647" s="237">
        <v>0.5343</v>
      </c>
      <c r="M647" s="237">
        <v>0.90629999999999999</v>
      </c>
      <c r="N647" s="237">
        <v>1.4944</v>
      </c>
      <c r="O647" s="237">
        <v>0.72140000000000004</v>
      </c>
      <c r="P647" s="237">
        <v>1.1240000000000001</v>
      </c>
      <c r="Q647" s="237">
        <v>1.2146999999999999</v>
      </c>
      <c r="R647" s="237">
        <v>0.55500000000000005</v>
      </c>
      <c r="S647" s="237">
        <v>1.1153999999999999</v>
      </c>
      <c r="T647" s="237">
        <v>1.2544999999999999</v>
      </c>
      <c r="U647" s="237">
        <v>0.71540000000000004</v>
      </c>
      <c r="V647" s="238">
        <v>1.0167999999999999</v>
      </c>
      <c r="W647" s="237">
        <v>1.1929000000000001</v>
      </c>
      <c r="X647" s="237">
        <v>0.62839999999999996</v>
      </c>
      <c r="Y647" s="238">
        <v>0.91800000000000004</v>
      </c>
    </row>
    <row r="648" spans="1:25" x14ac:dyDescent="0.2">
      <c r="A648" s="197" t="s">
        <v>266</v>
      </c>
      <c r="B648" s="198" t="s">
        <v>593</v>
      </c>
      <c r="C648" s="198" t="s">
        <v>268</v>
      </c>
      <c r="D648" s="199" t="s">
        <v>60</v>
      </c>
      <c r="E648" s="237">
        <v>1.4182999999999999</v>
      </c>
      <c r="F648" s="237">
        <v>0.72589999999999999</v>
      </c>
      <c r="G648" s="237">
        <v>1.1577999999999999</v>
      </c>
      <c r="H648" s="237">
        <v>1.5852999999999999</v>
      </c>
      <c r="I648" s="237">
        <v>0.73140000000000005</v>
      </c>
      <c r="J648" s="237">
        <v>1.3593</v>
      </c>
      <c r="K648" s="237">
        <v>1.54</v>
      </c>
      <c r="L648" s="237">
        <v>0.73380000000000001</v>
      </c>
      <c r="M648" s="237">
        <v>1.4078999999999999</v>
      </c>
      <c r="N648" s="237">
        <v>1.4849000000000001</v>
      </c>
      <c r="O648" s="237">
        <v>0.7258</v>
      </c>
      <c r="P648" s="237">
        <v>1.2124999999999999</v>
      </c>
      <c r="Q648" s="237">
        <v>1.3423</v>
      </c>
      <c r="R648" s="237">
        <v>0.64849999999999997</v>
      </c>
      <c r="S648" s="237">
        <v>1.1052</v>
      </c>
      <c r="T648" s="237">
        <v>1.4974000000000001</v>
      </c>
      <c r="U648" s="237">
        <v>0.75749999999999995</v>
      </c>
      <c r="V648" s="238">
        <v>1.2475000000000001</v>
      </c>
      <c r="W648" s="237">
        <v>1.3968</v>
      </c>
      <c r="X648" s="237">
        <v>0.65400000000000003</v>
      </c>
      <c r="Y648" s="238">
        <v>1.1204000000000001</v>
      </c>
    </row>
    <row r="649" spans="1:25" x14ac:dyDescent="0.2">
      <c r="A649" s="197" t="s">
        <v>266</v>
      </c>
      <c r="B649" s="198" t="s">
        <v>593</v>
      </c>
      <c r="C649" s="198" t="s">
        <v>268</v>
      </c>
      <c r="D649" s="202" t="s">
        <v>61</v>
      </c>
      <c r="E649" s="237">
        <v>1.5551999999999999</v>
      </c>
      <c r="F649" s="237">
        <v>1.0044</v>
      </c>
      <c r="G649" s="237">
        <v>1.4544999999999999</v>
      </c>
      <c r="H649" s="237">
        <v>1.375</v>
      </c>
      <c r="I649" s="237">
        <v>0.64800000000000002</v>
      </c>
      <c r="J649" s="237">
        <v>1.1918</v>
      </c>
      <c r="K649" s="237">
        <v>1.1445000000000001</v>
      </c>
      <c r="L649" s="237">
        <v>0.50170000000000003</v>
      </c>
      <c r="M649" s="237">
        <v>0.96050000000000002</v>
      </c>
      <c r="N649" s="237">
        <v>1.3996999999999999</v>
      </c>
      <c r="O649" s="237">
        <v>0.60219999999999996</v>
      </c>
      <c r="P649" s="237">
        <v>1.2113</v>
      </c>
      <c r="Q649" s="237">
        <v>1.1257999999999999</v>
      </c>
      <c r="R649" s="237">
        <v>0.57130000000000003</v>
      </c>
      <c r="S649" s="237">
        <v>1</v>
      </c>
      <c r="T649" s="237">
        <v>1.5664</v>
      </c>
      <c r="U649" s="237">
        <v>0.81799999999999995</v>
      </c>
      <c r="V649" s="238">
        <v>1.0713999999999999</v>
      </c>
      <c r="W649" s="237">
        <v>1.3872</v>
      </c>
      <c r="X649" s="237">
        <v>0.62250000000000005</v>
      </c>
      <c r="Y649" s="238">
        <v>1.04</v>
      </c>
    </row>
    <row r="650" spans="1:25" x14ac:dyDescent="0.2">
      <c r="A650" s="197" t="s">
        <v>266</v>
      </c>
      <c r="B650" s="198" t="s">
        <v>593</v>
      </c>
      <c r="C650" s="198" t="s">
        <v>268</v>
      </c>
      <c r="D650" s="203" t="s">
        <v>62</v>
      </c>
      <c r="E650" s="237">
        <v>1.4028</v>
      </c>
      <c r="F650" s="237">
        <v>0.68899999999999995</v>
      </c>
      <c r="G650" s="237">
        <v>1.1225000000000001</v>
      </c>
      <c r="H650" s="237">
        <v>1.6093</v>
      </c>
      <c r="I650" s="237">
        <v>0.74050000000000005</v>
      </c>
      <c r="J650" s="237">
        <v>1.383</v>
      </c>
      <c r="K650" s="237">
        <v>1.5929</v>
      </c>
      <c r="L650" s="237">
        <v>0.76519999999999999</v>
      </c>
      <c r="M650" s="237">
        <v>1.4782999999999999</v>
      </c>
      <c r="N650" s="237">
        <v>1.4935</v>
      </c>
      <c r="O650" s="237">
        <v>0.74119999999999997</v>
      </c>
      <c r="P650" s="237">
        <v>1.2125999999999999</v>
      </c>
      <c r="Q650" s="237">
        <v>1.3687</v>
      </c>
      <c r="R650" s="237">
        <v>0.65769999999999995</v>
      </c>
      <c r="S650" s="237">
        <v>1.1180000000000001</v>
      </c>
      <c r="T650" s="237">
        <v>1.4872000000000001</v>
      </c>
      <c r="U650" s="237">
        <v>0.74919999999999998</v>
      </c>
      <c r="V650" s="238">
        <v>1.2757000000000001</v>
      </c>
      <c r="W650" s="237">
        <v>1.3962000000000001</v>
      </c>
      <c r="X650" s="237">
        <v>0.65700000000000003</v>
      </c>
      <c r="Y650" s="238">
        <v>1.1313</v>
      </c>
    </row>
    <row r="651" spans="1:25" x14ac:dyDescent="0.2">
      <c r="A651" s="197" t="s">
        <v>266</v>
      </c>
      <c r="B651" s="198" t="s">
        <v>593</v>
      </c>
      <c r="C651" s="198" t="s">
        <v>269</v>
      </c>
      <c r="D651" s="199" t="s">
        <v>60</v>
      </c>
      <c r="E651" s="237">
        <v>1.2790999999999999</v>
      </c>
      <c r="F651" s="237">
        <v>0.60880000000000001</v>
      </c>
      <c r="G651" s="237">
        <v>1.0787</v>
      </c>
      <c r="H651" s="237">
        <v>1.2919</v>
      </c>
      <c r="I651" s="237">
        <v>0.60019999999999996</v>
      </c>
      <c r="J651" s="237">
        <v>1.0742</v>
      </c>
      <c r="K651" s="237">
        <v>1.3180000000000001</v>
      </c>
      <c r="L651" s="237">
        <v>0.60850000000000004</v>
      </c>
      <c r="M651" s="237">
        <v>1.083</v>
      </c>
      <c r="N651" s="237">
        <v>1.3887</v>
      </c>
      <c r="O651" s="237">
        <v>0.65749999999999997</v>
      </c>
      <c r="P651" s="237">
        <v>1.1549</v>
      </c>
      <c r="Q651" s="237">
        <v>1.3371</v>
      </c>
      <c r="R651" s="237">
        <v>0.64970000000000006</v>
      </c>
      <c r="S651" s="237">
        <v>1.1415999999999999</v>
      </c>
      <c r="T651" s="237">
        <v>1.3173999999999999</v>
      </c>
      <c r="U651" s="237">
        <v>0.57479999999999998</v>
      </c>
      <c r="V651" s="238">
        <v>1.0650999999999999</v>
      </c>
      <c r="W651" s="237">
        <v>1.2202999999999999</v>
      </c>
      <c r="X651" s="237">
        <v>0.60429999999999995</v>
      </c>
      <c r="Y651" s="238">
        <v>1.0243</v>
      </c>
    </row>
    <row r="652" spans="1:25" x14ac:dyDescent="0.2">
      <c r="A652" s="197" t="s">
        <v>266</v>
      </c>
      <c r="B652" s="198" t="s">
        <v>593</v>
      </c>
      <c r="C652" s="198" t="s">
        <v>269</v>
      </c>
      <c r="D652" s="202" t="s">
        <v>61</v>
      </c>
      <c r="E652" s="237">
        <v>1.1132</v>
      </c>
      <c r="F652" s="237">
        <v>0.50480000000000003</v>
      </c>
      <c r="G652" s="237">
        <v>1.0769</v>
      </c>
      <c r="H652" s="237">
        <v>1.2378</v>
      </c>
      <c r="I652" s="237">
        <v>0.5212</v>
      </c>
      <c r="J652" s="237">
        <v>1.2196</v>
      </c>
      <c r="K652" s="237">
        <v>1.1708000000000001</v>
      </c>
      <c r="L652" s="237">
        <v>0.51880000000000004</v>
      </c>
      <c r="M652" s="237">
        <v>1.1588000000000001</v>
      </c>
      <c r="N652" s="237">
        <v>1.2121999999999999</v>
      </c>
      <c r="O652" s="237">
        <v>0.54279999999999995</v>
      </c>
      <c r="P652" s="237">
        <v>1.1166</v>
      </c>
      <c r="Q652" s="237">
        <v>1.2043999999999999</v>
      </c>
      <c r="R652" s="237">
        <v>0.60899999999999999</v>
      </c>
      <c r="S652" s="237">
        <v>1.1302000000000001</v>
      </c>
      <c r="T652" s="237">
        <v>1.1336999999999999</v>
      </c>
      <c r="U652" s="237">
        <v>0.44719999999999999</v>
      </c>
      <c r="V652" s="238">
        <v>0.95609999999999995</v>
      </c>
      <c r="W652" s="237">
        <v>1.1149</v>
      </c>
      <c r="X652" s="237">
        <v>0.54690000000000005</v>
      </c>
      <c r="Y652" s="238">
        <v>1.0064</v>
      </c>
    </row>
    <row r="653" spans="1:25" x14ac:dyDescent="0.2">
      <c r="A653" s="197" t="s">
        <v>266</v>
      </c>
      <c r="B653" s="198" t="s">
        <v>593</v>
      </c>
      <c r="C653" s="198" t="s">
        <v>269</v>
      </c>
      <c r="D653" s="203" t="s">
        <v>62</v>
      </c>
      <c r="E653" s="237">
        <v>1.3628</v>
      </c>
      <c r="F653" s="237">
        <v>0.66100000000000003</v>
      </c>
      <c r="G653" s="237">
        <v>1.0793999999999999</v>
      </c>
      <c r="H653" s="237">
        <v>1.3182</v>
      </c>
      <c r="I653" s="237">
        <v>0.63890000000000002</v>
      </c>
      <c r="J653" s="237">
        <v>1.0182</v>
      </c>
      <c r="K653" s="237">
        <v>1.3857999999999999</v>
      </c>
      <c r="L653" s="237">
        <v>0.65039999999999998</v>
      </c>
      <c r="M653" s="237">
        <v>1.0546</v>
      </c>
      <c r="N653" s="237">
        <v>1.4748000000000001</v>
      </c>
      <c r="O653" s="237">
        <v>0.71419999999999995</v>
      </c>
      <c r="P653" s="237">
        <v>1.1718999999999999</v>
      </c>
      <c r="Q653" s="237">
        <v>1.3973</v>
      </c>
      <c r="R653" s="237">
        <v>0.66679999999999995</v>
      </c>
      <c r="S653" s="237">
        <v>1.1467000000000001</v>
      </c>
      <c r="T653" s="237">
        <v>1.4049</v>
      </c>
      <c r="U653" s="237">
        <v>0.63639999999999997</v>
      </c>
      <c r="V653" s="238">
        <v>1.1157999999999999</v>
      </c>
      <c r="W653" s="237">
        <v>1.2644</v>
      </c>
      <c r="X653" s="237">
        <v>0.62880000000000003</v>
      </c>
      <c r="Y653" s="238">
        <v>1.0322</v>
      </c>
    </row>
    <row r="654" spans="1:25" x14ac:dyDescent="0.2">
      <c r="A654" s="197" t="s">
        <v>266</v>
      </c>
      <c r="B654" s="198" t="s">
        <v>593</v>
      </c>
      <c r="C654" s="198" t="s">
        <v>153</v>
      </c>
      <c r="D654" s="199" t="s">
        <v>60</v>
      </c>
      <c r="E654" s="237">
        <v>1.3995</v>
      </c>
      <c r="F654" s="237">
        <v>0.67669999999999997</v>
      </c>
      <c r="G654" s="237">
        <v>1.2525999999999999</v>
      </c>
      <c r="H654" s="237">
        <v>1.4897</v>
      </c>
      <c r="I654" s="237">
        <v>0.71030000000000004</v>
      </c>
      <c r="J654" s="237">
        <v>1.3016000000000001</v>
      </c>
      <c r="K654" s="237">
        <v>1.4269000000000001</v>
      </c>
      <c r="L654" s="237">
        <v>0.69489999999999996</v>
      </c>
      <c r="M654" s="237">
        <v>1.2078</v>
      </c>
      <c r="N654" s="237">
        <v>1.427</v>
      </c>
      <c r="O654" s="237">
        <v>0.72660000000000002</v>
      </c>
      <c r="P654" s="237">
        <v>1.2464</v>
      </c>
      <c r="Q654" s="237">
        <v>1.3655999999999999</v>
      </c>
      <c r="R654" s="237">
        <v>0.6502</v>
      </c>
      <c r="S654" s="237">
        <v>1.0962000000000001</v>
      </c>
      <c r="T654" s="237">
        <v>1.3601000000000001</v>
      </c>
      <c r="U654" s="237">
        <v>0.66100000000000003</v>
      </c>
      <c r="V654" s="238">
        <v>1.0585</v>
      </c>
      <c r="W654" s="237">
        <v>1.3502000000000001</v>
      </c>
      <c r="X654" s="237">
        <v>0.67449999999999999</v>
      </c>
      <c r="Y654" s="238">
        <v>1.0953999999999999</v>
      </c>
    </row>
    <row r="655" spans="1:25" x14ac:dyDescent="0.2">
      <c r="A655" s="197" t="s">
        <v>266</v>
      </c>
      <c r="B655" s="198" t="s">
        <v>593</v>
      </c>
      <c r="C655" s="198" t="s">
        <v>153</v>
      </c>
      <c r="D655" s="202" t="s">
        <v>61</v>
      </c>
      <c r="E655" s="237">
        <v>1.4066000000000001</v>
      </c>
      <c r="F655" s="237">
        <v>0.63300000000000001</v>
      </c>
      <c r="G655" s="237">
        <v>0.95240000000000002</v>
      </c>
      <c r="H655" s="237">
        <v>1.3412999999999999</v>
      </c>
      <c r="I655" s="237">
        <v>0.63180000000000003</v>
      </c>
      <c r="J655" s="237">
        <v>0.86250000000000004</v>
      </c>
      <c r="K655" s="237">
        <v>1.3283</v>
      </c>
      <c r="L655" s="237">
        <v>0.54469999999999996</v>
      </c>
      <c r="M655" s="237">
        <v>1.0610999999999999</v>
      </c>
      <c r="N655" s="237">
        <v>1.1411</v>
      </c>
      <c r="O655" s="237">
        <v>0.57050000000000001</v>
      </c>
      <c r="P655" s="237">
        <v>1.0085</v>
      </c>
      <c r="Q655" s="237">
        <v>1.1329</v>
      </c>
      <c r="R655" s="237">
        <v>0.55649999999999999</v>
      </c>
      <c r="S655" s="237">
        <v>0.94210000000000005</v>
      </c>
      <c r="T655" s="237">
        <v>1.3085</v>
      </c>
      <c r="U655" s="237">
        <v>0.54110000000000003</v>
      </c>
      <c r="V655" s="238">
        <v>1.1466000000000001</v>
      </c>
      <c r="W655" s="237">
        <v>1.0672999999999999</v>
      </c>
      <c r="X655" s="237">
        <v>0.62839999999999996</v>
      </c>
      <c r="Y655" s="238">
        <v>0.80449999999999999</v>
      </c>
    </row>
    <row r="656" spans="1:25" x14ac:dyDescent="0.2">
      <c r="A656" s="197" t="s">
        <v>266</v>
      </c>
      <c r="B656" s="198" t="s">
        <v>593</v>
      </c>
      <c r="C656" s="198" t="s">
        <v>153</v>
      </c>
      <c r="D656" s="203" t="s">
        <v>62</v>
      </c>
      <c r="E656" s="237">
        <v>1.4020999999999999</v>
      </c>
      <c r="F656" s="237">
        <v>0.68430000000000002</v>
      </c>
      <c r="G656" s="237">
        <v>1.3079000000000001</v>
      </c>
      <c r="H656" s="237">
        <v>1.5109999999999999</v>
      </c>
      <c r="I656" s="237">
        <v>0.72160000000000002</v>
      </c>
      <c r="J656" s="237">
        <v>1.3875</v>
      </c>
      <c r="K656" s="237">
        <v>1.4410000000000001</v>
      </c>
      <c r="L656" s="237">
        <v>0.71589999999999998</v>
      </c>
      <c r="M656" s="237">
        <v>1.2295</v>
      </c>
      <c r="N656" s="237">
        <v>1.4649000000000001</v>
      </c>
      <c r="O656" s="237">
        <v>0.74729999999999996</v>
      </c>
      <c r="P656" s="237">
        <v>1.2791999999999999</v>
      </c>
      <c r="Q656" s="237">
        <v>1.3966000000000001</v>
      </c>
      <c r="R656" s="237">
        <v>0.66259999999999997</v>
      </c>
      <c r="S656" s="237">
        <v>1.1163000000000001</v>
      </c>
      <c r="T656" s="237">
        <v>1.3654999999999999</v>
      </c>
      <c r="U656" s="237">
        <v>0.67659999999999998</v>
      </c>
      <c r="V656" s="238">
        <v>1.0479000000000001</v>
      </c>
      <c r="W656" s="237">
        <v>1.3869</v>
      </c>
      <c r="X656" s="237">
        <v>0.67979999999999996</v>
      </c>
      <c r="Y656" s="238">
        <v>1.1387</v>
      </c>
    </row>
    <row r="657" spans="1:25" x14ac:dyDescent="0.2">
      <c r="A657" s="197" t="s">
        <v>266</v>
      </c>
      <c r="B657" s="198" t="s">
        <v>593</v>
      </c>
      <c r="C657" s="198" t="s">
        <v>270</v>
      </c>
      <c r="D657" s="199" t="s">
        <v>60</v>
      </c>
      <c r="E657" s="237">
        <v>1.1960999999999999</v>
      </c>
      <c r="F657" s="237">
        <v>0.59799999999999998</v>
      </c>
      <c r="G657" s="237">
        <v>1.2115</v>
      </c>
      <c r="H657" s="237">
        <v>1.2466999999999999</v>
      </c>
      <c r="I657" s="237">
        <v>0.61629999999999996</v>
      </c>
      <c r="J657" s="237">
        <v>1.3088</v>
      </c>
      <c r="K657" s="237">
        <v>1.1485000000000001</v>
      </c>
      <c r="L657" s="237">
        <v>0.48559999999999998</v>
      </c>
      <c r="M657" s="237">
        <v>1.3154999999999999</v>
      </c>
      <c r="N657" s="237">
        <v>1.3192999999999999</v>
      </c>
      <c r="O657" s="237">
        <v>0.68810000000000004</v>
      </c>
      <c r="P657" s="237">
        <v>1.343</v>
      </c>
      <c r="Q657" s="237">
        <v>1.2060999999999999</v>
      </c>
      <c r="R657" s="237">
        <v>0.62680000000000002</v>
      </c>
      <c r="S657" s="237">
        <v>1.2764</v>
      </c>
      <c r="T657" s="237">
        <v>1.0778000000000001</v>
      </c>
      <c r="U657" s="237">
        <v>0.51459999999999995</v>
      </c>
      <c r="V657" s="238">
        <v>0.96099999999999997</v>
      </c>
      <c r="W657" s="237">
        <v>1.1947000000000001</v>
      </c>
      <c r="X657" s="237">
        <v>0.56310000000000004</v>
      </c>
      <c r="Y657" s="238">
        <v>1.0339</v>
      </c>
    </row>
    <row r="658" spans="1:25" x14ac:dyDescent="0.2">
      <c r="A658" s="197" t="s">
        <v>266</v>
      </c>
      <c r="B658" s="198" t="s">
        <v>593</v>
      </c>
      <c r="C658" s="198" t="s">
        <v>270</v>
      </c>
      <c r="D658" s="202" t="s">
        <v>61</v>
      </c>
      <c r="E658" s="237">
        <v>1.1775</v>
      </c>
      <c r="F658" s="237">
        <v>0.5776</v>
      </c>
      <c r="G658" s="237">
        <v>1.0192000000000001</v>
      </c>
      <c r="H658" s="237">
        <v>1.3028</v>
      </c>
      <c r="I658" s="237">
        <v>0.54849999999999999</v>
      </c>
      <c r="J658" s="237">
        <v>1.3255999999999999</v>
      </c>
      <c r="K658" s="237">
        <v>1.1771</v>
      </c>
      <c r="L658" s="237">
        <v>0.53500000000000003</v>
      </c>
      <c r="M658" s="237">
        <v>1.2222</v>
      </c>
      <c r="N658" s="237">
        <v>1.5718000000000001</v>
      </c>
      <c r="O658" s="237">
        <v>0.85919999999999996</v>
      </c>
      <c r="P658" s="237">
        <v>1.7857000000000001</v>
      </c>
      <c r="Q658" s="237">
        <v>1.1611</v>
      </c>
      <c r="R658" s="237">
        <v>0.40739999999999998</v>
      </c>
      <c r="S658" s="237">
        <v>1.2128000000000001</v>
      </c>
      <c r="T658" s="237">
        <v>0.86060000000000003</v>
      </c>
      <c r="U658" s="237">
        <v>0.53790000000000004</v>
      </c>
      <c r="V658" s="238">
        <v>0.7843</v>
      </c>
      <c r="W658" s="237">
        <v>1.3716999999999999</v>
      </c>
      <c r="X658" s="237">
        <v>0.67420000000000002</v>
      </c>
      <c r="Y658" s="238">
        <v>1.1132</v>
      </c>
    </row>
    <row r="659" spans="1:25" x14ac:dyDescent="0.2">
      <c r="A659" s="197" t="s">
        <v>266</v>
      </c>
      <c r="B659" s="198" t="s">
        <v>593</v>
      </c>
      <c r="C659" s="198" t="s">
        <v>270</v>
      </c>
      <c r="D659" s="203" t="s">
        <v>62</v>
      </c>
      <c r="E659" s="237">
        <v>1.2085999999999999</v>
      </c>
      <c r="F659" s="237">
        <v>0.60729999999999995</v>
      </c>
      <c r="G659" s="237">
        <v>1.2756000000000001</v>
      </c>
      <c r="H659" s="237">
        <v>1.2515000000000001</v>
      </c>
      <c r="I659" s="237">
        <v>0.64359999999999995</v>
      </c>
      <c r="J659" s="237">
        <v>1.3043</v>
      </c>
      <c r="K659" s="237">
        <v>1.1335999999999999</v>
      </c>
      <c r="L659" s="237">
        <v>0.46889999999999998</v>
      </c>
      <c r="M659" s="237">
        <v>1.3451</v>
      </c>
      <c r="N659" s="237">
        <v>1.2521</v>
      </c>
      <c r="O659" s="237">
        <v>0.64149999999999996</v>
      </c>
      <c r="P659" s="237">
        <v>1.2302999999999999</v>
      </c>
      <c r="Q659" s="237">
        <v>1.2107000000000001</v>
      </c>
      <c r="R659" s="237">
        <v>0.68830000000000002</v>
      </c>
      <c r="S659" s="237">
        <v>1.2961</v>
      </c>
      <c r="T659" s="237">
        <v>1.1294999999999999</v>
      </c>
      <c r="U659" s="237">
        <v>0.50270000000000004</v>
      </c>
      <c r="V659" s="238">
        <v>1.0111000000000001</v>
      </c>
      <c r="W659" s="237">
        <v>1.1469</v>
      </c>
      <c r="X659" s="237">
        <v>0.53320000000000001</v>
      </c>
      <c r="Y659" s="238">
        <v>1.0108999999999999</v>
      </c>
    </row>
    <row r="660" spans="1:25" x14ac:dyDescent="0.2">
      <c r="A660" s="197" t="s">
        <v>266</v>
      </c>
      <c r="B660" s="198" t="s">
        <v>593</v>
      </c>
      <c r="C660" s="198" t="s">
        <v>594</v>
      </c>
      <c r="D660" s="199" t="s">
        <v>71</v>
      </c>
      <c r="E660" s="237">
        <v>1.1633</v>
      </c>
      <c r="F660" s="237">
        <v>0.54269999999999996</v>
      </c>
      <c r="G660" s="237">
        <v>1.1103000000000001</v>
      </c>
      <c r="H660" s="237">
        <v>1.2658</v>
      </c>
      <c r="I660" s="237">
        <v>0.60040000000000004</v>
      </c>
      <c r="J660" s="237">
        <v>1.1878</v>
      </c>
      <c r="K660" s="237">
        <v>1.145</v>
      </c>
      <c r="L660" s="237">
        <v>0.56320000000000003</v>
      </c>
      <c r="M660" s="237">
        <v>1.0933999999999999</v>
      </c>
      <c r="N660" s="237">
        <v>1.2371000000000001</v>
      </c>
      <c r="O660" s="237">
        <v>0.60399999999999998</v>
      </c>
      <c r="P660" s="237">
        <v>1.1995</v>
      </c>
      <c r="Q660" s="237">
        <v>1.1092</v>
      </c>
      <c r="R660" s="237">
        <v>0.5363</v>
      </c>
      <c r="S660" s="237">
        <v>1.1187</v>
      </c>
      <c r="T660" s="237">
        <v>1.2079</v>
      </c>
      <c r="U660" s="237">
        <v>0.58089999999999997</v>
      </c>
      <c r="V660" s="238">
        <v>1.0723</v>
      </c>
      <c r="W660" s="237">
        <v>1.1055999999999999</v>
      </c>
      <c r="X660" s="237">
        <v>0.55410000000000004</v>
      </c>
      <c r="Y660" s="238">
        <v>1.0570999999999999</v>
      </c>
    </row>
    <row r="661" spans="1:25" x14ac:dyDescent="0.2">
      <c r="A661" s="197" t="s">
        <v>266</v>
      </c>
      <c r="B661" s="198" t="s">
        <v>593</v>
      </c>
      <c r="C661" s="198" t="s">
        <v>272</v>
      </c>
      <c r="D661" s="199" t="s">
        <v>60</v>
      </c>
      <c r="E661" s="237">
        <v>1.2462</v>
      </c>
      <c r="F661" s="237">
        <v>0.62639999999999996</v>
      </c>
      <c r="G661" s="237">
        <v>1.1652</v>
      </c>
      <c r="H661" s="237">
        <v>1.2881</v>
      </c>
      <c r="I661" s="237">
        <v>0.63600000000000001</v>
      </c>
      <c r="J661" s="237">
        <v>1.2587999999999999</v>
      </c>
      <c r="K661" s="237">
        <v>1.2423</v>
      </c>
      <c r="L661" s="237">
        <v>0.59540000000000004</v>
      </c>
      <c r="M661" s="237">
        <v>1.1851</v>
      </c>
      <c r="N661" s="237">
        <v>1.3157000000000001</v>
      </c>
      <c r="O661" s="237">
        <v>0.62590000000000001</v>
      </c>
      <c r="P661" s="237">
        <v>1.2602</v>
      </c>
      <c r="Q661" s="237">
        <v>1.1880999999999999</v>
      </c>
      <c r="R661" s="237">
        <v>0.55059999999999998</v>
      </c>
      <c r="S661" s="237">
        <v>1.1545000000000001</v>
      </c>
      <c r="T661" s="237">
        <v>1.1962999999999999</v>
      </c>
      <c r="U661" s="237">
        <v>0.62039999999999995</v>
      </c>
      <c r="V661" s="238">
        <v>1.1900999999999999</v>
      </c>
      <c r="W661" s="237">
        <v>1.2506999999999999</v>
      </c>
      <c r="X661" s="237">
        <v>0.60560000000000003</v>
      </c>
      <c r="Y661" s="238">
        <v>1.1535</v>
      </c>
    </row>
    <row r="662" spans="1:25" x14ac:dyDescent="0.2">
      <c r="A662" s="197" t="s">
        <v>266</v>
      </c>
      <c r="B662" s="198" t="s">
        <v>593</v>
      </c>
      <c r="C662" s="198" t="s">
        <v>272</v>
      </c>
      <c r="D662" s="202" t="s">
        <v>61</v>
      </c>
      <c r="E662" s="237">
        <v>1.1196999999999999</v>
      </c>
      <c r="F662" s="237">
        <v>0.60329999999999995</v>
      </c>
      <c r="G662" s="237">
        <v>1.1735</v>
      </c>
      <c r="H662" s="237">
        <v>1.1672</v>
      </c>
      <c r="I662" s="237">
        <v>0.60880000000000001</v>
      </c>
      <c r="J662" s="237">
        <v>1.1556</v>
      </c>
      <c r="K662" s="237">
        <v>1.3302</v>
      </c>
      <c r="L662" s="237">
        <v>0.64270000000000005</v>
      </c>
      <c r="M662" s="237">
        <v>1.2441</v>
      </c>
      <c r="N662" s="237">
        <v>1.2023999999999999</v>
      </c>
      <c r="O662" s="237">
        <v>0.55469999999999997</v>
      </c>
      <c r="P662" s="237">
        <v>1.1326000000000001</v>
      </c>
      <c r="Q662" s="237">
        <v>0.96360000000000001</v>
      </c>
      <c r="R662" s="237">
        <v>0.43930000000000002</v>
      </c>
      <c r="S662" s="237">
        <v>0.92390000000000005</v>
      </c>
      <c r="T662" s="237">
        <v>1.0807</v>
      </c>
      <c r="U662" s="237">
        <v>0.57330000000000003</v>
      </c>
      <c r="V662" s="238">
        <v>1.1564000000000001</v>
      </c>
      <c r="W662" s="237">
        <v>1.0533999999999999</v>
      </c>
      <c r="X662" s="237">
        <v>0.48280000000000001</v>
      </c>
      <c r="Y662" s="238">
        <v>1.0141</v>
      </c>
    </row>
    <row r="663" spans="1:25" x14ac:dyDescent="0.2">
      <c r="A663" s="197" t="s">
        <v>266</v>
      </c>
      <c r="B663" s="198" t="s">
        <v>593</v>
      </c>
      <c r="C663" s="198" t="s">
        <v>272</v>
      </c>
      <c r="D663" s="203" t="s">
        <v>62</v>
      </c>
      <c r="E663" s="237">
        <v>1.3555999999999999</v>
      </c>
      <c r="F663" s="237">
        <v>0.64470000000000005</v>
      </c>
      <c r="G663" s="237">
        <v>1.159</v>
      </c>
      <c r="H663" s="237">
        <v>1.3916999999999999</v>
      </c>
      <c r="I663" s="237">
        <v>0.65810000000000002</v>
      </c>
      <c r="J663" s="237">
        <v>1.3495999999999999</v>
      </c>
      <c r="K663" s="237">
        <v>1.1627000000000001</v>
      </c>
      <c r="L663" s="237">
        <v>0.55269999999999997</v>
      </c>
      <c r="M663" s="237">
        <v>1.1308</v>
      </c>
      <c r="N663" s="237">
        <v>1.4157999999999999</v>
      </c>
      <c r="O663" s="237">
        <v>0.68899999999999995</v>
      </c>
      <c r="P663" s="237">
        <v>1.3784000000000001</v>
      </c>
      <c r="Q663" s="237">
        <v>1.3825000000000001</v>
      </c>
      <c r="R663" s="237">
        <v>0.6472</v>
      </c>
      <c r="S663" s="237">
        <v>1.3656999999999999</v>
      </c>
      <c r="T663" s="237">
        <v>1.2928999999999999</v>
      </c>
      <c r="U663" s="237">
        <v>0.65910000000000002</v>
      </c>
      <c r="V663" s="238">
        <v>1.2161999999999999</v>
      </c>
      <c r="W663" s="237">
        <v>1.4041999999999999</v>
      </c>
      <c r="X663" s="237">
        <v>0.70340000000000003</v>
      </c>
      <c r="Y663" s="238">
        <v>1.2659</v>
      </c>
    </row>
    <row r="664" spans="1:25" x14ac:dyDescent="0.2">
      <c r="A664" s="197" t="s">
        <v>266</v>
      </c>
      <c r="B664" s="198" t="s">
        <v>595</v>
      </c>
      <c r="C664" s="198" t="s">
        <v>547</v>
      </c>
      <c r="D664" s="199" t="s">
        <v>60</v>
      </c>
      <c r="E664" s="237">
        <v>1.2885</v>
      </c>
      <c r="F664" s="237">
        <v>0.6109</v>
      </c>
      <c r="G664" s="237">
        <v>1.0713999999999999</v>
      </c>
      <c r="H664" s="237">
        <v>1.3657999999999999</v>
      </c>
      <c r="I664" s="237">
        <v>0.67989999999999995</v>
      </c>
      <c r="J664" s="237">
        <v>1.1093</v>
      </c>
      <c r="K664" s="237">
        <v>1.3603000000000001</v>
      </c>
      <c r="L664" s="237">
        <v>0.67169999999999996</v>
      </c>
      <c r="M664" s="237">
        <v>1.1001000000000001</v>
      </c>
      <c r="N664" s="237">
        <v>1.3130999999999999</v>
      </c>
      <c r="O664" s="237">
        <v>0.64080000000000004</v>
      </c>
      <c r="P664" s="237">
        <v>1.0713999999999999</v>
      </c>
      <c r="Q664" s="237">
        <v>1.2638</v>
      </c>
      <c r="R664" s="237">
        <v>0.63549999999999995</v>
      </c>
      <c r="S664" s="237">
        <v>1.0141</v>
      </c>
      <c r="T664" s="237">
        <v>1.2315</v>
      </c>
      <c r="U664" s="237">
        <v>0.59430000000000005</v>
      </c>
      <c r="V664" s="238">
        <v>1.0094000000000001</v>
      </c>
      <c r="W664" s="237">
        <v>1.2171000000000001</v>
      </c>
      <c r="X664" s="237">
        <v>0.59830000000000005</v>
      </c>
      <c r="Y664" s="238">
        <v>0.98819999999999997</v>
      </c>
    </row>
    <row r="665" spans="1:25" x14ac:dyDescent="0.2">
      <c r="A665" s="197" t="s">
        <v>266</v>
      </c>
      <c r="B665" s="198" t="s">
        <v>595</v>
      </c>
      <c r="C665" s="198" t="s">
        <v>547</v>
      </c>
      <c r="D665" s="202" t="s">
        <v>61</v>
      </c>
      <c r="E665" s="237">
        <v>1.1691</v>
      </c>
      <c r="F665" s="237">
        <v>0.55189999999999995</v>
      </c>
      <c r="G665" s="237">
        <v>1.0678000000000001</v>
      </c>
      <c r="H665" s="237">
        <v>1.2042999999999999</v>
      </c>
      <c r="I665" s="237">
        <v>0.60660000000000003</v>
      </c>
      <c r="J665" s="237">
        <v>1.0770999999999999</v>
      </c>
      <c r="K665" s="237">
        <v>1.2589999999999999</v>
      </c>
      <c r="L665" s="237">
        <v>0.62090000000000001</v>
      </c>
      <c r="M665" s="237">
        <v>1.1240000000000001</v>
      </c>
      <c r="N665" s="237">
        <v>1.0971</v>
      </c>
      <c r="O665" s="237">
        <v>0.54569999999999996</v>
      </c>
      <c r="P665" s="237">
        <v>1.042</v>
      </c>
      <c r="Q665" s="237">
        <v>1.0929</v>
      </c>
      <c r="R665" s="237">
        <v>0.54400000000000004</v>
      </c>
      <c r="S665" s="237">
        <v>0.99260000000000004</v>
      </c>
      <c r="T665" s="237">
        <v>1.0974999999999999</v>
      </c>
      <c r="U665" s="237">
        <v>0.52200000000000002</v>
      </c>
      <c r="V665" s="238">
        <v>1.0454000000000001</v>
      </c>
      <c r="W665" s="237">
        <v>1.0629</v>
      </c>
      <c r="X665" s="237">
        <v>0.5091</v>
      </c>
      <c r="Y665" s="238">
        <v>0.92600000000000005</v>
      </c>
    </row>
    <row r="666" spans="1:25" x14ac:dyDescent="0.2">
      <c r="A666" s="197" t="s">
        <v>266</v>
      </c>
      <c r="B666" s="198" t="s">
        <v>595</v>
      </c>
      <c r="C666" s="198" t="s">
        <v>547</v>
      </c>
      <c r="D666" s="203" t="s">
        <v>62</v>
      </c>
      <c r="E666" s="237">
        <v>1.3698999999999999</v>
      </c>
      <c r="F666" s="237">
        <v>0.65100000000000002</v>
      </c>
      <c r="G666" s="237">
        <v>1.0733999999999999</v>
      </c>
      <c r="H666" s="237">
        <v>1.4735</v>
      </c>
      <c r="I666" s="237">
        <v>0.7288</v>
      </c>
      <c r="J666" s="237">
        <v>1.1273</v>
      </c>
      <c r="K666" s="237">
        <v>1.4283999999999999</v>
      </c>
      <c r="L666" s="237">
        <v>0.70579999999999998</v>
      </c>
      <c r="M666" s="237">
        <v>1.087</v>
      </c>
      <c r="N666" s="237">
        <v>1.4572000000000001</v>
      </c>
      <c r="O666" s="237">
        <v>0.70409999999999995</v>
      </c>
      <c r="P666" s="237">
        <v>1.087</v>
      </c>
      <c r="Q666" s="237">
        <v>1.3759999999999999</v>
      </c>
      <c r="R666" s="237">
        <v>0.6956</v>
      </c>
      <c r="S666" s="237">
        <v>1.0259</v>
      </c>
      <c r="T666" s="237">
        <v>1.3168</v>
      </c>
      <c r="U666" s="237">
        <v>0.64049999999999996</v>
      </c>
      <c r="V666" s="238">
        <v>0.99060000000000004</v>
      </c>
      <c r="W666" s="237">
        <v>1.3142</v>
      </c>
      <c r="X666" s="237">
        <v>0.65469999999999995</v>
      </c>
      <c r="Y666" s="238">
        <v>1.0241</v>
      </c>
    </row>
    <row r="667" spans="1:25" x14ac:dyDescent="0.2">
      <c r="A667" s="197" t="s">
        <v>266</v>
      </c>
      <c r="B667" s="198" t="s">
        <v>595</v>
      </c>
      <c r="C667" s="198" t="s">
        <v>274</v>
      </c>
      <c r="D667" s="199" t="s">
        <v>60</v>
      </c>
      <c r="E667" s="237">
        <v>1.2566999999999999</v>
      </c>
      <c r="F667" s="237">
        <v>0.61119999999999997</v>
      </c>
      <c r="G667" s="237">
        <v>1.0777000000000001</v>
      </c>
      <c r="H667" s="237">
        <v>1.3513999999999999</v>
      </c>
      <c r="I667" s="237">
        <v>0.6452</v>
      </c>
      <c r="J667" s="237">
        <v>1.1308</v>
      </c>
      <c r="K667" s="237">
        <v>1.3359000000000001</v>
      </c>
      <c r="L667" s="237">
        <v>0.67</v>
      </c>
      <c r="M667" s="237">
        <v>1.1583000000000001</v>
      </c>
      <c r="N667" s="237">
        <v>1.2925</v>
      </c>
      <c r="O667" s="237">
        <v>0.62929999999999997</v>
      </c>
      <c r="P667" s="237">
        <v>1.0762</v>
      </c>
      <c r="Q667" s="237">
        <v>1.2499</v>
      </c>
      <c r="R667" s="237">
        <v>0.61370000000000002</v>
      </c>
      <c r="S667" s="237">
        <v>1.0787</v>
      </c>
      <c r="T667" s="237">
        <v>1.1910000000000001</v>
      </c>
      <c r="U667" s="237">
        <v>0.5615</v>
      </c>
      <c r="V667" s="238">
        <v>1.0432999999999999</v>
      </c>
      <c r="W667" s="237">
        <v>1.1973</v>
      </c>
      <c r="X667" s="237">
        <v>0.59079999999999999</v>
      </c>
      <c r="Y667" s="238">
        <v>1.0370999999999999</v>
      </c>
    </row>
    <row r="668" spans="1:25" x14ac:dyDescent="0.2">
      <c r="A668" s="197" t="s">
        <v>266</v>
      </c>
      <c r="B668" s="198" t="s">
        <v>595</v>
      </c>
      <c r="C668" s="198" t="s">
        <v>274</v>
      </c>
      <c r="D668" s="202" t="s">
        <v>61</v>
      </c>
      <c r="E668" s="237">
        <v>1.1254999999999999</v>
      </c>
      <c r="F668" s="237">
        <v>0.5696</v>
      </c>
      <c r="G668" s="237">
        <v>1.0921000000000001</v>
      </c>
      <c r="H668" s="237">
        <v>1.1080000000000001</v>
      </c>
      <c r="I668" s="237">
        <v>0.5101</v>
      </c>
      <c r="J668" s="237">
        <v>0.96650000000000003</v>
      </c>
      <c r="K668" s="237">
        <v>1.1152</v>
      </c>
      <c r="L668" s="237">
        <v>0.57120000000000004</v>
      </c>
      <c r="M668" s="237">
        <v>1.0928</v>
      </c>
      <c r="N668" s="237">
        <v>1.0053000000000001</v>
      </c>
      <c r="O668" s="237">
        <v>0.4929</v>
      </c>
      <c r="P668" s="237">
        <v>1.0899000000000001</v>
      </c>
      <c r="Q668" s="237">
        <v>1.0407999999999999</v>
      </c>
      <c r="R668" s="237">
        <v>0.52290000000000003</v>
      </c>
      <c r="S668" s="237">
        <v>1.0632999999999999</v>
      </c>
      <c r="T668" s="237">
        <v>1.0274000000000001</v>
      </c>
      <c r="U668" s="237">
        <v>0.48130000000000001</v>
      </c>
      <c r="V668" s="238">
        <v>1.0899000000000001</v>
      </c>
      <c r="W668" s="237">
        <v>1.097</v>
      </c>
      <c r="X668" s="237">
        <v>0.48299999999999998</v>
      </c>
      <c r="Y668" s="238">
        <v>1.044</v>
      </c>
    </row>
    <row r="669" spans="1:25" x14ac:dyDescent="0.2">
      <c r="A669" s="197" t="s">
        <v>266</v>
      </c>
      <c r="B669" s="198" t="s">
        <v>595</v>
      </c>
      <c r="C669" s="198" t="s">
        <v>274</v>
      </c>
      <c r="D669" s="203" t="s">
        <v>62</v>
      </c>
      <c r="E669" s="237">
        <v>1.3453999999999999</v>
      </c>
      <c r="F669" s="237">
        <v>0.64039999999999997</v>
      </c>
      <c r="G669" s="237">
        <v>1.0703</v>
      </c>
      <c r="H669" s="237">
        <v>1.51</v>
      </c>
      <c r="I669" s="237">
        <v>0.73240000000000005</v>
      </c>
      <c r="J669" s="237">
        <v>1.2242</v>
      </c>
      <c r="K669" s="237">
        <v>1.4789000000000001</v>
      </c>
      <c r="L669" s="237">
        <v>0.73450000000000004</v>
      </c>
      <c r="M669" s="237">
        <v>1.1910000000000001</v>
      </c>
      <c r="N669" s="237">
        <v>1.4916</v>
      </c>
      <c r="O669" s="237">
        <v>0.7238</v>
      </c>
      <c r="P669" s="237">
        <v>1.0696000000000001</v>
      </c>
      <c r="Q669" s="237">
        <v>1.3955</v>
      </c>
      <c r="R669" s="237">
        <v>0.67679999999999996</v>
      </c>
      <c r="S669" s="237">
        <v>1.087</v>
      </c>
      <c r="T669" s="237">
        <v>1.3</v>
      </c>
      <c r="U669" s="237">
        <v>0.61499999999999999</v>
      </c>
      <c r="V669" s="238">
        <v>1.0192000000000001</v>
      </c>
      <c r="W669" s="237">
        <v>1.2625</v>
      </c>
      <c r="X669" s="237">
        <v>0.66279999999999994</v>
      </c>
      <c r="Y669" s="238">
        <v>1.0329999999999999</v>
      </c>
    </row>
    <row r="670" spans="1:25" x14ac:dyDescent="0.2">
      <c r="A670" s="197" t="s">
        <v>266</v>
      </c>
      <c r="B670" s="198" t="s">
        <v>595</v>
      </c>
      <c r="C670" s="198" t="s">
        <v>275</v>
      </c>
      <c r="D670" s="199" t="s">
        <v>60</v>
      </c>
      <c r="E670" s="237">
        <v>1.2514000000000001</v>
      </c>
      <c r="F670" s="237">
        <v>0.55589999999999995</v>
      </c>
      <c r="G670" s="237">
        <v>1.0610999999999999</v>
      </c>
      <c r="H670" s="237">
        <v>1.3592</v>
      </c>
      <c r="I670" s="237">
        <v>0.6996</v>
      </c>
      <c r="J670" s="237">
        <v>1.0702</v>
      </c>
      <c r="K670" s="237">
        <v>1.3348</v>
      </c>
      <c r="L670" s="237">
        <v>0.63749999999999996</v>
      </c>
      <c r="M670" s="237">
        <v>1.071</v>
      </c>
      <c r="N670" s="237">
        <v>1.3131999999999999</v>
      </c>
      <c r="O670" s="237">
        <v>0.59430000000000005</v>
      </c>
      <c r="P670" s="237">
        <v>1.0566</v>
      </c>
      <c r="Q670" s="237">
        <v>1.3279000000000001</v>
      </c>
      <c r="R670" s="237">
        <v>0.70030000000000003</v>
      </c>
      <c r="S670" s="237">
        <v>0.9496</v>
      </c>
      <c r="T670" s="237">
        <v>1.1681999999999999</v>
      </c>
      <c r="U670" s="237">
        <v>0.60240000000000005</v>
      </c>
      <c r="V670" s="238">
        <v>0.88849999999999996</v>
      </c>
      <c r="W670" s="237">
        <v>1.1787000000000001</v>
      </c>
      <c r="X670" s="237">
        <v>0.5847</v>
      </c>
      <c r="Y670" s="238">
        <v>0.89239999999999997</v>
      </c>
    </row>
    <row r="671" spans="1:25" x14ac:dyDescent="0.2">
      <c r="A671" s="197" t="s">
        <v>266</v>
      </c>
      <c r="B671" s="198" t="s">
        <v>595</v>
      </c>
      <c r="C671" s="198" t="s">
        <v>275</v>
      </c>
      <c r="D671" s="202" t="s">
        <v>61</v>
      </c>
      <c r="E671" s="237">
        <v>1.0878000000000001</v>
      </c>
      <c r="F671" s="237">
        <v>0.4274</v>
      </c>
      <c r="G671" s="237">
        <v>1.2444</v>
      </c>
      <c r="H671" s="237">
        <v>1.2954000000000001</v>
      </c>
      <c r="I671" s="237">
        <v>0.6794</v>
      </c>
      <c r="J671" s="237">
        <v>1.2515000000000001</v>
      </c>
      <c r="K671" s="237">
        <v>1.3644000000000001</v>
      </c>
      <c r="L671" s="237">
        <v>0.63119999999999998</v>
      </c>
      <c r="M671" s="237">
        <v>1.4172</v>
      </c>
      <c r="N671" s="237">
        <v>1.0634999999999999</v>
      </c>
      <c r="O671" s="237">
        <v>0.54110000000000003</v>
      </c>
      <c r="P671" s="237">
        <v>1.2041999999999999</v>
      </c>
      <c r="Q671" s="237">
        <v>1.1859</v>
      </c>
      <c r="R671" s="237">
        <v>0.61439999999999995</v>
      </c>
      <c r="S671" s="237">
        <v>1.1988000000000001</v>
      </c>
      <c r="T671" s="237">
        <v>1.2156</v>
      </c>
      <c r="U671" s="237">
        <v>0.62339999999999995</v>
      </c>
      <c r="V671" s="238">
        <v>1.3542000000000001</v>
      </c>
      <c r="W671" s="237">
        <v>1.0597000000000001</v>
      </c>
      <c r="X671" s="237">
        <v>0.54949999999999999</v>
      </c>
      <c r="Y671" s="238">
        <v>1.0871999999999999</v>
      </c>
    </row>
    <row r="672" spans="1:25" x14ac:dyDescent="0.2">
      <c r="A672" s="197" t="s">
        <v>266</v>
      </c>
      <c r="B672" s="198" t="s">
        <v>595</v>
      </c>
      <c r="C672" s="198" t="s">
        <v>275</v>
      </c>
      <c r="D672" s="203" t="s">
        <v>62</v>
      </c>
      <c r="E672" s="237">
        <v>1.3431999999999999</v>
      </c>
      <c r="F672" s="237">
        <v>0.62660000000000005</v>
      </c>
      <c r="G672" s="237">
        <v>0.99739999999999995</v>
      </c>
      <c r="H672" s="237">
        <v>1.4011</v>
      </c>
      <c r="I672" s="237">
        <v>0.71440000000000003</v>
      </c>
      <c r="J672" s="237">
        <v>0.99750000000000005</v>
      </c>
      <c r="K672" s="237">
        <v>1.3227</v>
      </c>
      <c r="L672" s="237">
        <v>0.64270000000000005</v>
      </c>
      <c r="M672" s="237">
        <v>0.94420000000000004</v>
      </c>
      <c r="N672" s="237">
        <v>1.4596</v>
      </c>
      <c r="O672" s="237">
        <v>0.62609999999999999</v>
      </c>
      <c r="P672" s="237">
        <v>1.0048999999999999</v>
      </c>
      <c r="Q672" s="237">
        <v>1.401</v>
      </c>
      <c r="R672" s="237">
        <v>0.74529999999999996</v>
      </c>
      <c r="S672" s="237">
        <v>0.86119999999999997</v>
      </c>
      <c r="T672" s="237">
        <v>1.1339999999999999</v>
      </c>
      <c r="U672" s="237">
        <v>0.58679999999999999</v>
      </c>
      <c r="V672" s="238">
        <v>0.73260000000000003</v>
      </c>
      <c r="W672" s="237">
        <v>1.2450000000000001</v>
      </c>
      <c r="X672" s="237">
        <v>0.60440000000000005</v>
      </c>
      <c r="Y672" s="238">
        <v>0.82299999999999995</v>
      </c>
    </row>
    <row r="673" spans="1:25" x14ac:dyDescent="0.2">
      <c r="A673" s="197" t="s">
        <v>266</v>
      </c>
      <c r="B673" s="198" t="s">
        <v>595</v>
      </c>
      <c r="C673" s="198" t="s">
        <v>596</v>
      </c>
      <c r="D673" s="199" t="s">
        <v>71</v>
      </c>
      <c r="E673" s="237">
        <v>1.1697</v>
      </c>
      <c r="F673" s="237">
        <v>0.53720000000000001</v>
      </c>
      <c r="G673" s="237">
        <v>0.9123</v>
      </c>
      <c r="H673" s="237">
        <v>1.2228000000000001</v>
      </c>
      <c r="I673" s="237">
        <v>0.62570000000000003</v>
      </c>
      <c r="J673" s="237">
        <v>1.0323</v>
      </c>
      <c r="K673" s="237">
        <v>1.2636000000000001</v>
      </c>
      <c r="L673" s="237">
        <v>0.61350000000000005</v>
      </c>
      <c r="M673" s="237">
        <v>1.0282</v>
      </c>
      <c r="N673" s="237">
        <v>1.1423000000000001</v>
      </c>
      <c r="O673" s="237">
        <v>0.56110000000000004</v>
      </c>
      <c r="P673" s="237">
        <v>0.90759999999999996</v>
      </c>
      <c r="Q673" s="237">
        <v>1.0497000000000001</v>
      </c>
      <c r="R673" s="237">
        <v>0.51259999999999994</v>
      </c>
      <c r="S673" s="237">
        <v>0.82169999999999999</v>
      </c>
      <c r="T673" s="237">
        <v>1.1071</v>
      </c>
      <c r="U673" s="237">
        <v>0.50490000000000002</v>
      </c>
      <c r="V673" s="238">
        <v>0.89019999999999999</v>
      </c>
      <c r="W673" s="237">
        <v>1.0924</v>
      </c>
      <c r="X673" s="237">
        <v>0.53349999999999997</v>
      </c>
      <c r="Y673" s="238">
        <v>0.81189999999999996</v>
      </c>
    </row>
    <row r="674" spans="1:25" x14ac:dyDescent="0.2">
      <c r="A674" s="197" t="s">
        <v>266</v>
      </c>
      <c r="B674" s="198" t="s">
        <v>595</v>
      </c>
      <c r="C674" s="198" t="s">
        <v>273</v>
      </c>
      <c r="D674" s="199" t="s">
        <v>185</v>
      </c>
      <c r="E674" s="237">
        <v>1.4298</v>
      </c>
      <c r="F674" s="237">
        <v>0.6794</v>
      </c>
      <c r="G674" s="237">
        <v>1.1734</v>
      </c>
      <c r="H674" s="237">
        <v>1.4321999999999999</v>
      </c>
      <c r="I674" s="237">
        <v>0.6865</v>
      </c>
      <c r="J674" s="237">
        <v>1.1872</v>
      </c>
      <c r="K674" s="237">
        <v>1.3907</v>
      </c>
      <c r="L674" s="237">
        <v>0.67749999999999999</v>
      </c>
      <c r="M674" s="237">
        <v>1.1194</v>
      </c>
      <c r="N674" s="237">
        <v>1.3765000000000001</v>
      </c>
      <c r="O674" s="237">
        <v>0.67390000000000005</v>
      </c>
      <c r="P674" s="237">
        <v>1.1689000000000001</v>
      </c>
      <c r="Q674" s="237">
        <v>1.3036000000000001</v>
      </c>
      <c r="R674" s="237">
        <v>0.6714</v>
      </c>
      <c r="S674" s="237">
        <v>1.1162000000000001</v>
      </c>
      <c r="T674" s="237">
        <v>1.3328</v>
      </c>
      <c r="U674" s="237">
        <v>0.66279999999999994</v>
      </c>
      <c r="V674" s="238">
        <v>1.1019000000000001</v>
      </c>
      <c r="W674" s="237">
        <v>1.3786</v>
      </c>
      <c r="X674" s="237">
        <v>0.69640000000000002</v>
      </c>
      <c r="Y674" s="238">
        <v>1.1520999999999999</v>
      </c>
    </row>
    <row r="675" spans="1:25" x14ac:dyDescent="0.2">
      <c r="A675" s="197" t="s">
        <v>266</v>
      </c>
      <c r="B675" s="198" t="s">
        <v>595</v>
      </c>
      <c r="C675" s="198" t="s">
        <v>277</v>
      </c>
      <c r="D675" s="199" t="s">
        <v>60</v>
      </c>
      <c r="E675" s="237">
        <v>1.3446</v>
      </c>
      <c r="F675" s="237">
        <v>0.6542</v>
      </c>
      <c r="G675" s="237">
        <v>1.1224000000000001</v>
      </c>
      <c r="H675" s="237">
        <v>1.4658</v>
      </c>
      <c r="I675" s="237">
        <v>0.76549999999999996</v>
      </c>
      <c r="J675" s="237">
        <v>1.1002000000000001</v>
      </c>
      <c r="K675" s="237">
        <v>1.472</v>
      </c>
      <c r="L675" s="237">
        <v>0.74329999999999996</v>
      </c>
      <c r="M675" s="237">
        <v>1.08</v>
      </c>
      <c r="N675" s="237">
        <v>1.4332</v>
      </c>
      <c r="O675" s="237">
        <v>0.73070000000000002</v>
      </c>
      <c r="P675" s="237">
        <v>1.1248</v>
      </c>
      <c r="Q675" s="237">
        <v>1.3774999999999999</v>
      </c>
      <c r="R675" s="237">
        <v>0.69040000000000001</v>
      </c>
      <c r="S675" s="237">
        <v>1.0398000000000001</v>
      </c>
      <c r="T675" s="237">
        <v>1.3413999999999999</v>
      </c>
      <c r="U675" s="237">
        <v>0.64590000000000003</v>
      </c>
      <c r="V675" s="238">
        <v>1.0628</v>
      </c>
      <c r="W675" s="237">
        <v>1.2182999999999999</v>
      </c>
      <c r="X675" s="237">
        <v>0.57679999999999998</v>
      </c>
      <c r="Y675" s="238">
        <v>0.99060000000000004</v>
      </c>
    </row>
    <row r="676" spans="1:25" x14ac:dyDescent="0.2">
      <c r="A676" s="197" t="s">
        <v>266</v>
      </c>
      <c r="B676" s="198" t="s">
        <v>595</v>
      </c>
      <c r="C676" s="198" t="s">
        <v>277</v>
      </c>
      <c r="D676" s="202" t="s">
        <v>61</v>
      </c>
      <c r="E676" s="237">
        <v>1.3661000000000001</v>
      </c>
      <c r="F676" s="237">
        <v>0.68589999999999995</v>
      </c>
      <c r="G676" s="237">
        <v>1.5289999999999999</v>
      </c>
      <c r="H676" s="237">
        <v>1.3222</v>
      </c>
      <c r="I676" s="237">
        <v>0.71199999999999997</v>
      </c>
      <c r="J676" s="237">
        <v>1.3371</v>
      </c>
      <c r="K676" s="237">
        <v>1.4847999999999999</v>
      </c>
      <c r="L676" s="237">
        <v>0.75390000000000001</v>
      </c>
      <c r="M676" s="237">
        <v>1.2646999999999999</v>
      </c>
      <c r="N676" s="237">
        <v>1.2249000000000001</v>
      </c>
      <c r="O676" s="237">
        <v>0.63549999999999995</v>
      </c>
      <c r="P676" s="237">
        <v>1.3086</v>
      </c>
      <c r="Q676" s="237">
        <v>1.2421</v>
      </c>
      <c r="R676" s="237">
        <v>0.61260000000000003</v>
      </c>
      <c r="S676" s="237">
        <v>1.2585999999999999</v>
      </c>
      <c r="T676" s="237">
        <v>1.1066</v>
      </c>
      <c r="U676" s="237">
        <v>0.56189999999999996</v>
      </c>
      <c r="V676" s="238">
        <v>1.2532000000000001</v>
      </c>
      <c r="W676" s="237">
        <v>0.90959999999999996</v>
      </c>
      <c r="X676" s="237">
        <v>0.46650000000000003</v>
      </c>
      <c r="Y676" s="238">
        <v>0.92859999999999998</v>
      </c>
    </row>
    <row r="677" spans="1:25" x14ac:dyDescent="0.2">
      <c r="A677" s="197" t="s">
        <v>266</v>
      </c>
      <c r="B677" s="198" t="s">
        <v>595</v>
      </c>
      <c r="C677" s="198" t="s">
        <v>277</v>
      </c>
      <c r="D677" s="203" t="s">
        <v>62</v>
      </c>
      <c r="E677" s="237">
        <v>1.3413999999999999</v>
      </c>
      <c r="F677" s="237">
        <v>0.64410000000000001</v>
      </c>
      <c r="G677" s="237">
        <v>1.0122</v>
      </c>
      <c r="H677" s="237">
        <v>1.5262</v>
      </c>
      <c r="I677" s="237">
        <v>0.7883</v>
      </c>
      <c r="J677" s="237">
        <v>1.0358000000000001</v>
      </c>
      <c r="K677" s="237">
        <v>1.4765999999999999</v>
      </c>
      <c r="L677" s="237">
        <v>0.74399999999999999</v>
      </c>
      <c r="M677" s="237">
        <v>1.0205</v>
      </c>
      <c r="N677" s="237">
        <v>1.5224</v>
      </c>
      <c r="O677" s="237">
        <v>0.77170000000000005</v>
      </c>
      <c r="P677" s="237">
        <v>1.0758000000000001</v>
      </c>
      <c r="Q677" s="237">
        <v>1.4337</v>
      </c>
      <c r="R677" s="237">
        <v>0.72270000000000001</v>
      </c>
      <c r="S677" s="237">
        <v>0.97940000000000005</v>
      </c>
      <c r="T677" s="237">
        <v>1.4347000000000001</v>
      </c>
      <c r="U677" s="237">
        <v>0.67910000000000004</v>
      </c>
      <c r="V677" s="238">
        <v>1.0147999999999999</v>
      </c>
      <c r="W677" s="237">
        <v>1.3431</v>
      </c>
      <c r="X677" s="237">
        <v>0.62170000000000003</v>
      </c>
      <c r="Y677" s="238">
        <v>1.0086999999999999</v>
      </c>
    </row>
    <row r="678" spans="1:25" x14ac:dyDescent="0.2">
      <c r="A678" s="197" t="s">
        <v>266</v>
      </c>
      <c r="B678" s="198" t="s">
        <v>597</v>
      </c>
      <c r="C678" s="198" t="s">
        <v>547</v>
      </c>
      <c r="D678" s="199" t="s">
        <v>60</v>
      </c>
      <c r="E678" s="237">
        <v>1.294</v>
      </c>
      <c r="F678" s="237">
        <v>0.63849999999999996</v>
      </c>
      <c r="G678" s="237">
        <v>1.2384999999999999</v>
      </c>
      <c r="H678" s="237">
        <v>1.3657999999999999</v>
      </c>
      <c r="I678" s="237">
        <v>0.66439999999999999</v>
      </c>
      <c r="J678" s="237">
        <v>1.2867999999999999</v>
      </c>
      <c r="K678" s="237">
        <v>1.3879999999999999</v>
      </c>
      <c r="L678" s="237">
        <v>0.67649999999999999</v>
      </c>
      <c r="M678" s="237">
        <v>1.2450000000000001</v>
      </c>
      <c r="N678" s="237">
        <v>1.3289</v>
      </c>
      <c r="O678" s="237">
        <v>0.65190000000000003</v>
      </c>
      <c r="P678" s="237">
        <v>1.2956000000000001</v>
      </c>
      <c r="Q678" s="237">
        <v>1.3027</v>
      </c>
      <c r="R678" s="237">
        <v>0.62860000000000005</v>
      </c>
      <c r="S678" s="237">
        <v>1.2746999999999999</v>
      </c>
      <c r="T678" s="237">
        <v>1.3433999999999999</v>
      </c>
      <c r="U678" s="237">
        <v>0.64929999999999999</v>
      </c>
      <c r="V678" s="238">
        <v>1.2994000000000001</v>
      </c>
      <c r="W678" s="237">
        <v>1.2754000000000001</v>
      </c>
      <c r="X678" s="237">
        <v>0.62109999999999999</v>
      </c>
      <c r="Y678" s="238">
        <v>1.2274</v>
      </c>
    </row>
    <row r="679" spans="1:25" x14ac:dyDescent="0.2">
      <c r="A679" s="197" t="s">
        <v>266</v>
      </c>
      <c r="B679" s="198" t="s">
        <v>597</v>
      </c>
      <c r="C679" s="198" t="s">
        <v>547</v>
      </c>
      <c r="D679" s="202" t="s">
        <v>61</v>
      </c>
      <c r="E679" s="237">
        <v>1.1986000000000001</v>
      </c>
      <c r="F679" s="237">
        <v>0.60489999999999999</v>
      </c>
      <c r="G679" s="237">
        <v>1.3977999999999999</v>
      </c>
      <c r="H679" s="237">
        <v>1.2704</v>
      </c>
      <c r="I679" s="237">
        <v>0.61119999999999997</v>
      </c>
      <c r="J679" s="237">
        <v>1.3828</v>
      </c>
      <c r="K679" s="237">
        <v>1.3312999999999999</v>
      </c>
      <c r="L679" s="237">
        <v>0.65459999999999996</v>
      </c>
      <c r="M679" s="237">
        <v>1.3241000000000001</v>
      </c>
      <c r="N679" s="237">
        <v>1.2224999999999999</v>
      </c>
      <c r="O679" s="237">
        <v>0.60929999999999995</v>
      </c>
      <c r="P679" s="237">
        <v>1.4240999999999999</v>
      </c>
      <c r="Q679" s="237">
        <v>1.2323</v>
      </c>
      <c r="R679" s="237">
        <v>0.5978</v>
      </c>
      <c r="S679" s="237">
        <v>1.4263999999999999</v>
      </c>
      <c r="T679" s="237">
        <v>1.2223999999999999</v>
      </c>
      <c r="U679" s="237">
        <v>0.59789999999999999</v>
      </c>
      <c r="V679" s="238">
        <v>1.4507000000000001</v>
      </c>
      <c r="W679" s="237">
        <v>1.2068000000000001</v>
      </c>
      <c r="X679" s="237">
        <v>0.58520000000000005</v>
      </c>
      <c r="Y679" s="238">
        <v>1.4026000000000001</v>
      </c>
    </row>
    <row r="680" spans="1:25" x14ac:dyDescent="0.2">
      <c r="A680" s="197" t="s">
        <v>266</v>
      </c>
      <c r="B680" s="198" t="s">
        <v>597</v>
      </c>
      <c r="C680" s="198" t="s">
        <v>547</v>
      </c>
      <c r="D680" s="203" t="s">
        <v>62</v>
      </c>
      <c r="E680" s="237">
        <v>1.3656999999999999</v>
      </c>
      <c r="F680" s="237">
        <v>0.66439999999999999</v>
      </c>
      <c r="G680" s="237">
        <v>1.1563000000000001</v>
      </c>
      <c r="H680" s="237">
        <v>1.4397</v>
      </c>
      <c r="I680" s="237">
        <v>0.70550000000000002</v>
      </c>
      <c r="J680" s="237">
        <v>1.2296</v>
      </c>
      <c r="K680" s="237">
        <v>1.4291</v>
      </c>
      <c r="L680" s="237">
        <v>0.69210000000000005</v>
      </c>
      <c r="M680" s="237">
        <v>1.1940999999999999</v>
      </c>
      <c r="N680" s="237">
        <v>1.4188000000000001</v>
      </c>
      <c r="O680" s="237">
        <v>0.68799999999999994</v>
      </c>
      <c r="P680" s="237">
        <v>1.2159</v>
      </c>
      <c r="Q680" s="237">
        <v>1.3612</v>
      </c>
      <c r="R680" s="237">
        <v>0.6542</v>
      </c>
      <c r="S680" s="237">
        <v>1.1785000000000001</v>
      </c>
      <c r="T680" s="237">
        <v>1.4418</v>
      </c>
      <c r="U680" s="237">
        <v>0.69089999999999996</v>
      </c>
      <c r="V680" s="238">
        <v>1.2081999999999999</v>
      </c>
      <c r="W680" s="237">
        <v>1.3251999999999999</v>
      </c>
      <c r="X680" s="237">
        <v>0.64759999999999995</v>
      </c>
      <c r="Y680" s="238">
        <v>1.1177999999999999</v>
      </c>
    </row>
    <row r="681" spans="1:25" x14ac:dyDescent="0.2">
      <c r="A681" s="197" t="s">
        <v>266</v>
      </c>
      <c r="B681" s="198" t="s">
        <v>597</v>
      </c>
      <c r="C681" s="198" t="s">
        <v>279</v>
      </c>
      <c r="D681" s="199" t="s">
        <v>60</v>
      </c>
      <c r="E681" s="237">
        <v>1.1889000000000001</v>
      </c>
      <c r="F681" s="237">
        <v>0.55500000000000005</v>
      </c>
      <c r="G681" s="237">
        <v>1.1835</v>
      </c>
      <c r="H681" s="237">
        <v>1.2133</v>
      </c>
      <c r="I681" s="237">
        <v>0.60670000000000002</v>
      </c>
      <c r="J681" s="237">
        <v>1.1836</v>
      </c>
      <c r="K681" s="237">
        <v>1.2356</v>
      </c>
      <c r="L681" s="237">
        <v>0.56200000000000006</v>
      </c>
      <c r="M681" s="237">
        <v>1.1787000000000001</v>
      </c>
      <c r="N681" s="237">
        <v>1.238</v>
      </c>
      <c r="O681" s="237">
        <v>0.56889999999999996</v>
      </c>
      <c r="P681" s="237">
        <v>1.2285999999999999</v>
      </c>
      <c r="Q681" s="237">
        <v>1.1294</v>
      </c>
      <c r="R681" s="237">
        <v>0.51539999999999997</v>
      </c>
      <c r="S681" s="237">
        <v>1.0447</v>
      </c>
      <c r="T681" s="237">
        <v>1.2477</v>
      </c>
      <c r="U681" s="237">
        <v>0.60670000000000002</v>
      </c>
      <c r="V681" s="238">
        <v>1.1033999999999999</v>
      </c>
      <c r="W681" s="237">
        <v>1.1315999999999999</v>
      </c>
      <c r="X681" s="237">
        <v>0.55059999999999998</v>
      </c>
      <c r="Y681" s="238">
        <v>1.0918000000000001</v>
      </c>
    </row>
    <row r="682" spans="1:25" x14ac:dyDescent="0.2">
      <c r="A682" s="197" t="s">
        <v>266</v>
      </c>
      <c r="B682" s="198" t="s">
        <v>597</v>
      </c>
      <c r="C682" s="198" t="s">
        <v>279</v>
      </c>
      <c r="D682" s="202" t="s">
        <v>61</v>
      </c>
      <c r="E682" s="237">
        <v>1.3433999999999999</v>
      </c>
      <c r="F682" s="237">
        <v>0.60129999999999995</v>
      </c>
      <c r="G682" s="237">
        <v>2.1875</v>
      </c>
      <c r="H682" s="237">
        <v>1.1302000000000001</v>
      </c>
      <c r="I682" s="237">
        <v>0.40629999999999999</v>
      </c>
      <c r="J682" s="237">
        <v>1.6480999999999999</v>
      </c>
      <c r="K682" s="237">
        <v>1.3605</v>
      </c>
      <c r="L682" s="237">
        <v>0.55940000000000001</v>
      </c>
      <c r="M682" s="237">
        <v>1.6718999999999999</v>
      </c>
      <c r="N682" s="237">
        <v>1.1845000000000001</v>
      </c>
      <c r="O682" s="237">
        <v>0.53049999999999997</v>
      </c>
      <c r="P682" s="237">
        <v>1.4769000000000001</v>
      </c>
      <c r="Q682" s="237">
        <v>1.3345</v>
      </c>
      <c r="R682" s="237">
        <v>0.68559999999999999</v>
      </c>
      <c r="S682" s="237">
        <v>1.5797000000000001</v>
      </c>
      <c r="T682" s="237">
        <v>0.79449999999999998</v>
      </c>
      <c r="U682" s="237">
        <v>0.46139999999999998</v>
      </c>
      <c r="V682" s="238">
        <v>1.1273</v>
      </c>
      <c r="W682" s="237">
        <v>1.1669</v>
      </c>
      <c r="X682" s="237">
        <v>0.56499999999999995</v>
      </c>
      <c r="Y682" s="238">
        <v>2.1591</v>
      </c>
    </row>
    <row r="683" spans="1:25" x14ac:dyDescent="0.2">
      <c r="A683" s="197" t="s">
        <v>266</v>
      </c>
      <c r="B683" s="198" t="s">
        <v>597</v>
      </c>
      <c r="C683" s="198" t="s">
        <v>279</v>
      </c>
      <c r="D683" s="203" t="s">
        <v>62</v>
      </c>
      <c r="E683" s="237">
        <v>1.1665000000000001</v>
      </c>
      <c r="F683" s="237">
        <v>0.5494</v>
      </c>
      <c r="G683" s="237">
        <v>1.0759000000000001</v>
      </c>
      <c r="H683" s="237">
        <v>1.2337</v>
      </c>
      <c r="I683" s="237">
        <v>0.64670000000000005</v>
      </c>
      <c r="J683" s="237">
        <v>1.1288</v>
      </c>
      <c r="K683" s="237">
        <v>1.2183999999999999</v>
      </c>
      <c r="L683" s="237">
        <v>0.56530000000000002</v>
      </c>
      <c r="M683" s="237">
        <v>1.1104000000000001</v>
      </c>
      <c r="N683" s="237">
        <v>1.25</v>
      </c>
      <c r="O683" s="237">
        <v>0.57709999999999995</v>
      </c>
      <c r="P683" s="237">
        <v>1.1918</v>
      </c>
      <c r="Q683" s="237">
        <v>1.0874999999999999</v>
      </c>
      <c r="R683" s="237">
        <v>0.48120000000000002</v>
      </c>
      <c r="S683" s="237">
        <v>0.96579999999999999</v>
      </c>
      <c r="T683" s="237">
        <v>1.3380000000000001</v>
      </c>
      <c r="U683" s="237">
        <v>0.63660000000000005</v>
      </c>
      <c r="V683" s="238">
        <v>1.1008</v>
      </c>
      <c r="W683" s="237">
        <v>1.1185</v>
      </c>
      <c r="X683" s="237">
        <v>0.54479999999999995</v>
      </c>
      <c r="Y683" s="238">
        <v>0.99150000000000005</v>
      </c>
    </row>
    <row r="684" spans="1:25" x14ac:dyDescent="0.2">
      <c r="A684" s="197" t="s">
        <v>266</v>
      </c>
      <c r="B684" s="198" t="s">
        <v>597</v>
      </c>
      <c r="C684" s="198" t="s">
        <v>280</v>
      </c>
      <c r="D684" s="199" t="s">
        <v>60</v>
      </c>
      <c r="E684" s="237">
        <v>1.321</v>
      </c>
      <c r="F684" s="237">
        <v>0.64400000000000002</v>
      </c>
      <c r="G684" s="237">
        <v>1.1585000000000001</v>
      </c>
      <c r="H684" s="237">
        <v>1.4864999999999999</v>
      </c>
      <c r="I684" s="237">
        <v>0.71160000000000001</v>
      </c>
      <c r="J684" s="237">
        <v>1.2603</v>
      </c>
      <c r="K684" s="237">
        <v>1.5443</v>
      </c>
      <c r="L684" s="237">
        <v>0.74709999999999999</v>
      </c>
      <c r="M684" s="237">
        <v>1.375</v>
      </c>
      <c r="N684" s="237">
        <v>1.5344</v>
      </c>
      <c r="O684" s="237">
        <v>0.74690000000000001</v>
      </c>
      <c r="P684" s="237">
        <v>1.3667</v>
      </c>
      <c r="Q684" s="237">
        <v>1.4609000000000001</v>
      </c>
      <c r="R684" s="237">
        <v>0.68659999999999999</v>
      </c>
      <c r="S684" s="237">
        <v>1.2784</v>
      </c>
      <c r="T684" s="237">
        <v>1.3894</v>
      </c>
      <c r="U684" s="237">
        <v>0.68259999999999998</v>
      </c>
      <c r="V684" s="238">
        <v>1.1931</v>
      </c>
      <c r="W684" s="237">
        <v>1.4049</v>
      </c>
      <c r="X684" s="237">
        <v>0.65469999999999995</v>
      </c>
      <c r="Y684" s="238">
        <v>1.2092000000000001</v>
      </c>
    </row>
    <row r="685" spans="1:25" x14ac:dyDescent="0.2">
      <c r="A685" s="197" t="s">
        <v>266</v>
      </c>
      <c r="B685" s="198" t="s">
        <v>597</v>
      </c>
      <c r="C685" s="198" t="s">
        <v>280</v>
      </c>
      <c r="D685" s="202" t="s">
        <v>61</v>
      </c>
      <c r="E685" s="237">
        <v>1.2242999999999999</v>
      </c>
      <c r="F685" s="237">
        <v>0.63349999999999995</v>
      </c>
      <c r="G685" s="237">
        <v>1.1242000000000001</v>
      </c>
      <c r="H685" s="237">
        <v>1.3367</v>
      </c>
      <c r="I685" s="237">
        <v>0.58299999999999996</v>
      </c>
      <c r="J685" s="237">
        <v>1.2287999999999999</v>
      </c>
      <c r="K685" s="237">
        <v>1.2093</v>
      </c>
      <c r="L685" s="237">
        <v>0.54449999999999998</v>
      </c>
      <c r="M685" s="237">
        <v>1.0556000000000001</v>
      </c>
      <c r="N685" s="237">
        <v>1.3189</v>
      </c>
      <c r="O685" s="237">
        <v>0.71809999999999996</v>
      </c>
      <c r="P685" s="237">
        <v>1.3082</v>
      </c>
      <c r="Q685" s="237">
        <v>1.3226</v>
      </c>
      <c r="R685" s="237">
        <v>0.55689999999999995</v>
      </c>
      <c r="S685" s="237">
        <v>1.25</v>
      </c>
      <c r="T685" s="237">
        <v>1.0264</v>
      </c>
      <c r="U685" s="237">
        <v>0.56869999999999998</v>
      </c>
      <c r="V685" s="238">
        <v>0.90239999999999998</v>
      </c>
      <c r="W685" s="237">
        <v>1.23</v>
      </c>
      <c r="X685" s="237">
        <v>0.58050000000000002</v>
      </c>
      <c r="Y685" s="238">
        <v>1.1337999999999999</v>
      </c>
    </row>
    <row r="686" spans="1:25" x14ac:dyDescent="0.2">
      <c r="A686" s="197" t="s">
        <v>266</v>
      </c>
      <c r="B686" s="198" t="s">
        <v>597</v>
      </c>
      <c r="C686" s="198" t="s">
        <v>280</v>
      </c>
      <c r="D686" s="203" t="s">
        <v>62</v>
      </c>
      <c r="E686" s="237">
        <v>1.3496999999999999</v>
      </c>
      <c r="F686" s="237">
        <v>0.64710000000000001</v>
      </c>
      <c r="G686" s="237">
        <v>1.1681999999999999</v>
      </c>
      <c r="H686" s="237">
        <v>1.5314000000000001</v>
      </c>
      <c r="I686" s="237">
        <v>0.74990000000000001</v>
      </c>
      <c r="J686" s="237">
        <v>1.2687999999999999</v>
      </c>
      <c r="K686" s="237">
        <v>1.6395999999999999</v>
      </c>
      <c r="L686" s="237">
        <v>0.80520000000000003</v>
      </c>
      <c r="M686" s="237">
        <v>1.4719</v>
      </c>
      <c r="N686" s="237">
        <v>1.5962000000000001</v>
      </c>
      <c r="O686" s="237">
        <v>0.75349999999999995</v>
      </c>
      <c r="P686" s="237">
        <v>1.3824000000000001</v>
      </c>
      <c r="Q686" s="237">
        <v>1.5036</v>
      </c>
      <c r="R686" s="237">
        <v>0.72640000000000005</v>
      </c>
      <c r="S686" s="237">
        <v>1.2862</v>
      </c>
      <c r="T686" s="237">
        <v>1.4963</v>
      </c>
      <c r="U686" s="237">
        <v>0.71550000000000002</v>
      </c>
      <c r="V686" s="238">
        <v>1.2787999999999999</v>
      </c>
      <c r="W686" s="237">
        <v>1.4500999999999999</v>
      </c>
      <c r="X686" s="237">
        <v>0.67349999999999999</v>
      </c>
      <c r="Y686" s="238">
        <v>1.2303999999999999</v>
      </c>
    </row>
    <row r="687" spans="1:25" x14ac:dyDescent="0.2">
      <c r="A687" s="197" t="s">
        <v>266</v>
      </c>
      <c r="B687" s="198" t="s">
        <v>597</v>
      </c>
      <c r="C687" s="198" t="s">
        <v>598</v>
      </c>
      <c r="D687" s="199" t="s">
        <v>71</v>
      </c>
      <c r="E687" s="237">
        <v>1.1761999999999999</v>
      </c>
      <c r="F687" s="237">
        <v>0.60740000000000005</v>
      </c>
      <c r="G687" s="237">
        <v>1.3569</v>
      </c>
      <c r="H687" s="237">
        <v>1.2854000000000001</v>
      </c>
      <c r="I687" s="237">
        <v>0.63039999999999996</v>
      </c>
      <c r="J687" s="237">
        <v>1.3987000000000001</v>
      </c>
      <c r="K687" s="237">
        <v>1.3208</v>
      </c>
      <c r="L687" s="237">
        <v>0.65969999999999995</v>
      </c>
      <c r="M687" s="237">
        <v>1.2837000000000001</v>
      </c>
      <c r="N687" s="237">
        <v>1.1867000000000001</v>
      </c>
      <c r="O687" s="237">
        <v>0.5847</v>
      </c>
      <c r="P687" s="237">
        <v>1.3914</v>
      </c>
      <c r="Q687" s="237">
        <v>1.1973</v>
      </c>
      <c r="R687" s="237">
        <v>0.58089999999999997</v>
      </c>
      <c r="S687" s="237">
        <v>1.4166000000000001</v>
      </c>
      <c r="T687" s="237">
        <v>1.2349000000000001</v>
      </c>
      <c r="U687" s="237">
        <v>0.60219999999999996</v>
      </c>
      <c r="V687" s="238">
        <v>1.5145</v>
      </c>
      <c r="W687" s="237">
        <v>1.1940999999999999</v>
      </c>
      <c r="X687" s="237">
        <v>0.57999999999999996</v>
      </c>
      <c r="Y687" s="238">
        <v>1.4006000000000001</v>
      </c>
    </row>
    <row r="688" spans="1:25" x14ac:dyDescent="0.2">
      <c r="A688" s="197" t="s">
        <v>266</v>
      </c>
      <c r="B688" s="198" t="s">
        <v>597</v>
      </c>
      <c r="C688" s="198" t="s">
        <v>282</v>
      </c>
      <c r="D688" s="199" t="s">
        <v>60</v>
      </c>
      <c r="E688" s="237">
        <v>1.3828</v>
      </c>
      <c r="F688" s="237">
        <v>0.68959999999999999</v>
      </c>
      <c r="G688" s="237">
        <v>1.3714999999999999</v>
      </c>
      <c r="H688" s="237">
        <v>1.4200999999999999</v>
      </c>
      <c r="I688" s="237">
        <v>0.69010000000000005</v>
      </c>
      <c r="J688" s="237">
        <v>1.4</v>
      </c>
      <c r="K688" s="237">
        <v>1.4460999999999999</v>
      </c>
      <c r="L688" s="237">
        <v>0.7248</v>
      </c>
      <c r="M688" s="237">
        <v>1.4339</v>
      </c>
      <c r="N688" s="237">
        <v>1.518</v>
      </c>
      <c r="O688" s="237">
        <v>0.7823</v>
      </c>
      <c r="P688" s="237">
        <v>1.4690000000000001</v>
      </c>
      <c r="Q688" s="237">
        <v>1.3849</v>
      </c>
      <c r="R688" s="237">
        <v>0.67259999999999998</v>
      </c>
      <c r="S688" s="237">
        <v>1.3893</v>
      </c>
      <c r="T688" s="237">
        <v>1.4970000000000001</v>
      </c>
      <c r="U688" s="237">
        <v>0.7137</v>
      </c>
      <c r="V688" s="238">
        <v>1.4584999999999999</v>
      </c>
      <c r="W688" s="237">
        <v>1.3895</v>
      </c>
      <c r="X688" s="237">
        <v>0.71650000000000003</v>
      </c>
      <c r="Y688" s="238">
        <v>1.2804</v>
      </c>
    </row>
    <row r="689" spans="1:25" x14ac:dyDescent="0.2">
      <c r="A689" s="197" t="s">
        <v>266</v>
      </c>
      <c r="B689" s="198" t="s">
        <v>597</v>
      </c>
      <c r="C689" s="198" t="s">
        <v>282</v>
      </c>
      <c r="D689" s="202" t="s">
        <v>61</v>
      </c>
      <c r="E689" s="237">
        <v>1.1264000000000001</v>
      </c>
      <c r="F689" s="237">
        <v>0.58189999999999997</v>
      </c>
      <c r="G689" s="237">
        <v>1.5629999999999999</v>
      </c>
      <c r="H689" s="237">
        <v>1.1890000000000001</v>
      </c>
      <c r="I689" s="237">
        <v>0.59450000000000003</v>
      </c>
      <c r="J689" s="237">
        <v>1.425</v>
      </c>
      <c r="K689" s="237">
        <v>1.5717000000000001</v>
      </c>
      <c r="L689" s="237">
        <v>0.79620000000000002</v>
      </c>
      <c r="M689" s="237">
        <v>1.9118999999999999</v>
      </c>
      <c r="N689" s="237">
        <v>1.4504999999999999</v>
      </c>
      <c r="O689" s="237">
        <v>0.75900000000000001</v>
      </c>
      <c r="P689" s="237">
        <v>1.6607000000000001</v>
      </c>
      <c r="Q689" s="237">
        <v>1.2870999999999999</v>
      </c>
      <c r="R689" s="237">
        <v>0.63060000000000005</v>
      </c>
      <c r="S689" s="237">
        <v>1.7172000000000001</v>
      </c>
      <c r="T689" s="237">
        <v>1.387</v>
      </c>
      <c r="U689" s="237">
        <v>0.66990000000000005</v>
      </c>
      <c r="V689" s="238">
        <v>1.8794</v>
      </c>
      <c r="W689" s="237">
        <v>1.3345</v>
      </c>
      <c r="X689" s="237">
        <v>0.69369999999999998</v>
      </c>
      <c r="Y689" s="238">
        <v>1.6051</v>
      </c>
    </row>
    <row r="690" spans="1:25" x14ac:dyDescent="0.2">
      <c r="A690" s="197" t="s">
        <v>266</v>
      </c>
      <c r="B690" s="198" t="s">
        <v>597</v>
      </c>
      <c r="C690" s="198" t="s">
        <v>282</v>
      </c>
      <c r="D690" s="203" t="s">
        <v>62</v>
      </c>
      <c r="E690" s="237">
        <v>1.5085</v>
      </c>
      <c r="F690" s="237">
        <v>0.74250000000000005</v>
      </c>
      <c r="G690" s="237">
        <v>1.3129</v>
      </c>
      <c r="H690" s="237">
        <v>1.534</v>
      </c>
      <c r="I690" s="237">
        <v>0.73709999999999998</v>
      </c>
      <c r="J690" s="237">
        <v>1.3906000000000001</v>
      </c>
      <c r="K690" s="237">
        <v>1.3845000000000001</v>
      </c>
      <c r="L690" s="237">
        <v>0.68969999999999998</v>
      </c>
      <c r="M690" s="237">
        <v>1.2575000000000001</v>
      </c>
      <c r="N690" s="237">
        <v>1.5537000000000001</v>
      </c>
      <c r="O690" s="237">
        <v>0.79500000000000004</v>
      </c>
      <c r="P690" s="237">
        <v>1.3938999999999999</v>
      </c>
      <c r="Q690" s="237">
        <v>1.4272</v>
      </c>
      <c r="R690" s="237">
        <v>0.69040000000000001</v>
      </c>
      <c r="S690" s="237">
        <v>1.2794000000000001</v>
      </c>
      <c r="T690" s="237">
        <v>1.5394000000000001</v>
      </c>
      <c r="U690" s="237">
        <v>0.72970000000000002</v>
      </c>
      <c r="V690" s="238">
        <v>1.3267</v>
      </c>
      <c r="W690" s="237">
        <v>1.4087000000000001</v>
      </c>
      <c r="X690" s="237">
        <v>0.72370000000000001</v>
      </c>
      <c r="Y690" s="238">
        <v>1.1713</v>
      </c>
    </row>
    <row r="691" spans="1:25" x14ac:dyDescent="0.2">
      <c r="A691" s="197" t="s">
        <v>266</v>
      </c>
      <c r="B691" s="198" t="s">
        <v>597</v>
      </c>
      <c r="C691" s="198" t="s">
        <v>278</v>
      </c>
      <c r="D691" s="199" t="s">
        <v>60</v>
      </c>
      <c r="E691" s="237">
        <v>1.4054</v>
      </c>
      <c r="F691" s="237">
        <v>0.68169999999999997</v>
      </c>
      <c r="G691" s="237">
        <v>1.2016</v>
      </c>
      <c r="H691" s="237">
        <v>1.4359</v>
      </c>
      <c r="I691" s="237">
        <v>0.69130000000000003</v>
      </c>
      <c r="J691" s="237">
        <v>1.2483</v>
      </c>
      <c r="K691" s="237">
        <v>1.4387000000000001</v>
      </c>
      <c r="L691" s="237">
        <v>0.68979999999999997</v>
      </c>
      <c r="M691" s="237">
        <v>1.1780999999999999</v>
      </c>
      <c r="N691" s="237">
        <v>1.3529</v>
      </c>
      <c r="O691" s="237">
        <v>0.65669999999999995</v>
      </c>
      <c r="P691" s="237">
        <v>1.1940999999999999</v>
      </c>
      <c r="Q691" s="237">
        <v>1.4113</v>
      </c>
      <c r="R691" s="237">
        <v>0.68799999999999994</v>
      </c>
      <c r="S691" s="237">
        <v>1.2521</v>
      </c>
      <c r="T691" s="237">
        <v>1.3902000000000001</v>
      </c>
      <c r="U691" s="237">
        <v>0.66220000000000001</v>
      </c>
      <c r="V691" s="238">
        <v>1.2534000000000001</v>
      </c>
      <c r="W691" s="237">
        <v>1.337</v>
      </c>
      <c r="X691" s="237">
        <v>0.64739999999999998</v>
      </c>
      <c r="Y691" s="238">
        <v>1.1886000000000001</v>
      </c>
    </row>
    <row r="692" spans="1:25" x14ac:dyDescent="0.2">
      <c r="A692" s="197" t="s">
        <v>266</v>
      </c>
      <c r="B692" s="198" t="s">
        <v>597</v>
      </c>
      <c r="C692" s="198" t="s">
        <v>278</v>
      </c>
      <c r="D692" s="202" t="s">
        <v>61</v>
      </c>
      <c r="E692" s="237">
        <v>1.4332</v>
      </c>
      <c r="F692" s="237">
        <v>0.63109999999999999</v>
      </c>
      <c r="G692" s="237">
        <v>1.6093</v>
      </c>
      <c r="H692" s="237">
        <v>1.3371</v>
      </c>
      <c r="I692" s="237">
        <v>0.6502</v>
      </c>
      <c r="J692" s="237">
        <v>1.292</v>
      </c>
      <c r="K692" s="237">
        <v>1.3289</v>
      </c>
      <c r="L692" s="237">
        <v>0.65569999999999995</v>
      </c>
      <c r="M692" s="237">
        <v>1.2797000000000001</v>
      </c>
      <c r="N692" s="237">
        <v>1.2719</v>
      </c>
      <c r="O692" s="237">
        <v>0.64029999999999998</v>
      </c>
      <c r="P692" s="237">
        <v>1.5129999999999999</v>
      </c>
      <c r="Q692" s="237">
        <v>1.3854</v>
      </c>
      <c r="R692" s="237">
        <v>0.71220000000000006</v>
      </c>
      <c r="S692" s="237">
        <v>1.4305000000000001</v>
      </c>
      <c r="T692" s="237">
        <v>1.3483000000000001</v>
      </c>
      <c r="U692" s="237">
        <v>0.61360000000000003</v>
      </c>
      <c r="V692" s="238">
        <v>1.4181999999999999</v>
      </c>
      <c r="W692" s="237">
        <v>1.2652000000000001</v>
      </c>
      <c r="X692" s="237">
        <v>0.58730000000000004</v>
      </c>
      <c r="Y692" s="238">
        <v>1.3952</v>
      </c>
    </row>
    <row r="693" spans="1:25" x14ac:dyDescent="0.2">
      <c r="A693" s="197" t="s">
        <v>266</v>
      </c>
      <c r="B693" s="198" t="s">
        <v>597</v>
      </c>
      <c r="C693" s="198" t="s">
        <v>278</v>
      </c>
      <c r="D693" s="203" t="s">
        <v>62</v>
      </c>
      <c r="E693" s="237">
        <v>1.4026000000000001</v>
      </c>
      <c r="F693" s="237">
        <v>0.69010000000000005</v>
      </c>
      <c r="G693" s="237">
        <v>1.1560999999999999</v>
      </c>
      <c r="H693" s="237">
        <v>1.4597</v>
      </c>
      <c r="I693" s="237">
        <v>0.70140000000000002</v>
      </c>
      <c r="J693" s="237">
        <v>1.2403</v>
      </c>
      <c r="K693" s="237">
        <v>1.4619</v>
      </c>
      <c r="L693" s="237">
        <v>0.69699999999999995</v>
      </c>
      <c r="M693" s="237">
        <v>1.1601999999999999</v>
      </c>
      <c r="N693" s="237">
        <v>1.3714</v>
      </c>
      <c r="O693" s="237">
        <v>0.66059999999999997</v>
      </c>
      <c r="P693" s="237">
        <v>1.1445000000000001</v>
      </c>
      <c r="Q693" s="237">
        <v>1.4159999999999999</v>
      </c>
      <c r="R693" s="237">
        <v>0.68210000000000004</v>
      </c>
      <c r="S693" s="237">
        <v>1.2192000000000001</v>
      </c>
      <c r="T693" s="237">
        <v>1.3971</v>
      </c>
      <c r="U693" s="237">
        <v>0.67179999999999995</v>
      </c>
      <c r="V693" s="238">
        <v>1.2231000000000001</v>
      </c>
      <c r="W693" s="237">
        <v>1.3512999999999999</v>
      </c>
      <c r="X693" s="237">
        <v>0.66</v>
      </c>
      <c r="Y693" s="238">
        <v>1.1534</v>
      </c>
    </row>
    <row r="694" spans="1:25" x14ac:dyDescent="0.2">
      <c r="A694" s="197" t="s">
        <v>266</v>
      </c>
      <c r="B694" s="198" t="s">
        <v>597</v>
      </c>
      <c r="C694" s="198" t="s">
        <v>283</v>
      </c>
      <c r="D694" s="199" t="s">
        <v>60</v>
      </c>
      <c r="E694" s="237">
        <v>1.3084</v>
      </c>
      <c r="F694" s="237">
        <v>0.63660000000000005</v>
      </c>
      <c r="G694" s="237">
        <v>1.1086</v>
      </c>
      <c r="H694" s="237">
        <v>1.3533999999999999</v>
      </c>
      <c r="I694" s="237">
        <v>0.66120000000000001</v>
      </c>
      <c r="J694" s="237">
        <v>1.1486000000000001</v>
      </c>
      <c r="K694" s="237">
        <v>1.3231999999999999</v>
      </c>
      <c r="L694" s="237">
        <v>0.65349999999999997</v>
      </c>
      <c r="M694" s="237">
        <v>1.0549999999999999</v>
      </c>
      <c r="N694" s="237">
        <v>1.3573999999999999</v>
      </c>
      <c r="O694" s="237">
        <v>0.67869999999999997</v>
      </c>
      <c r="P694" s="237">
        <v>1.1233</v>
      </c>
      <c r="Q694" s="237">
        <v>1.2655000000000001</v>
      </c>
      <c r="R694" s="237">
        <v>0.63070000000000004</v>
      </c>
      <c r="S694" s="237">
        <v>1.0899000000000001</v>
      </c>
      <c r="T694" s="237">
        <v>1.4390000000000001</v>
      </c>
      <c r="U694" s="237">
        <v>0.6976</v>
      </c>
      <c r="V694" s="238">
        <v>1.1006</v>
      </c>
      <c r="W694" s="237">
        <v>1.2154</v>
      </c>
      <c r="X694" s="237">
        <v>0.59830000000000005</v>
      </c>
      <c r="Y694" s="238">
        <v>0.99309999999999998</v>
      </c>
    </row>
    <row r="695" spans="1:25" x14ac:dyDescent="0.2">
      <c r="A695" s="197" t="s">
        <v>266</v>
      </c>
      <c r="B695" s="198" t="s">
        <v>597</v>
      </c>
      <c r="C695" s="198" t="s">
        <v>283</v>
      </c>
      <c r="D695" s="202" t="s">
        <v>61</v>
      </c>
      <c r="E695" s="237">
        <v>1.0864</v>
      </c>
      <c r="F695" s="237">
        <v>0.53059999999999996</v>
      </c>
      <c r="G695" s="237">
        <v>1.3438000000000001</v>
      </c>
      <c r="H695" s="237">
        <v>1.0901000000000001</v>
      </c>
      <c r="I695" s="237">
        <v>0.48599999999999999</v>
      </c>
      <c r="J695" s="237">
        <v>1.431</v>
      </c>
      <c r="K695" s="237">
        <v>1.1455</v>
      </c>
      <c r="L695" s="237">
        <v>0.51729999999999998</v>
      </c>
      <c r="M695" s="237">
        <v>1.274</v>
      </c>
      <c r="N695" s="237">
        <v>1.246</v>
      </c>
      <c r="O695" s="237">
        <v>0.59650000000000003</v>
      </c>
      <c r="P695" s="237">
        <v>1.4241999999999999</v>
      </c>
      <c r="Q695" s="237">
        <v>1.1549</v>
      </c>
      <c r="R695" s="237">
        <v>0.53720000000000001</v>
      </c>
      <c r="S695" s="237">
        <v>1.2285999999999999</v>
      </c>
      <c r="T695" s="237">
        <v>1.0543</v>
      </c>
      <c r="U695" s="237">
        <v>0.51359999999999995</v>
      </c>
      <c r="V695" s="238">
        <v>1.0541</v>
      </c>
      <c r="W695" s="237">
        <v>1.0837000000000001</v>
      </c>
      <c r="X695" s="237">
        <v>0.49790000000000001</v>
      </c>
      <c r="Y695" s="238">
        <v>1.1212</v>
      </c>
    </row>
    <row r="696" spans="1:25" x14ac:dyDescent="0.2">
      <c r="A696" s="197" t="s">
        <v>266</v>
      </c>
      <c r="B696" s="198" t="s">
        <v>597</v>
      </c>
      <c r="C696" s="198" t="s">
        <v>283</v>
      </c>
      <c r="D696" s="203" t="s">
        <v>62</v>
      </c>
      <c r="E696" s="237">
        <v>1.3482000000000001</v>
      </c>
      <c r="F696" s="237">
        <v>0.65559999999999996</v>
      </c>
      <c r="G696" s="237">
        <v>1.0789</v>
      </c>
      <c r="H696" s="237">
        <v>1.4098999999999999</v>
      </c>
      <c r="I696" s="237">
        <v>0.6976</v>
      </c>
      <c r="J696" s="237">
        <v>1.1167</v>
      </c>
      <c r="K696" s="237">
        <v>1.35</v>
      </c>
      <c r="L696" s="237">
        <v>0.67620000000000002</v>
      </c>
      <c r="M696" s="237">
        <v>1.0257000000000001</v>
      </c>
      <c r="N696" s="237">
        <v>1.3764000000000001</v>
      </c>
      <c r="O696" s="237">
        <v>0.69310000000000005</v>
      </c>
      <c r="P696" s="237">
        <v>1.0849</v>
      </c>
      <c r="Q696" s="237">
        <v>1.2786</v>
      </c>
      <c r="R696" s="237">
        <v>0.64419999999999999</v>
      </c>
      <c r="S696" s="237">
        <v>1.07</v>
      </c>
      <c r="T696" s="237">
        <v>1.4983</v>
      </c>
      <c r="U696" s="237">
        <v>0.72589999999999999</v>
      </c>
      <c r="V696" s="238">
        <v>1.1069</v>
      </c>
      <c r="W696" s="237">
        <v>1.2423999999999999</v>
      </c>
      <c r="X696" s="237">
        <v>0.61750000000000005</v>
      </c>
      <c r="Y696" s="238">
        <v>0.9768</v>
      </c>
    </row>
    <row r="697" spans="1:25" x14ac:dyDescent="0.2">
      <c r="A697" s="197" t="s">
        <v>266</v>
      </c>
      <c r="B697" s="198" t="s">
        <v>599</v>
      </c>
      <c r="C697" s="198" t="s">
        <v>547</v>
      </c>
      <c r="D697" s="199" t="s">
        <v>60</v>
      </c>
      <c r="E697" s="237">
        <v>1.226</v>
      </c>
      <c r="F697" s="237">
        <v>0.59430000000000005</v>
      </c>
      <c r="G697" s="237">
        <v>1.1860999999999999</v>
      </c>
      <c r="H697" s="237">
        <v>1.2750999999999999</v>
      </c>
      <c r="I697" s="237">
        <v>0.61909999999999998</v>
      </c>
      <c r="J697" s="237">
        <v>1.2302999999999999</v>
      </c>
      <c r="K697" s="237">
        <v>1.2803</v>
      </c>
      <c r="L697" s="237">
        <v>0.62070000000000003</v>
      </c>
      <c r="M697" s="237">
        <v>1.2222</v>
      </c>
      <c r="N697" s="237">
        <v>1.2554000000000001</v>
      </c>
      <c r="O697" s="237">
        <v>0.59889999999999999</v>
      </c>
      <c r="P697" s="237">
        <v>1.1899</v>
      </c>
      <c r="Q697" s="237">
        <v>1.2150000000000001</v>
      </c>
      <c r="R697" s="237">
        <v>0.5958</v>
      </c>
      <c r="S697" s="237">
        <v>1.1753</v>
      </c>
      <c r="T697" s="237">
        <v>1.1826000000000001</v>
      </c>
      <c r="U697" s="237">
        <v>0.56730000000000003</v>
      </c>
      <c r="V697" s="238">
        <v>1.1173999999999999</v>
      </c>
      <c r="W697" s="237">
        <v>1.1578999999999999</v>
      </c>
      <c r="X697" s="237">
        <v>0.56579999999999997</v>
      </c>
      <c r="Y697" s="238">
        <v>1.048</v>
      </c>
    </row>
    <row r="698" spans="1:25" x14ac:dyDescent="0.2">
      <c r="A698" s="197" t="s">
        <v>266</v>
      </c>
      <c r="B698" s="198" t="s">
        <v>599</v>
      </c>
      <c r="C698" s="198" t="s">
        <v>547</v>
      </c>
      <c r="D698" s="202" t="s">
        <v>61</v>
      </c>
      <c r="E698" s="237">
        <v>1.1092</v>
      </c>
      <c r="F698" s="237">
        <v>0.53559999999999997</v>
      </c>
      <c r="G698" s="237">
        <v>1.2606999999999999</v>
      </c>
      <c r="H698" s="237">
        <v>1.1854</v>
      </c>
      <c r="I698" s="237">
        <v>0.57940000000000003</v>
      </c>
      <c r="J698" s="237">
        <v>1.3127</v>
      </c>
      <c r="K698" s="237">
        <v>1.1977</v>
      </c>
      <c r="L698" s="237">
        <v>0.57399999999999995</v>
      </c>
      <c r="M698" s="237">
        <v>1.2759</v>
      </c>
      <c r="N698" s="237">
        <v>1.17</v>
      </c>
      <c r="O698" s="237">
        <v>0.54269999999999996</v>
      </c>
      <c r="P698" s="237">
        <v>1.2847999999999999</v>
      </c>
      <c r="Q698" s="237">
        <v>1.1003000000000001</v>
      </c>
      <c r="R698" s="237">
        <v>0.54590000000000005</v>
      </c>
      <c r="S698" s="237">
        <v>1.2350000000000001</v>
      </c>
      <c r="T698" s="237">
        <v>1.0857000000000001</v>
      </c>
      <c r="U698" s="237">
        <v>0.51200000000000001</v>
      </c>
      <c r="V698" s="238">
        <v>1.1654</v>
      </c>
      <c r="W698" s="237">
        <v>1.0567</v>
      </c>
      <c r="X698" s="237">
        <v>0.51170000000000004</v>
      </c>
      <c r="Y698" s="238">
        <v>1.0730999999999999</v>
      </c>
    </row>
    <row r="699" spans="1:25" x14ac:dyDescent="0.2">
      <c r="A699" s="197" t="s">
        <v>266</v>
      </c>
      <c r="B699" s="198" t="s">
        <v>599</v>
      </c>
      <c r="C699" s="198" t="s">
        <v>547</v>
      </c>
      <c r="D699" s="203" t="s">
        <v>62</v>
      </c>
      <c r="E699" s="237">
        <v>1.3371</v>
      </c>
      <c r="F699" s="237">
        <v>0.65</v>
      </c>
      <c r="G699" s="237">
        <v>1.1351</v>
      </c>
      <c r="H699" s="237">
        <v>1.3573999999999999</v>
      </c>
      <c r="I699" s="237">
        <v>0.65559999999999996</v>
      </c>
      <c r="J699" s="237">
        <v>1.1718999999999999</v>
      </c>
      <c r="K699" s="237">
        <v>1.3573</v>
      </c>
      <c r="L699" s="237">
        <v>0.66400000000000003</v>
      </c>
      <c r="M699" s="237">
        <v>1.1822999999999999</v>
      </c>
      <c r="N699" s="237">
        <v>1.3343</v>
      </c>
      <c r="O699" s="237">
        <v>0.65110000000000001</v>
      </c>
      <c r="P699" s="237">
        <v>1.1214999999999999</v>
      </c>
      <c r="Q699" s="237">
        <v>1.3169</v>
      </c>
      <c r="R699" s="237">
        <v>0.63980000000000004</v>
      </c>
      <c r="S699" s="237">
        <v>1.1326000000000001</v>
      </c>
      <c r="T699" s="237">
        <v>1.2665</v>
      </c>
      <c r="U699" s="237">
        <v>0.61560000000000004</v>
      </c>
      <c r="V699" s="238">
        <v>1.0823</v>
      </c>
      <c r="W699" s="237">
        <v>1.2453000000000001</v>
      </c>
      <c r="X699" s="237">
        <v>0.61280000000000001</v>
      </c>
      <c r="Y699" s="238">
        <v>1.0295000000000001</v>
      </c>
    </row>
    <row r="700" spans="1:25" x14ac:dyDescent="0.2">
      <c r="A700" s="197" t="s">
        <v>266</v>
      </c>
      <c r="B700" s="198" t="s">
        <v>599</v>
      </c>
      <c r="C700" s="198" t="s">
        <v>285</v>
      </c>
      <c r="D700" s="199" t="s">
        <v>60</v>
      </c>
      <c r="E700" s="237">
        <v>1.3395999999999999</v>
      </c>
      <c r="F700" s="237">
        <v>0.67169999999999996</v>
      </c>
      <c r="G700" s="237">
        <v>1.3453999999999999</v>
      </c>
      <c r="H700" s="237">
        <v>1.3267</v>
      </c>
      <c r="I700" s="237">
        <v>0.6139</v>
      </c>
      <c r="J700" s="237">
        <v>1.3440000000000001</v>
      </c>
      <c r="K700" s="237">
        <v>1.4433</v>
      </c>
      <c r="L700" s="237">
        <v>0.68969999999999998</v>
      </c>
      <c r="M700" s="237">
        <v>1.4694</v>
      </c>
      <c r="N700" s="237">
        <v>1.4470000000000001</v>
      </c>
      <c r="O700" s="237">
        <v>0.68889999999999996</v>
      </c>
      <c r="P700" s="237">
        <v>1.4459</v>
      </c>
      <c r="Q700" s="237">
        <v>1.3836999999999999</v>
      </c>
      <c r="R700" s="237">
        <v>0.70020000000000004</v>
      </c>
      <c r="S700" s="237">
        <v>1.3942000000000001</v>
      </c>
      <c r="T700" s="237">
        <v>1.2986</v>
      </c>
      <c r="U700" s="237">
        <v>0.63339999999999996</v>
      </c>
      <c r="V700" s="238">
        <v>1.2911999999999999</v>
      </c>
      <c r="W700" s="237">
        <v>1.248</v>
      </c>
      <c r="X700" s="237">
        <v>0.64229999999999998</v>
      </c>
      <c r="Y700" s="238">
        <v>1.206</v>
      </c>
    </row>
    <row r="701" spans="1:25" x14ac:dyDescent="0.2">
      <c r="A701" s="197" t="s">
        <v>266</v>
      </c>
      <c r="B701" s="198" t="s">
        <v>599</v>
      </c>
      <c r="C701" s="198" t="s">
        <v>285</v>
      </c>
      <c r="D701" s="202" t="s">
        <v>61</v>
      </c>
      <c r="E701" s="237">
        <v>1.2148000000000001</v>
      </c>
      <c r="F701" s="237">
        <v>0.6038</v>
      </c>
      <c r="G701" s="237">
        <v>1.4956</v>
      </c>
      <c r="H701" s="237">
        <v>1.272</v>
      </c>
      <c r="I701" s="237">
        <v>0.60919999999999996</v>
      </c>
      <c r="J701" s="237">
        <v>1.4891000000000001</v>
      </c>
      <c r="K701" s="237">
        <v>1.3741000000000001</v>
      </c>
      <c r="L701" s="237">
        <v>0.61439999999999995</v>
      </c>
      <c r="M701" s="237">
        <v>1.5769</v>
      </c>
      <c r="N701" s="237">
        <v>1.3662000000000001</v>
      </c>
      <c r="O701" s="237">
        <v>0.6633</v>
      </c>
      <c r="P701" s="237">
        <v>1.5539000000000001</v>
      </c>
      <c r="Q701" s="237">
        <v>1.2607999999999999</v>
      </c>
      <c r="R701" s="237">
        <v>0.66369999999999996</v>
      </c>
      <c r="S701" s="237">
        <v>1.5105999999999999</v>
      </c>
      <c r="T701" s="237">
        <v>1.2412000000000001</v>
      </c>
      <c r="U701" s="237">
        <v>0.59730000000000005</v>
      </c>
      <c r="V701" s="238">
        <v>1.5148999999999999</v>
      </c>
      <c r="W701" s="237">
        <v>1.1448</v>
      </c>
      <c r="X701" s="237">
        <v>0.56220000000000003</v>
      </c>
      <c r="Y701" s="238">
        <v>1.2267999999999999</v>
      </c>
    </row>
    <row r="702" spans="1:25" x14ac:dyDescent="0.2">
      <c r="A702" s="197" t="s">
        <v>266</v>
      </c>
      <c r="B702" s="198" t="s">
        <v>599</v>
      </c>
      <c r="C702" s="198" t="s">
        <v>285</v>
      </c>
      <c r="D702" s="203" t="s">
        <v>62</v>
      </c>
      <c r="E702" s="237">
        <v>1.4294</v>
      </c>
      <c r="F702" s="237">
        <v>0.72019999999999995</v>
      </c>
      <c r="G702" s="237">
        <v>1.2736000000000001</v>
      </c>
      <c r="H702" s="237">
        <v>1.3673999999999999</v>
      </c>
      <c r="I702" s="237">
        <v>0.61899999999999999</v>
      </c>
      <c r="J702" s="237">
        <v>1.2673000000000001</v>
      </c>
      <c r="K702" s="237">
        <v>1.5011000000000001</v>
      </c>
      <c r="L702" s="237">
        <v>0.74739999999999995</v>
      </c>
      <c r="M702" s="237">
        <v>1.4069</v>
      </c>
      <c r="N702" s="237">
        <v>1.5063</v>
      </c>
      <c r="O702" s="237">
        <v>0.70779999999999998</v>
      </c>
      <c r="P702" s="237">
        <v>1.3818999999999999</v>
      </c>
      <c r="Q702" s="237">
        <v>1.4724999999999999</v>
      </c>
      <c r="R702" s="237">
        <v>0.72660000000000002</v>
      </c>
      <c r="S702" s="237">
        <v>1.3304</v>
      </c>
      <c r="T702" s="237">
        <v>1.3344</v>
      </c>
      <c r="U702" s="237">
        <v>0.65669999999999995</v>
      </c>
      <c r="V702" s="238">
        <v>1.1741999999999999</v>
      </c>
      <c r="W702" s="237">
        <v>1.3250999999999999</v>
      </c>
      <c r="X702" s="237">
        <v>0.70099999999999996</v>
      </c>
      <c r="Y702" s="238">
        <v>1.1936</v>
      </c>
    </row>
    <row r="703" spans="1:25" x14ac:dyDescent="0.2">
      <c r="A703" s="197" t="s">
        <v>266</v>
      </c>
      <c r="B703" s="198" t="s">
        <v>599</v>
      </c>
      <c r="C703" s="198" t="s">
        <v>286</v>
      </c>
      <c r="D703" s="199" t="s">
        <v>60</v>
      </c>
      <c r="E703" s="237">
        <v>1.2670999999999999</v>
      </c>
      <c r="F703" s="237">
        <v>0.59970000000000001</v>
      </c>
      <c r="G703" s="237">
        <v>1.1608000000000001</v>
      </c>
      <c r="H703" s="237">
        <v>1.3086</v>
      </c>
      <c r="I703" s="237">
        <v>0.6452</v>
      </c>
      <c r="J703" s="237">
        <v>1.1854</v>
      </c>
      <c r="K703" s="237">
        <v>1.3193999999999999</v>
      </c>
      <c r="L703" s="237">
        <v>0.62180000000000002</v>
      </c>
      <c r="M703" s="237">
        <v>1.2385999999999999</v>
      </c>
      <c r="N703" s="237">
        <v>1.2481</v>
      </c>
      <c r="O703" s="237">
        <v>0.60419999999999996</v>
      </c>
      <c r="P703" s="237">
        <v>1.1201000000000001</v>
      </c>
      <c r="Q703" s="237">
        <v>1.2813000000000001</v>
      </c>
      <c r="R703" s="237">
        <v>0.61950000000000005</v>
      </c>
      <c r="S703" s="237">
        <v>1.2059</v>
      </c>
      <c r="T703" s="237">
        <v>1.2527999999999999</v>
      </c>
      <c r="U703" s="237">
        <v>0.59399999999999997</v>
      </c>
      <c r="V703" s="238">
        <v>1.1592</v>
      </c>
      <c r="W703" s="237">
        <v>1.2936000000000001</v>
      </c>
      <c r="X703" s="237">
        <v>0.68430000000000002</v>
      </c>
      <c r="Y703" s="238">
        <v>1.1499999999999999</v>
      </c>
    </row>
    <row r="704" spans="1:25" x14ac:dyDescent="0.2">
      <c r="A704" s="197" t="s">
        <v>266</v>
      </c>
      <c r="B704" s="198" t="s">
        <v>599</v>
      </c>
      <c r="C704" s="198" t="s">
        <v>286</v>
      </c>
      <c r="D704" s="202" t="s">
        <v>61</v>
      </c>
      <c r="E704" s="237">
        <v>0.92210000000000003</v>
      </c>
      <c r="F704" s="237">
        <v>0.43459999999999999</v>
      </c>
      <c r="G704" s="237">
        <v>1.1294999999999999</v>
      </c>
      <c r="H704" s="237">
        <v>1.0747</v>
      </c>
      <c r="I704" s="237">
        <v>0.51119999999999999</v>
      </c>
      <c r="J704" s="237">
        <v>1.2333000000000001</v>
      </c>
      <c r="K704" s="237">
        <v>1.1025</v>
      </c>
      <c r="L704" s="237">
        <v>0.53400000000000003</v>
      </c>
      <c r="M704" s="237">
        <v>1.1707000000000001</v>
      </c>
      <c r="N704" s="237">
        <v>1.0924</v>
      </c>
      <c r="O704" s="237">
        <v>0.45140000000000002</v>
      </c>
      <c r="P704" s="237">
        <v>1.3803000000000001</v>
      </c>
      <c r="Q704" s="237">
        <v>0.99129999999999996</v>
      </c>
      <c r="R704" s="237">
        <v>0.48409999999999997</v>
      </c>
      <c r="S704" s="237">
        <v>1.3543000000000001</v>
      </c>
      <c r="T704" s="237">
        <v>1.008</v>
      </c>
      <c r="U704" s="237">
        <v>0.4652</v>
      </c>
      <c r="V704" s="238">
        <v>1.1342000000000001</v>
      </c>
      <c r="W704" s="237">
        <v>1.0147999999999999</v>
      </c>
      <c r="X704" s="237">
        <v>0.51649999999999996</v>
      </c>
      <c r="Y704" s="238">
        <v>1.3253999999999999</v>
      </c>
    </row>
    <row r="705" spans="1:25" x14ac:dyDescent="0.2">
      <c r="A705" s="197" t="s">
        <v>266</v>
      </c>
      <c r="B705" s="198" t="s">
        <v>599</v>
      </c>
      <c r="C705" s="198" t="s">
        <v>286</v>
      </c>
      <c r="D705" s="203" t="s">
        <v>62</v>
      </c>
      <c r="E705" s="237">
        <v>1.4360999999999999</v>
      </c>
      <c r="F705" s="237">
        <v>0.68059999999999998</v>
      </c>
      <c r="G705" s="237">
        <v>1.1702999999999999</v>
      </c>
      <c r="H705" s="237">
        <v>1.4137999999999999</v>
      </c>
      <c r="I705" s="237">
        <v>0.7056</v>
      </c>
      <c r="J705" s="237">
        <v>1.1696</v>
      </c>
      <c r="K705" s="237">
        <v>1.4180999999999999</v>
      </c>
      <c r="L705" s="237">
        <v>0.66180000000000005</v>
      </c>
      <c r="M705" s="237">
        <v>1.2645999999999999</v>
      </c>
      <c r="N705" s="237">
        <v>1.3217000000000001</v>
      </c>
      <c r="O705" s="237">
        <v>0.67689999999999995</v>
      </c>
      <c r="P705" s="237">
        <v>1.0422</v>
      </c>
      <c r="Q705" s="237">
        <v>1.4085000000000001</v>
      </c>
      <c r="R705" s="237">
        <v>0.67879999999999996</v>
      </c>
      <c r="S705" s="237">
        <v>1.1640999999999999</v>
      </c>
      <c r="T705" s="237">
        <v>1.3652</v>
      </c>
      <c r="U705" s="237">
        <v>0.65310000000000001</v>
      </c>
      <c r="V705" s="238">
        <v>1.1677999999999999</v>
      </c>
      <c r="W705" s="237">
        <v>1.4153</v>
      </c>
      <c r="X705" s="237">
        <v>0.75770000000000004</v>
      </c>
      <c r="Y705" s="238">
        <v>1.1033999999999999</v>
      </c>
    </row>
    <row r="706" spans="1:25" x14ac:dyDescent="0.2">
      <c r="A706" s="197" t="s">
        <v>266</v>
      </c>
      <c r="B706" s="198" t="s">
        <v>599</v>
      </c>
      <c r="C706" s="198" t="s">
        <v>600</v>
      </c>
      <c r="D706" s="199" t="s">
        <v>71</v>
      </c>
      <c r="E706" s="237">
        <v>1.0584</v>
      </c>
      <c r="F706" s="237">
        <v>0.5292</v>
      </c>
      <c r="G706" s="237">
        <v>1.2022999999999999</v>
      </c>
      <c r="H706" s="237">
        <v>1.1986000000000001</v>
      </c>
      <c r="I706" s="237">
        <v>0.59030000000000005</v>
      </c>
      <c r="J706" s="237">
        <v>1.2795000000000001</v>
      </c>
      <c r="K706" s="237">
        <v>1.0894999999999999</v>
      </c>
      <c r="L706" s="237">
        <v>0.53049999999999997</v>
      </c>
      <c r="M706" s="237">
        <v>1.1759999999999999</v>
      </c>
      <c r="N706" s="237">
        <v>1.234</v>
      </c>
      <c r="O706" s="237">
        <v>0.55179999999999996</v>
      </c>
      <c r="P706" s="237">
        <v>1.1700999999999999</v>
      </c>
      <c r="Q706" s="237">
        <v>1.1299999999999999</v>
      </c>
      <c r="R706" s="237">
        <v>0.59399999999999997</v>
      </c>
      <c r="S706" s="237">
        <v>1.0623</v>
      </c>
      <c r="T706" s="237">
        <v>1.1376999999999999</v>
      </c>
      <c r="U706" s="237">
        <v>0.5292</v>
      </c>
      <c r="V706" s="238">
        <v>1.0203</v>
      </c>
      <c r="W706" s="237">
        <v>0.94620000000000004</v>
      </c>
      <c r="X706" s="237">
        <v>0.48180000000000001</v>
      </c>
      <c r="Y706" s="238">
        <v>0.85860000000000003</v>
      </c>
    </row>
    <row r="707" spans="1:25" x14ac:dyDescent="0.2">
      <c r="A707" s="197" t="s">
        <v>266</v>
      </c>
      <c r="B707" s="198" t="s">
        <v>599</v>
      </c>
      <c r="C707" s="198" t="s">
        <v>288</v>
      </c>
      <c r="D707" s="199" t="s">
        <v>60</v>
      </c>
      <c r="E707" s="237">
        <v>1.2828999999999999</v>
      </c>
      <c r="F707" s="237">
        <v>0.61529999999999996</v>
      </c>
      <c r="G707" s="237">
        <v>1.3015000000000001</v>
      </c>
      <c r="H707" s="237">
        <v>1.3678999999999999</v>
      </c>
      <c r="I707" s="237">
        <v>0.6694</v>
      </c>
      <c r="J707" s="237">
        <v>1.4059999999999999</v>
      </c>
      <c r="K707" s="237">
        <v>1.3891</v>
      </c>
      <c r="L707" s="237">
        <v>0.68899999999999995</v>
      </c>
      <c r="M707" s="237">
        <v>1.3508</v>
      </c>
      <c r="N707" s="237">
        <v>1.236</v>
      </c>
      <c r="O707" s="237">
        <v>0.61850000000000005</v>
      </c>
      <c r="P707" s="237">
        <v>1.2027000000000001</v>
      </c>
      <c r="Q707" s="237">
        <v>1.2250000000000001</v>
      </c>
      <c r="R707" s="237">
        <v>0.58199999999999996</v>
      </c>
      <c r="S707" s="237">
        <v>1.2899</v>
      </c>
      <c r="T707" s="237">
        <v>1.2013</v>
      </c>
      <c r="U707" s="237">
        <v>0.55400000000000005</v>
      </c>
      <c r="V707" s="238">
        <v>1.1884999999999999</v>
      </c>
      <c r="W707" s="237">
        <v>1.2212000000000001</v>
      </c>
      <c r="X707" s="237">
        <v>0.55000000000000004</v>
      </c>
      <c r="Y707" s="238">
        <v>1.1552</v>
      </c>
    </row>
    <row r="708" spans="1:25" x14ac:dyDescent="0.2">
      <c r="A708" s="197" t="s">
        <v>266</v>
      </c>
      <c r="B708" s="198" t="s">
        <v>599</v>
      </c>
      <c r="C708" s="198" t="s">
        <v>288</v>
      </c>
      <c r="D708" s="202" t="s">
        <v>61</v>
      </c>
      <c r="E708" s="237">
        <v>1.2364999999999999</v>
      </c>
      <c r="F708" s="237">
        <v>0.63190000000000002</v>
      </c>
      <c r="G708" s="237">
        <v>1.4429000000000001</v>
      </c>
      <c r="H708" s="237">
        <v>1.3218000000000001</v>
      </c>
      <c r="I708" s="237">
        <v>0.65210000000000001</v>
      </c>
      <c r="J708" s="237">
        <v>1.4944999999999999</v>
      </c>
      <c r="K708" s="237">
        <v>1.2730999999999999</v>
      </c>
      <c r="L708" s="237">
        <v>0.62109999999999999</v>
      </c>
      <c r="M708" s="237">
        <v>1.3794999999999999</v>
      </c>
      <c r="N708" s="237">
        <v>1.1469</v>
      </c>
      <c r="O708" s="237">
        <v>0.56330000000000002</v>
      </c>
      <c r="P708" s="237">
        <v>1.3227</v>
      </c>
      <c r="Q708" s="237">
        <v>1.1049</v>
      </c>
      <c r="R708" s="237">
        <v>0.5202</v>
      </c>
      <c r="S708" s="237">
        <v>1.3521000000000001</v>
      </c>
      <c r="T708" s="237">
        <v>1.0775999999999999</v>
      </c>
      <c r="U708" s="237">
        <v>0.5091</v>
      </c>
      <c r="V708" s="238">
        <v>1.2236</v>
      </c>
      <c r="W708" s="237">
        <v>1.1457999999999999</v>
      </c>
      <c r="X708" s="237">
        <v>0.52270000000000005</v>
      </c>
      <c r="Y708" s="238">
        <v>1.2076</v>
      </c>
    </row>
    <row r="709" spans="1:25" x14ac:dyDescent="0.2">
      <c r="A709" s="197" t="s">
        <v>266</v>
      </c>
      <c r="B709" s="198" t="s">
        <v>599</v>
      </c>
      <c r="C709" s="198" t="s">
        <v>288</v>
      </c>
      <c r="D709" s="203" t="s">
        <v>62</v>
      </c>
      <c r="E709" s="237">
        <v>1.3344</v>
      </c>
      <c r="F709" s="237">
        <v>0.60319999999999996</v>
      </c>
      <c r="G709" s="237">
        <v>1.1982999999999999</v>
      </c>
      <c r="H709" s="237">
        <v>1.4177</v>
      </c>
      <c r="I709" s="237">
        <v>0.68869999999999998</v>
      </c>
      <c r="J709" s="237">
        <v>1.3368</v>
      </c>
      <c r="K709" s="237">
        <v>1.5065999999999999</v>
      </c>
      <c r="L709" s="237">
        <v>0.75690000000000002</v>
      </c>
      <c r="M709" s="237">
        <v>1.3290999999999999</v>
      </c>
      <c r="N709" s="237">
        <v>1.3242</v>
      </c>
      <c r="O709" s="237">
        <v>0.67320000000000002</v>
      </c>
      <c r="P709" s="237">
        <v>1.1149</v>
      </c>
      <c r="Q709" s="237">
        <v>1.3380000000000001</v>
      </c>
      <c r="R709" s="237">
        <v>0.64049999999999996</v>
      </c>
      <c r="S709" s="237">
        <v>1.2426999999999999</v>
      </c>
      <c r="T709" s="237">
        <v>1.3168</v>
      </c>
      <c r="U709" s="237">
        <v>0.59519999999999995</v>
      </c>
      <c r="V709" s="238">
        <v>1.1616</v>
      </c>
      <c r="W709" s="237">
        <v>1.2892999999999999</v>
      </c>
      <c r="X709" s="237">
        <v>0.57420000000000004</v>
      </c>
      <c r="Y709" s="238">
        <v>1.1136999999999999</v>
      </c>
    </row>
    <row r="710" spans="1:25" x14ac:dyDescent="0.2">
      <c r="A710" s="197" t="s">
        <v>266</v>
      </c>
      <c r="B710" s="198" t="s">
        <v>599</v>
      </c>
      <c r="C710" s="198" t="s">
        <v>289</v>
      </c>
      <c r="D710" s="199" t="s">
        <v>60</v>
      </c>
      <c r="E710" s="237">
        <v>1.2358</v>
      </c>
      <c r="F710" s="237">
        <v>0.60709999999999997</v>
      </c>
      <c r="G710" s="237">
        <v>1.0958000000000001</v>
      </c>
      <c r="H710" s="237">
        <v>1.276</v>
      </c>
      <c r="I710" s="237">
        <v>0.62450000000000006</v>
      </c>
      <c r="J710" s="237">
        <v>1.1513</v>
      </c>
      <c r="K710" s="237">
        <v>1.1458999999999999</v>
      </c>
      <c r="L710" s="237">
        <v>0.5383</v>
      </c>
      <c r="M710" s="237">
        <v>0.9536</v>
      </c>
      <c r="N710" s="237">
        <v>1.1848000000000001</v>
      </c>
      <c r="O710" s="237">
        <v>0.54359999999999997</v>
      </c>
      <c r="P710" s="237">
        <v>1.0474000000000001</v>
      </c>
      <c r="Q710" s="237">
        <v>1.1021000000000001</v>
      </c>
      <c r="R710" s="237">
        <v>0.51270000000000004</v>
      </c>
      <c r="S710" s="237">
        <v>0.95669999999999999</v>
      </c>
      <c r="T710" s="237">
        <v>1.1072</v>
      </c>
      <c r="U710" s="237">
        <v>0.54200000000000004</v>
      </c>
      <c r="V710" s="238">
        <v>0.93640000000000001</v>
      </c>
      <c r="W710" s="237">
        <v>1.0538000000000001</v>
      </c>
      <c r="X710" s="237">
        <v>0.51639999999999997</v>
      </c>
      <c r="Y710" s="238">
        <v>0.8992</v>
      </c>
    </row>
    <row r="711" spans="1:25" x14ac:dyDescent="0.2">
      <c r="A711" s="197" t="s">
        <v>266</v>
      </c>
      <c r="B711" s="198" t="s">
        <v>599</v>
      </c>
      <c r="C711" s="198" t="s">
        <v>289</v>
      </c>
      <c r="D711" s="202" t="s">
        <v>61</v>
      </c>
      <c r="E711" s="237">
        <v>1.1128</v>
      </c>
      <c r="F711" s="237">
        <v>0.49459999999999998</v>
      </c>
      <c r="G711" s="237">
        <v>1.0588</v>
      </c>
      <c r="H711" s="237">
        <v>1.1482000000000001</v>
      </c>
      <c r="I711" s="237">
        <v>0.5444</v>
      </c>
      <c r="J711" s="237">
        <v>1.3148</v>
      </c>
      <c r="K711" s="237">
        <v>1.0894999999999999</v>
      </c>
      <c r="L711" s="237">
        <v>0.50949999999999995</v>
      </c>
      <c r="M711" s="237">
        <v>1</v>
      </c>
      <c r="N711" s="237">
        <v>1.1205000000000001</v>
      </c>
      <c r="O711" s="237">
        <v>0.48170000000000002</v>
      </c>
      <c r="P711" s="237">
        <v>1.2229000000000001</v>
      </c>
      <c r="Q711" s="237">
        <v>1.0720000000000001</v>
      </c>
      <c r="R711" s="237">
        <v>0.50129999999999997</v>
      </c>
      <c r="S711" s="237">
        <v>1.0468999999999999</v>
      </c>
      <c r="T711" s="237">
        <v>0.91510000000000002</v>
      </c>
      <c r="U711" s="237">
        <v>0.4037</v>
      </c>
      <c r="V711" s="238">
        <v>0.83330000000000004</v>
      </c>
      <c r="W711" s="237">
        <v>0.96750000000000003</v>
      </c>
      <c r="X711" s="237">
        <v>0.4864</v>
      </c>
      <c r="Y711" s="238">
        <v>0.90590000000000004</v>
      </c>
    </row>
    <row r="712" spans="1:25" x14ac:dyDescent="0.2">
      <c r="A712" s="197" t="s">
        <v>266</v>
      </c>
      <c r="B712" s="198" t="s">
        <v>599</v>
      </c>
      <c r="C712" s="198" t="s">
        <v>289</v>
      </c>
      <c r="D712" s="203" t="s">
        <v>62</v>
      </c>
      <c r="E712" s="237">
        <v>1.31</v>
      </c>
      <c r="F712" s="237">
        <v>0.67169999999999996</v>
      </c>
      <c r="G712" s="237">
        <v>1.1136999999999999</v>
      </c>
      <c r="H712" s="237">
        <v>1.3459000000000001</v>
      </c>
      <c r="I712" s="237">
        <v>0.66849999999999998</v>
      </c>
      <c r="J712" s="237">
        <v>1.0871999999999999</v>
      </c>
      <c r="K712" s="237">
        <v>1.1836</v>
      </c>
      <c r="L712" s="237">
        <v>0.55730000000000002</v>
      </c>
      <c r="M712" s="237">
        <v>0.93159999999999998</v>
      </c>
      <c r="N712" s="237">
        <v>1.2192000000000001</v>
      </c>
      <c r="O712" s="237">
        <v>0.57799999999999996</v>
      </c>
      <c r="P712" s="237">
        <v>0.97360000000000002</v>
      </c>
      <c r="Q712" s="237">
        <v>1.1249</v>
      </c>
      <c r="R712" s="237">
        <v>0.52170000000000005</v>
      </c>
      <c r="S712" s="237">
        <v>0.91420000000000001</v>
      </c>
      <c r="T712" s="237">
        <v>1.2181999999999999</v>
      </c>
      <c r="U712" s="237">
        <v>0.62119999999999997</v>
      </c>
      <c r="V712" s="238">
        <v>0.98780000000000001</v>
      </c>
      <c r="W712" s="237">
        <v>1.1047</v>
      </c>
      <c r="X712" s="237">
        <v>0.53439999999999999</v>
      </c>
      <c r="Y712" s="238">
        <v>0.89590000000000003</v>
      </c>
    </row>
    <row r="713" spans="1:25" x14ac:dyDescent="0.2">
      <c r="A713" s="197" t="s">
        <v>266</v>
      </c>
      <c r="B713" s="198" t="s">
        <v>599</v>
      </c>
      <c r="C713" s="198" t="s">
        <v>290</v>
      </c>
      <c r="D713" s="199" t="s">
        <v>60</v>
      </c>
      <c r="E713" s="237">
        <v>1.0903</v>
      </c>
      <c r="F713" s="237">
        <v>0.5151</v>
      </c>
      <c r="G713" s="237">
        <v>0.96519999999999995</v>
      </c>
      <c r="H713" s="237">
        <v>1.1580999999999999</v>
      </c>
      <c r="I713" s="237">
        <v>0.58199999999999996</v>
      </c>
      <c r="J713" s="237">
        <v>1.0427</v>
      </c>
      <c r="K713" s="237">
        <v>1.1892</v>
      </c>
      <c r="L713" s="237">
        <v>0.59279999999999999</v>
      </c>
      <c r="M713" s="237">
        <v>1.0844</v>
      </c>
      <c r="N713" s="237">
        <v>1.1053999999999999</v>
      </c>
      <c r="O713" s="237">
        <v>0.49809999999999999</v>
      </c>
      <c r="P713" s="237">
        <v>1.056</v>
      </c>
      <c r="Q713" s="237">
        <v>1.0989</v>
      </c>
      <c r="R713" s="237">
        <v>0.5413</v>
      </c>
      <c r="S713" s="237">
        <v>1.0467</v>
      </c>
      <c r="T713" s="237">
        <v>1.07</v>
      </c>
      <c r="U713" s="237">
        <v>0.51970000000000005</v>
      </c>
      <c r="V713" s="238">
        <v>1.0259</v>
      </c>
      <c r="W713" s="237">
        <v>1.0686</v>
      </c>
      <c r="X713" s="237">
        <v>0.50939999999999996</v>
      </c>
      <c r="Y713" s="238">
        <v>0.93859999999999999</v>
      </c>
    </row>
    <row r="714" spans="1:25" x14ac:dyDescent="0.2">
      <c r="A714" s="197" t="s">
        <v>266</v>
      </c>
      <c r="B714" s="198" t="s">
        <v>599</v>
      </c>
      <c r="C714" s="198" t="s">
        <v>290</v>
      </c>
      <c r="D714" s="202" t="s">
        <v>61</v>
      </c>
      <c r="E714" s="237">
        <v>1.0683</v>
      </c>
      <c r="F714" s="237">
        <v>0.48830000000000001</v>
      </c>
      <c r="G714" s="237">
        <v>1.1606000000000001</v>
      </c>
      <c r="H714" s="237">
        <v>1.0699000000000001</v>
      </c>
      <c r="I714" s="237">
        <v>0.52549999999999997</v>
      </c>
      <c r="J714" s="237">
        <v>1.1315</v>
      </c>
      <c r="K714" s="237">
        <v>1.1579999999999999</v>
      </c>
      <c r="L714" s="237">
        <v>0.56640000000000001</v>
      </c>
      <c r="M714" s="237">
        <v>1.1768000000000001</v>
      </c>
      <c r="N714" s="237">
        <v>1.0410999999999999</v>
      </c>
      <c r="O714" s="237">
        <v>0.4451</v>
      </c>
      <c r="P714" s="237">
        <v>1.1646000000000001</v>
      </c>
      <c r="Q714" s="237">
        <v>1.0052000000000001</v>
      </c>
      <c r="R714" s="237">
        <v>0.48070000000000002</v>
      </c>
      <c r="S714" s="237">
        <v>1.1160000000000001</v>
      </c>
      <c r="T714" s="237">
        <v>1.026</v>
      </c>
      <c r="U714" s="237">
        <v>0.48580000000000001</v>
      </c>
      <c r="V714" s="238">
        <v>1.1758999999999999</v>
      </c>
      <c r="W714" s="237">
        <v>1.0216000000000001</v>
      </c>
      <c r="X714" s="237">
        <v>0.49809999999999999</v>
      </c>
      <c r="Y714" s="238">
        <v>1.0525</v>
      </c>
    </row>
    <row r="715" spans="1:25" x14ac:dyDescent="0.2">
      <c r="A715" s="197" t="s">
        <v>266</v>
      </c>
      <c r="B715" s="198" t="s">
        <v>599</v>
      </c>
      <c r="C715" s="198" t="s">
        <v>290</v>
      </c>
      <c r="D715" s="203" t="s">
        <v>62</v>
      </c>
      <c r="E715" s="237">
        <v>1.1400999999999999</v>
      </c>
      <c r="F715" s="237">
        <v>0.5655</v>
      </c>
      <c r="G715" s="237">
        <v>0.76749999999999996</v>
      </c>
      <c r="H715" s="237">
        <v>1.3047</v>
      </c>
      <c r="I715" s="237">
        <v>0.67500000000000004</v>
      </c>
      <c r="J715" s="237">
        <v>0.94540000000000002</v>
      </c>
      <c r="K715" s="237">
        <v>1.2406999999999999</v>
      </c>
      <c r="L715" s="237">
        <v>0.63529999999999998</v>
      </c>
      <c r="M715" s="237">
        <v>0.97419999999999995</v>
      </c>
      <c r="N715" s="237">
        <v>1.2017</v>
      </c>
      <c r="O715" s="237">
        <v>0.57989999999999997</v>
      </c>
      <c r="P715" s="237">
        <v>0.93489999999999995</v>
      </c>
      <c r="Q715" s="237">
        <v>1.2334000000000001</v>
      </c>
      <c r="R715" s="237">
        <v>0.63009999999999999</v>
      </c>
      <c r="S715" s="237">
        <v>0.96950000000000003</v>
      </c>
      <c r="T715" s="237">
        <v>1.1283000000000001</v>
      </c>
      <c r="U715" s="237">
        <v>0.56710000000000005</v>
      </c>
      <c r="V715" s="238">
        <v>0.87209999999999999</v>
      </c>
      <c r="W715" s="237">
        <v>1.1283000000000001</v>
      </c>
      <c r="X715" s="237">
        <v>0.5212</v>
      </c>
      <c r="Y715" s="238">
        <v>0.81759999999999999</v>
      </c>
    </row>
    <row r="716" spans="1:25" x14ac:dyDescent="0.2">
      <c r="A716" s="197" t="s">
        <v>266</v>
      </c>
      <c r="B716" s="198" t="s">
        <v>599</v>
      </c>
      <c r="C716" s="198" t="s">
        <v>284</v>
      </c>
      <c r="D716" s="199" t="s">
        <v>60</v>
      </c>
      <c r="E716" s="237">
        <v>1.1731</v>
      </c>
      <c r="F716" s="237">
        <v>0.5504</v>
      </c>
      <c r="G716" s="237">
        <v>1.1644000000000001</v>
      </c>
      <c r="H716" s="237">
        <v>1.1801999999999999</v>
      </c>
      <c r="I716" s="237">
        <v>0.57040000000000002</v>
      </c>
      <c r="J716" s="237">
        <v>1.0875999999999999</v>
      </c>
      <c r="K716" s="237">
        <v>1.06</v>
      </c>
      <c r="L716" s="237">
        <v>0.50919999999999999</v>
      </c>
      <c r="M716" s="237">
        <v>1.0022</v>
      </c>
      <c r="N716" s="237">
        <v>1.2354000000000001</v>
      </c>
      <c r="O716" s="237">
        <v>0.626</v>
      </c>
      <c r="P716" s="237">
        <v>1.1217999999999999</v>
      </c>
      <c r="Q716" s="237">
        <v>1.1249</v>
      </c>
      <c r="R716" s="237">
        <v>0.55069999999999997</v>
      </c>
      <c r="S716" s="237">
        <v>1.0105999999999999</v>
      </c>
      <c r="T716" s="237">
        <v>1.1003000000000001</v>
      </c>
      <c r="U716" s="237">
        <v>0.55489999999999995</v>
      </c>
      <c r="V716" s="238">
        <v>0.99139999999999995</v>
      </c>
      <c r="W716" s="237">
        <v>1.0587</v>
      </c>
      <c r="X716" s="237">
        <v>0.49530000000000002</v>
      </c>
      <c r="Y716" s="238">
        <v>0.872</v>
      </c>
    </row>
    <row r="717" spans="1:25" x14ac:dyDescent="0.2">
      <c r="A717" s="197" t="s">
        <v>266</v>
      </c>
      <c r="B717" s="198" t="s">
        <v>599</v>
      </c>
      <c r="C717" s="198" t="s">
        <v>284</v>
      </c>
      <c r="D717" s="202" t="s">
        <v>61</v>
      </c>
      <c r="E717" s="237">
        <v>0.85619999999999996</v>
      </c>
      <c r="F717" s="237">
        <v>0.33460000000000001</v>
      </c>
      <c r="G717" s="237">
        <v>0.90629999999999999</v>
      </c>
      <c r="H717" s="237">
        <v>0.95820000000000005</v>
      </c>
      <c r="I717" s="237">
        <v>0.51170000000000004</v>
      </c>
      <c r="J717" s="237">
        <v>1</v>
      </c>
      <c r="K717" s="237">
        <v>1.0623</v>
      </c>
      <c r="L717" s="237">
        <v>0.56910000000000005</v>
      </c>
      <c r="M717" s="237">
        <v>1.1915</v>
      </c>
      <c r="N717" s="237">
        <v>1.0838000000000001</v>
      </c>
      <c r="O717" s="237">
        <v>0.64259999999999995</v>
      </c>
      <c r="P717" s="237">
        <v>1.0463</v>
      </c>
      <c r="Q717" s="237">
        <v>1.0053000000000001</v>
      </c>
      <c r="R717" s="237">
        <v>0.52129999999999999</v>
      </c>
      <c r="S717" s="237">
        <v>1.1133999999999999</v>
      </c>
      <c r="T717" s="237">
        <v>1.0152000000000001</v>
      </c>
      <c r="U717" s="237">
        <v>0.50290000000000001</v>
      </c>
      <c r="V717" s="238">
        <v>0.8992</v>
      </c>
      <c r="W717" s="237">
        <v>0.96689999999999998</v>
      </c>
      <c r="X717" s="237">
        <v>0.42980000000000002</v>
      </c>
      <c r="Y717" s="238">
        <v>0.78569999999999995</v>
      </c>
    </row>
    <row r="718" spans="1:25" x14ac:dyDescent="0.2">
      <c r="A718" s="197" t="s">
        <v>266</v>
      </c>
      <c r="B718" s="198" t="s">
        <v>599</v>
      </c>
      <c r="C718" s="198" t="s">
        <v>284</v>
      </c>
      <c r="D718" s="203" t="s">
        <v>62</v>
      </c>
      <c r="E718" s="237">
        <v>1.2810999999999999</v>
      </c>
      <c r="F718" s="237">
        <v>0.62209999999999999</v>
      </c>
      <c r="G718" s="237">
        <v>1.2381</v>
      </c>
      <c r="H718" s="237">
        <v>1.2467999999999999</v>
      </c>
      <c r="I718" s="237">
        <v>0.58660000000000001</v>
      </c>
      <c r="J718" s="237">
        <v>1.1123000000000001</v>
      </c>
      <c r="K718" s="237">
        <v>1.0590999999999999</v>
      </c>
      <c r="L718" s="237">
        <v>0.48980000000000001</v>
      </c>
      <c r="M718" s="237">
        <v>0.95320000000000005</v>
      </c>
      <c r="N718" s="237">
        <v>1.2888999999999999</v>
      </c>
      <c r="O718" s="237">
        <v>0.62260000000000004</v>
      </c>
      <c r="P718" s="237">
        <v>1.1444000000000001</v>
      </c>
      <c r="Q718" s="237">
        <v>1.163</v>
      </c>
      <c r="R718" s="237">
        <v>0.5595</v>
      </c>
      <c r="S718" s="237">
        <v>0.98399999999999999</v>
      </c>
      <c r="T718" s="237">
        <v>1.1254999999999999</v>
      </c>
      <c r="U718" s="237">
        <v>0.57069999999999999</v>
      </c>
      <c r="V718" s="238">
        <v>1.0230999999999999</v>
      </c>
      <c r="W718" s="237">
        <v>1.0885</v>
      </c>
      <c r="X718" s="237">
        <v>0.51680000000000004</v>
      </c>
      <c r="Y718" s="238">
        <v>0.90110000000000001</v>
      </c>
    </row>
    <row r="719" spans="1:25" s="11" customFormat="1" x14ac:dyDescent="0.2">
      <c r="A719" s="189" t="s">
        <v>291</v>
      </c>
      <c r="B719" s="190" t="s">
        <v>547</v>
      </c>
      <c r="C719" s="190" t="s">
        <v>547</v>
      </c>
      <c r="D719" s="196" t="s">
        <v>60</v>
      </c>
      <c r="E719" s="235">
        <v>1.2527999999999999</v>
      </c>
      <c r="F719" s="235">
        <v>0.61150000000000004</v>
      </c>
      <c r="G719" s="235">
        <v>0.95350000000000001</v>
      </c>
      <c r="H719" s="235">
        <v>1.3272999999999999</v>
      </c>
      <c r="I719" s="235">
        <v>0.63649999999999995</v>
      </c>
      <c r="J719" s="235">
        <v>1.0261</v>
      </c>
      <c r="K719" s="235">
        <v>1.3461000000000001</v>
      </c>
      <c r="L719" s="235">
        <v>0.65229999999999999</v>
      </c>
      <c r="M719" s="235">
        <v>1.0029999999999999</v>
      </c>
      <c r="N719" s="235">
        <v>1.3090999999999999</v>
      </c>
      <c r="O719" s="235">
        <v>0.60429999999999995</v>
      </c>
      <c r="P719" s="235">
        <v>1.0096000000000001</v>
      </c>
      <c r="Q719" s="235">
        <v>1.2272000000000001</v>
      </c>
      <c r="R719" s="235">
        <v>0.5958</v>
      </c>
      <c r="S719" s="235">
        <v>0.95779999999999998</v>
      </c>
      <c r="T719" s="235">
        <v>1.2312000000000001</v>
      </c>
      <c r="U719" s="235">
        <v>0.58660000000000001</v>
      </c>
      <c r="V719" s="236">
        <v>0.94140000000000001</v>
      </c>
      <c r="W719" s="235">
        <v>1.1777</v>
      </c>
      <c r="X719" s="235">
        <v>0.57650000000000001</v>
      </c>
      <c r="Y719" s="236">
        <v>0.87380000000000002</v>
      </c>
    </row>
    <row r="720" spans="1:25" s="11" customFormat="1" x14ac:dyDescent="0.2">
      <c r="A720" s="189" t="s">
        <v>291</v>
      </c>
      <c r="B720" s="190" t="s">
        <v>547</v>
      </c>
      <c r="C720" s="190" t="s">
        <v>547</v>
      </c>
      <c r="D720" s="191" t="s">
        <v>61</v>
      </c>
      <c r="E720" s="235">
        <v>1.1366000000000001</v>
      </c>
      <c r="F720" s="235">
        <v>0.5554</v>
      </c>
      <c r="G720" s="235">
        <v>1.1833</v>
      </c>
      <c r="H720" s="235">
        <v>1.2015</v>
      </c>
      <c r="I720" s="235">
        <v>0.58320000000000005</v>
      </c>
      <c r="J720" s="235">
        <v>1.2442</v>
      </c>
      <c r="K720" s="235">
        <v>1.2548999999999999</v>
      </c>
      <c r="L720" s="235">
        <v>0.60850000000000004</v>
      </c>
      <c r="M720" s="235">
        <v>1.2517</v>
      </c>
      <c r="N720" s="235">
        <v>1.2174</v>
      </c>
      <c r="O720" s="235">
        <v>0.5776</v>
      </c>
      <c r="P720" s="235">
        <v>1.2438</v>
      </c>
      <c r="Q720" s="235">
        <v>1.1289</v>
      </c>
      <c r="R720" s="235">
        <v>0.54720000000000002</v>
      </c>
      <c r="S720" s="235">
        <v>1.1528</v>
      </c>
      <c r="T720" s="235">
        <v>1.1446000000000001</v>
      </c>
      <c r="U720" s="235">
        <v>0.54610000000000003</v>
      </c>
      <c r="V720" s="236">
        <v>1.1403000000000001</v>
      </c>
      <c r="W720" s="235">
        <v>1.0983000000000001</v>
      </c>
      <c r="X720" s="235">
        <v>0.53790000000000004</v>
      </c>
      <c r="Y720" s="236">
        <v>1.0323</v>
      </c>
    </row>
    <row r="721" spans="1:25" s="11" customFormat="1" x14ac:dyDescent="0.2">
      <c r="A721" s="189" t="s">
        <v>291</v>
      </c>
      <c r="B721" s="190" t="s">
        <v>547</v>
      </c>
      <c r="C721" s="190" t="s">
        <v>547</v>
      </c>
      <c r="D721" s="195" t="s">
        <v>62</v>
      </c>
      <c r="E721" s="235">
        <v>1.4565999999999999</v>
      </c>
      <c r="F721" s="235">
        <v>0.71</v>
      </c>
      <c r="G721" s="235">
        <v>0.75149999999999995</v>
      </c>
      <c r="H721" s="235">
        <v>1.5436000000000001</v>
      </c>
      <c r="I721" s="235">
        <v>0.7278</v>
      </c>
      <c r="J721" s="235">
        <v>0.82689999999999997</v>
      </c>
      <c r="K721" s="235">
        <v>1.5003</v>
      </c>
      <c r="L721" s="235">
        <v>0.72640000000000005</v>
      </c>
      <c r="M721" s="235">
        <v>0.77370000000000005</v>
      </c>
      <c r="N721" s="235">
        <v>1.4710000000000001</v>
      </c>
      <c r="O721" s="235">
        <v>0.65100000000000002</v>
      </c>
      <c r="P721" s="235">
        <v>0.78879999999999995</v>
      </c>
      <c r="Q721" s="235">
        <v>1.3997999999999999</v>
      </c>
      <c r="R721" s="235">
        <v>0.68130000000000002</v>
      </c>
      <c r="S721" s="235">
        <v>0.76859999999999995</v>
      </c>
      <c r="T721" s="235">
        <v>1.3802000000000001</v>
      </c>
      <c r="U721" s="235">
        <v>0.65639999999999998</v>
      </c>
      <c r="V721" s="236">
        <v>0.74609999999999999</v>
      </c>
      <c r="W721" s="235">
        <v>1.3105</v>
      </c>
      <c r="X721" s="235">
        <v>0.64100000000000001</v>
      </c>
      <c r="Y721" s="236">
        <v>0.70960000000000001</v>
      </c>
    </row>
    <row r="722" spans="1:25" x14ac:dyDescent="0.2">
      <c r="A722" s="197" t="s">
        <v>291</v>
      </c>
      <c r="B722" s="198" t="s">
        <v>601</v>
      </c>
      <c r="C722" s="198" t="s">
        <v>547</v>
      </c>
      <c r="D722" s="199" t="s">
        <v>60</v>
      </c>
      <c r="E722" s="237">
        <v>1.1303000000000001</v>
      </c>
      <c r="F722" s="237">
        <v>0.54669999999999996</v>
      </c>
      <c r="G722" s="237">
        <v>1.0057</v>
      </c>
      <c r="H722" s="237">
        <v>1.2304999999999999</v>
      </c>
      <c r="I722" s="237">
        <v>0.59199999999999997</v>
      </c>
      <c r="J722" s="237">
        <v>1.091</v>
      </c>
      <c r="K722" s="237">
        <v>1.2555000000000001</v>
      </c>
      <c r="L722" s="237">
        <v>0.61619999999999997</v>
      </c>
      <c r="M722" s="237">
        <v>1.0891999999999999</v>
      </c>
      <c r="N722" s="237">
        <v>1.2464999999999999</v>
      </c>
      <c r="O722" s="237">
        <v>0.56979999999999997</v>
      </c>
      <c r="P722" s="237">
        <v>1.0958000000000001</v>
      </c>
      <c r="Q722" s="237">
        <v>1.173</v>
      </c>
      <c r="R722" s="237">
        <v>0.56289999999999996</v>
      </c>
      <c r="S722" s="237">
        <v>1.0571999999999999</v>
      </c>
      <c r="T722" s="237">
        <v>1.1694</v>
      </c>
      <c r="U722" s="237">
        <v>0.54690000000000005</v>
      </c>
      <c r="V722" s="238">
        <v>1.0302</v>
      </c>
      <c r="W722" s="237">
        <v>1.1432</v>
      </c>
      <c r="X722" s="237">
        <v>0.57089999999999996</v>
      </c>
      <c r="Y722" s="238">
        <v>0.98089999999999999</v>
      </c>
    </row>
    <row r="723" spans="1:25" x14ac:dyDescent="0.2">
      <c r="A723" s="197" t="s">
        <v>291</v>
      </c>
      <c r="B723" s="198" t="s">
        <v>601</v>
      </c>
      <c r="C723" s="198" t="s">
        <v>547</v>
      </c>
      <c r="D723" s="202" t="s">
        <v>61</v>
      </c>
      <c r="E723" s="237">
        <v>1.0753999999999999</v>
      </c>
      <c r="F723" s="237">
        <v>0.52170000000000005</v>
      </c>
      <c r="G723" s="237">
        <v>1.1798999999999999</v>
      </c>
      <c r="H723" s="237">
        <v>1.1516999999999999</v>
      </c>
      <c r="I723" s="237">
        <v>0.55930000000000002</v>
      </c>
      <c r="J723" s="237">
        <v>1.2343999999999999</v>
      </c>
      <c r="K723" s="237">
        <v>1.2028000000000001</v>
      </c>
      <c r="L723" s="237">
        <v>0.58840000000000003</v>
      </c>
      <c r="M723" s="237">
        <v>1.2555000000000001</v>
      </c>
      <c r="N723" s="237">
        <v>1.1949000000000001</v>
      </c>
      <c r="O723" s="237">
        <v>0.56689999999999996</v>
      </c>
      <c r="P723" s="237">
        <v>1.2402</v>
      </c>
      <c r="Q723" s="237">
        <v>1.1236999999999999</v>
      </c>
      <c r="R723" s="237">
        <v>0.53610000000000002</v>
      </c>
      <c r="S723" s="237">
        <v>1.1954</v>
      </c>
      <c r="T723" s="237">
        <v>1.1273</v>
      </c>
      <c r="U723" s="237">
        <v>0.53249999999999997</v>
      </c>
      <c r="V723" s="238">
        <v>1.1715</v>
      </c>
      <c r="W723" s="237">
        <v>1.0984</v>
      </c>
      <c r="X723" s="237">
        <v>0.55389999999999995</v>
      </c>
      <c r="Y723" s="238">
        <v>1.0738000000000001</v>
      </c>
    </row>
    <row r="724" spans="1:25" x14ac:dyDescent="0.2">
      <c r="A724" s="197" t="s">
        <v>291</v>
      </c>
      <c r="B724" s="198" t="s">
        <v>601</v>
      </c>
      <c r="C724" s="198" t="s">
        <v>547</v>
      </c>
      <c r="D724" s="203" t="s">
        <v>62</v>
      </c>
      <c r="E724" s="237">
        <v>1.3108</v>
      </c>
      <c r="F724" s="237">
        <v>0.62870000000000004</v>
      </c>
      <c r="G724" s="237">
        <v>0.70550000000000002</v>
      </c>
      <c r="H724" s="237">
        <v>1.4846999999999999</v>
      </c>
      <c r="I724" s="237">
        <v>0.69640000000000002</v>
      </c>
      <c r="J724" s="237">
        <v>0.83089999999999997</v>
      </c>
      <c r="K724" s="237">
        <v>1.4322999999999999</v>
      </c>
      <c r="L724" s="237">
        <v>0.71</v>
      </c>
      <c r="M724" s="237">
        <v>0.77549999999999997</v>
      </c>
      <c r="N724" s="237">
        <v>1.4218999999999999</v>
      </c>
      <c r="O724" s="237">
        <v>0.57679999999999998</v>
      </c>
      <c r="P724" s="237">
        <v>0.81489999999999996</v>
      </c>
      <c r="Q724" s="237">
        <v>1.3441000000000001</v>
      </c>
      <c r="R724" s="237">
        <v>0.65600000000000003</v>
      </c>
      <c r="S724" s="237">
        <v>0.78920000000000001</v>
      </c>
      <c r="T724" s="237">
        <v>1.3102</v>
      </c>
      <c r="U724" s="237">
        <v>0.59450000000000003</v>
      </c>
      <c r="V724" s="238">
        <v>0.75509999999999999</v>
      </c>
      <c r="W724" s="237">
        <v>1.2911999999999999</v>
      </c>
      <c r="X724" s="237">
        <v>0.62590000000000001</v>
      </c>
      <c r="Y724" s="238">
        <v>0.78090000000000004</v>
      </c>
    </row>
    <row r="725" spans="1:25" x14ac:dyDescent="0.2">
      <c r="A725" s="197" t="s">
        <v>291</v>
      </c>
      <c r="B725" s="198" t="s">
        <v>601</v>
      </c>
      <c r="C725" s="198" t="s">
        <v>292</v>
      </c>
      <c r="D725" s="199" t="s">
        <v>60</v>
      </c>
      <c r="E725" s="237">
        <v>1.2266999999999999</v>
      </c>
      <c r="F725" s="237">
        <v>0.57330000000000003</v>
      </c>
      <c r="G725" s="237">
        <v>0.84730000000000005</v>
      </c>
      <c r="H725" s="237">
        <v>1.3599000000000001</v>
      </c>
      <c r="I725" s="237">
        <v>0.64139999999999997</v>
      </c>
      <c r="J725" s="237">
        <v>0.98570000000000002</v>
      </c>
      <c r="K725" s="237">
        <v>1.3660000000000001</v>
      </c>
      <c r="L725" s="237">
        <v>0.67330000000000001</v>
      </c>
      <c r="M725" s="237">
        <v>0.90600000000000003</v>
      </c>
      <c r="N725" s="237">
        <v>1.2972999999999999</v>
      </c>
      <c r="O725" s="237">
        <v>0.63490000000000002</v>
      </c>
      <c r="P725" s="237">
        <v>0.95340000000000003</v>
      </c>
      <c r="Q725" s="237">
        <v>1.2494000000000001</v>
      </c>
      <c r="R725" s="237">
        <v>0.59809999999999997</v>
      </c>
      <c r="S725" s="237">
        <v>0.96530000000000005</v>
      </c>
      <c r="T725" s="237">
        <v>1.2312000000000001</v>
      </c>
      <c r="U725" s="237">
        <v>0.5655</v>
      </c>
      <c r="V725" s="238">
        <v>0.89370000000000005</v>
      </c>
      <c r="W725" s="237">
        <v>1.1732</v>
      </c>
      <c r="X725" s="237">
        <v>0.56730000000000003</v>
      </c>
      <c r="Y725" s="238">
        <v>0.84650000000000003</v>
      </c>
    </row>
    <row r="726" spans="1:25" x14ac:dyDescent="0.2">
      <c r="A726" s="197" t="s">
        <v>291</v>
      </c>
      <c r="B726" s="198" t="s">
        <v>601</v>
      </c>
      <c r="C726" s="198" t="s">
        <v>292</v>
      </c>
      <c r="D726" s="202" t="s">
        <v>61</v>
      </c>
      <c r="E726" s="237">
        <v>1.1434</v>
      </c>
      <c r="F726" s="237">
        <v>0.53169999999999995</v>
      </c>
      <c r="G726" s="237">
        <v>1.0674999999999999</v>
      </c>
      <c r="H726" s="237">
        <v>1.2301</v>
      </c>
      <c r="I726" s="237">
        <v>0.58679999999999999</v>
      </c>
      <c r="J726" s="237">
        <v>1.1537999999999999</v>
      </c>
      <c r="K726" s="237">
        <v>1.2958000000000001</v>
      </c>
      <c r="L726" s="237">
        <v>0.65639999999999998</v>
      </c>
      <c r="M726" s="237">
        <v>1.0549999999999999</v>
      </c>
      <c r="N726" s="237">
        <v>1.145</v>
      </c>
      <c r="O726" s="237">
        <v>0.58750000000000002</v>
      </c>
      <c r="P726" s="237">
        <v>1.0421</v>
      </c>
      <c r="Q726" s="237">
        <v>1.0678000000000001</v>
      </c>
      <c r="R726" s="237">
        <v>0.52470000000000006</v>
      </c>
      <c r="S726" s="237">
        <v>1.0790999999999999</v>
      </c>
      <c r="T726" s="237">
        <v>1.1204000000000001</v>
      </c>
      <c r="U726" s="237">
        <v>0.52939999999999998</v>
      </c>
      <c r="V726" s="238">
        <v>1.0082</v>
      </c>
      <c r="W726" s="237">
        <v>1.0944</v>
      </c>
      <c r="X726" s="237">
        <v>0.53110000000000002</v>
      </c>
      <c r="Y726" s="238">
        <v>0.8831</v>
      </c>
    </row>
    <row r="727" spans="1:25" x14ac:dyDescent="0.2">
      <c r="A727" s="197" t="s">
        <v>291</v>
      </c>
      <c r="B727" s="198" t="s">
        <v>601</v>
      </c>
      <c r="C727" s="198" t="s">
        <v>292</v>
      </c>
      <c r="D727" s="203" t="s">
        <v>62</v>
      </c>
      <c r="E727" s="237">
        <v>1.2817000000000001</v>
      </c>
      <c r="F727" s="237">
        <v>0.60070000000000001</v>
      </c>
      <c r="G727" s="237">
        <v>0.75870000000000004</v>
      </c>
      <c r="H727" s="237">
        <v>1.4399</v>
      </c>
      <c r="I727" s="237">
        <v>0.67490000000000006</v>
      </c>
      <c r="J727" s="237">
        <v>0.9143</v>
      </c>
      <c r="K727" s="237">
        <v>1.4117</v>
      </c>
      <c r="L727" s="237">
        <v>0.68400000000000005</v>
      </c>
      <c r="M727" s="237">
        <v>0.83350000000000002</v>
      </c>
      <c r="N727" s="237">
        <v>1.4038999999999999</v>
      </c>
      <c r="O727" s="237">
        <v>0.66830000000000001</v>
      </c>
      <c r="P727" s="237">
        <v>0.90969999999999995</v>
      </c>
      <c r="Q727" s="237">
        <v>1.3756999999999999</v>
      </c>
      <c r="R727" s="237">
        <v>0.6492</v>
      </c>
      <c r="S727" s="237">
        <v>0.91410000000000002</v>
      </c>
      <c r="T727" s="237">
        <v>1.3083</v>
      </c>
      <c r="U727" s="237">
        <v>0.59089999999999998</v>
      </c>
      <c r="V727" s="238">
        <v>0.83779999999999999</v>
      </c>
      <c r="W727" s="237">
        <v>1.2304999999999999</v>
      </c>
      <c r="X727" s="237">
        <v>0.59370000000000001</v>
      </c>
      <c r="Y727" s="238">
        <v>0.82609999999999995</v>
      </c>
    </row>
    <row r="728" spans="1:25" x14ac:dyDescent="0.2">
      <c r="A728" s="197" t="s">
        <v>291</v>
      </c>
      <c r="B728" s="198" t="s">
        <v>601</v>
      </c>
      <c r="C728" s="198" t="s">
        <v>602</v>
      </c>
      <c r="D728" s="199" t="s">
        <v>71</v>
      </c>
      <c r="E728" s="237">
        <v>1.0597000000000001</v>
      </c>
      <c r="F728" s="237">
        <v>0.5121</v>
      </c>
      <c r="G728" s="237">
        <v>1.2249000000000001</v>
      </c>
      <c r="H728" s="237">
        <v>1.1379999999999999</v>
      </c>
      <c r="I728" s="237">
        <v>0.55620000000000003</v>
      </c>
      <c r="J728" s="237">
        <v>1.2790999999999999</v>
      </c>
      <c r="K728" s="237">
        <v>1.1884999999999999</v>
      </c>
      <c r="L728" s="237">
        <v>0.58079999999999998</v>
      </c>
      <c r="M728" s="237">
        <v>1.3491</v>
      </c>
      <c r="N728" s="237">
        <v>1.2067000000000001</v>
      </c>
      <c r="O728" s="237">
        <v>0.58309999999999995</v>
      </c>
      <c r="P728" s="237">
        <v>1.3027</v>
      </c>
      <c r="Q728" s="237">
        <v>1.1301000000000001</v>
      </c>
      <c r="R728" s="237">
        <v>0.5383</v>
      </c>
      <c r="S728" s="237">
        <v>1.2430000000000001</v>
      </c>
      <c r="T728" s="237">
        <v>1.1272</v>
      </c>
      <c r="U728" s="237">
        <v>0.53080000000000005</v>
      </c>
      <c r="V728" s="238">
        <v>1.2350000000000001</v>
      </c>
      <c r="W728" s="237">
        <v>1.1000000000000001</v>
      </c>
      <c r="X728" s="237">
        <v>0.5554</v>
      </c>
      <c r="Y728" s="238">
        <v>1.1358999999999999</v>
      </c>
    </row>
    <row r="729" spans="1:25" x14ac:dyDescent="0.2">
      <c r="A729" s="197" t="s">
        <v>291</v>
      </c>
      <c r="B729" s="198" t="s">
        <v>601</v>
      </c>
      <c r="C729" s="198" t="s">
        <v>294</v>
      </c>
      <c r="D729" s="199" t="s">
        <v>60</v>
      </c>
      <c r="E729" s="237">
        <v>1.2656000000000001</v>
      </c>
      <c r="F729" s="237">
        <v>0.65529999999999999</v>
      </c>
      <c r="G729" s="237">
        <v>0.70950000000000002</v>
      </c>
      <c r="H729" s="237">
        <v>1.3972</v>
      </c>
      <c r="I729" s="237">
        <v>0.65349999999999997</v>
      </c>
      <c r="J729" s="237">
        <v>0.77439999999999998</v>
      </c>
      <c r="K729" s="237">
        <v>1.3427</v>
      </c>
      <c r="L729" s="237">
        <v>0.6663</v>
      </c>
      <c r="M729" s="237">
        <v>0.74380000000000002</v>
      </c>
      <c r="N729" s="237">
        <v>1.3191999999999999</v>
      </c>
      <c r="O729" s="237">
        <v>0.3594</v>
      </c>
      <c r="P729" s="237">
        <v>0.77669999999999995</v>
      </c>
      <c r="Q729" s="237">
        <v>1.2097</v>
      </c>
      <c r="R729" s="237">
        <v>0.60389999999999999</v>
      </c>
      <c r="S729" s="237">
        <v>0.70689999999999997</v>
      </c>
      <c r="T729" s="237">
        <v>1.2317</v>
      </c>
      <c r="U729" s="237">
        <v>0.58030000000000004</v>
      </c>
      <c r="V729" s="238">
        <v>0.71330000000000005</v>
      </c>
      <c r="W729" s="237">
        <v>1.2710999999999999</v>
      </c>
      <c r="X729" s="237">
        <v>0.64480000000000004</v>
      </c>
      <c r="Y729" s="238">
        <v>0.76170000000000004</v>
      </c>
    </row>
    <row r="730" spans="1:25" x14ac:dyDescent="0.2">
      <c r="A730" s="197" t="s">
        <v>291</v>
      </c>
      <c r="B730" s="198" t="s">
        <v>601</v>
      </c>
      <c r="C730" s="198" t="s">
        <v>294</v>
      </c>
      <c r="D730" s="202" t="s">
        <v>61</v>
      </c>
      <c r="E730" s="237">
        <v>1.1162000000000001</v>
      </c>
      <c r="F730" s="237">
        <v>0.61019999999999996</v>
      </c>
      <c r="G730" s="237">
        <v>0.95340000000000003</v>
      </c>
      <c r="H730" s="237">
        <v>1.1563000000000001</v>
      </c>
      <c r="I730" s="237">
        <v>0.53669999999999995</v>
      </c>
      <c r="J730" s="237">
        <v>0.9556</v>
      </c>
      <c r="K730" s="237">
        <v>1.1777</v>
      </c>
      <c r="L730" s="237">
        <v>0.54220000000000002</v>
      </c>
      <c r="M730" s="237">
        <v>0.88329999999999997</v>
      </c>
      <c r="N730" s="237">
        <v>1.1494</v>
      </c>
      <c r="O730" s="237">
        <v>0.34870000000000001</v>
      </c>
      <c r="P730" s="237">
        <v>1.0429999999999999</v>
      </c>
      <c r="Q730" s="237">
        <v>1.1367</v>
      </c>
      <c r="R730" s="237">
        <v>0.52229999999999999</v>
      </c>
      <c r="S730" s="237">
        <v>0.97370000000000001</v>
      </c>
      <c r="T730" s="237">
        <v>1.1269</v>
      </c>
      <c r="U730" s="237">
        <v>0.55010000000000003</v>
      </c>
      <c r="V730" s="238">
        <v>0.92700000000000005</v>
      </c>
      <c r="W730" s="237">
        <v>1.0698000000000001</v>
      </c>
      <c r="X730" s="237">
        <v>0.5736</v>
      </c>
      <c r="Y730" s="238">
        <v>0.88680000000000003</v>
      </c>
    </row>
    <row r="731" spans="1:25" x14ac:dyDescent="0.2">
      <c r="A731" s="197" t="s">
        <v>291</v>
      </c>
      <c r="B731" s="198" t="s">
        <v>601</v>
      </c>
      <c r="C731" s="198" t="s">
        <v>294</v>
      </c>
      <c r="D731" s="203" t="s">
        <v>62</v>
      </c>
      <c r="E731" s="237">
        <v>1.3757999999999999</v>
      </c>
      <c r="F731" s="237">
        <v>0.68969999999999998</v>
      </c>
      <c r="G731" s="237">
        <v>0.61890000000000001</v>
      </c>
      <c r="H731" s="237">
        <v>1.5680000000000001</v>
      </c>
      <c r="I731" s="237">
        <v>0.73629999999999995</v>
      </c>
      <c r="J731" s="237">
        <v>0.70550000000000002</v>
      </c>
      <c r="K731" s="237">
        <v>1.48</v>
      </c>
      <c r="L731" s="237">
        <v>0.76959999999999995</v>
      </c>
      <c r="M731" s="237">
        <v>0.6734</v>
      </c>
      <c r="N731" s="237">
        <v>1.4571000000000001</v>
      </c>
      <c r="O731" s="237">
        <v>0.36699999999999999</v>
      </c>
      <c r="P731" s="237">
        <v>0.66390000000000005</v>
      </c>
      <c r="Q731" s="237">
        <v>1.2648999999999999</v>
      </c>
      <c r="R731" s="237">
        <v>0.66920000000000002</v>
      </c>
      <c r="S731" s="237">
        <v>0.58599999999999997</v>
      </c>
      <c r="T731" s="237">
        <v>1.3115000000000001</v>
      </c>
      <c r="U731" s="237">
        <v>0.60189999999999999</v>
      </c>
      <c r="V731" s="238">
        <v>0.61180000000000001</v>
      </c>
      <c r="W731" s="237">
        <v>1.4296</v>
      </c>
      <c r="X731" s="237">
        <v>0.69979999999999998</v>
      </c>
      <c r="Y731" s="238">
        <v>0.70089999999999997</v>
      </c>
    </row>
    <row r="732" spans="1:25" x14ac:dyDescent="0.2">
      <c r="A732" s="197" t="s">
        <v>291</v>
      </c>
      <c r="B732" s="198" t="s">
        <v>603</v>
      </c>
      <c r="C732" s="198" t="s">
        <v>547</v>
      </c>
      <c r="D732" s="199" t="s">
        <v>60</v>
      </c>
      <c r="E732" s="237">
        <v>1.34</v>
      </c>
      <c r="F732" s="237">
        <v>0.6492</v>
      </c>
      <c r="G732" s="237">
        <v>0.83209999999999995</v>
      </c>
      <c r="H732" s="237">
        <v>1.3998999999999999</v>
      </c>
      <c r="I732" s="237">
        <v>0.67479999999999996</v>
      </c>
      <c r="J732" s="237">
        <v>0.89339999999999997</v>
      </c>
      <c r="K732" s="237">
        <v>1.4592000000000001</v>
      </c>
      <c r="L732" s="237">
        <v>0.69130000000000003</v>
      </c>
      <c r="M732" s="237">
        <v>0.90149999999999997</v>
      </c>
      <c r="N732" s="237">
        <v>1.3585</v>
      </c>
      <c r="O732" s="237">
        <v>0.61660000000000004</v>
      </c>
      <c r="P732" s="237">
        <v>0.88149999999999995</v>
      </c>
      <c r="Q732" s="237">
        <v>1.2867</v>
      </c>
      <c r="R732" s="237">
        <v>0.62280000000000002</v>
      </c>
      <c r="S732" s="237">
        <v>0.84209999999999996</v>
      </c>
      <c r="T732" s="237">
        <v>1.2930999999999999</v>
      </c>
      <c r="U732" s="237">
        <v>0.62760000000000005</v>
      </c>
      <c r="V732" s="238">
        <v>0.82250000000000001</v>
      </c>
      <c r="W732" s="237">
        <v>1.1958</v>
      </c>
      <c r="X732" s="237">
        <v>0.57579999999999998</v>
      </c>
      <c r="Y732" s="238">
        <v>0.74780000000000002</v>
      </c>
    </row>
    <row r="733" spans="1:25" x14ac:dyDescent="0.2">
      <c r="A733" s="197" t="s">
        <v>291</v>
      </c>
      <c r="B733" s="198" t="s">
        <v>603</v>
      </c>
      <c r="C733" s="198" t="s">
        <v>547</v>
      </c>
      <c r="D733" s="202" t="s">
        <v>61</v>
      </c>
      <c r="E733" s="237">
        <v>1.2169000000000001</v>
      </c>
      <c r="F733" s="237">
        <v>0.58819999999999995</v>
      </c>
      <c r="G733" s="237">
        <v>1.1456</v>
      </c>
      <c r="H733" s="237">
        <v>1.2727999999999999</v>
      </c>
      <c r="I733" s="237">
        <v>0.62360000000000004</v>
      </c>
      <c r="J733" s="237">
        <v>1.2228000000000001</v>
      </c>
      <c r="K733" s="237">
        <v>1.3649</v>
      </c>
      <c r="L733" s="237">
        <v>0.63919999999999999</v>
      </c>
      <c r="M733" s="237">
        <v>1.2518</v>
      </c>
      <c r="N733" s="237">
        <v>1.2455000000000001</v>
      </c>
      <c r="O733" s="237">
        <v>0.57750000000000001</v>
      </c>
      <c r="P733" s="237">
        <v>1.2112000000000001</v>
      </c>
      <c r="Q733" s="237">
        <v>1.1511</v>
      </c>
      <c r="R733" s="237">
        <v>0.55349999999999999</v>
      </c>
      <c r="S733" s="237">
        <v>1.1044</v>
      </c>
      <c r="T733" s="237">
        <v>1.1708000000000001</v>
      </c>
      <c r="U733" s="237">
        <v>0.5736</v>
      </c>
      <c r="V733" s="238">
        <v>1.0673999999999999</v>
      </c>
      <c r="W733" s="237">
        <v>1.0821000000000001</v>
      </c>
      <c r="X733" s="237">
        <v>0.51559999999999995</v>
      </c>
      <c r="Y733" s="238">
        <v>0.96899999999999997</v>
      </c>
    </row>
    <row r="734" spans="1:25" x14ac:dyDescent="0.2">
      <c r="A734" s="197" t="s">
        <v>291</v>
      </c>
      <c r="B734" s="198" t="s">
        <v>603</v>
      </c>
      <c r="C734" s="198" t="s">
        <v>547</v>
      </c>
      <c r="D734" s="203" t="s">
        <v>62</v>
      </c>
      <c r="E734" s="237">
        <v>1.4612000000000001</v>
      </c>
      <c r="F734" s="237">
        <v>0.70920000000000005</v>
      </c>
      <c r="G734" s="237">
        <v>0.68340000000000001</v>
      </c>
      <c r="H734" s="237">
        <v>1.5254000000000001</v>
      </c>
      <c r="I734" s="237">
        <v>0.7258</v>
      </c>
      <c r="J734" s="237">
        <v>0.73499999999999999</v>
      </c>
      <c r="K734" s="237">
        <v>1.5515000000000001</v>
      </c>
      <c r="L734" s="237">
        <v>0.74209999999999998</v>
      </c>
      <c r="M734" s="237">
        <v>0.73089999999999999</v>
      </c>
      <c r="N734" s="237">
        <v>1.4783999999999999</v>
      </c>
      <c r="O734" s="237">
        <v>0.6583</v>
      </c>
      <c r="P734" s="237">
        <v>0.71199999999999997</v>
      </c>
      <c r="Q734" s="237">
        <v>1.4286000000000001</v>
      </c>
      <c r="R734" s="237">
        <v>0.69530000000000003</v>
      </c>
      <c r="S734" s="237">
        <v>0.70299999999999996</v>
      </c>
      <c r="T734" s="237">
        <v>1.4180999999999999</v>
      </c>
      <c r="U734" s="237">
        <v>0.68259999999999998</v>
      </c>
      <c r="V734" s="238">
        <v>0.68759999999999999</v>
      </c>
      <c r="W734" s="237">
        <v>1.3055000000000001</v>
      </c>
      <c r="X734" s="237">
        <v>0.63419999999999999</v>
      </c>
      <c r="Y734" s="238">
        <v>0.62590000000000001</v>
      </c>
    </row>
    <row r="735" spans="1:25" x14ac:dyDescent="0.2">
      <c r="A735" s="197" t="s">
        <v>291</v>
      </c>
      <c r="B735" s="198" t="s">
        <v>603</v>
      </c>
      <c r="C735" s="198" t="s">
        <v>296</v>
      </c>
      <c r="D735" s="199" t="s">
        <v>60</v>
      </c>
      <c r="E735" s="237">
        <v>1.3129</v>
      </c>
      <c r="F735" s="237">
        <v>0.55130000000000001</v>
      </c>
      <c r="G735" s="237">
        <v>0.67069999999999996</v>
      </c>
      <c r="H735" s="237">
        <v>1.4430000000000001</v>
      </c>
      <c r="I735" s="237">
        <v>0.67669999999999997</v>
      </c>
      <c r="J735" s="237">
        <v>0.7258</v>
      </c>
      <c r="K735" s="237">
        <v>1.4839</v>
      </c>
      <c r="L735" s="237">
        <v>0.72360000000000002</v>
      </c>
      <c r="M735" s="237">
        <v>0.75170000000000003</v>
      </c>
      <c r="N735" s="237">
        <v>1.4253</v>
      </c>
      <c r="O735" s="237">
        <v>0.72660000000000002</v>
      </c>
      <c r="P735" s="237">
        <v>0.71630000000000005</v>
      </c>
      <c r="Q735" s="237">
        <v>1.3703000000000001</v>
      </c>
      <c r="R735" s="237">
        <v>0.62890000000000001</v>
      </c>
      <c r="S735" s="237">
        <v>0.67930000000000001</v>
      </c>
      <c r="T735" s="237">
        <v>1.3111999999999999</v>
      </c>
      <c r="U735" s="237">
        <v>0.62080000000000002</v>
      </c>
      <c r="V735" s="238">
        <v>0.67779999999999996</v>
      </c>
      <c r="W735" s="237">
        <v>1.2613000000000001</v>
      </c>
      <c r="X735" s="237">
        <v>0.59689999999999999</v>
      </c>
      <c r="Y735" s="238">
        <v>0.6694</v>
      </c>
    </row>
    <row r="736" spans="1:25" x14ac:dyDescent="0.2">
      <c r="A736" s="197" t="s">
        <v>291</v>
      </c>
      <c r="B736" s="198" t="s">
        <v>603</v>
      </c>
      <c r="C736" s="198" t="s">
        <v>296</v>
      </c>
      <c r="D736" s="202" t="s">
        <v>61</v>
      </c>
      <c r="E736" s="237">
        <v>1.1868000000000001</v>
      </c>
      <c r="F736" s="237">
        <v>0.50729999999999997</v>
      </c>
      <c r="G736" s="237">
        <v>1.0494000000000001</v>
      </c>
      <c r="H736" s="237">
        <v>1.3537999999999999</v>
      </c>
      <c r="I736" s="237">
        <v>0.69550000000000001</v>
      </c>
      <c r="J736" s="237">
        <v>1.1496</v>
      </c>
      <c r="K736" s="237">
        <v>1.4026000000000001</v>
      </c>
      <c r="L736" s="237">
        <v>0.68089999999999995</v>
      </c>
      <c r="M736" s="237">
        <v>1.2612000000000001</v>
      </c>
      <c r="N736" s="237">
        <v>1.4117999999999999</v>
      </c>
      <c r="O736" s="237">
        <v>0.71660000000000001</v>
      </c>
      <c r="P736" s="237">
        <v>1.2462</v>
      </c>
      <c r="Q736" s="237">
        <v>1.2198</v>
      </c>
      <c r="R736" s="237">
        <v>0.58409999999999995</v>
      </c>
      <c r="S736" s="237">
        <v>1.0519000000000001</v>
      </c>
      <c r="T736" s="237">
        <v>1.2028000000000001</v>
      </c>
      <c r="U736" s="237">
        <v>0.58420000000000005</v>
      </c>
      <c r="V736" s="238">
        <v>0.9859</v>
      </c>
      <c r="W736" s="237">
        <v>1.1587000000000001</v>
      </c>
      <c r="X736" s="237">
        <v>0.51449999999999996</v>
      </c>
      <c r="Y736" s="238">
        <v>1.0509999999999999</v>
      </c>
    </row>
    <row r="737" spans="1:25" x14ac:dyDescent="0.2">
      <c r="A737" s="197" t="s">
        <v>291</v>
      </c>
      <c r="B737" s="198" t="s">
        <v>603</v>
      </c>
      <c r="C737" s="198" t="s">
        <v>296</v>
      </c>
      <c r="D737" s="203" t="s">
        <v>62</v>
      </c>
      <c r="E737" s="237">
        <v>1.4879</v>
      </c>
      <c r="F737" s="237">
        <v>0.61270000000000002</v>
      </c>
      <c r="G737" s="237">
        <v>0.48370000000000002</v>
      </c>
      <c r="H737" s="237">
        <v>1.5835999999999999</v>
      </c>
      <c r="I737" s="237">
        <v>0.66190000000000004</v>
      </c>
      <c r="J737" s="237">
        <v>0.51100000000000001</v>
      </c>
      <c r="K737" s="237">
        <v>1.5968</v>
      </c>
      <c r="L737" s="237">
        <v>0.78290000000000004</v>
      </c>
      <c r="M737" s="237">
        <v>0.50590000000000002</v>
      </c>
      <c r="N737" s="237">
        <v>1.4522999999999999</v>
      </c>
      <c r="O737" s="237">
        <v>0.74480000000000002</v>
      </c>
      <c r="P737" s="237">
        <v>0.44829999999999998</v>
      </c>
      <c r="Q737" s="237">
        <v>1.5907</v>
      </c>
      <c r="R737" s="237">
        <v>0.69430000000000003</v>
      </c>
      <c r="S737" s="237">
        <v>0.48549999999999999</v>
      </c>
      <c r="T737" s="237">
        <v>1.4714</v>
      </c>
      <c r="U737" s="237">
        <v>0.67469999999999997</v>
      </c>
      <c r="V737" s="238">
        <v>0.4904</v>
      </c>
      <c r="W737" s="237">
        <v>1.4167000000000001</v>
      </c>
      <c r="X737" s="237">
        <v>0.72130000000000005</v>
      </c>
      <c r="Y737" s="238">
        <v>0.46279999999999999</v>
      </c>
    </row>
    <row r="738" spans="1:25" x14ac:dyDescent="0.2">
      <c r="A738" s="197" t="s">
        <v>291</v>
      </c>
      <c r="B738" s="198" t="s">
        <v>603</v>
      </c>
      <c r="C738" s="198" t="s">
        <v>297</v>
      </c>
      <c r="D738" s="199" t="s">
        <v>60</v>
      </c>
      <c r="E738" s="237">
        <v>1.2114</v>
      </c>
      <c r="F738" s="237">
        <v>0.63780000000000003</v>
      </c>
      <c r="G738" s="237">
        <v>0.4582</v>
      </c>
      <c r="H738" s="237">
        <v>1.3052999999999999</v>
      </c>
      <c r="I738" s="237">
        <v>0.66679999999999995</v>
      </c>
      <c r="J738" s="237">
        <v>0.57899999999999996</v>
      </c>
      <c r="K738" s="237">
        <v>1.3456999999999999</v>
      </c>
      <c r="L738" s="237">
        <v>0.63290000000000002</v>
      </c>
      <c r="M738" s="237">
        <v>0.54820000000000002</v>
      </c>
      <c r="N738" s="237">
        <v>1.3148</v>
      </c>
      <c r="O738" s="237">
        <v>0.65739999999999998</v>
      </c>
      <c r="P738" s="237">
        <v>0.5282</v>
      </c>
      <c r="Q738" s="237">
        <v>1.2074</v>
      </c>
      <c r="R738" s="237">
        <v>0.66200000000000003</v>
      </c>
      <c r="S738" s="237">
        <v>0.49159999999999998</v>
      </c>
      <c r="T738" s="237">
        <v>1.2408999999999999</v>
      </c>
      <c r="U738" s="237">
        <v>0.61350000000000005</v>
      </c>
      <c r="V738" s="238">
        <v>0.48970000000000002</v>
      </c>
      <c r="W738" s="237">
        <v>1.0966</v>
      </c>
      <c r="X738" s="237">
        <v>0.47749999999999998</v>
      </c>
      <c r="Y738" s="238">
        <v>0.42880000000000001</v>
      </c>
    </row>
    <row r="739" spans="1:25" x14ac:dyDescent="0.2">
      <c r="A739" s="197" t="s">
        <v>291</v>
      </c>
      <c r="B739" s="198" t="s">
        <v>603</v>
      </c>
      <c r="C739" s="198" t="s">
        <v>297</v>
      </c>
      <c r="D739" s="202" t="s">
        <v>61</v>
      </c>
      <c r="E739" s="237">
        <v>1.1696</v>
      </c>
      <c r="F739" s="237">
        <v>0.62029999999999996</v>
      </c>
      <c r="G739" s="237">
        <v>0.72399999999999998</v>
      </c>
      <c r="H739" s="237">
        <v>1.3922000000000001</v>
      </c>
      <c r="I739" s="237">
        <v>0.75880000000000003</v>
      </c>
      <c r="J739" s="237">
        <v>1.0326</v>
      </c>
      <c r="K739" s="237">
        <v>1.45</v>
      </c>
      <c r="L739" s="237">
        <v>0.68389999999999995</v>
      </c>
      <c r="M739" s="237">
        <v>0.88419999999999999</v>
      </c>
      <c r="N739" s="237">
        <v>1.2918000000000001</v>
      </c>
      <c r="O739" s="237">
        <v>0.6371</v>
      </c>
      <c r="P739" s="237">
        <v>0.8911</v>
      </c>
      <c r="Q739" s="237">
        <v>1.2009000000000001</v>
      </c>
      <c r="R739" s="237">
        <v>0.69399999999999995</v>
      </c>
      <c r="S739" s="237">
        <v>0.67</v>
      </c>
      <c r="T739" s="237">
        <v>1.161</v>
      </c>
      <c r="U739" s="237">
        <v>0.58960000000000001</v>
      </c>
      <c r="V739" s="238">
        <v>0.72350000000000003</v>
      </c>
      <c r="W739" s="237">
        <v>1.0989</v>
      </c>
      <c r="X739" s="237">
        <v>0.44950000000000001</v>
      </c>
      <c r="Y739" s="238">
        <v>0.64470000000000005</v>
      </c>
    </row>
    <row r="740" spans="1:25" x14ac:dyDescent="0.2">
      <c r="A740" s="197" t="s">
        <v>291</v>
      </c>
      <c r="B740" s="198" t="s">
        <v>603</v>
      </c>
      <c r="C740" s="198" t="s">
        <v>297</v>
      </c>
      <c r="D740" s="203" t="s">
        <v>62</v>
      </c>
      <c r="E740" s="237">
        <v>1.2621</v>
      </c>
      <c r="F740" s="237">
        <v>0.65880000000000005</v>
      </c>
      <c r="G740" s="237">
        <v>0.32319999999999999</v>
      </c>
      <c r="H740" s="237">
        <v>1.1994</v>
      </c>
      <c r="I740" s="237">
        <v>0.55110000000000003</v>
      </c>
      <c r="J740" s="237">
        <v>0.34910000000000002</v>
      </c>
      <c r="K740" s="237">
        <v>1.2192000000000001</v>
      </c>
      <c r="L740" s="237">
        <v>0.57099999999999995</v>
      </c>
      <c r="M740" s="237">
        <v>0.35349999999999998</v>
      </c>
      <c r="N740" s="237">
        <v>1.3420000000000001</v>
      </c>
      <c r="O740" s="237">
        <v>0.68259999999999998</v>
      </c>
      <c r="P740" s="237">
        <v>0.34739999999999999</v>
      </c>
      <c r="Q740" s="237">
        <v>1.2158</v>
      </c>
      <c r="R740" s="237">
        <v>0.61980000000000002</v>
      </c>
      <c r="S740" s="237">
        <v>0.36520000000000002</v>
      </c>
      <c r="T740" s="237">
        <v>1.3423</v>
      </c>
      <c r="U740" s="237">
        <v>0.64300000000000002</v>
      </c>
      <c r="V740" s="238">
        <v>0.35759999999999997</v>
      </c>
      <c r="W740" s="237">
        <v>1.083</v>
      </c>
      <c r="X740" s="237">
        <v>0.50919999999999999</v>
      </c>
      <c r="Y740" s="238">
        <v>0.29780000000000001</v>
      </c>
    </row>
    <row r="741" spans="1:25" x14ac:dyDescent="0.2">
      <c r="A741" s="197" t="s">
        <v>291</v>
      </c>
      <c r="B741" s="198" t="s">
        <v>603</v>
      </c>
      <c r="C741" s="198" t="s">
        <v>298</v>
      </c>
      <c r="D741" s="199" t="s">
        <v>60</v>
      </c>
      <c r="E741" s="237">
        <v>1.4202999999999999</v>
      </c>
      <c r="F741" s="237">
        <v>0.73399999999999999</v>
      </c>
      <c r="G741" s="237">
        <v>1.0722</v>
      </c>
      <c r="H741" s="237">
        <v>1.4774</v>
      </c>
      <c r="I741" s="237">
        <v>0.68269999999999997</v>
      </c>
      <c r="J741" s="237">
        <v>1.1096999999999999</v>
      </c>
      <c r="K741" s="237">
        <v>1.4330000000000001</v>
      </c>
      <c r="L741" s="237">
        <v>0.48099999999999998</v>
      </c>
      <c r="M741" s="237">
        <v>1.1172</v>
      </c>
      <c r="N741" s="237">
        <v>1.4108000000000001</v>
      </c>
      <c r="O741" s="237">
        <v>0.29699999999999999</v>
      </c>
      <c r="P741" s="237">
        <v>1.0195000000000001</v>
      </c>
      <c r="Q741" s="237">
        <v>1.4396</v>
      </c>
      <c r="R741" s="237">
        <v>0.66420000000000001</v>
      </c>
      <c r="S741" s="237">
        <v>1.1177999999999999</v>
      </c>
      <c r="T741" s="237">
        <v>1.3089</v>
      </c>
      <c r="U741" s="237">
        <v>0.59160000000000001</v>
      </c>
      <c r="V741" s="238">
        <v>1.0462</v>
      </c>
      <c r="W741" s="237">
        <v>1.1686000000000001</v>
      </c>
      <c r="X741" s="237">
        <v>0.58089999999999997</v>
      </c>
      <c r="Y741" s="238">
        <v>0.76849999999999996</v>
      </c>
    </row>
    <row r="742" spans="1:25" x14ac:dyDescent="0.2">
      <c r="A742" s="197" t="s">
        <v>291</v>
      </c>
      <c r="B742" s="198" t="s">
        <v>603</v>
      </c>
      <c r="C742" s="198" t="s">
        <v>298</v>
      </c>
      <c r="D742" s="202" t="s">
        <v>61</v>
      </c>
      <c r="E742" s="237">
        <v>1.1819</v>
      </c>
      <c r="F742" s="237">
        <v>0.54249999999999998</v>
      </c>
      <c r="G742" s="237">
        <v>1.3708</v>
      </c>
      <c r="H742" s="237">
        <v>1.0224</v>
      </c>
      <c r="I742" s="237">
        <v>0.41099999999999998</v>
      </c>
      <c r="J742" s="237">
        <v>1.1087</v>
      </c>
      <c r="K742" s="237">
        <v>1.4238999999999999</v>
      </c>
      <c r="L742" s="237">
        <v>0.34370000000000001</v>
      </c>
      <c r="M742" s="237">
        <v>1.25</v>
      </c>
      <c r="N742" s="237">
        <v>1.2005999999999999</v>
      </c>
      <c r="O742" s="237">
        <v>0.22270000000000001</v>
      </c>
      <c r="P742" s="237">
        <v>1.0876999999999999</v>
      </c>
      <c r="Q742" s="237">
        <v>0.99060000000000004</v>
      </c>
      <c r="R742" s="237">
        <v>0.48089999999999999</v>
      </c>
      <c r="S742" s="237">
        <v>1.1074999999999999</v>
      </c>
      <c r="T742" s="237">
        <v>1.1792</v>
      </c>
      <c r="U742" s="237">
        <v>0.497</v>
      </c>
      <c r="V742" s="238">
        <v>1.21</v>
      </c>
      <c r="W742" s="237">
        <v>0.83789999999999998</v>
      </c>
      <c r="X742" s="237">
        <v>0.38969999999999999</v>
      </c>
      <c r="Y742" s="238">
        <v>0.78900000000000003</v>
      </c>
    </row>
    <row r="743" spans="1:25" x14ac:dyDescent="0.2">
      <c r="A743" s="197" t="s">
        <v>291</v>
      </c>
      <c r="B743" s="198" t="s">
        <v>603</v>
      </c>
      <c r="C743" s="198" t="s">
        <v>298</v>
      </c>
      <c r="D743" s="203" t="s">
        <v>62</v>
      </c>
      <c r="E743" s="237">
        <v>1.5521</v>
      </c>
      <c r="F743" s="237">
        <v>0.83940000000000003</v>
      </c>
      <c r="G743" s="237">
        <v>0.98329999999999995</v>
      </c>
      <c r="H743" s="237">
        <v>1.7149000000000001</v>
      </c>
      <c r="I743" s="237">
        <v>0.82399999999999995</v>
      </c>
      <c r="J743" s="237">
        <v>1.1100000000000001</v>
      </c>
      <c r="K743" s="237">
        <v>1.4415</v>
      </c>
      <c r="L743" s="237">
        <v>0.55320000000000003</v>
      </c>
      <c r="M743" s="237">
        <v>1.0597000000000001</v>
      </c>
      <c r="N743" s="237">
        <v>1.5321</v>
      </c>
      <c r="O743" s="237">
        <v>0.3387</v>
      </c>
      <c r="P743" s="237">
        <v>0.99319999999999997</v>
      </c>
      <c r="Q743" s="237">
        <v>1.6877</v>
      </c>
      <c r="R743" s="237">
        <v>0.76570000000000005</v>
      </c>
      <c r="S743" s="237">
        <v>1.1211</v>
      </c>
      <c r="T743" s="237">
        <v>1.3821000000000001</v>
      </c>
      <c r="U743" s="237">
        <v>0.64390000000000003</v>
      </c>
      <c r="V743" s="238">
        <v>0.98509999999999998</v>
      </c>
      <c r="W743" s="237">
        <v>1.3367</v>
      </c>
      <c r="X743" s="237">
        <v>0.67879999999999996</v>
      </c>
      <c r="Y743" s="238">
        <v>0.76190000000000002</v>
      </c>
    </row>
    <row r="744" spans="1:25" x14ac:dyDescent="0.2">
      <c r="A744" s="197" t="s">
        <v>291</v>
      </c>
      <c r="B744" s="198" t="s">
        <v>603</v>
      </c>
      <c r="C744" s="198" t="s">
        <v>295</v>
      </c>
      <c r="D744" s="199" t="s">
        <v>60</v>
      </c>
      <c r="E744" s="237">
        <v>1.4608000000000001</v>
      </c>
      <c r="F744" s="237">
        <v>0.75139999999999996</v>
      </c>
      <c r="G744" s="237">
        <v>0.93710000000000004</v>
      </c>
      <c r="H744" s="237">
        <v>1.49</v>
      </c>
      <c r="I744" s="237">
        <v>0.68130000000000002</v>
      </c>
      <c r="J744" s="237">
        <v>0.97460000000000002</v>
      </c>
      <c r="K744" s="237">
        <v>1.63</v>
      </c>
      <c r="L744" s="237">
        <v>0.84889999999999999</v>
      </c>
      <c r="M744" s="237">
        <v>1.0135000000000001</v>
      </c>
      <c r="N744" s="237">
        <v>1.5303</v>
      </c>
      <c r="O744" s="237">
        <v>0.72060000000000002</v>
      </c>
      <c r="P744" s="237">
        <v>1.0956999999999999</v>
      </c>
      <c r="Q744" s="237">
        <v>1.3236000000000001</v>
      </c>
      <c r="R744" s="237">
        <v>0.65910000000000002</v>
      </c>
      <c r="S744" s="237">
        <v>0.87109999999999999</v>
      </c>
      <c r="T744" s="237">
        <v>1.4514</v>
      </c>
      <c r="U744" s="237">
        <v>0.74819999999999998</v>
      </c>
      <c r="V744" s="238">
        <v>0.93530000000000002</v>
      </c>
      <c r="W744" s="237">
        <v>1.4134</v>
      </c>
      <c r="X744" s="237">
        <v>0.65090000000000003</v>
      </c>
      <c r="Y744" s="238">
        <v>0.97440000000000004</v>
      </c>
    </row>
    <row r="745" spans="1:25" x14ac:dyDescent="0.2">
      <c r="A745" s="197" t="s">
        <v>291</v>
      </c>
      <c r="B745" s="198" t="s">
        <v>603</v>
      </c>
      <c r="C745" s="198" t="s">
        <v>295</v>
      </c>
      <c r="D745" s="202" t="s">
        <v>61</v>
      </c>
      <c r="E745" s="237">
        <v>1.3113999999999999</v>
      </c>
      <c r="F745" s="237">
        <v>0.75409999999999999</v>
      </c>
      <c r="G745" s="237">
        <v>1.2121</v>
      </c>
      <c r="H745" s="237">
        <v>1.1818</v>
      </c>
      <c r="I745" s="237">
        <v>0.57489999999999997</v>
      </c>
      <c r="J745" s="237">
        <v>1.1212</v>
      </c>
      <c r="K745" s="237">
        <v>1.6854</v>
      </c>
      <c r="L745" s="237">
        <v>1.0112000000000001</v>
      </c>
      <c r="M745" s="237">
        <v>1.4864999999999999</v>
      </c>
      <c r="N745" s="237">
        <v>1.3484</v>
      </c>
      <c r="O745" s="237">
        <v>0.65920000000000001</v>
      </c>
      <c r="P745" s="237">
        <v>1.5517000000000001</v>
      </c>
      <c r="Q745" s="237">
        <v>1.0928</v>
      </c>
      <c r="R745" s="237">
        <v>0.66779999999999995</v>
      </c>
      <c r="S745" s="237">
        <v>1</v>
      </c>
      <c r="T745" s="237">
        <v>1.4133</v>
      </c>
      <c r="U745" s="237">
        <v>0.77090000000000003</v>
      </c>
      <c r="V745" s="238">
        <v>1.3332999999999999</v>
      </c>
      <c r="W745" s="237">
        <v>1.2179</v>
      </c>
      <c r="X745" s="237">
        <v>0.48070000000000002</v>
      </c>
      <c r="Y745" s="238">
        <v>0.97440000000000004</v>
      </c>
    </row>
    <row r="746" spans="1:25" x14ac:dyDescent="0.2">
      <c r="A746" s="197" t="s">
        <v>291</v>
      </c>
      <c r="B746" s="198" t="s">
        <v>603</v>
      </c>
      <c r="C746" s="198" t="s">
        <v>295</v>
      </c>
      <c r="D746" s="203" t="s">
        <v>62</v>
      </c>
      <c r="E746" s="237">
        <v>1.4725999999999999</v>
      </c>
      <c r="F746" s="237">
        <v>0.75009999999999999</v>
      </c>
      <c r="G746" s="237">
        <v>0.91969999999999996</v>
      </c>
      <c r="H746" s="237">
        <v>1.5261</v>
      </c>
      <c r="I746" s="237">
        <v>0.69450000000000001</v>
      </c>
      <c r="J746" s="237">
        <v>0.96530000000000005</v>
      </c>
      <c r="K746" s="237">
        <v>1.625</v>
      </c>
      <c r="L746" s="237">
        <v>0.83330000000000004</v>
      </c>
      <c r="M746" s="237">
        <v>0.98199999999999998</v>
      </c>
      <c r="N746" s="237">
        <v>1.5510999999999999</v>
      </c>
      <c r="O746" s="237">
        <v>0.72809999999999997</v>
      </c>
      <c r="P746" s="237">
        <v>1.0693999999999999</v>
      </c>
      <c r="Q746" s="237">
        <v>1.3444</v>
      </c>
      <c r="R746" s="237">
        <v>0.65769999999999995</v>
      </c>
      <c r="S746" s="237">
        <v>0.86250000000000004</v>
      </c>
      <c r="T746" s="237">
        <v>1.4587000000000001</v>
      </c>
      <c r="U746" s="237">
        <v>0.74809999999999999</v>
      </c>
      <c r="V746" s="238">
        <v>0.91159999999999997</v>
      </c>
      <c r="W746" s="237">
        <v>1.4323999999999999</v>
      </c>
      <c r="X746" s="237">
        <v>0.66690000000000005</v>
      </c>
      <c r="Y746" s="238">
        <v>0.97440000000000004</v>
      </c>
    </row>
    <row r="747" spans="1:25" x14ac:dyDescent="0.2">
      <c r="A747" s="197" t="s">
        <v>291</v>
      </c>
      <c r="B747" s="198" t="s">
        <v>603</v>
      </c>
      <c r="C747" s="198" t="s">
        <v>604</v>
      </c>
      <c r="D747" s="199" t="s">
        <v>71</v>
      </c>
      <c r="E747" s="237">
        <v>1.2339</v>
      </c>
      <c r="F747" s="237">
        <v>0.56810000000000005</v>
      </c>
      <c r="G747" s="237">
        <v>1.3741000000000001</v>
      </c>
      <c r="H747" s="237">
        <v>1.1894</v>
      </c>
      <c r="I747" s="237">
        <v>0.56759999999999999</v>
      </c>
      <c r="J747" s="237">
        <v>1.2753000000000001</v>
      </c>
      <c r="K747" s="237">
        <v>1.2918000000000001</v>
      </c>
      <c r="L747" s="237">
        <v>0.64590000000000003</v>
      </c>
      <c r="M747" s="237">
        <v>1.4795</v>
      </c>
      <c r="N747" s="237">
        <v>1.2182999999999999</v>
      </c>
      <c r="O747" s="237">
        <v>0.54679999999999995</v>
      </c>
      <c r="P747" s="237">
        <v>1.3804000000000001</v>
      </c>
      <c r="Q747" s="237">
        <v>1.1309</v>
      </c>
      <c r="R747" s="237">
        <v>0.48520000000000002</v>
      </c>
      <c r="S747" s="237">
        <v>1.4096</v>
      </c>
      <c r="T747" s="237">
        <v>1.0804</v>
      </c>
      <c r="U747" s="237">
        <v>0.55779999999999996</v>
      </c>
      <c r="V747" s="238">
        <v>1.1499999999999999</v>
      </c>
      <c r="W747" s="237">
        <v>1.0422</v>
      </c>
      <c r="X747" s="237">
        <v>0.49259999999999998</v>
      </c>
      <c r="Y747" s="238">
        <v>1.1517999999999999</v>
      </c>
    </row>
    <row r="748" spans="1:25" x14ac:dyDescent="0.2">
      <c r="A748" s="197" t="s">
        <v>291</v>
      </c>
      <c r="B748" s="198" t="s">
        <v>603</v>
      </c>
      <c r="C748" s="198" t="s">
        <v>300</v>
      </c>
      <c r="D748" s="199" t="s">
        <v>60</v>
      </c>
      <c r="E748" s="237">
        <v>1.1431</v>
      </c>
      <c r="F748" s="237">
        <v>0.5413</v>
      </c>
      <c r="G748" s="237">
        <v>0.55569999999999997</v>
      </c>
      <c r="H748" s="237">
        <v>1.2836000000000001</v>
      </c>
      <c r="I748" s="237">
        <v>0.67510000000000003</v>
      </c>
      <c r="J748" s="237">
        <v>0.65749999999999997</v>
      </c>
      <c r="K748" s="237">
        <v>1.4242999999999999</v>
      </c>
      <c r="L748" s="237">
        <v>0.65810000000000002</v>
      </c>
      <c r="M748" s="237">
        <v>0.70330000000000004</v>
      </c>
      <c r="N748" s="237">
        <v>1.1915</v>
      </c>
      <c r="O748" s="237">
        <v>0.54569999999999996</v>
      </c>
      <c r="P748" s="237">
        <v>0.64429999999999998</v>
      </c>
      <c r="Q748" s="237">
        <v>1.0775999999999999</v>
      </c>
      <c r="R748" s="237">
        <v>0.57909999999999995</v>
      </c>
      <c r="S748" s="237">
        <v>0.59279999999999999</v>
      </c>
      <c r="T748" s="237">
        <v>1.1422000000000001</v>
      </c>
      <c r="U748" s="237">
        <v>0.52890000000000004</v>
      </c>
      <c r="V748" s="238">
        <v>0.625</v>
      </c>
      <c r="W748" s="237">
        <v>0.99580000000000002</v>
      </c>
      <c r="X748" s="237">
        <v>0.45350000000000001</v>
      </c>
      <c r="Y748" s="238">
        <v>0.51060000000000005</v>
      </c>
    </row>
    <row r="749" spans="1:25" x14ac:dyDescent="0.2">
      <c r="A749" s="197" t="s">
        <v>291</v>
      </c>
      <c r="B749" s="198" t="s">
        <v>603</v>
      </c>
      <c r="C749" s="198" t="s">
        <v>300</v>
      </c>
      <c r="D749" s="202" t="s">
        <v>61</v>
      </c>
      <c r="E749" s="237">
        <v>1.0972</v>
      </c>
      <c r="F749" s="237">
        <v>0.54449999999999998</v>
      </c>
      <c r="G749" s="237">
        <v>0.86929999999999996</v>
      </c>
      <c r="H749" s="237">
        <v>1.181</v>
      </c>
      <c r="I749" s="237">
        <v>0.64629999999999999</v>
      </c>
      <c r="J749" s="237">
        <v>1.0349999999999999</v>
      </c>
      <c r="K749" s="237">
        <v>1.3137000000000001</v>
      </c>
      <c r="L749" s="237">
        <v>0.65269999999999995</v>
      </c>
      <c r="M749" s="237">
        <v>1.0966</v>
      </c>
      <c r="N749" s="237">
        <v>1.1113999999999999</v>
      </c>
      <c r="O749" s="237">
        <v>0.51819999999999999</v>
      </c>
      <c r="P749" s="237">
        <v>0.89159999999999995</v>
      </c>
      <c r="Q749" s="237">
        <v>0.87549999999999994</v>
      </c>
      <c r="R749" s="237">
        <v>0.55010000000000003</v>
      </c>
      <c r="S749" s="237">
        <v>0.81879999999999997</v>
      </c>
      <c r="T749" s="237">
        <v>1.1084000000000001</v>
      </c>
      <c r="U749" s="237">
        <v>0.51100000000000001</v>
      </c>
      <c r="V749" s="238">
        <v>1.0291999999999999</v>
      </c>
      <c r="W749" s="237">
        <v>1.0358000000000001</v>
      </c>
      <c r="X749" s="237">
        <v>0.47370000000000001</v>
      </c>
      <c r="Y749" s="238">
        <v>0.76329999999999998</v>
      </c>
    </row>
    <row r="750" spans="1:25" x14ac:dyDescent="0.2">
      <c r="A750" s="197" t="s">
        <v>291</v>
      </c>
      <c r="B750" s="198" t="s">
        <v>603</v>
      </c>
      <c r="C750" s="198" t="s">
        <v>300</v>
      </c>
      <c r="D750" s="203" t="s">
        <v>62</v>
      </c>
      <c r="E750" s="237">
        <v>1.1847000000000001</v>
      </c>
      <c r="F750" s="237">
        <v>0.54520000000000002</v>
      </c>
      <c r="G750" s="237">
        <v>0.45839999999999997</v>
      </c>
      <c r="H750" s="237">
        <v>1.3485</v>
      </c>
      <c r="I750" s="237">
        <v>0.69259999999999999</v>
      </c>
      <c r="J750" s="237">
        <v>0.54330000000000001</v>
      </c>
      <c r="K750" s="237">
        <v>1.5081</v>
      </c>
      <c r="L750" s="237">
        <v>0.66800000000000004</v>
      </c>
      <c r="M750" s="237">
        <v>0.58740000000000003</v>
      </c>
      <c r="N750" s="237">
        <v>1.2476</v>
      </c>
      <c r="O750" s="237">
        <v>0.56520000000000004</v>
      </c>
      <c r="P750" s="237">
        <v>0.55179999999999996</v>
      </c>
      <c r="Q750" s="237">
        <v>1.2133</v>
      </c>
      <c r="R750" s="237">
        <v>0.59889999999999999</v>
      </c>
      <c r="S750" s="237">
        <v>0.52339999999999998</v>
      </c>
      <c r="T750" s="237">
        <v>1.1608000000000001</v>
      </c>
      <c r="U750" s="237">
        <v>0.53890000000000005</v>
      </c>
      <c r="V750" s="238">
        <v>0.50109999999999999</v>
      </c>
      <c r="W750" s="237">
        <v>0.96919999999999995</v>
      </c>
      <c r="X750" s="237">
        <v>0.44009999999999999</v>
      </c>
      <c r="Y750" s="238">
        <v>0.4148</v>
      </c>
    </row>
    <row r="751" spans="1:25" x14ac:dyDescent="0.2">
      <c r="A751" s="197" t="s">
        <v>291</v>
      </c>
      <c r="B751" s="198" t="s">
        <v>603</v>
      </c>
      <c r="C751" s="198" t="s">
        <v>301</v>
      </c>
      <c r="D751" s="199" t="s">
        <v>60</v>
      </c>
      <c r="E751" s="237">
        <v>1.5135000000000001</v>
      </c>
      <c r="F751" s="237">
        <v>0.71819999999999995</v>
      </c>
      <c r="G751" s="237">
        <v>0.91990000000000005</v>
      </c>
      <c r="H751" s="237">
        <v>1.5979000000000001</v>
      </c>
      <c r="I751" s="237">
        <v>0.75380000000000003</v>
      </c>
      <c r="J751" s="237">
        <v>1.0092000000000001</v>
      </c>
      <c r="K751" s="237">
        <v>1.5569999999999999</v>
      </c>
      <c r="L751" s="237">
        <v>0.76539999999999997</v>
      </c>
      <c r="M751" s="237">
        <v>0.87919999999999998</v>
      </c>
      <c r="N751" s="237">
        <v>1.4077</v>
      </c>
      <c r="O751" s="237">
        <v>0.70860000000000001</v>
      </c>
      <c r="P751" s="237">
        <v>0.92810000000000004</v>
      </c>
      <c r="Q751" s="237">
        <v>1.4079999999999999</v>
      </c>
      <c r="R751" s="237">
        <v>0.67079999999999995</v>
      </c>
      <c r="S751" s="237">
        <v>0.90269999999999995</v>
      </c>
      <c r="T751" s="237">
        <v>1.4496</v>
      </c>
      <c r="U751" s="237">
        <v>0.70189999999999997</v>
      </c>
      <c r="V751" s="238">
        <v>0.90510000000000002</v>
      </c>
      <c r="W751" s="237">
        <v>1.3322000000000001</v>
      </c>
      <c r="X751" s="237">
        <v>0.68440000000000001</v>
      </c>
      <c r="Y751" s="238">
        <v>0.78480000000000005</v>
      </c>
    </row>
    <row r="752" spans="1:25" x14ac:dyDescent="0.2">
      <c r="A752" s="197" t="s">
        <v>291</v>
      </c>
      <c r="B752" s="198" t="s">
        <v>603</v>
      </c>
      <c r="C752" s="198" t="s">
        <v>301</v>
      </c>
      <c r="D752" s="202" t="s">
        <v>61</v>
      </c>
      <c r="E752" s="237">
        <v>1.2581</v>
      </c>
      <c r="F752" s="237">
        <v>0.68710000000000004</v>
      </c>
      <c r="G752" s="237">
        <v>1.2150000000000001</v>
      </c>
      <c r="H752" s="237">
        <v>1.5611999999999999</v>
      </c>
      <c r="I752" s="237">
        <v>0.71230000000000004</v>
      </c>
      <c r="J752" s="237">
        <v>1.4286000000000001</v>
      </c>
      <c r="K752" s="237">
        <v>1.5093000000000001</v>
      </c>
      <c r="L752" s="237">
        <v>0.64690000000000003</v>
      </c>
      <c r="M752" s="237">
        <v>1.2677</v>
      </c>
      <c r="N752" s="237">
        <v>1.1021000000000001</v>
      </c>
      <c r="O752" s="237">
        <v>0.56120000000000003</v>
      </c>
      <c r="P752" s="237">
        <v>1.3696999999999999</v>
      </c>
      <c r="Q752" s="237">
        <v>1.2863</v>
      </c>
      <c r="R752" s="237">
        <v>0.51319999999999999</v>
      </c>
      <c r="S752" s="237">
        <v>1.3041</v>
      </c>
      <c r="T752" s="237">
        <v>1.2989999999999999</v>
      </c>
      <c r="U752" s="237">
        <v>0.63270000000000004</v>
      </c>
      <c r="V752" s="238">
        <v>1.1556999999999999</v>
      </c>
      <c r="W752" s="237">
        <v>1.2183999999999999</v>
      </c>
      <c r="X752" s="237">
        <v>0.69140000000000001</v>
      </c>
      <c r="Y752" s="238">
        <v>1.1266</v>
      </c>
    </row>
    <row r="753" spans="1:25" x14ac:dyDescent="0.2">
      <c r="A753" s="197" t="s">
        <v>291</v>
      </c>
      <c r="B753" s="198" t="s">
        <v>603</v>
      </c>
      <c r="C753" s="198" t="s">
        <v>301</v>
      </c>
      <c r="D753" s="203" t="s">
        <v>62</v>
      </c>
      <c r="E753" s="237">
        <v>1.6071</v>
      </c>
      <c r="F753" s="237">
        <v>0.73140000000000005</v>
      </c>
      <c r="G753" s="237">
        <v>0.86309999999999998</v>
      </c>
      <c r="H753" s="237">
        <v>1.6114999999999999</v>
      </c>
      <c r="I753" s="237">
        <v>0.76829999999999998</v>
      </c>
      <c r="J753" s="237">
        <v>0.92179999999999995</v>
      </c>
      <c r="K753" s="237">
        <v>1.5721000000000001</v>
      </c>
      <c r="L753" s="237">
        <v>0.80510000000000004</v>
      </c>
      <c r="M753" s="237">
        <v>0.7994</v>
      </c>
      <c r="N753" s="237">
        <v>1.5753999999999999</v>
      </c>
      <c r="O753" s="237">
        <v>0.78949999999999998</v>
      </c>
      <c r="P753" s="237">
        <v>0.82730000000000004</v>
      </c>
      <c r="Q753" s="237">
        <v>1.4748000000000001</v>
      </c>
      <c r="R753" s="237">
        <v>0.75760000000000005</v>
      </c>
      <c r="S753" s="237">
        <v>0.7863</v>
      </c>
      <c r="T753" s="237">
        <v>1.5295000000000001</v>
      </c>
      <c r="U753" s="237">
        <v>0.73850000000000005</v>
      </c>
      <c r="V753" s="238">
        <v>0.82089999999999996</v>
      </c>
      <c r="W753" s="237">
        <v>1.3886000000000001</v>
      </c>
      <c r="X753" s="237">
        <v>0.67730000000000001</v>
      </c>
      <c r="Y753" s="238">
        <v>0.68459999999999999</v>
      </c>
    </row>
    <row r="754" spans="1:25" x14ac:dyDescent="0.2">
      <c r="A754" s="197" t="s">
        <v>291</v>
      </c>
      <c r="B754" s="198" t="s">
        <v>603</v>
      </c>
      <c r="C754" s="198" t="s">
        <v>302</v>
      </c>
      <c r="D754" s="199" t="s">
        <v>60</v>
      </c>
      <c r="E754" s="237">
        <v>1.4077999999999999</v>
      </c>
      <c r="F754" s="237">
        <v>0.72240000000000004</v>
      </c>
      <c r="G754" s="237">
        <v>1.1478999999999999</v>
      </c>
      <c r="H754" s="237">
        <v>1.4442999999999999</v>
      </c>
      <c r="I754" s="237">
        <v>0.72829999999999995</v>
      </c>
      <c r="J754" s="237">
        <v>1.1059000000000001</v>
      </c>
      <c r="K754" s="237">
        <v>1.5370999999999999</v>
      </c>
      <c r="L754" s="237">
        <v>0.73140000000000005</v>
      </c>
      <c r="M754" s="237">
        <v>1.1375999999999999</v>
      </c>
      <c r="N754" s="237">
        <v>1.3875</v>
      </c>
      <c r="O754" s="237">
        <v>0.67279999999999995</v>
      </c>
      <c r="P754" s="237">
        <v>1.1485000000000001</v>
      </c>
      <c r="Q754" s="237">
        <v>1.3624000000000001</v>
      </c>
      <c r="R754" s="237">
        <v>0.69479999999999997</v>
      </c>
      <c r="S754" s="237">
        <v>1.1775</v>
      </c>
      <c r="T754" s="237">
        <v>1.3856999999999999</v>
      </c>
      <c r="U754" s="237">
        <v>0.64439999999999997</v>
      </c>
      <c r="V754" s="238">
        <v>1.0726</v>
      </c>
      <c r="W754" s="237">
        <v>1.2202999999999999</v>
      </c>
      <c r="X754" s="237">
        <v>0.64690000000000003</v>
      </c>
      <c r="Y754" s="238">
        <v>0.96140000000000003</v>
      </c>
    </row>
    <row r="755" spans="1:25" x14ac:dyDescent="0.2">
      <c r="A755" s="197" t="s">
        <v>291</v>
      </c>
      <c r="B755" s="198" t="s">
        <v>603</v>
      </c>
      <c r="C755" s="198" t="s">
        <v>302</v>
      </c>
      <c r="D755" s="202" t="s">
        <v>61</v>
      </c>
      <c r="E755" s="237">
        <v>1.2750999999999999</v>
      </c>
      <c r="F755" s="237">
        <v>0.66990000000000005</v>
      </c>
      <c r="G755" s="237">
        <v>1.4091</v>
      </c>
      <c r="H755" s="237">
        <v>1.383</v>
      </c>
      <c r="I755" s="237">
        <v>0.64339999999999997</v>
      </c>
      <c r="J755" s="237">
        <v>1.5862000000000001</v>
      </c>
      <c r="K755" s="237">
        <v>1.3280000000000001</v>
      </c>
      <c r="L755" s="237">
        <v>0.62739999999999996</v>
      </c>
      <c r="M755" s="237">
        <v>1.2824</v>
      </c>
      <c r="N755" s="237">
        <v>1.2836000000000001</v>
      </c>
      <c r="O755" s="237">
        <v>0.67649999999999999</v>
      </c>
      <c r="P755" s="237">
        <v>1.4051</v>
      </c>
      <c r="Q755" s="237">
        <v>1.2566999999999999</v>
      </c>
      <c r="R755" s="237">
        <v>0.63729999999999998</v>
      </c>
      <c r="S755" s="237">
        <v>1.2866</v>
      </c>
      <c r="T755" s="237">
        <v>1.3012999999999999</v>
      </c>
      <c r="U755" s="237">
        <v>0.60009999999999997</v>
      </c>
      <c r="V755" s="238">
        <v>1.3192999999999999</v>
      </c>
      <c r="W755" s="237">
        <v>1.1344000000000001</v>
      </c>
      <c r="X755" s="237">
        <v>0.61880000000000002</v>
      </c>
      <c r="Y755" s="238">
        <v>1.0388999999999999</v>
      </c>
    </row>
    <row r="756" spans="1:25" x14ac:dyDescent="0.2">
      <c r="A756" s="197" t="s">
        <v>291</v>
      </c>
      <c r="B756" s="198" t="s">
        <v>603</v>
      </c>
      <c r="C756" s="198" t="s">
        <v>302</v>
      </c>
      <c r="D756" s="203" t="s">
        <v>62</v>
      </c>
      <c r="E756" s="237">
        <v>1.5481</v>
      </c>
      <c r="F756" s="237">
        <v>0.7772</v>
      </c>
      <c r="G756" s="237">
        <v>0.98370000000000002</v>
      </c>
      <c r="H756" s="237">
        <v>1.5236000000000001</v>
      </c>
      <c r="I756" s="237">
        <v>0.82530000000000003</v>
      </c>
      <c r="J756" s="237">
        <v>0.85709999999999997</v>
      </c>
      <c r="K756" s="237">
        <v>1.7569999999999999</v>
      </c>
      <c r="L756" s="237">
        <v>0.84060000000000001</v>
      </c>
      <c r="M756" s="237">
        <v>1.0450999999999999</v>
      </c>
      <c r="N756" s="237">
        <v>1.4972000000000001</v>
      </c>
      <c r="O756" s="237">
        <v>0.66820000000000002</v>
      </c>
      <c r="P756" s="237">
        <v>0.98370000000000002</v>
      </c>
      <c r="Q756" s="237">
        <v>1.4863999999999999</v>
      </c>
      <c r="R756" s="237">
        <v>0.76180000000000003</v>
      </c>
      <c r="S756" s="237">
        <v>1.0959000000000001</v>
      </c>
      <c r="T756" s="237">
        <v>1.4771000000000001</v>
      </c>
      <c r="U756" s="237">
        <v>0.69220000000000004</v>
      </c>
      <c r="V756" s="238">
        <v>0.91569999999999996</v>
      </c>
      <c r="W756" s="237">
        <v>1.3179000000000001</v>
      </c>
      <c r="X756" s="237">
        <v>0.68079999999999996</v>
      </c>
      <c r="Y756" s="238">
        <v>0.90169999999999995</v>
      </c>
    </row>
    <row r="757" spans="1:25" x14ac:dyDescent="0.2">
      <c r="A757" s="197" t="s">
        <v>291</v>
      </c>
      <c r="B757" s="198" t="s">
        <v>605</v>
      </c>
      <c r="C757" s="198" t="s">
        <v>547</v>
      </c>
      <c r="D757" s="199" t="s">
        <v>60</v>
      </c>
      <c r="E757" s="237">
        <v>1.3726</v>
      </c>
      <c r="F757" s="237">
        <v>0.6865</v>
      </c>
      <c r="G757" s="237">
        <v>1.0741000000000001</v>
      </c>
      <c r="H757" s="237">
        <v>1.4085000000000001</v>
      </c>
      <c r="I757" s="237">
        <v>0.66659999999999997</v>
      </c>
      <c r="J757" s="237">
        <v>1.1429</v>
      </c>
      <c r="K757" s="237">
        <v>1.3544</v>
      </c>
      <c r="L757" s="237">
        <v>0.66300000000000003</v>
      </c>
      <c r="M757" s="237">
        <v>1.0281</v>
      </c>
      <c r="N757" s="237">
        <v>1.3492999999999999</v>
      </c>
      <c r="O757" s="237">
        <v>0.64859999999999995</v>
      </c>
      <c r="P757" s="237">
        <v>1.0827</v>
      </c>
      <c r="Q757" s="237">
        <v>1.2345999999999999</v>
      </c>
      <c r="R757" s="237">
        <v>0.61519999999999997</v>
      </c>
      <c r="S757" s="237">
        <v>0.98470000000000002</v>
      </c>
      <c r="T757" s="237">
        <v>1.2532000000000001</v>
      </c>
      <c r="U757" s="237">
        <v>0.60129999999999995</v>
      </c>
      <c r="V757" s="238">
        <v>0.99239999999999995</v>
      </c>
      <c r="W757" s="237">
        <v>1.2047000000000001</v>
      </c>
      <c r="X757" s="237">
        <v>0.58079999999999998</v>
      </c>
      <c r="Y757" s="238">
        <v>0.90039999999999998</v>
      </c>
    </row>
    <row r="758" spans="1:25" x14ac:dyDescent="0.2">
      <c r="A758" s="197" t="s">
        <v>291</v>
      </c>
      <c r="B758" s="198" t="s">
        <v>605</v>
      </c>
      <c r="C758" s="198" t="s">
        <v>547</v>
      </c>
      <c r="D758" s="202" t="s">
        <v>61</v>
      </c>
      <c r="E758" s="237">
        <v>1.2062999999999999</v>
      </c>
      <c r="F758" s="237">
        <v>0.60699999999999998</v>
      </c>
      <c r="G758" s="237">
        <v>1.2402</v>
      </c>
      <c r="H758" s="237">
        <v>1.2442</v>
      </c>
      <c r="I758" s="237">
        <v>0.59640000000000004</v>
      </c>
      <c r="J758" s="237">
        <v>1.2972999999999999</v>
      </c>
      <c r="K758" s="237">
        <v>1.2605</v>
      </c>
      <c r="L758" s="237">
        <v>0.62390000000000001</v>
      </c>
      <c r="M758" s="237">
        <v>1.2419</v>
      </c>
      <c r="N758" s="237">
        <v>1.2283999999999999</v>
      </c>
      <c r="O758" s="237">
        <v>0.59950000000000003</v>
      </c>
      <c r="P758" s="237">
        <v>1.2982</v>
      </c>
      <c r="Q758" s="237">
        <v>1.1025</v>
      </c>
      <c r="R758" s="237">
        <v>0.56299999999999994</v>
      </c>
      <c r="S758" s="237">
        <v>1.1089</v>
      </c>
      <c r="T758" s="237">
        <v>1.1497999999999999</v>
      </c>
      <c r="U758" s="237">
        <v>0.54410000000000003</v>
      </c>
      <c r="V758" s="238">
        <v>1.1599999999999999</v>
      </c>
      <c r="W758" s="237">
        <v>1.1051</v>
      </c>
      <c r="X758" s="237">
        <v>0.51590000000000003</v>
      </c>
      <c r="Y758" s="238">
        <v>1.0085</v>
      </c>
    </row>
    <row r="759" spans="1:25" x14ac:dyDescent="0.2">
      <c r="A759" s="197" t="s">
        <v>291</v>
      </c>
      <c r="B759" s="198" t="s">
        <v>605</v>
      </c>
      <c r="C759" s="198" t="s">
        <v>547</v>
      </c>
      <c r="D759" s="203" t="s">
        <v>62</v>
      </c>
      <c r="E759" s="237">
        <v>1.6020000000000001</v>
      </c>
      <c r="F759" s="237">
        <v>0.7964</v>
      </c>
      <c r="G759" s="237">
        <v>0.94540000000000002</v>
      </c>
      <c r="H759" s="237">
        <v>1.6306</v>
      </c>
      <c r="I759" s="237">
        <v>0.76170000000000004</v>
      </c>
      <c r="J759" s="237">
        <v>1.0189999999999999</v>
      </c>
      <c r="K759" s="237">
        <v>1.4799</v>
      </c>
      <c r="L759" s="237">
        <v>0.71530000000000005</v>
      </c>
      <c r="M759" s="237">
        <v>0.8599</v>
      </c>
      <c r="N759" s="237">
        <v>1.5064</v>
      </c>
      <c r="O759" s="237">
        <v>0.71220000000000006</v>
      </c>
      <c r="P759" s="237">
        <v>0.91830000000000001</v>
      </c>
      <c r="Q759" s="237">
        <v>1.4083000000000001</v>
      </c>
      <c r="R759" s="237">
        <v>0.68340000000000001</v>
      </c>
      <c r="S759" s="237">
        <v>0.88170000000000004</v>
      </c>
      <c r="T759" s="237">
        <v>1.3842000000000001</v>
      </c>
      <c r="U759" s="237">
        <v>0.67420000000000002</v>
      </c>
      <c r="V759" s="238">
        <v>0.85619999999999996</v>
      </c>
      <c r="W759" s="237">
        <v>1.3351999999999999</v>
      </c>
      <c r="X759" s="237">
        <v>0.66590000000000005</v>
      </c>
      <c r="Y759" s="238">
        <v>0.80579999999999996</v>
      </c>
    </row>
    <row r="760" spans="1:25" x14ac:dyDescent="0.2">
      <c r="A760" s="197" t="s">
        <v>291</v>
      </c>
      <c r="B760" s="198" t="s">
        <v>605</v>
      </c>
      <c r="C760" s="198" t="s">
        <v>304</v>
      </c>
      <c r="D760" s="199" t="s">
        <v>60</v>
      </c>
      <c r="E760" s="237">
        <v>1.3706</v>
      </c>
      <c r="F760" s="237">
        <v>0.71079999999999999</v>
      </c>
      <c r="G760" s="237">
        <v>0.96889999999999998</v>
      </c>
      <c r="H760" s="237">
        <v>1.3754999999999999</v>
      </c>
      <c r="I760" s="237">
        <v>0.64839999999999998</v>
      </c>
      <c r="J760" s="237">
        <v>0.97860000000000003</v>
      </c>
      <c r="K760" s="237">
        <v>1.4200999999999999</v>
      </c>
      <c r="L760" s="237">
        <v>0.74109999999999998</v>
      </c>
      <c r="M760" s="237">
        <v>0.98880000000000001</v>
      </c>
      <c r="N760" s="237">
        <v>1.234</v>
      </c>
      <c r="O760" s="237">
        <v>0.5867</v>
      </c>
      <c r="P760" s="237">
        <v>0.92889999999999995</v>
      </c>
      <c r="Q760" s="237">
        <v>1.1759999999999999</v>
      </c>
      <c r="R760" s="237">
        <v>0.5756</v>
      </c>
      <c r="S760" s="237">
        <v>0.91049999999999998</v>
      </c>
      <c r="T760" s="237">
        <v>1.331</v>
      </c>
      <c r="U760" s="237">
        <v>0.60150000000000003</v>
      </c>
      <c r="V760" s="238">
        <v>0.97</v>
      </c>
      <c r="W760" s="237">
        <v>1.1935</v>
      </c>
      <c r="X760" s="237">
        <v>0.56569999999999998</v>
      </c>
      <c r="Y760" s="238">
        <v>0.78520000000000001</v>
      </c>
    </row>
    <row r="761" spans="1:25" x14ac:dyDescent="0.2">
      <c r="A761" s="197" t="s">
        <v>291</v>
      </c>
      <c r="B761" s="198" t="s">
        <v>605</v>
      </c>
      <c r="C761" s="198" t="s">
        <v>304</v>
      </c>
      <c r="D761" s="202" t="s">
        <v>61</v>
      </c>
      <c r="E761" s="237">
        <v>1.1313</v>
      </c>
      <c r="F761" s="237">
        <v>0.57369999999999999</v>
      </c>
      <c r="G761" s="237">
        <v>1.0602</v>
      </c>
      <c r="H761" s="237">
        <v>1.2013</v>
      </c>
      <c r="I761" s="237">
        <v>0.54279999999999995</v>
      </c>
      <c r="J761" s="237">
        <v>1.0599000000000001</v>
      </c>
      <c r="K761" s="237">
        <v>1.2437</v>
      </c>
      <c r="L761" s="237">
        <v>0.64749999999999996</v>
      </c>
      <c r="M761" s="237">
        <v>1.0642</v>
      </c>
      <c r="N761" s="237">
        <v>1.1241000000000001</v>
      </c>
      <c r="O761" s="237">
        <v>0.57579999999999998</v>
      </c>
      <c r="P761" s="237">
        <v>1.0871</v>
      </c>
      <c r="Q761" s="237">
        <v>1.0061</v>
      </c>
      <c r="R761" s="237">
        <v>0.48920000000000002</v>
      </c>
      <c r="S761" s="237">
        <v>1.0241</v>
      </c>
      <c r="T761" s="237">
        <v>1.2095</v>
      </c>
      <c r="U761" s="237">
        <v>0.55669999999999997</v>
      </c>
      <c r="V761" s="238">
        <v>1.0134000000000001</v>
      </c>
      <c r="W761" s="237">
        <v>1.0730999999999999</v>
      </c>
      <c r="X761" s="237">
        <v>0.49220000000000003</v>
      </c>
      <c r="Y761" s="238">
        <v>0.80610000000000004</v>
      </c>
    </row>
    <row r="762" spans="1:25" x14ac:dyDescent="0.2">
      <c r="A762" s="197" t="s">
        <v>291</v>
      </c>
      <c r="B762" s="198" t="s">
        <v>605</v>
      </c>
      <c r="C762" s="198" t="s">
        <v>304</v>
      </c>
      <c r="D762" s="203" t="s">
        <v>62</v>
      </c>
      <c r="E762" s="237">
        <v>1.7094</v>
      </c>
      <c r="F762" s="237">
        <v>0.90429999999999999</v>
      </c>
      <c r="G762" s="237">
        <v>0.89859999999999995</v>
      </c>
      <c r="H762" s="237">
        <v>1.6185</v>
      </c>
      <c r="I762" s="237">
        <v>0.7954</v>
      </c>
      <c r="J762" s="237">
        <v>0.90710000000000002</v>
      </c>
      <c r="K762" s="237">
        <v>1.6680999999999999</v>
      </c>
      <c r="L762" s="237">
        <v>0.87270000000000003</v>
      </c>
      <c r="M762" s="237">
        <v>0.92069999999999996</v>
      </c>
      <c r="N762" s="237">
        <v>1.3763000000000001</v>
      </c>
      <c r="O762" s="237">
        <v>0.59889999999999999</v>
      </c>
      <c r="P762" s="237">
        <v>0.80120000000000002</v>
      </c>
      <c r="Q762" s="237">
        <v>1.4029</v>
      </c>
      <c r="R762" s="237">
        <v>0.69079999999999997</v>
      </c>
      <c r="S762" s="237">
        <v>0.82240000000000002</v>
      </c>
      <c r="T762" s="237">
        <v>1.4886999999999999</v>
      </c>
      <c r="U762" s="237">
        <v>0.6593</v>
      </c>
      <c r="V762" s="238">
        <v>0.92720000000000002</v>
      </c>
      <c r="W762" s="237">
        <v>1.3609</v>
      </c>
      <c r="X762" s="237">
        <v>0.66700000000000004</v>
      </c>
      <c r="Y762" s="238">
        <v>0.76439999999999997</v>
      </c>
    </row>
    <row r="763" spans="1:25" x14ac:dyDescent="0.2">
      <c r="A763" s="197" t="s">
        <v>291</v>
      </c>
      <c r="B763" s="198" t="s">
        <v>605</v>
      </c>
      <c r="C763" s="198" t="s">
        <v>305</v>
      </c>
      <c r="D763" s="199" t="s">
        <v>60</v>
      </c>
      <c r="E763" s="237">
        <v>1.3252999999999999</v>
      </c>
      <c r="F763" s="237">
        <v>0.61990000000000001</v>
      </c>
      <c r="G763" s="237">
        <v>1.1061000000000001</v>
      </c>
      <c r="H763" s="237">
        <v>1.3463000000000001</v>
      </c>
      <c r="I763" s="237">
        <v>0.6048</v>
      </c>
      <c r="J763" s="237">
        <v>1.1271</v>
      </c>
      <c r="K763" s="237">
        <v>1.3456999999999999</v>
      </c>
      <c r="L763" s="237">
        <v>0.69979999999999998</v>
      </c>
      <c r="M763" s="237">
        <v>1.1052999999999999</v>
      </c>
      <c r="N763" s="237">
        <v>1.2830999999999999</v>
      </c>
      <c r="O763" s="237">
        <v>0.622</v>
      </c>
      <c r="P763" s="237">
        <v>0.998</v>
      </c>
      <c r="Q763" s="237">
        <v>1.2251000000000001</v>
      </c>
      <c r="R763" s="237">
        <v>0.66559999999999997</v>
      </c>
      <c r="S763" s="237">
        <v>0.97060000000000002</v>
      </c>
      <c r="T763" s="237">
        <v>1.2902</v>
      </c>
      <c r="U763" s="237">
        <v>0.60750000000000004</v>
      </c>
      <c r="V763" s="238">
        <v>1.0323</v>
      </c>
      <c r="W763" s="237">
        <v>1.1785000000000001</v>
      </c>
      <c r="X763" s="237">
        <v>0.56610000000000005</v>
      </c>
      <c r="Y763" s="238">
        <v>0.92320000000000002</v>
      </c>
    </row>
    <row r="764" spans="1:25" x14ac:dyDescent="0.2">
      <c r="A764" s="197" t="s">
        <v>291</v>
      </c>
      <c r="B764" s="198" t="s">
        <v>605</v>
      </c>
      <c r="C764" s="198" t="s">
        <v>305</v>
      </c>
      <c r="D764" s="202" t="s">
        <v>61</v>
      </c>
      <c r="E764" s="237">
        <v>1.1369</v>
      </c>
      <c r="F764" s="237">
        <v>0.55510000000000004</v>
      </c>
      <c r="G764" s="237">
        <v>1.1962999999999999</v>
      </c>
      <c r="H764" s="237">
        <v>1.177</v>
      </c>
      <c r="I764" s="237">
        <v>0.54869999999999997</v>
      </c>
      <c r="J764" s="237">
        <v>1.1565000000000001</v>
      </c>
      <c r="K764" s="237">
        <v>1.2386999999999999</v>
      </c>
      <c r="L764" s="237">
        <v>0.67279999999999995</v>
      </c>
      <c r="M764" s="237">
        <v>1.2751999999999999</v>
      </c>
      <c r="N764" s="237">
        <v>1.0657000000000001</v>
      </c>
      <c r="O764" s="237">
        <v>0.55510000000000004</v>
      </c>
      <c r="P764" s="237">
        <v>1.1009</v>
      </c>
      <c r="Q764" s="237">
        <v>1.0860000000000001</v>
      </c>
      <c r="R764" s="237">
        <v>0.61339999999999995</v>
      </c>
      <c r="S764" s="237">
        <v>1.0528999999999999</v>
      </c>
      <c r="T764" s="237">
        <v>1.1335999999999999</v>
      </c>
      <c r="U764" s="237">
        <v>0.51190000000000002</v>
      </c>
      <c r="V764" s="238">
        <v>1.1171</v>
      </c>
      <c r="W764" s="237">
        <v>1.0481</v>
      </c>
      <c r="X764" s="237">
        <v>0.52170000000000005</v>
      </c>
      <c r="Y764" s="238">
        <v>1.0089999999999999</v>
      </c>
    </row>
    <row r="765" spans="1:25" x14ac:dyDescent="0.2">
      <c r="A765" s="197" t="s">
        <v>291</v>
      </c>
      <c r="B765" s="198" t="s">
        <v>605</v>
      </c>
      <c r="C765" s="198" t="s">
        <v>305</v>
      </c>
      <c r="D765" s="203" t="s">
        <v>62</v>
      </c>
      <c r="E765" s="237">
        <v>1.5992</v>
      </c>
      <c r="F765" s="237">
        <v>0.71499999999999997</v>
      </c>
      <c r="G765" s="237">
        <v>1.0282</v>
      </c>
      <c r="H765" s="237">
        <v>1.5851</v>
      </c>
      <c r="I765" s="237">
        <v>0.68530000000000002</v>
      </c>
      <c r="J765" s="237">
        <v>1.0992</v>
      </c>
      <c r="K765" s="237">
        <v>1.4769000000000001</v>
      </c>
      <c r="L765" s="237">
        <v>0.72950000000000004</v>
      </c>
      <c r="M765" s="237">
        <v>0.96109999999999995</v>
      </c>
      <c r="N765" s="237">
        <v>1.587</v>
      </c>
      <c r="O765" s="237">
        <v>0.71450000000000002</v>
      </c>
      <c r="P765" s="237">
        <v>0.91610000000000003</v>
      </c>
      <c r="Q765" s="237">
        <v>1.4296</v>
      </c>
      <c r="R765" s="237">
        <v>0.74370000000000003</v>
      </c>
      <c r="S765" s="237">
        <v>0.89559999999999995</v>
      </c>
      <c r="T765" s="237">
        <v>1.5108999999999999</v>
      </c>
      <c r="U765" s="237">
        <v>0.74239999999999995</v>
      </c>
      <c r="V765" s="238">
        <v>0.95469999999999999</v>
      </c>
      <c r="W765" s="237">
        <v>1.3505</v>
      </c>
      <c r="X765" s="237">
        <v>0.62380000000000002</v>
      </c>
      <c r="Y765" s="238">
        <v>0.8468</v>
      </c>
    </row>
    <row r="766" spans="1:25" x14ac:dyDescent="0.2">
      <c r="A766" s="197" t="s">
        <v>291</v>
      </c>
      <c r="B766" s="198" t="s">
        <v>605</v>
      </c>
      <c r="C766" s="198" t="s">
        <v>606</v>
      </c>
      <c r="D766" s="199" t="s">
        <v>71</v>
      </c>
      <c r="E766" s="237">
        <v>1.3073999999999999</v>
      </c>
      <c r="F766" s="237">
        <v>0.66369999999999996</v>
      </c>
      <c r="G766" s="237">
        <v>1.4643999999999999</v>
      </c>
      <c r="H766" s="237">
        <v>1.3013999999999999</v>
      </c>
      <c r="I766" s="237">
        <v>0.63529999999999998</v>
      </c>
      <c r="J766" s="237">
        <v>1.6004</v>
      </c>
      <c r="K766" s="237">
        <v>1.3095000000000001</v>
      </c>
      <c r="L766" s="237">
        <v>0.60960000000000003</v>
      </c>
      <c r="M766" s="237">
        <v>1.4836</v>
      </c>
      <c r="N766" s="237">
        <v>1.3834</v>
      </c>
      <c r="O766" s="237">
        <v>0.66020000000000001</v>
      </c>
      <c r="P766" s="237">
        <v>1.6088</v>
      </c>
      <c r="Q766" s="237">
        <v>1.1313</v>
      </c>
      <c r="R766" s="237">
        <v>0.56479999999999997</v>
      </c>
      <c r="S766" s="237">
        <v>1.2119</v>
      </c>
      <c r="T766" s="237">
        <v>1.2145999999999999</v>
      </c>
      <c r="U766" s="237">
        <v>0.58850000000000002</v>
      </c>
      <c r="V766" s="238">
        <v>1.4447000000000001</v>
      </c>
      <c r="W766" s="237">
        <v>1.1368</v>
      </c>
      <c r="X766" s="237">
        <v>0.52429999999999999</v>
      </c>
      <c r="Y766" s="238">
        <v>1.1473</v>
      </c>
    </row>
    <row r="767" spans="1:25" x14ac:dyDescent="0.2">
      <c r="A767" s="197" t="s">
        <v>291</v>
      </c>
      <c r="B767" s="198" t="s">
        <v>605</v>
      </c>
      <c r="C767" s="198" t="s">
        <v>307</v>
      </c>
      <c r="D767" s="199" t="s">
        <v>60</v>
      </c>
      <c r="E767" s="237">
        <v>1.1414</v>
      </c>
      <c r="F767" s="237">
        <v>0.60880000000000001</v>
      </c>
      <c r="G767" s="237">
        <v>0.77700000000000002</v>
      </c>
      <c r="H767" s="237">
        <v>1.3806</v>
      </c>
      <c r="I767" s="237">
        <v>0.62749999999999995</v>
      </c>
      <c r="J767" s="237">
        <v>0.95650000000000002</v>
      </c>
      <c r="K767" s="237">
        <v>1.1519999999999999</v>
      </c>
      <c r="L767" s="237">
        <v>0.56310000000000004</v>
      </c>
      <c r="M767" s="237">
        <v>0.67300000000000004</v>
      </c>
      <c r="N767" s="237">
        <v>1.2290000000000001</v>
      </c>
      <c r="O767" s="237">
        <v>0.57089999999999996</v>
      </c>
      <c r="P767" s="237">
        <v>0.79210000000000003</v>
      </c>
      <c r="Q767" s="237">
        <v>1.2155</v>
      </c>
      <c r="R767" s="237">
        <v>0.61260000000000003</v>
      </c>
      <c r="S767" s="237">
        <v>0.74399999999999999</v>
      </c>
      <c r="T767" s="237">
        <v>1.0321</v>
      </c>
      <c r="U767" s="237">
        <v>0.55530000000000002</v>
      </c>
      <c r="V767" s="238">
        <v>0.622</v>
      </c>
      <c r="W767" s="237">
        <v>1.1889000000000001</v>
      </c>
      <c r="X767" s="237">
        <v>0.59940000000000004</v>
      </c>
      <c r="Y767" s="238">
        <v>0.73670000000000002</v>
      </c>
    </row>
    <row r="768" spans="1:25" x14ac:dyDescent="0.2">
      <c r="A768" s="197" t="s">
        <v>291</v>
      </c>
      <c r="B768" s="198" t="s">
        <v>605</v>
      </c>
      <c r="C768" s="198" t="s">
        <v>307</v>
      </c>
      <c r="D768" s="202" t="s">
        <v>61</v>
      </c>
      <c r="E768" s="237">
        <v>0.84989999999999999</v>
      </c>
      <c r="F768" s="237">
        <v>0.42070000000000002</v>
      </c>
      <c r="G768" s="237">
        <v>0.8609</v>
      </c>
      <c r="H768" s="237">
        <v>1.1440999999999999</v>
      </c>
      <c r="I768" s="237">
        <v>0.5635</v>
      </c>
      <c r="J768" s="237">
        <v>1.1355999999999999</v>
      </c>
      <c r="K768" s="237">
        <v>1.0462</v>
      </c>
      <c r="L768" s="237">
        <v>0.51029999999999998</v>
      </c>
      <c r="M768" s="237">
        <v>0.91110000000000002</v>
      </c>
      <c r="N768" s="237">
        <v>1.0954999999999999</v>
      </c>
      <c r="O768" s="237">
        <v>0.51349999999999996</v>
      </c>
      <c r="P768" s="237">
        <v>1.0847</v>
      </c>
      <c r="Q768" s="237">
        <v>1.1172</v>
      </c>
      <c r="R768" s="237">
        <v>0.54600000000000004</v>
      </c>
      <c r="S768" s="237">
        <v>0.93010000000000004</v>
      </c>
      <c r="T768" s="237">
        <v>0.88719999999999999</v>
      </c>
      <c r="U768" s="237">
        <v>0.44790000000000002</v>
      </c>
      <c r="V768" s="238">
        <v>0.76870000000000005</v>
      </c>
      <c r="W768" s="237">
        <v>1.0880000000000001</v>
      </c>
      <c r="X768" s="237">
        <v>0.48449999999999999</v>
      </c>
      <c r="Y768" s="238">
        <v>0.90139999999999998</v>
      </c>
    </row>
    <row r="769" spans="1:25" x14ac:dyDescent="0.2">
      <c r="A769" s="197" t="s">
        <v>291</v>
      </c>
      <c r="B769" s="198" t="s">
        <v>605</v>
      </c>
      <c r="C769" s="198" t="s">
        <v>307</v>
      </c>
      <c r="D769" s="203" t="s">
        <v>62</v>
      </c>
      <c r="E769" s="237">
        <v>1.3163</v>
      </c>
      <c r="F769" s="237">
        <v>0.72230000000000005</v>
      </c>
      <c r="G769" s="237">
        <v>0.74770000000000003</v>
      </c>
      <c r="H769" s="237">
        <v>1.53</v>
      </c>
      <c r="I769" s="237">
        <v>0.66800000000000004</v>
      </c>
      <c r="J769" s="237">
        <v>0.89029999999999998</v>
      </c>
      <c r="K769" s="237">
        <v>1.2231000000000001</v>
      </c>
      <c r="L769" s="237">
        <v>0.59840000000000004</v>
      </c>
      <c r="M769" s="237">
        <v>0.59140000000000004</v>
      </c>
      <c r="N769" s="237">
        <v>1.3151999999999999</v>
      </c>
      <c r="O769" s="237">
        <v>0.60819999999999996</v>
      </c>
      <c r="P769" s="237">
        <v>0.69699999999999995</v>
      </c>
      <c r="Q769" s="237">
        <v>1.2813000000000001</v>
      </c>
      <c r="R769" s="237">
        <v>0.65649999999999997</v>
      </c>
      <c r="S769" s="237">
        <v>0.6704</v>
      </c>
      <c r="T769" s="237">
        <v>1.1265000000000001</v>
      </c>
      <c r="U769" s="237">
        <v>0.62409999999999999</v>
      </c>
      <c r="V769" s="238">
        <v>0.56950000000000001</v>
      </c>
      <c r="W769" s="237">
        <v>1.2496</v>
      </c>
      <c r="X769" s="237">
        <v>0.6704</v>
      </c>
      <c r="Y769" s="238">
        <v>0.66949999999999998</v>
      </c>
    </row>
    <row r="770" spans="1:25" x14ac:dyDescent="0.2">
      <c r="A770" s="197" t="s">
        <v>291</v>
      </c>
      <c r="B770" s="198" t="s">
        <v>605</v>
      </c>
      <c r="C770" s="198" t="s">
        <v>308</v>
      </c>
      <c r="D770" s="199" t="s">
        <v>60</v>
      </c>
      <c r="E770" s="237">
        <v>1.4269000000000001</v>
      </c>
      <c r="F770" s="237">
        <v>0.65859999999999996</v>
      </c>
      <c r="G770" s="237">
        <v>0.83199999999999996</v>
      </c>
      <c r="H770" s="237">
        <v>1.5828</v>
      </c>
      <c r="I770" s="237">
        <v>0.85850000000000004</v>
      </c>
      <c r="J770" s="237">
        <v>1.0043</v>
      </c>
      <c r="K770" s="237">
        <v>1.4429000000000001</v>
      </c>
      <c r="L770" s="237">
        <v>0.67420000000000002</v>
      </c>
      <c r="M770" s="237">
        <v>0.89170000000000005</v>
      </c>
      <c r="N770" s="237">
        <v>1.2991999999999999</v>
      </c>
      <c r="O770" s="237">
        <v>0.61929999999999996</v>
      </c>
      <c r="P770" s="237">
        <v>0.81779999999999997</v>
      </c>
      <c r="Q770" s="237">
        <v>1.4379999999999999</v>
      </c>
      <c r="R770" s="237">
        <v>0.74960000000000004</v>
      </c>
      <c r="S770" s="237">
        <v>0.9254</v>
      </c>
      <c r="T770" s="237">
        <v>1.1791</v>
      </c>
      <c r="U770" s="237">
        <v>0.55210000000000004</v>
      </c>
      <c r="V770" s="238">
        <v>0.81220000000000003</v>
      </c>
      <c r="W770" s="237">
        <v>1.2683</v>
      </c>
      <c r="X770" s="237">
        <v>0.65820000000000001</v>
      </c>
      <c r="Y770" s="238">
        <v>0.80089999999999995</v>
      </c>
    </row>
    <row r="771" spans="1:25" x14ac:dyDescent="0.2">
      <c r="A771" s="197" t="s">
        <v>291</v>
      </c>
      <c r="B771" s="198" t="s">
        <v>605</v>
      </c>
      <c r="C771" s="198" t="s">
        <v>308</v>
      </c>
      <c r="D771" s="202" t="s">
        <v>61</v>
      </c>
      <c r="E771" s="237">
        <v>1.6613</v>
      </c>
      <c r="F771" s="237">
        <v>0.8427</v>
      </c>
      <c r="G771" s="237">
        <v>1.0952</v>
      </c>
      <c r="H771" s="237">
        <v>1.3365</v>
      </c>
      <c r="I771" s="237">
        <v>0.72689999999999999</v>
      </c>
      <c r="J771" s="237">
        <v>1</v>
      </c>
      <c r="K771" s="237">
        <v>1.3960999999999999</v>
      </c>
      <c r="L771" s="237">
        <v>0.70989999999999998</v>
      </c>
      <c r="M771" s="237">
        <v>0.84289999999999998</v>
      </c>
      <c r="N771" s="237">
        <v>1.0350999999999999</v>
      </c>
      <c r="O771" s="237">
        <v>0.40920000000000001</v>
      </c>
      <c r="P771" s="237">
        <v>0.82689999999999997</v>
      </c>
      <c r="Q771" s="237">
        <v>1.4382999999999999</v>
      </c>
      <c r="R771" s="237">
        <v>0.81830000000000003</v>
      </c>
      <c r="S771" s="237">
        <v>1.234</v>
      </c>
      <c r="T771" s="237">
        <v>0.78139999999999998</v>
      </c>
      <c r="U771" s="237">
        <v>0.32769999999999999</v>
      </c>
      <c r="V771" s="238">
        <v>0.60780000000000001</v>
      </c>
      <c r="W771" s="237">
        <v>1.2756000000000001</v>
      </c>
      <c r="X771" s="237">
        <v>0.63780000000000003</v>
      </c>
      <c r="Y771" s="238">
        <v>1.1364000000000001</v>
      </c>
    </row>
    <row r="772" spans="1:25" x14ac:dyDescent="0.2">
      <c r="A772" s="197" t="s">
        <v>291</v>
      </c>
      <c r="B772" s="198" t="s">
        <v>605</v>
      </c>
      <c r="C772" s="198" t="s">
        <v>308</v>
      </c>
      <c r="D772" s="203" t="s">
        <v>62</v>
      </c>
      <c r="E772" s="237">
        <v>1.3337000000000001</v>
      </c>
      <c r="F772" s="237">
        <v>0.58530000000000004</v>
      </c>
      <c r="G772" s="237">
        <v>0.74329999999999996</v>
      </c>
      <c r="H772" s="237">
        <v>1.6850000000000001</v>
      </c>
      <c r="I772" s="237">
        <v>0.91310000000000002</v>
      </c>
      <c r="J772" s="237">
        <v>1.0056</v>
      </c>
      <c r="K772" s="237">
        <v>1.486</v>
      </c>
      <c r="L772" s="237">
        <v>0.67110000000000003</v>
      </c>
      <c r="M772" s="237">
        <v>0.91180000000000005</v>
      </c>
      <c r="N772" s="237">
        <v>1.4028</v>
      </c>
      <c r="O772" s="237">
        <v>0.70140000000000002</v>
      </c>
      <c r="P772" s="237">
        <v>0.81520000000000004</v>
      </c>
      <c r="Q772" s="237">
        <v>1.4341999999999999</v>
      </c>
      <c r="R772" s="237">
        <v>0.7218</v>
      </c>
      <c r="S772" s="237">
        <v>0.84530000000000005</v>
      </c>
      <c r="T772" s="237">
        <v>1.3279000000000001</v>
      </c>
      <c r="U772" s="237">
        <v>0.63590000000000002</v>
      </c>
      <c r="V772" s="238">
        <v>0.87649999999999995</v>
      </c>
      <c r="W772" s="237">
        <v>1.2694000000000001</v>
      </c>
      <c r="X772" s="237">
        <v>0.66759999999999997</v>
      </c>
      <c r="Y772" s="238">
        <v>0.72189999999999999</v>
      </c>
    </row>
    <row r="773" spans="1:25" x14ac:dyDescent="0.2">
      <c r="A773" s="197" t="s">
        <v>291</v>
      </c>
      <c r="B773" s="198" t="s">
        <v>605</v>
      </c>
      <c r="C773" s="198" t="s">
        <v>303</v>
      </c>
      <c r="D773" s="199" t="s">
        <v>185</v>
      </c>
      <c r="E773" s="237">
        <v>1.8817999999999999</v>
      </c>
      <c r="F773" s="237">
        <v>0.9284</v>
      </c>
      <c r="G773" s="237">
        <v>1.2085999999999999</v>
      </c>
      <c r="H773" s="237">
        <v>1.7232000000000001</v>
      </c>
      <c r="I773" s="237">
        <v>0.7944</v>
      </c>
      <c r="J773" s="237">
        <v>1.1881999999999999</v>
      </c>
      <c r="K773" s="237">
        <v>1.5549999999999999</v>
      </c>
      <c r="L773" s="237">
        <v>0.70640000000000003</v>
      </c>
      <c r="M773" s="237">
        <v>0.99219999999999997</v>
      </c>
      <c r="N773" s="237">
        <v>1.7382</v>
      </c>
      <c r="O773" s="237">
        <v>0.877</v>
      </c>
      <c r="P773" s="237">
        <v>1.3332999999999999</v>
      </c>
      <c r="Q773" s="237">
        <v>1.4944999999999999</v>
      </c>
      <c r="R773" s="237">
        <v>0.65010000000000001</v>
      </c>
      <c r="S773" s="237">
        <v>1.1930000000000001</v>
      </c>
      <c r="T773" s="237">
        <v>1.4484999999999999</v>
      </c>
      <c r="U773" s="237">
        <v>0.69889999999999997</v>
      </c>
      <c r="V773" s="238">
        <v>1.0164</v>
      </c>
      <c r="W773" s="237">
        <v>1.4047000000000001</v>
      </c>
      <c r="X773" s="237">
        <v>0.6905</v>
      </c>
      <c r="Y773" s="238">
        <v>0.99160000000000004</v>
      </c>
    </row>
    <row r="774" spans="1:25" s="11" customFormat="1" x14ac:dyDescent="0.2">
      <c r="A774" s="189" t="s">
        <v>309</v>
      </c>
      <c r="B774" s="190" t="s">
        <v>547</v>
      </c>
      <c r="C774" s="190" t="s">
        <v>547</v>
      </c>
      <c r="D774" s="196" t="s">
        <v>60</v>
      </c>
      <c r="E774" s="235">
        <v>1.4552</v>
      </c>
      <c r="F774" s="235">
        <v>0.70409999999999995</v>
      </c>
      <c r="G774" s="235">
        <v>1.302</v>
      </c>
      <c r="H774" s="235">
        <v>1.5578000000000001</v>
      </c>
      <c r="I774" s="235">
        <v>0.75209999999999999</v>
      </c>
      <c r="J774" s="235">
        <v>1.4013</v>
      </c>
      <c r="K774" s="235">
        <v>1.5475000000000001</v>
      </c>
      <c r="L774" s="235">
        <v>0.74580000000000002</v>
      </c>
      <c r="M774" s="235">
        <v>1.3911</v>
      </c>
      <c r="N774" s="235">
        <v>1.4896</v>
      </c>
      <c r="O774" s="235">
        <v>0.71430000000000005</v>
      </c>
      <c r="P774" s="235">
        <v>1.3918999999999999</v>
      </c>
      <c r="Q774" s="235">
        <v>1.3915999999999999</v>
      </c>
      <c r="R774" s="235">
        <v>0.67520000000000002</v>
      </c>
      <c r="S774" s="235">
        <v>1.2962</v>
      </c>
      <c r="T774" s="235">
        <v>1.3982000000000001</v>
      </c>
      <c r="U774" s="235">
        <v>0.67769999999999997</v>
      </c>
      <c r="V774" s="236">
        <v>1.2237</v>
      </c>
      <c r="W774" s="235">
        <v>1.3436999999999999</v>
      </c>
      <c r="X774" s="235">
        <v>0.65039999999999998</v>
      </c>
      <c r="Y774" s="236">
        <v>1.1919</v>
      </c>
    </row>
    <row r="775" spans="1:25" s="11" customFormat="1" x14ac:dyDescent="0.2">
      <c r="A775" s="189" t="s">
        <v>309</v>
      </c>
      <c r="B775" s="190" t="s">
        <v>547</v>
      </c>
      <c r="C775" s="190" t="s">
        <v>547</v>
      </c>
      <c r="D775" s="191" t="s">
        <v>61</v>
      </c>
      <c r="E775" s="235">
        <v>1.3069</v>
      </c>
      <c r="F775" s="235">
        <v>0.63060000000000005</v>
      </c>
      <c r="G775" s="235">
        <v>1.1004</v>
      </c>
      <c r="H775" s="235">
        <v>1.4004000000000001</v>
      </c>
      <c r="I775" s="235">
        <v>0.67059999999999997</v>
      </c>
      <c r="J775" s="235">
        <v>1.1929000000000001</v>
      </c>
      <c r="K775" s="235">
        <v>1.425</v>
      </c>
      <c r="L775" s="235">
        <v>0.68740000000000001</v>
      </c>
      <c r="M775" s="235">
        <v>1.2065999999999999</v>
      </c>
      <c r="N775" s="235">
        <v>1.3489</v>
      </c>
      <c r="O775" s="235">
        <v>0.64539999999999997</v>
      </c>
      <c r="P775" s="235">
        <v>1.194</v>
      </c>
      <c r="Q775" s="235">
        <v>1.2441</v>
      </c>
      <c r="R775" s="235">
        <v>0.6008</v>
      </c>
      <c r="S775" s="235">
        <v>1.1004</v>
      </c>
      <c r="T775" s="235">
        <v>1.2562</v>
      </c>
      <c r="U775" s="235">
        <v>0.61309999999999998</v>
      </c>
      <c r="V775" s="236">
        <v>1.0406</v>
      </c>
      <c r="W775" s="235">
        <v>1.2141999999999999</v>
      </c>
      <c r="X775" s="235">
        <v>0.58850000000000002</v>
      </c>
      <c r="Y775" s="236">
        <v>1.0027999999999999</v>
      </c>
    </row>
    <row r="776" spans="1:25" s="11" customFormat="1" x14ac:dyDescent="0.2">
      <c r="A776" s="189" t="s">
        <v>309</v>
      </c>
      <c r="B776" s="190" t="s">
        <v>547</v>
      </c>
      <c r="C776" s="190" t="s">
        <v>547</v>
      </c>
      <c r="D776" s="195" t="s">
        <v>62</v>
      </c>
      <c r="E776" s="235">
        <v>1.73</v>
      </c>
      <c r="F776" s="235">
        <v>0.84060000000000001</v>
      </c>
      <c r="G776" s="235">
        <v>1.8042</v>
      </c>
      <c r="H776" s="235">
        <v>1.8355999999999999</v>
      </c>
      <c r="I776" s="235">
        <v>0.89700000000000002</v>
      </c>
      <c r="J776" s="235">
        <v>1.8994</v>
      </c>
      <c r="K776" s="235">
        <v>1.754</v>
      </c>
      <c r="L776" s="235">
        <v>0.84399999999999997</v>
      </c>
      <c r="M776" s="235">
        <v>1.8281000000000001</v>
      </c>
      <c r="N776" s="235">
        <v>1.7362</v>
      </c>
      <c r="O776" s="235">
        <v>0.83550000000000002</v>
      </c>
      <c r="P776" s="235">
        <v>1.8628</v>
      </c>
      <c r="Q776" s="235">
        <v>1.6456</v>
      </c>
      <c r="R776" s="235">
        <v>0.80400000000000005</v>
      </c>
      <c r="S776" s="235">
        <v>1.7545999999999999</v>
      </c>
      <c r="T776" s="235">
        <v>1.6356999999999999</v>
      </c>
      <c r="U776" s="235">
        <v>0.78459999999999996</v>
      </c>
      <c r="V776" s="236">
        <v>1.6483000000000001</v>
      </c>
      <c r="W776" s="235">
        <v>1.5546</v>
      </c>
      <c r="X776" s="235">
        <v>0.75080000000000002</v>
      </c>
      <c r="Y776" s="236">
        <v>1.6491</v>
      </c>
    </row>
    <row r="777" spans="1:25" x14ac:dyDescent="0.2">
      <c r="A777" s="197" t="s">
        <v>309</v>
      </c>
      <c r="B777" s="198" t="s">
        <v>607</v>
      </c>
      <c r="C777" s="198" t="s">
        <v>547</v>
      </c>
      <c r="D777" s="199" t="s">
        <v>60</v>
      </c>
      <c r="E777" s="237">
        <v>1.6517999999999999</v>
      </c>
      <c r="F777" s="237">
        <v>0.80059999999999998</v>
      </c>
      <c r="G777" s="237">
        <v>1.8305</v>
      </c>
      <c r="H777" s="237">
        <v>1.7686999999999999</v>
      </c>
      <c r="I777" s="237">
        <v>0.87490000000000001</v>
      </c>
      <c r="J777" s="237">
        <v>1.9307000000000001</v>
      </c>
      <c r="K777" s="237">
        <v>1.7102999999999999</v>
      </c>
      <c r="L777" s="237">
        <v>0.82740000000000002</v>
      </c>
      <c r="M777" s="237">
        <v>1.9059999999999999</v>
      </c>
      <c r="N777" s="237">
        <v>1.7159</v>
      </c>
      <c r="O777" s="237">
        <v>0.81310000000000004</v>
      </c>
      <c r="P777" s="237">
        <v>1.9789000000000001</v>
      </c>
      <c r="Q777" s="237">
        <v>1.6328</v>
      </c>
      <c r="R777" s="237">
        <v>0.7923</v>
      </c>
      <c r="S777" s="237">
        <v>1.9756</v>
      </c>
      <c r="T777" s="237">
        <v>1.6316999999999999</v>
      </c>
      <c r="U777" s="237">
        <v>0.78010000000000002</v>
      </c>
      <c r="V777" s="238">
        <v>1.8172999999999999</v>
      </c>
      <c r="W777" s="237">
        <v>1.5478000000000001</v>
      </c>
      <c r="X777" s="237">
        <v>0.75600000000000001</v>
      </c>
      <c r="Y777" s="238">
        <v>1.7989999999999999</v>
      </c>
    </row>
    <row r="778" spans="1:25" x14ac:dyDescent="0.2">
      <c r="A778" s="197" t="s">
        <v>309</v>
      </c>
      <c r="B778" s="198" t="s">
        <v>607</v>
      </c>
      <c r="C778" s="198" t="s">
        <v>547</v>
      </c>
      <c r="D778" s="202" t="s">
        <v>61</v>
      </c>
      <c r="E778" s="237">
        <v>1.4684999999999999</v>
      </c>
      <c r="F778" s="237">
        <v>0.71</v>
      </c>
      <c r="G778" s="237">
        <v>1.5103</v>
      </c>
      <c r="H778" s="237">
        <v>1.5394000000000001</v>
      </c>
      <c r="I778" s="237">
        <v>0.75639999999999996</v>
      </c>
      <c r="J778" s="237">
        <v>1.5311999999999999</v>
      </c>
      <c r="K778" s="237">
        <v>1.5823</v>
      </c>
      <c r="L778" s="237">
        <v>0.79179999999999995</v>
      </c>
      <c r="M778" s="237">
        <v>1.6306</v>
      </c>
      <c r="N778" s="237">
        <v>1.5503</v>
      </c>
      <c r="O778" s="237">
        <v>0.73050000000000004</v>
      </c>
      <c r="P778" s="237">
        <v>1.7023999999999999</v>
      </c>
      <c r="Q778" s="237">
        <v>1.4471000000000001</v>
      </c>
      <c r="R778" s="237">
        <v>0.7127</v>
      </c>
      <c r="S778" s="237">
        <v>1.6087</v>
      </c>
      <c r="T778" s="237">
        <v>1.4479</v>
      </c>
      <c r="U778" s="237">
        <v>0.70309999999999995</v>
      </c>
      <c r="V778" s="238">
        <v>1.5439000000000001</v>
      </c>
      <c r="W778" s="237">
        <v>1.3455999999999999</v>
      </c>
      <c r="X778" s="237">
        <v>0.65990000000000004</v>
      </c>
      <c r="Y778" s="238">
        <v>1.379</v>
      </c>
    </row>
    <row r="779" spans="1:25" x14ac:dyDescent="0.2">
      <c r="A779" s="197" t="s">
        <v>309</v>
      </c>
      <c r="B779" s="198" t="s">
        <v>607</v>
      </c>
      <c r="C779" s="198" t="s">
        <v>547</v>
      </c>
      <c r="D779" s="203" t="s">
        <v>62</v>
      </c>
      <c r="E779" s="237">
        <v>1.7771999999999999</v>
      </c>
      <c r="F779" s="237">
        <v>0.86270000000000002</v>
      </c>
      <c r="G779" s="237">
        <v>2.0891000000000002</v>
      </c>
      <c r="H779" s="237">
        <v>1.9220999999999999</v>
      </c>
      <c r="I779" s="237">
        <v>0.95440000000000003</v>
      </c>
      <c r="J779" s="237">
        <v>2.2644000000000002</v>
      </c>
      <c r="K779" s="237">
        <v>1.7923</v>
      </c>
      <c r="L779" s="237">
        <v>0.8488</v>
      </c>
      <c r="M779" s="237">
        <v>2.1267999999999998</v>
      </c>
      <c r="N779" s="237">
        <v>1.8231999999999999</v>
      </c>
      <c r="O779" s="237">
        <v>0.8669</v>
      </c>
      <c r="P779" s="237">
        <v>2.1953999999999998</v>
      </c>
      <c r="Q779" s="237">
        <v>1.7538</v>
      </c>
      <c r="R779" s="237">
        <v>0.84370000000000001</v>
      </c>
      <c r="S779" s="237">
        <v>2.2761</v>
      </c>
      <c r="T779" s="237">
        <v>1.7436</v>
      </c>
      <c r="U779" s="237">
        <v>0.82620000000000005</v>
      </c>
      <c r="V779" s="238">
        <v>2.0222000000000002</v>
      </c>
      <c r="W779" s="237">
        <v>1.6718</v>
      </c>
      <c r="X779" s="237">
        <v>0.81489999999999996</v>
      </c>
      <c r="Y779" s="238">
        <v>2.1545999999999998</v>
      </c>
    </row>
    <row r="780" spans="1:25" x14ac:dyDescent="0.2">
      <c r="A780" s="197" t="s">
        <v>309</v>
      </c>
      <c r="B780" s="198" t="s">
        <v>607</v>
      </c>
      <c r="C780" s="198" t="s">
        <v>310</v>
      </c>
      <c r="D780" s="199" t="s">
        <v>60</v>
      </c>
      <c r="E780" s="237">
        <v>1.4108000000000001</v>
      </c>
      <c r="F780" s="237">
        <v>0.70199999999999996</v>
      </c>
      <c r="G780" s="237">
        <v>1.7776000000000001</v>
      </c>
      <c r="H780" s="237">
        <v>1.6281000000000001</v>
      </c>
      <c r="I780" s="237">
        <v>0.84119999999999995</v>
      </c>
      <c r="J780" s="237">
        <v>1.8652</v>
      </c>
      <c r="K780" s="237">
        <v>1.4854000000000001</v>
      </c>
      <c r="L780" s="237">
        <v>0.74270000000000003</v>
      </c>
      <c r="M780" s="237">
        <v>1.8766</v>
      </c>
      <c r="N780" s="237">
        <v>1.4864999999999999</v>
      </c>
      <c r="O780" s="237">
        <v>0.69079999999999997</v>
      </c>
      <c r="P780" s="237">
        <v>2.0731000000000002</v>
      </c>
      <c r="Q780" s="237">
        <v>1.4285000000000001</v>
      </c>
      <c r="R780" s="237">
        <v>0.68569999999999998</v>
      </c>
      <c r="S780" s="237">
        <v>2.0693999999999999</v>
      </c>
      <c r="T780" s="237">
        <v>1.4766999999999999</v>
      </c>
      <c r="U780" s="237">
        <v>0.7389</v>
      </c>
      <c r="V780" s="238">
        <v>1.8873</v>
      </c>
      <c r="W780" s="237">
        <v>1.3833</v>
      </c>
      <c r="X780" s="237">
        <v>0.67630000000000001</v>
      </c>
      <c r="Y780" s="238">
        <v>1.8611</v>
      </c>
    </row>
    <row r="781" spans="1:25" x14ac:dyDescent="0.2">
      <c r="A781" s="197" t="s">
        <v>309</v>
      </c>
      <c r="B781" s="198" t="s">
        <v>607</v>
      </c>
      <c r="C781" s="198" t="s">
        <v>310</v>
      </c>
      <c r="D781" s="202" t="s">
        <v>61</v>
      </c>
      <c r="E781" s="237">
        <v>1.3743000000000001</v>
      </c>
      <c r="F781" s="237">
        <v>0.73509999999999998</v>
      </c>
      <c r="G781" s="237">
        <v>1.8813</v>
      </c>
      <c r="H781" s="237">
        <v>1.4554</v>
      </c>
      <c r="I781" s="237">
        <v>0.75839999999999996</v>
      </c>
      <c r="J781" s="237">
        <v>1.6939</v>
      </c>
      <c r="K781" s="237">
        <v>1.4543999999999999</v>
      </c>
      <c r="L781" s="237">
        <v>0.76139999999999997</v>
      </c>
      <c r="M781" s="237">
        <v>2.0118</v>
      </c>
      <c r="N781" s="237">
        <v>1.3895</v>
      </c>
      <c r="O781" s="237">
        <v>0.623</v>
      </c>
      <c r="P781" s="237">
        <v>2.1775000000000002</v>
      </c>
      <c r="Q781" s="237">
        <v>1.2894000000000001</v>
      </c>
      <c r="R781" s="237">
        <v>0.62570000000000003</v>
      </c>
      <c r="S781" s="237">
        <v>1.9429000000000001</v>
      </c>
      <c r="T781" s="237">
        <v>1.3257000000000001</v>
      </c>
      <c r="U781" s="237">
        <v>0.66469999999999996</v>
      </c>
      <c r="V781" s="238">
        <v>1.6957</v>
      </c>
      <c r="W781" s="237">
        <v>1.1673</v>
      </c>
      <c r="X781" s="237">
        <v>0.57809999999999995</v>
      </c>
      <c r="Y781" s="238">
        <v>1.4834000000000001</v>
      </c>
    </row>
    <row r="782" spans="1:25" x14ac:dyDescent="0.2">
      <c r="A782" s="197" t="s">
        <v>309</v>
      </c>
      <c r="B782" s="198" t="s">
        <v>607</v>
      </c>
      <c r="C782" s="198" t="s">
        <v>310</v>
      </c>
      <c r="D782" s="203" t="s">
        <v>62</v>
      </c>
      <c r="E782" s="237">
        <v>1.4157999999999999</v>
      </c>
      <c r="F782" s="237">
        <v>0.68269999999999997</v>
      </c>
      <c r="G782" s="237">
        <v>1.7381</v>
      </c>
      <c r="H782" s="237">
        <v>1.6895</v>
      </c>
      <c r="I782" s="237">
        <v>0.87009999999999998</v>
      </c>
      <c r="J782" s="237">
        <v>1.9375</v>
      </c>
      <c r="K782" s="237">
        <v>1.4899</v>
      </c>
      <c r="L782" s="237">
        <v>0.73040000000000005</v>
      </c>
      <c r="M782" s="237">
        <v>1.8254999999999999</v>
      </c>
      <c r="N782" s="237">
        <v>1.5148999999999999</v>
      </c>
      <c r="O782" s="237">
        <v>0.71440000000000003</v>
      </c>
      <c r="P782" s="237">
        <v>2.0323000000000002</v>
      </c>
      <c r="Q782" s="237">
        <v>1.4755</v>
      </c>
      <c r="R782" s="237">
        <v>0.70520000000000005</v>
      </c>
      <c r="S782" s="237">
        <v>2.1225999999999998</v>
      </c>
      <c r="T782" s="237">
        <v>1.5283</v>
      </c>
      <c r="U782" s="237">
        <v>0.76419999999999999</v>
      </c>
      <c r="V782" s="238">
        <v>1.9705999999999999</v>
      </c>
      <c r="W782" s="237">
        <v>1.454</v>
      </c>
      <c r="X782" s="237">
        <v>0.70779999999999998</v>
      </c>
      <c r="Y782" s="238">
        <v>2.0405000000000002</v>
      </c>
    </row>
    <row r="783" spans="1:25" x14ac:dyDescent="0.2">
      <c r="A783" s="197" t="s">
        <v>309</v>
      </c>
      <c r="B783" s="198" t="s">
        <v>607</v>
      </c>
      <c r="C783" s="198" t="s">
        <v>311</v>
      </c>
      <c r="D783" s="199" t="s">
        <v>60</v>
      </c>
      <c r="E783" s="237">
        <v>1.9056999999999999</v>
      </c>
      <c r="F783" s="237">
        <v>0.93469999999999998</v>
      </c>
      <c r="G783" s="237">
        <v>2.2736999999999998</v>
      </c>
      <c r="H783" s="237">
        <v>1.9448000000000001</v>
      </c>
      <c r="I783" s="237">
        <v>0.9425</v>
      </c>
      <c r="J783" s="237">
        <v>2.3799000000000001</v>
      </c>
      <c r="K783" s="237">
        <v>1.8801000000000001</v>
      </c>
      <c r="L783" s="237">
        <v>0.9022</v>
      </c>
      <c r="M783" s="237">
        <v>2.3199999999999998</v>
      </c>
      <c r="N783" s="237">
        <v>1.9766999999999999</v>
      </c>
      <c r="O783" s="237">
        <v>0.93379999999999996</v>
      </c>
      <c r="P783" s="237">
        <v>2.3458999999999999</v>
      </c>
      <c r="Q783" s="237">
        <v>1.8515999999999999</v>
      </c>
      <c r="R783" s="237">
        <v>0.90790000000000004</v>
      </c>
      <c r="S783" s="237">
        <v>2.3100999999999998</v>
      </c>
      <c r="T783" s="237">
        <v>1.869</v>
      </c>
      <c r="U783" s="237">
        <v>0.86319999999999997</v>
      </c>
      <c r="V783" s="238">
        <v>2.0775000000000001</v>
      </c>
      <c r="W783" s="237">
        <v>1.7925</v>
      </c>
      <c r="X783" s="237">
        <v>0.86829999999999996</v>
      </c>
      <c r="Y783" s="238">
        <v>2.2288000000000001</v>
      </c>
    </row>
    <row r="784" spans="1:25" x14ac:dyDescent="0.2">
      <c r="A784" s="197" t="s">
        <v>309</v>
      </c>
      <c r="B784" s="198" t="s">
        <v>607</v>
      </c>
      <c r="C784" s="198" t="s">
        <v>311</v>
      </c>
      <c r="D784" s="202" t="s">
        <v>61</v>
      </c>
      <c r="E784" s="237">
        <v>1.4904999999999999</v>
      </c>
      <c r="F784" s="237">
        <v>0.76</v>
      </c>
      <c r="G784" s="237">
        <v>1.4375</v>
      </c>
      <c r="H784" s="237">
        <v>1.4573</v>
      </c>
      <c r="I784" s="237">
        <v>0.71409999999999996</v>
      </c>
      <c r="J784" s="237">
        <v>1.2871999999999999</v>
      </c>
      <c r="K784" s="237">
        <v>1.8275999999999999</v>
      </c>
      <c r="L784" s="237">
        <v>0.96930000000000005</v>
      </c>
      <c r="M784" s="237">
        <v>1.9685999999999999</v>
      </c>
      <c r="N784" s="237">
        <v>1.6688000000000001</v>
      </c>
      <c r="O784" s="237">
        <v>0.77990000000000004</v>
      </c>
      <c r="P784" s="237">
        <v>1.5479000000000001</v>
      </c>
      <c r="Q784" s="237">
        <v>1.5423</v>
      </c>
      <c r="R784" s="237">
        <v>0.72130000000000005</v>
      </c>
      <c r="S784" s="237">
        <v>1.2891999999999999</v>
      </c>
      <c r="T784" s="237">
        <v>1.5566</v>
      </c>
      <c r="U784" s="237">
        <v>0.76339999999999997</v>
      </c>
      <c r="V784" s="238">
        <v>1.4108000000000001</v>
      </c>
      <c r="W784" s="237">
        <v>1.3305</v>
      </c>
      <c r="X784" s="237">
        <v>0.62329999999999997</v>
      </c>
      <c r="Y784" s="238">
        <v>1.0882000000000001</v>
      </c>
    </row>
    <row r="785" spans="1:25" x14ac:dyDescent="0.2">
      <c r="A785" s="197" t="s">
        <v>309</v>
      </c>
      <c r="B785" s="198" t="s">
        <v>607</v>
      </c>
      <c r="C785" s="198" t="s">
        <v>311</v>
      </c>
      <c r="D785" s="203" t="s">
        <v>62</v>
      </c>
      <c r="E785" s="237">
        <v>2.0110000000000001</v>
      </c>
      <c r="F785" s="237">
        <v>0.97940000000000005</v>
      </c>
      <c r="G785" s="237">
        <v>2.5356000000000001</v>
      </c>
      <c r="H785" s="237">
        <v>2.0594000000000001</v>
      </c>
      <c r="I785" s="237">
        <v>0.99609999999999999</v>
      </c>
      <c r="J785" s="237">
        <v>2.7730999999999999</v>
      </c>
      <c r="K785" s="237">
        <v>1.8925000000000001</v>
      </c>
      <c r="L785" s="237">
        <v>0.88729999999999998</v>
      </c>
      <c r="M785" s="237">
        <v>2.4146000000000001</v>
      </c>
      <c r="N785" s="237">
        <v>2.0442</v>
      </c>
      <c r="O785" s="237">
        <v>0.96750000000000003</v>
      </c>
      <c r="P785" s="237">
        <v>2.5931000000000002</v>
      </c>
      <c r="Q785" s="237">
        <v>1.9226000000000001</v>
      </c>
      <c r="R785" s="237">
        <v>0.95040000000000002</v>
      </c>
      <c r="S785" s="237">
        <v>2.6840000000000002</v>
      </c>
      <c r="T785" s="237">
        <v>1.9358</v>
      </c>
      <c r="U785" s="237">
        <v>0.88460000000000005</v>
      </c>
      <c r="V785" s="238">
        <v>2.2591999999999999</v>
      </c>
      <c r="W785" s="237">
        <v>1.8854</v>
      </c>
      <c r="X785" s="237">
        <v>0.91769999999999996</v>
      </c>
      <c r="Y785" s="238">
        <v>2.6341000000000001</v>
      </c>
    </row>
    <row r="786" spans="1:25" x14ac:dyDescent="0.2">
      <c r="A786" s="197" t="s">
        <v>309</v>
      </c>
      <c r="B786" s="198" t="s">
        <v>607</v>
      </c>
      <c r="C786" s="198" t="s">
        <v>245</v>
      </c>
      <c r="D786" s="199" t="s">
        <v>60</v>
      </c>
      <c r="E786" s="237">
        <v>1.4392</v>
      </c>
      <c r="F786" s="237">
        <v>0.71599999999999997</v>
      </c>
      <c r="G786" s="237">
        <v>1.1834</v>
      </c>
      <c r="H786" s="237">
        <v>1.462</v>
      </c>
      <c r="I786" s="237">
        <v>0.73819999999999997</v>
      </c>
      <c r="J786" s="237">
        <v>1.1609</v>
      </c>
      <c r="K786" s="237">
        <v>1.5188999999999999</v>
      </c>
      <c r="L786" s="237">
        <v>0.75049999999999994</v>
      </c>
      <c r="M786" s="237">
        <v>1.2665</v>
      </c>
      <c r="N786" s="237">
        <v>1.5660000000000001</v>
      </c>
      <c r="O786" s="237">
        <v>0.74660000000000004</v>
      </c>
      <c r="P786" s="237">
        <v>1.2181</v>
      </c>
      <c r="Q786" s="237">
        <v>1.3385</v>
      </c>
      <c r="R786" s="237">
        <v>0.61809999999999998</v>
      </c>
      <c r="S786" s="237">
        <v>1.1125</v>
      </c>
      <c r="T786" s="237">
        <v>1.4646999999999999</v>
      </c>
      <c r="U786" s="237">
        <v>0.74709999999999999</v>
      </c>
      <c r="V786" s="238">
        <v>1.1680999999999999</v>
      </c>
      <c r="W786" s="237">
        <v>1.2942</v>
      </c>
      <c r="X786" s="237">
        <v>0.61719999999999997</v>
      </c>
      <c r="Y786" s="238">
        <v>0.94540000000000002</v>
      </c>
    </row>
    <row r="787" spans="1:25" x14ac:dyDescent="0.2">
      <c r="A787" s="197" t="s">
        <v>309</v>
      </c>
      <c r="B787" s="198" t="s">
        <v>607</v>
      </c>
      <c r="C787" s="198" t="s">
        <v>245</v>
      </c>
      <c r="D787" s="202" t="s">
        <v>61</v>
      </c>
      <c r="E787" s="237">
        <v>1.5351999999999999</v>
      </c>
      <c r="F787" s="237">
        <v>0.68110000000000004</v>
      </c>
      <c r="G787" s="237">
        <v>1.42</v>
      </c>
      <c r="H787" s="237">
        <v>1.3856999999999999</v>
      </c>
      <c r="I787" s="237">
        <v>0.63870000000000005</v>
      </c>
      <c r="J787" s="237">
        <v>1.2307999999999999</v>
      </c>
      <c r="K787" s="237">
        <v>1.3895999999999999</v>
      </c>
      <c r="L787" s="237">
        <v>0.7621</v>
      </c>
      <c r="M787" s="237">
        <v>1.2039</v>
      </c>
      <c r="N787" s="237">
        <v>1.2667999999999999</v>
      </c>
      <c r="O787" s="237">
        <v>0.59409999999999996</v>
      </c>
      <c r="P787" s="237">
        <v>1.0561</v>
      </c>
      <c r="Q787" s="237">
        <v>1.1080000000000001</v>
      </c>
      <c r="R787" s="237">
        <v>0.55969999999999998</v>
      </c>
      <c r="S787" s="237">
        <v>0.9798</v>
      </c>
      <c r="T787" s="237">
        <v>1.4751000000000001</v>
      </c>
      <c r="U787" s="237">
        <v>0.79700000000000004</v>
      </c>
      <c r="V787" s="238">
        <v>1.3332999999999999</v>
      </c>
      <c r="W787" s="237">
        <v>0.96489999999999998</v>
      </c>
      <c r="X787" s="237">
        <v>0.51219999999999999</v>
      </c>
      <c r="Y787" s="238">
        <v>0.66390000000000005</v>
      </c>
    </row>
    <row r="788" spans="1:25" x14ac:dyDescent="0.2">
      <c r="A788" s="197" t="s">
        <v>309</v>
      </c>
      <c r="B788" s="198" t="s">
        <v>607</v>
      </c>
      <c r="C788" s="198" t="s">
        <v>245</v>
      </c>
      <c r="D788" s="203" t="s">
        <v>62</v>
      </c>
      <c r="E788" s="237">
        <v>1.395</v>
      </c>
      <c r="F788" s="237">
        <v>0.73529999999999995</v>
      </c>
      <c r="G788" s="237">
        <v>1.0840000000000001</v>
      </c>
      <c r="H788" s="237">
        <v>1.5032000000000001</v>
      </c>
      <c r="I788" s="237">
        <v>0.78969999999999996</v>
      </c>
      <c r="J788" s="237">
        <v>1.1311</v>
      </c>
      <c r="K788" s="237">
        <v>1.5925</v>
      </c>
      <c r="L788" s="237">
        <v>0.751</v>
      </c>
      <c r="M788" s="237">
        <v>1.2944</v>
      </c>
      <c r="N788" s="237">
        <v>1.6995</v>
      </c>
      <c r="O788" s="237">
        <v>0.81489999999999996</v>
      </c>
      <c r="P788" s="237">
        <v>1.2886</v>
      </c>
      <c r="Q788" s="237">
        <v>1.4468000000000001</v>
      </c>
      <c r="R788" s="237">
        <v>0.64539999999999997</v>
      </c>
      <c r="S788" s="237">
        <v>1.1696</v>
      </c>
      <c r="T788" s="237">
        <v>1.4689000000000001</v>
      </c>
      <c r="U788" s="237">
        <v>0.72899999999999998</v>
      </c>
      <c r="V788" s="238">
        <v>1.1056999999999999</v>
      </c>
      <c r="W788" s="237">
        <v>1.4515</v>
      </c>
      <c r="X788" s="237">
        <v>0.66830000000000001</v>
      </c>
      <c r="Y788" s="238">
        <v>1.0861000000000001</v>
      </c>
    </row>
    <row r="789" spans="1:25" x14ac:dyDescent="0.2">
      <c r="A789" s="197" t="s">
        <v>309</v>
      </c>
      <c r="B789" s="198" t="s">
        <v>607</v>
      </c>
      <c r="C789" s="198" t="s">
        <v>312</v>
      </c>
      <c r="D789" s="199" t="s">
        <v>60</v>
      </c>
      <c r="E789" s="237">
        <v>1.6949000000000001</v>
      </c>
      <c r="F789" s="237">
        <v>0.78849999999999998</v>
      </c>
      <c r="G789" s="237">
        <v>1.6988000000000001</v>
      </c>
      <c r="H789" s="237">
        <v>1.7352000000000001</v>
      </c>
      <c r="I789" s="237">
        <v>0.84870000000000001</v>
      </c>
      <c r="J789" s="237">
        <v>1.7881</v>
      </c>
      <c r="K789" s="237">
        <v>1.6658999999999999</v>
      </c>
      <c r="L789" s="237">
        <v>0.82889999999999997</v>
      </c>
      <c r="M789" s="237">
        <v>1.6374</v>
      </c>
      <c r="N789" s="237">
        <v>1.6113</v>
      </c>
      <c r="O789" s="237">
        <v>0.79200000000000004</v>
      </c>
      <c r="P789" s="237">
        <v>1.6857</v>
      </c>
      <c r="Q789" s="237">
        <v>1.6316999999999999</v>
      </c>
      <c r="R789" s="237">
        <v>0.80459999999999998</v>
      </c>
      <c r="S789" s="237">
        <v>1.8887</v>
      </c>
      <c r="T789" s="237">
        <v>1.5766</v>
      </c>
      <c r="U789" s="237">
        <v>0.79949999999999999</v>
      </c>
      <c r="V789" s="238">
        <v>1.6144000000000001</v>
      </c>
      <c r="W789" s="237">
        <v>1.411</v>
      </c>
      <c r="X789" s="237">
        <v>0.71579999999999999</v>
      </c>
      <c r="Y789" s="238">
        <v>1.4670000000000001</v>
      </c>
    </row>
    <row r="790" spans="1:25" x14ac:dyDescent="0.2">
      <c r="A790" s="197" t="s">
        <v>309</v>
      </c>
      <c r="B790" s="198" t="s">
        <v>607</v>
      </c>
      <c r="C790" s="198" t="s">
        <v>312</v>
      </c>
      <c r="D790" s="202" t="s">
        <v>61</v>
      </c>
      <c r="E790" s="237">
        <v>1.6186</v>
      </c>
      <c r="F790" s="237">
        <v>0.74170000000000003</v>
      </c>
      <c r="G790" s="237">
        <v>1.3506</v>
      </c>
      <c r="H790" s="237">
        <v>1.5369999999999999</v>
      </c>
      <c r="I790" s="237">
        <v>0.74099999999999999</v>
      </c>
      <c r="J790" s="237">
        <v>1.3560000000000001</v>
      </c>
      <c r="K790" s="237">
        <v>1.5720000000000001</v>
      </c>
      <c r="L790" s="237">
        <v>0.84530000000000005</v>
      </c>
      <c r="M790" s="237">
        <v>1.3546</v>
      </c>
      <c r="N790" s="237">
        <v>1.5163</v>
      </c>
      <c r="O790" s="237">
        <v>0.74160000000000004</v>
      </c>
      <c r="P790" s="237">
        <v>1.3906000000000001</v>
      </c>
      <c r="Q790" s="237">
        <v>1.5798000000000001</v>
      </c>
      <c r="R790" s="237">
        <v>0.82410000000000005</v>
      </c>
      <c r="S790" s="237">
        <v>1.6062000000000001</v>
      </c>
      <c r="T790" s="237">
        <v>1.3947000000000001</v>
      </c>
      <c r="U790" s="237">
        <v>0.69930000000000003</v>
      </c>
      <c r="V790" s="238">
        <v>1.1967000000000001</v>
      </c>
      <c r="W790" s="237">
        <v>1.3284</v>
      </c>
      <c r="X790" s="237">
        <v>0.69550000000000001</v>
      </c>
      <c r="Y790" s="238">
        <v>1.1371</v>
      </c>
    </row>
    <row r="791" spans="1:25" x14ac:dyDescent="0.2">
      <c r="A791" s="197" t="s">
        <v>309</v>
      </c>
      <c r="B791" s="198" t="s">
        <v>607</v>
      </c>
      <c r="C791" s="198" t="s">
        <v>312</v>
      </c>
      <c r="D791" s="203" t="s">
        <v>62</v>
      </c>
      <c r="E791" s="237">
        <v>1.7539</v>
      </c>
      <c r="F791" s="237">
        <v>0.82540000000000002</v>
      </c>
      <c r="G791" s="237">
        <v>2.1172</v>
      </c>
      <c r="H791" s="237">
        <v>1.8902000000000001</v>
      </c>
      <c r="I791" s="237">
        <v>0.93320000000000003</v>
      </c>
      <c r="J791" s="237">
        <v>2.2633000000000001</v>
      </c>
      <c r="K791" s="237">
        <v>1.7464999999999999</v>
      </c>
      <c r="L791" s="237">
        <v>0.81950000000000001</v>
      </c>
      <c r="M791" s="237">
        <v>1.9200999999999999</v>
      </c>
      <c r="N791" s="237">
        <v>1.6739999999999999</v>
      </c>
      <c r="O791" s="237">
        <v>0.8256</v>
      </c>
      <c r="P791" s="237">
        <v>1.9799</v>
      </c>
      <c r="Q791" s="237">
        <v>1.6740999999999999</v>
      </c>
      <c r="R791" s="237">
        <v>0.79249999999999998</v>
      </c>
      <c r="S791" s="237">
        <v>2.15</v>
      </c>
      <c r="T791" s="237">
        <v>1.7029000000000001</v>
      </c>
      <c r="U791" s="237">
        <v>0.86919999999999997</v>
      </c>
      <c r="V791" s="238">
        <v>2.0293000000000001</v>
      </c>
      <c r="W791" s="237">
        <v>1.4681</v>
      </c>
      <c r="X791" s="237">
        <v>0.73</v>
      </c>
      <c r="Y791" s="238">
        <v>1.7883</v>
      </c>
    </row>
    <row r="792" spans="1:25" x14ac:dyDescent="0.2">
      <c r="A792" s="197" t="s">
        <v>309</v>
      </c>
      <c r="B792" s="198" t="s">
        <v>607</v>
      </c>
      <c r="C792" s="198" t="s">
        <v>313</v>
      </c>
      <c r="D792" s="199" t="s">
        <v>60</v>
      </c>
      <c r="E792" s="237">
        <v>1.6437999999999999</v>
      </c>
      <c r="F792" s="237">
        <v>0.7913</v>
      </c>
      <c r="G792" s="237">
        <v>1.8314999999999999</v>
      </c>
      <c r="H792" s="237">
        <v>1.8087</v>
      </c>
      <c r="I792" s="237">
        <v>0.88970000000000005</v>
      </c>
      <c r="J792" s="237">
        <v>1.9763999999999999</v>
      </c>
      <c r="K792" s="237">
        <v>1.7717000000000001</v>
      </c>
      <c r="L792" s="237">
        <v>0.8377</v>
      </c>
      <c r="M792" s="237">
        <v>1.9695</v>
      </c>
      <c r="N792" s="237">
        <v>1.7398</v>
      </c>
      <c r="O792" s="237">
        <v>0.82150000000000001</v>
      </c>
      <c r="P792" s="237">
        <v>2.0466000000000002</v>
      </c>
      <c r="Q792" s="237">
        <v>1.6645000000000001</v>
      </c>
      <c r="R792" s="237">
        <v>0.80659999999999998</v>
      </c>
      <c r="S792" s="237">
        <v>1.9905999999999999</v>
      </c>
      <c r="T792" s="237">
        <v>1.6172</v>
      </c>
      <c r="U792" s="237">
        <v>0.74870000000000003</v>
      </c>
      <c r="V792" s="238">
        <v>1.8672</v>
      </c>
      <c r="W792" s="237">
        <v>1.5806</v>
      </c>
      <c r="X792" s="237">
        <v>0.76829999999999998</v>
      </c>
      <c r="Y792" s="238">
        <v>1.8993</v>
      </c>
    </row>
    <row r="793" spans="1:25" x14ac:dyDescent="0.2">
      <c r="A793" s="197" t="s">
        <v>309</v>
      </c>
      <c r="B793" s="198" t="s">
        <v>607</v>
      </c>
      <c r="C793" s="198" t="s">
        <v>313</v>
      </c>
      <c r="D793" s="202" t="s">
        <v>61</v>
      </c>
      <c r="E793" s="237">
        <v>1.4366000000000001</v>
      </c>
      <c r="F793" s="237">
        <v>0.68869999999999998</v>
      </c>
      <c r="G793" s="237">
        <v>1.5279</v>
      </c>
      <c r="H793" s="237">
        <v>1.5984</v>
      </c>
      <c r="I793" s="237">
        <v>0.78339999999999999</v>
      </c>
      <c r="J793" s="237">
        <v>1.6439999999999999</v>
      </c>
      <c r="K793" s="237">
        <v>1.5865</v>
      </c>
      <c r="L793" s="237">
        <v>0.75270000000000004</v>
      </c>
      <c r="M793" s="237">
        <v>1.6437999999999999</v>
      </c>
      <c r="N793" s="237">
        <v>1.5939000000000001</v>
      </c>
      <c r="O793" s="237">
        <v>0.75349999999999995</v>
      </c>
      <c r="P793" s="237">
        <v>1.8277000000000001</v>
      </c>
      <c r="Q793" s="237">
        <v>1.4590000000000001</v>
      </c>
      <c r="R793" s="237">
        <v>0.71440000000000003</v>
      </c>
      <c r="S793" s="237">
        <v>1.6874</v>
      </c>
      <c r="T793" s="237">
        <v>1.4661</v>
      </c>
      <c r="U793" s="237">
        <v>0.69299999999999995</v>
      </c>
      <c r="V793" s="238">
        <v>1.6762999999999999</v>
      </c>
      <c r="W793" s="237">
        <v>1.4196</v>
      </c>
      <c r="X793" s="237">
        <v>0.68510000000000004</v>
      </c>
      <c r="Y793" s="238">
        <v>1.5978000000000001</v>
      </c>
    </row>
    <row r="794" spans="1:25" x14ac:dyDescent="0.2">
      <c r="A794" s="197" t="s">
        <v>309</v>
      </c>
      <c r="B794" s="198" t="s">
        <v>607</v>
      </c>
      <c r="C794" s="198" t="s">
        <v>313</v>
      </c>
      <c r="D794" s="203" t="s">
        <v>62</v>
      </c>
      <c r="E794" s="237">
        <v>1.9473</v>
      </c>
      <c r="F794" s="237">
        <v>0.94179999999999997</v>
      </c>
      <c r="G794" s="237">
        <v>2.3481999999999998</v>
      </c>
      <c r="H794" s="237">
        <v>2.1111</v>
      </c>
      <c r="I794" s="237">
        <v>1.0425</v>
      </c>
      <c r="J794" s="237">
        <v>2.5674999999999999</v>
      </c>
      <c r="K794" s="237">
        <v>2.0285000000000002</v>
      </c>
      <c r="L794" s="237">
        <v>0.95509999999999995</v>
      </c>
      <c r="M794" s="237">
        <v>2.5771999999999999</v>
      </c>
      <c r="N794" s="237">
        <v>1.9446000000000001</v>
      </c>
      <c r="O794" s="237">
        <v>0.91690000000000005</v>
      </c>
      <c r="P794" s="237">
        <v>2.4222000000000001</v>
      </c>
      <c r="Q794" s="237">
        <v>1.9443999999999999</v>
      </c>
      <c r="R794" s="237">
        <v>0.93049999999999999</v>
      </c>
      <c r="S794" s="237">
        <v>2.5301</v>
      </c>
      <c r="T794" s="237">
        <v>1.8046</v>
      </c>
      <c r="U794" s="237">
        <v>0.81310000000000004</v>
      </c>
      <c r="V794" s="238">
        <v>2.1827000000000001</v>
      </c>
      <c r="W794" s="237">
        <v>1.7875000000000001</v>
      </c>
      <c r="X794" s="237">
        <v>0.87639999999999996</v>
      </c>
      <c r="Y794" s="238">
        <v>2.4636</v>
      </c>
    </row>
    <row r="795" spans="1:25" x14ac:dyDescent="0.2">
      <c r="A795" s="197" t="s">
        <v>309</v>
      </c>
      <c r="B795" s="198" t="s">
        <v>608</v>
      </c>
      <c r="C795" s="198" t="s">
        <v>547</v>
      </c>
      <c r="D795" s="199" t="s">
        <v>60</v>
      </c>
      <c r="E795" s="237">
        <v>1.4596</v>
      </c>
      <c r="F795" s="237">
        <v>0.71319999999999995</v>
      </c>
      <c r="G795" s="237">
        <v>1.2965</v>
      </c>
      <c r="H795" s="237">
        <v>1.5933999999999999</v>
      </c>
      <c r="I795" s="237">
        <v>0.77259999999999995</v>
      </c>
      <c r="J795" s="237">
        <v>1.4669000000000001</v>
      </c>
      <c r="K795" s="237">
        <v>1.5337000000000001</v>
      </c>
      <c r="L795" s="237">
        <v>0.73899999999999999</v>
      </c>
      <c r="M795" s="237">
        <v>1.3680000000000001</v>
      </c>
      <c r="N795" s="237">
        <v>1.4901</v>
      </c>
      <c r="O795" s="237">
        <v>0.73350000000000004</v>
      </c>
      <c r="P795" s="237">
        <v>1.3485</v>
      </c>
      <c r="Q795" s="237">
        <v>1.3904000000000001</v>
      </c>
      <c r="R795" s="237">
        <v>0.66810000000000003</v>
      </c>
      <c r="S795" s="237">
        <v>1.2797000000000001</v>
      </c>
      <c r="T795" s="237">
        <v>1.3491</v>
      </c>
      <c r="U795" s="237">
        <v>0.6583</v>
      </c>
      <c r="V795" s="238">
        <v>1.1284000000000001</v>
      </c>
      <c r="W795" s="237">
        <v>1.3464</v>
      </c>
      <c r="X795" s="237">
        <v>0.65539999999999998</v>
      </c>
      <c r="Y795" s="238">
        <v>1.1712</v>
      </c>
    </row>
    <row r="796" spans="1:25" x14ac:dyDescent="0.2">
      <c r="A796" s="197" t="s">
        <v>309</v>
      </c>
      <c r="B796" s="198" t="s">
        <v>608</v>
      </c>
      <c r="C796" s="198" t="s">
        <v>547</v>
      </c>
      <c r="D796" s="202" t="s">
        <v>61</v>
      </c>
      <c r="E796" s="237">
        <v>1.2806999999999999</v>
      </c>
      <c r="F796" s="237">
        <v>0.62419999999999998</v>
      </c>
      <c r="G796" s="237">
        <v>1.0508999999999999</v>
      </c>
      <c r="H796" s="237">
        <v>1.4341999999999999</v>
      </c>
      <c r="I796" s="237">
        <v>0.69020000000000004</v>
      </c>
      <c r="J796" s="237">
        <v>1.2649999999999999</v>
      </c>
      <c r="K796" s="237">
        <v>1.3475999999999999</v>
      </c>
      <c r="L796" s="237">
        <v>0.65129999999999999</v>
      </c>
      <c r="M796" s="237">
        <v>1.1397999999999999</v>
      </c>
      <c r="N796" s="237">
        <v>1.3447</v>
      </c>
      <c r="O796" s="237">
        <v>0.66900000000000004</v>
      </c>
      <c r="P796" s="237">
        <v>1.1427</v>
      </c>
      <c r="Q796" s="237">
        <v>1.2124999999999999</v>
      </c>
      <c r="R796" s="237">
        <v>0.58140000000000003</v>
      </c>
      <c r="S796" s="237">
        <v>1.1006</v>
      </c>
      <c r="T796" s="237">
        <v>1.2010000000000001</v>
      </c>
      <c r="U796" s="237">
        <v>0.60029999999999994</v>
      </c>
      <c r="V796" s="238">
        <v>0.95450000000000002</v>
      </c>
      <c r="W796" s="237">
        <v>1.1911</v>
      </c>
      <c r="X796" s="237">
        <v>0.58350000000000002</v>
      </c>
      <c r="Y796" s="238">
        <v>0.96479999999999999</v>
      </c>
    </row>
    <row r="797" spans="1:25" x14ac:dyDescent="0.2">
      <c r="A797" s="197" t="s">
        <v>309</v>
      </c>
      <c r="B797" s="198" t="s">
        <v>608</v>
      </c>
      <c r="C797" s="198" t="s">
        <v>547</v>
      </c>
      <c r="D797" s="203" t="s">
        <v>62</v>
      </c>
      <c r="E797" s="237">
        <v>1.6696</v>
      </c>
      <c r="F797" s="237">
        <v>0.81789999999999996</v>
      </c>
      <c r="G797" s="237">
        <v>1.6536</v>
      </c>
      <c r="H797" s="237">
        <v>1.7715000000000001</v>
      </c>
      <c r="I797" s="237">
        <v>0.86519999999999997</v>
      </c>
      <c r="J797" s="237">
        <v>1.7305999999999999</v>
      </c>
      <c r="K797" s="237">
        <v>1.7431000000000001</v>
      </c>
      <c r="L797" s="237">
        <v>0.83750000000000002</v>
      </c>
      <c r="M797" s="237">
        <v>1.6712</v>
      </c>
      <c r="N797" s="237">
        <v>1.643</v>
      </c>
      <c r="O797" s="237">
        <v>0.80049999999999999</v>
      </c>
      <c r="P797" s="237">
        <v>1.6308</v>
      </c>
      <c r="Q797" s="237">
        <v>1.5801000000000001</v>
      </c>
      <c r="R797" s="237">
        <v>0.76070000000000004</v>
      </c>
      <c r="S797" s="237">
        <v>1.4981</v>
      </c>
      <c r="T797" s="237">
        <v>1.5055000000000001</v>
      </c>
      <c r="U797" s="237">
        <v>0.71830000000000005</v>
      </c>
      <c r="V797" s="238">
        <v>1.3532999999999999</v>
      </c>
      <c r="W797" s="237">
        <v>1.5097</v>
      </c>
      <c r="X797" s="237">
        <v>0.73060000000000003</v>
      </c>
      <c r="Y797" s="238">
        <v>1.4428000000000001</v>
      </c>
    </row>
    <row r="798" spans="1:25" x14ac:dyDescent="0.2">
      <c r="A798" s="197" t="s">
        <v>309</v>
      </c>
      <c r="B798" s="198" t="s">
        <v>608</v>
      </c>
      <c r="C798" s="198" t="s">
        <v>315</v>
      </c>
      <c r="D798" s="199" t="s">
        <v>60</v>
      </c>
      <c r="E798" s="237">
        <v>1.5467</v>
      </c>
      <c r="F798" s="237">
        <v>0.79059999999999997</v>
      </c>
      <c r="G798" s="237">
        <v>1.6601999999999999</v>
      </c>
      <c r="H798" s="237">
        <v>1.6482000000000001</v>
      </c>
      <c r="I798" s="237">
        <v>0.78049999999999997</v>
      </c>
      <c r="J798" s="237">
        <v>1.6069</v>
      </c>
      <c r="K798" s="237">
        <v>1.6971000000000001</v>
      </c>
      <c r="L798" s="237">
        <v>0.80879999999999996</v>
      </c>
      <c r="M798" s="237">
        <v>1.7334000000000001</v>
      </c>
      <c r="N798" s="237">
        <v>1.5834999999999999</v>
      </c>
      <c r="O798" s="237">
        <v>0.77649999999999997</v>
      </c>
      <c r="P798" s="237">
        <v>1.6860999999999999</v>
      </c>
      <c r="Q798" s="237">
        <v>1.4657</v>
      </c>
      <c r="R798" s="237">
        <v>0.72709999999999997</v>
      </c>
      <c r="S798" s="237">
        <v>1.5237000000000001</v>
      </c>
      <c r="T798" s="237">
        <v>1.4916</v>
      </c>
      <c r="U798" s="237">
        <v>0.67379999999999995</v>
      </c>
      <c r="V798" s="238">
        <v>1.52</v>
      </c>
      <c r="W798" s="237">
        <v>1.5346</v>
      </c>
      <c r="X798" s="237">
        <v>0.75239999999999996</v>
      </c>
      <c r="Y798" s="238">
        <v>1.5389999999999999</v>
      </c>
    </row>
    <row r="799" spans="1:25" x14ac:dyDescent="0.2">
      <c r="A799" s="197" t="s">
        <v>309</v>
      </c>
      <c r="B799" s="198" t="s">
        <v>608</v>
      </c>
      <c r="C799" s="198" t="s">
        <v>315</v>
      </c>
      <c r="D799" s="202" t="s">
        <v>61</v>
      </c>
      <c r="E799" s="237">
        <v>1.3557999999999999</v>
      </c>
      <c r="F799" s="237">
        <v>0.67559999999999998</v>
      </c>
      <c r="G799" s="237">
        <v>1.4065000000000001</v>
      </c>
      <c r="H799" s="237">
        <v>1.5383</v>
      </c>
      <c r="I799" s="237">
        <v>0.72260000000000002</v>
      </c>
      <c r="J799" s="237">
        <v>1.4398</v>
      </c>
      <c r="K799" s="237">
        <v>1.4764999999999999</v>
      </c>
      <c r="L799" s="237">
        <v>0.75209999999999999</v>
      </c>
      <c r="M799" s="237">
        <v>1.4612000000000001</v>
      </c>
      <c r="N799" s="237">
        <v>1.4179999999999999</v>
      </c>
      <c r="O799" s="237">
        <v>0.72899999999999998</v>
      </c>
      <c r="P799" s="237">
        <v>1.4177999999999999</v>
      </c>
      <c r="Q799" s="237">
        <v>1.2432000000000001</v>
      </c>
      <c r="R799" s="237">
        <v>0.61040000000000005</v>
      </c>
      <c r="S799" s="237">
        <v>1.385</v>
      </c>
      <c r="T799" s="237">
        <v>1.2816000000000001</v>
      </c>
      <c r="U799" s="237">
        <v>0.62709999999999999</v>
      </c>
      <c r="V799" s="238">
        <v>1.2844</v>
      </c>
      <c r="W799" s="237">
        <v>1.3269</v>
      </c>
      <c r="X799" s="237">
        <v>0.628</v>
      </c>
      <c r="Y799" s="238">
        <v>1.3069999999999999</v>
      </c>
    </row>
    <row r="800" spans="1:25" x14ac:dyDescent="0.2">
      <c r="A800" s="197" t="s">
        <v>309</v>
      </c>
      <c r="B800" s="198" t="s">
        <v>608</v>
      </c>
      <c r="C800" s="198" t="s">
        <v>315</v>
      </c>
      <c r="D800" s="203" t="s">
        <v>62</v>
      </c>
      <c r="E800" s="237">
        <v>1.657</v>
      </c>
      <c r="F800" s="237">
        <v>0.8569</v>
      </c>
      <c r="G800" s="237">
        <v>1.8136000000000001</v>
      </c>
      <c r="H800" s="237">
        <v>1.7042999999999999</v>
      </c>
      <c r="I800" s="237">
        <v>0.8105</v>
      </c>
      <c r="J800" s="237">
        <v>1.7089000000000001</v>
      </c>
      <c r="K800" s="237">
        <v>1.8234999999999999</v>
      </c>
      <c r="L800" s="237">
        <v>0.84279999999999999</v>
      </c>
      <c r="M800" s="237">
        <v>1.8883000000000001</v>
      </c>
      <c r="N800" s="237">
        <v>1.6734</v>
      </c>
      <c r="O800" s="237">
        <v>0.8014</v>
      </c>
      <c r="P800" s="237">
        <v>1.8547</v>
      </c>
      <c r="Q800" s="237">
        <v>1.5815999999999999</v>
      </c>
      <c r="R800" s="237">
        <v>0.7883</v>
      </c>
      <c r="S800" s="237">
        <v>1.5949</v>
      </c>
      <c r="T800" s="237">
        <v>1.5965</v>
      </c>
      <c r="U800" s="237">
        <v>0.69469999999999998</v>
      </c>
      <c r="V800" s="238">
        <v>1.6545000000000001</v>
      </c>
      <c r="W800" s="237">
        <v>1.6385000000000001</v>
      </c>
      <c r="X800" s="237">
        <v>0.8155</v>
      </c>
      <c r="Y800" s="238">
        <v>1.6675</v>
      </c>
    </row>
    <row r="801" spans="1:25" x14ac:dyDescent="0.2">
      <c r="A801" s="197" t="s">
        <v>309</v>
      </c>
      <c r="B801" s="198" t="s">
        <v>608</v>
      </c>
      <c r="C801" s="198" t="s">
        <v>316</v>
      </c>
      <c r="D801" s="199" t="s">
        <v>60</v>
      </c>
      <c r="E801" s="237">
        <v>1.6298999999999999</v>
      </c>
      <c r="F801" s="237">
        <v>0.76090000000000002</v>
      </c>
      <c r="G801" s="237">
        <v>1.4169</v>
      </c>
      <c r="H801" s="237">
        <v>1.8069</v>
      </c>
      <c r="I801" s="237">
        <v>0.87270000000000003</v>
      </c>
      <c r="J801" s="237">
        <v>1.7044999999999999</v>
      </c>
      <c r="K801" s="237">
        <v>1.7591000000000001</v>
      </c>
      <c r="L801" s="237">
        <v>0.86329999999999996</v>
      </c>
      <c r="M801" s="237">
        <v>1.5439000000000001</v>
      </c>
      <c r="N801" s="237">
        <v>1.6776</v>
      </c>
      <c r="O801" s="237">
        <v>0.83679999999999999</v>
      </c>
      <c r="P801" s="237">
        <v>1.5987</v>
      </c>
      <c r="Q801" s="237">
        <v>1.5762</v>
      </c>
      <c r="R801" s="237">
        <v>0.76919999999999999</v>
      </c>
      <c r="S801" s="237">
        <v>1.6676</v>
      </c>
      <c r="T801" s="237">
        <v>1.3935999999999999</v>
      </c>
      <c r="U801" s="237">
        <v>0.66149999999999998</v>
      </c>
      <c r="V801" s="238">
        <v>1.2242999999999999</v>
      </c>
      <c r="W801" s="237">
        <v>1.3564000000000001</v>
      </c>
      <c r="X801" s="237">
        <v>0.64400000000000002</v>
      </c>
      <c r="Y801" s="238">
        <v>1.2849999999999999</v>
      </c>
    </row>
    <row r="802" spans="1:25" x14ac:dyDescent="0.2">
      <c r="A802" s="197" t="s">
        <v>309</v>
      </c>
      <c r="B802" s="198" t="s">
        <v>608</v>
      </c>
      <c r="C802" s="198" t="s">
        <v>316</v>
      </c>
      <c r="D802" s="202" t="s">
        <v>61</v>
      </c>
      <c r="E802" s="237">
        <v>1.4355</v>
      </c>
      <c r="F802" s="237">
        <v>0.69899999999999995</v>
      </c>
      <c r="G802" s="237">
        <v>1.2490000000000001</v>
      </c>
      <c r="H802" s="237">
        <v>1.6989000000000001</v>
      </c>
      <c r="I802" s="237">
        <v>0.82140000000000002</v>
      </c>
      <c r="J802" s="237">
        <v>1.5647</v>
      </c>
      <c r="K802" s="237">
        <v>1.5309999999999999</v>
      </c>
      <c r="L802" s="237">
        <v>0.747</v>
      </c>
      <c r="M802" s="237">
        <v>1.3057000000000001</v>
      </c>
      <c r="N802" s="237">
        <v>1.5556000000000001</v>
      </c>
      <c r="O802" s="237">
        <v>0.76970000000000005</v>
      </c>
      <c r="P802" s="237">
        <v>1.4497</v>
      </c>
      <c r="Q802" s="237">
        <v>1.4129</v>
      </c>
      <c r="R802" s="237">
        <v>0.71450000000000002</v>
      </c>
      <c r="S802" s="237">
        <v>1.4518</v>
      </c>
      <c r="T802" s="237">
        <v>1.2457</v>
      </c>
      <c r="U802" s="237">
        <v>0.6159</v>
      </c>
      <c r="V802" s="238">
        <v>1.1208</v>
      </c>
      <c r="W802" s="237">
        <v>1.1891</v>
      </c>
      <c r="X802" s="237">
        <v>0.56510000000000005</v>
      </c>
      <c r="Y802" s="238">
        <v>1.0521</v>
      </c>
    </row>
    <row r="803" spans="1:25" x14ac:dyDescent="0.2">
      <c r="A803" s="197" t="s">
        <v>309</v>
      </c>
      <c r="B803" s="198" t="s">
        <v>608</v>
      </c>
      <c r="C803" s="198" t="s">
        <v>316</v>
      </c>
      <c r="D803" s="203" t="s">
        <v>62</v>
      </c>
      <c r="E803" s="237">
        <v>1.9053</v>
      </c>
      <c r="F803" s="237">
        <v>0.84789999999999999</v>
      </c>
      <c r="G803" s="237">
        <v>1.6588000000000001</v>
      </c>
      <c r="H803" s="237">
        <v>1.9549000000000001</v>
      </c>
      <c r="I803" s="237">
        <v>0.94299999999999995</v>
      </c>
      <c r="J803" s="237">
        <v>1.9132</v>
      </c>
      <c r="K803" s="237">
        <v>2.0785999999999998</v>
      </c>
      <c r="L803" s="237">
        <v>1.0263</v>
      </c>
      <c r="M803" s="237">
        <v>1.9045000000000001</v>
      </c>
      <c r="N803" s="237">
        <v>1.8463000000000001</v>
      </c>
      <c r="O803" s="237">
        <v>0.92969999999999997</v>
      </c>
      <c r="P803" s="237">
        <v>1.8247</v>
      </c>
      <c r="Q803" s="237">
        <v>1.7964</v>
      </c>
      <c r="R803" s="237">
        <v>0.8407</v>
      </c>
      <c r="S803" s="237">
        <v>2.0036999999999998</v>
      </c>
      <c r="T803" s="237">
        <v>1.5892999999999999</v>
      </c>
      <c r="U803" s="237">
        <v>0.71970000000000001</v>
      </c>
      <c r="V803" s="238">
        <v>1.3631</v>
      </c>
      <c r="W803" s="237">
        <v>1.5886</v>
      </c>
      <c r="X803" s="237">
        <v>0.75349999999999995</v>
      </c>
      <c r="Y803" s="238">
        <v>1.6677999999999999</v>
      </c>
    </row>
    <row r="804" spans="1:25" x14ac:dyDescent="0.2">
      <c r="A804" s="197" t="s">
        <v>309</v>
      </c>
      <c r="B804" s="198" t="s">
        <v>608</v>
      </c>
      <c r="C804" s="198" t="s">
        <v>317</v>
      </c>
      <c r="D804" s="199" t="s">
        <v>60</v>
      </c>
      <c r="E804" s="237">
        <v>1.4111</v>
      </c>
      <c r="F804" s="237">
        <v>0.71</v>
      </c>
      <c r="G804" s="237">
        <v>1.2847999999999999</v>
      </c>
      <c r="H804" s="237">
        <v>1.538</v>
      </c>
      <c r="I804" s="237">
        <v>0.76459999999999995</v>
      </c>
      <c r="J804" s="237">
        <v>1.5274000000000001</v>
      </c>
      <c r="K804" s="237">
        <v>1.4783999999999999</v>
      </c>
      <c r="L804" s="237">
        <v>0.7218</v>
      </c>
      <c r="M804" s="237">
        <v>1.4066000000000001</v>
      </c>
      <c r="N804" s="237">
        <v>1.514</v>
      </c>
      <c r="O804" s="237">
        <v>0.72240000000000004</v>
      </c>
      <c r="P804" s="237">
        <v>1.2644</v>
      </c>
      <c r="Q804" s="237">
        <v>1.3193999999999999</v>
      </c>
      <c r="R804" s="237">
        <v>0.65739999999999998</v>
      </c>
      <c r="S804" s="237">
        <v>1.1384000000000001</v>
      </c>
      <c r="T804" s="237">
        <v>1.3842000000000001</v>
      </c>
      <c r="U804" s="237">
        <v>0.69330000000000003</v>
      </c>
      <c r="V804" s="238">
        <v>1.0901000000000001</v>
      </c>
      <c r="W804" s="237">
        <v>1.4049</v>
      </c>
      <c r="X804" s="237">
        <v>0.67</v>
      </c>
      <c r="Y804" s="238">
        <v>1.2785</v>
      </c>
    </row>
    <row r="805" spans="1:25" x14ac:dyDescent="0.2">
      <c r="A805" s="197" t="s">
        <v>309</v>
      </c>
      <c r="B805" s="198" t="s">
        <v>608</v>
      </c>
      <c r="C805" s="198" t="s">
        <v>317</v>
      </c>
      <c r="D805" s="202" t="s">
        <v>61</v>
      </c>
      <c r="E805" s="237">
        <v>1.2402</v>
      </c>
      <c r="F805" s="237">
        <v>0.64449999999999996</v>
      </c>
      <c r="G805" s="237">
        <v>1.0539000000000001</v>
      </c>
      <c r="H805" s="237">
        <v>1.4296</v>
      </c>
      <c r="I805" s="237">
        <v>0.72709999999999997</v>
      </c>
      <c r="J805" s="237">
        <v>1.4846999999999999</v>
      </c>
      <c r="K805" s="237">
        <v>1.2548999999999999</v>
      </c>
      <c r="L805" s="237">
        <v>0.60799999999999998</v>
      </c>
      <c r="M805" s="237">
        <v>1.2226999999999999</v>
      </c>
      <c r="N805" s="237">
        <v>1.3782000000000001</v>
      </c>
      <c r="O805" s="237">
        <v>0.67430000000000001</v>
      </c>
      <c r="P805" s="237">
        <v>1.1765000000000001</v>
      </c>
      <c r="Q805" s="237">
        <v>1.1142000000000001</v>
      </c>
      <c r="R805" s="237">
        <v>0.49409999999999998</v>
      </c>
      <c r="S805" s="237">
        <v>1.1162000000000001</v>
      </c>
      <c r="T805" s="237">
        <v>1.3285</v>
      </c>
      <c r="U805" s="237">
        <v>0.67989999999999995</v>
      </c>
      <c r="V805" s="238">
        <v>1.0539000000000001</v>
      </c>
      <c r="W805" s="237">
        <v>1.3194999999999999</v>
      </c>
      <c r="X805" s="237">
        <v>0.6704</v>
      </c>
      <c r="Y805" s="238">
        <v>1.2849999999999999</v>
      </c>
    </row>
    <row r="806" spans="1:25" x14ac:dyDescent="0.2">
      <c r="A806" s="197" t="s">
        <v>309</v>
      </c>
      <c r="B806" s="198" t="s">
        <v>608</v>
      </c>
      <c r="C806" s="198" t="s">
        <v>317</v>
      </c>
      <c r="D806" s="203" t="s">
        <v>62</v>
      </c>
      <c r="E806" s="237">
        <v>1.5477000000000001</v>
      </c>
      <c r="F806" s="237">
        <v>0.76170000000000004</v>
      </c>
      <c r="G806" s="237">
        <v>1.5039</v>
      </c>
      <c r="H806" s="237">
        <v>1.6157999999999999</v>
      </c>
      <c r="I806" s="237">
        <v>0.79010000000000002</v>
      </c>
      <c r="J806" s="237">
        <v>1.5593999999999999</v>
      </c>
      <c r="K806" s="237">
        <v>1.6536</v>
      </c>
      <c r="L806" s="237">
        <v>0.81110000000000004</v>
      </c>
      <c r="M806" s="237">
        <v>1.5498000000000001</v>
      </c>
      <c r="N806" s="237">
        <v>1.6194</v>
      </c>
      <c r="O806" s="237">
        <v>0.75900000000000001</v>
      </c>
      <c r="P806" s="237">
        <v>1.3344</v>
      </c>
      <c r="Q806" s="237">
        <v>1.4752000000000001</v>
      </c>
      <c r="R806" s="237">
        <v>0.7843</v>
      </c>
      <c r="S806" s="237">
        <v>1.1524000000000001</v>
      </c>
      <c r="T806" s="237">
        <v>1.4263999999999999</v>
      </c>
      <c r="U806" s="237">
        <v>0.70309999999999995</v>
      </c>
      <c r="V806" s="238">
        <v>1.1177999999999999</v>
      </c>
      <c r="W806" s="237">
        <v>1.4678</v>
      </c>
      <c r="X806" s="237">
        <v>0.66830000000000001</v>
      </c>
      <c r="Y806" s="238">
        <v>1.274</v>
      </c>
    </row>
    <row r="807" spans="1:25" x14ac:dyDescent="0.2">
      <c r="A807" s="197" t="s">
        <v>309</v>
      </c>
      <c r="B807" s="198" t="s">
        <v>608</v>
      </c>
      <c r="C807" s="198" t="s">
        <v>318</v>
      </c>
      <c r="D807" s="199" t="s">
        <v>60</v>
      </c>
      <c r="E807" s="237">
        <v>1.5411999999999999</v>
      </c>
      <c r="F807" s="237">
        <v>0.73460000000000003</v>
      </c>
      <c r="G807" s="237">
        <v>1.3345</v>
      </c>
      <c r="H807" s="237">
        <v>1.6346000000000001</v>
      </c>
      <c r="I807" s="237">
        <v>0.81430000000000002</v>
      </c>
      <c r="J807" s="237">
        <v>1.41</v>
      </c>
      <c r="K807" s="237">
        <v>1.5948</v>
      </c>
      <c r="L807" s="237">
        <v>0.76649999999999996</v>
      </c>
      <c r="M807" s="237">
        <v>1.4563999999999999</v>
      </c>
      <c r="N807" s="237">
        <v>1.5487</v>
      </c>
      <c r="O807" s="237">
        <v>0.749</v>
      </c>
      <c r="P807" s="237">
        <v>1.3797999999999999</v>
      </c>
      <c r="Q807" s="237">
        <v>1.4386000000000001</v>
      </c>
      <c r="R807" s="237">
        <v>0.68979999999999997</v>
      </c>
      <c r="S807" s="237">
        <v>1.2829999999999999</v>
      </c>
      <c r="T807" s="237">
        <v>1.4483999999999999</v>
      </c>
      <c r="U807" s="237">
        <v>0.72219999999999995</v>
      </c>
      <c r="V807" s="238">
        <v>1.21</v>
      </c>
      <c r="W807" s="237">
        <v>1.4045000000000001</v>
      </c>
      <c r="X807" s="237">
        <v>0.68320000000000003</v>
      </c>
      <c r="Y807" s="238">
        <v>1.2451000000000001</v>
      </c>
    </row>
    <row r="808" spans="1:25" x14ac:dyDescent="0.2">
      <c r="A808" s="197" t="s">
        <v>309</v>
      </c>
      <c r="B808" s="198" t="s">
        <v>608</v>
      </c>
      <c r="C808" s="198" t="s">
        <v>318</v>
      </c>
      <c r="D808" s="202" t="s">
        <v>61</v>
      </c>
      <c r="E808" s="237">
        <v>1.4052</v>
      </c>
      <c r="F808" s="237">
        <v>0.65269999999999995</v>
      </c>
      <c r="G808" s="237">
        <v>1.0576000000000001</v>
      </c>
      <c r="H808" s="237">
        <v>1.4798</v>
      </c>
      <c r="I808" s="237">
        <v>0.72319999999999995</v>
      </c>
      <c r="J808" s="237">
        <v>1.1724000000000001</v>
      </c>
      <c r="K808" s="237">
        <v>1.5210999999999999</v>
      </c>
      <c r="L808" s="237">
        <v>0.69359999999999999</v>
      </c>
      <c r="M808" s="237">
        <v>1.2541</v>
      </c>
      <c r="N808" s="237">
        <v>1.4481999999999999</v>
      </c>
      <c r="O808" s="237">
        <v>0.68630000000000002</v>
      </c>
      <c r="P808" s="237">
        <v>1.1308</v>
      </c>
      <c r="Q808" s="237">
        <v>1.2915000000000001</v>
      </c>
      <c r="R808" s="237">
        <v>0.60909999999999997</v>
      </c>
      <c r="S808" s="237">
        <v>1.0210999999999999</v>
      </c>
      <c r="T808" s="237">
        <v>1.3008</v>
      </c>
      <c r="U808" s="237">
        <v>0.64700000000000002</v>
      </c>
      <c r="V808" s="238">
        <v>0.99219999999999997</v>
      </c>
      <c r="W808" s="237">
        <v>1.2386999999999999</v>
      </c>
      <c r="X808" s="237">
        <v>0.63649999999999995</v>
      </c>
      <c r="Y808" s="238">
        <v>1.0027999999999999</v>
      </c>
    </row>
    <row r="809" spans="1:25" x14ac:dyDescent="0.2">
      <c r="A809" s="197" t="s">
        <v>309</v>
      </c>
      <c r="B809" s="198" t="s">
        <v>608</v>
      </c>
      <c r="C809" s="198" t="s">
        <v>318</v>
      </c>
      <c r="D809" s="203" t="s">
        <v>62</v>
      </c>
      <c r="E809" s="237">
        <v>1.7442</v>
      </c>
      <c r="F809" s="237">
        <v>0.85709999999999997</v>
      </c>
      <c r="G809" s="237">
        <v>1.9551000000000001</v>
      </c>
      <c r="H809" s="237">
        <v>1.8713</v>
      </c>
      <c r="I809" s="237">
        <v>0.95320000000000005</v>
      </c>
      <c r="J809" s="237">
        <v>1.8556999999999999</v>
      </c>
      <c r="K809" s="237">
        <v>1.6952</v>
      </c>
      <c r="L809" s="237">
        <v>0.86960000000000004</v>
      </c>
      <c r="M809" s="237">
        <v>1.8456999999999999</v>
      </c>
      <c r="N809" s="237">
        <v>1.6861999999999999</v>
      </c>
      <c r="O809" s="237">
        <v>0.83589999999999998</v>
      </c>
      <c r="P809" s="237">
        <v>1.9076</v>
      </c>
      <c r="Q809" s="237">
        <v>1.6369</v>
      </c>
      <c r="R809" s="237">
        <v>0.79930000000000001</v>
      </c>
      <c r="S809" s="237">
        <v>1.8095000000000001</v>
      </c>
      <c r="T809" s="237">
        <v>1.6564000000000001</v>
      </c>
      <c r="U809" s="237">
        <v>0.82820000000000005</v>
      </c>
      <c r="V809" s="238">
        <v>1.6055999999999999</v>
      </c>
      <c r="W809" s="237">
        <v>1.6437999999999999</v>
      </c>
      <c r="X809" s="237">
        <v>0.752</v>
      </c>
      <c r="Y809" s="238">
        <v>1.6716</v>
      </c>
    </row>
    <row r="810" spans="1:25" x14ac:dyDescent="0.2">
      <c r="A810" s="197" t="s">
        <v>309</v>
      </c>
      <c r="B810" s="198" t="s">
        <v>608</v>
      </c>
      <c r="C810" s="198" t="s">
        <v>609</v>
      </c>
      <c r="D810" s="199" t="s">
        <v>71</v>
      </c>
      <c r="E810" s="237">
        <v>1.1551</v>
      </c>
      <c r="F810" s="237">
        <v>0.5675</v>
      </c>
      <c r="G810" s="237">
        <v>0.89659999999999995</v>
      </c>
      <c r="H810" s="237">
        <v>1.2817000000000001</v>
      </c>
      <c r="I810" s="237">
        <v>0.60489999999999999</v>
      </c>
      <c r="J810" s="237">
        <v>1.0652999999999999</v>
      </c>
      <c r="K810" s="237">
        <v>1.1811</v>
      </c>
      <c r="L810" s="237">
        <v>0.56140000000000001</v>
      </c>
      <c r="M810" s="237">
        <v>0.93889999999999996</v>
      </c>
      <c r="N810" s="237">
        <v>1.1498999999999999</v>
      </c>
      <c r="O810" s="237">
        <v>0.58230000000000004</v>
      </c>
      <c r="P810" s="237">
        <v>0.93410000000000004</v>
      </c>
      <c r="Q810" s="237">
        <v>1.0952999999999999</v>
      </c>
      <c r="R810" s="237">
        <v>0.51880000000000004</v>
      </c>
      <c r="S810" s="237">
        <v>0.9274</v>
      </c>
      <c r="T810" s="237">
        <v>1.0943000000000001</v>
      </c>
      <c r="U810" s="237">
        <v>0.55610000000000004</v>
      </c>
      <c r="V810" s="238">
        <v>0.76990000000000003</v>
      </c>
      <c r="W810" s="237">
        <v>1.1017999999999999</v>
      </c>
      <c r="X810" s="237">
        <v>0.53390000000000004</v>
      </c>
      <c r="Y810" s="238">
        <v>0.79259999999999997</v>
      </c>
    </row>
    <row r="811" spans="1:25" x14ac:dyDescent="0.2">
      <c r="A811" s="197" t="s">
        <v>309</v>
      </c>
      <c r="B811" s="198" t="s">
        <v>608</v>
      </c>
      <c r="C811" s="198" t="s">
        <v>314</v>
      </c>
      <c r="D811" s="199" t="s">
        <v>60</v>
      </c>
      <c r="E811" s="237">
        <v>1.5068999999999999</v>
      </c>
      <c r="F811" s="237">
        <v>0.73929999999999996</v>
      </c>
      <c r="G811" s="237">
        <v>1.3755999999999999</v>
      </c>
      <c r="H811" s="237">
        <v>1.653</v>
      </c>
      <c r="I811" s="237">
        <v>0.81110000000000004</v>
      </c>
      <c r="J811" s="237">
        <v>1.5889</v>
      </c>
      <c r="K811" s="237">
        <v>1.5225</v>
      </c>
      <c r="L811" s="237">
        <v>0.72829999999999995</v>
      </c>
      <c r="M811" s="237">
        <v>1.3345</v>
      </c>
      <c r="N811" s="237">
        <v>1.4914000000000001</v>
      </c>
      <c r="O811" s="237">
        <v>0.73250000000000004</v>
      </c>
      <c r="P811" s="237">
        <v>1.3732</v>
      </c>
      <c r="Q811" s="237">
        <v>1.427</v>
      </c>
      <c r="R811" s="237">
        <v>0.64970000000000006</v>
      </c>
      <c r="S811" s="237">
        <v>1.2403999999999999</v>
      </c>
      <c r="T811" s="237">
        <v>1.3411999999999999</v>
      </c>
      <c r="U811" s="237">
        <v>0.67459999999999998</v>
      </c>
      <c r="V811" s="238">
        <v>1.1587000000000001</v>
      </c>
      <c r="W811" s="237">
        <v>1.3268</v>
      </c>
      <c r="X811" s="237">
        <v>0.66810000000000003</v>
      </c>
      <c r="Y811" s="238">
        <v>1.1347</v>
      </c>
    </row>
    <row r="812" spans="1:25" x14ac:dyDescent="0.2">
      <c r="A812" s="197" t="s">
        <v>309</v>
      </c>
      <c r="B812" s="198" t="s">
        <v>608</v>
      </c>
      <c r="C812" s="198" t="s">
        <v>314</v>
      </c>
      <c r="D812" s="202" t="s">
        <v>61</v>
      </c>
      <c r="E812" s="237">
        <v>1.1865000000000001</v>
      </c>
      <c r="F812" s="237">
        <v>0.54620000000000002</v>
      </c>
      <c r="G812" s="237">
        <v>0.91749999999999998</v>
      </c>
      <c r="H812" s="237">
        <v>1.2095</v>
      </c>
      <c r="I812" s="237">
        <v>0.58209999999999995</v>
      </c>
      <c r="J812" s="237">
        <v>1.2064999999999999</v>
      </c>
      <c r="K812" s="237">
        <v>1.2704</v>
      </c>
      <c r="L812" s="237">
        <v>0.66449999999999998</v>
      </c>
      <c r="M812" s="237">
        <v>1.0208999999999999</v>
      </c>
      <c r="N812" s="237">
        <v>1.32</v>
      </c>
      <c r="O812" s="237">
        <v>0.66649999999999998</v>
      </c>
      <c r="P812" s="237">
        <v>1.0625</v>
      </c>
      <c r="Q812" s="237">
        <v>1.1052999999999999</v>
      </c>
      <c r="R812" s="237">
        <v>0.50549999999999995</v>
      </c>
      <c r="S812" s="237">
        <v>0.94799999999999995</v>
      </c>
      <c r="T812" s="237">
        <v>1.1099000000000001</v>
      </c>
      <c r="U812" s="237">
        <v>0.53490000000000004</v>
      </c>
      <c r="V812" s="238">
        <v>0.95399999999999996</v>
      </c>
      <c r="W812" s="237">
        <v>1.1544000000000001</v>
      </c>
      <c r="X812" s="237">
        <v>0.58799999999999997</v>
      </c>
      <c r="Y812" s="238">
        <v>0.84740000000000004</v>
      </c>
    </row>
    <row r="813" spans="1:25" x14ac:dyDescent="0.2">
      <c r="A813" s="197" t="s">
        <v>309</v>
      </c>
      <c r="B813" s="198" t="s">
        <v>608</v>
      </c>
      <c r="C813" s="198" t="s">
        <v>314</v>
      </c>
      <c r="D813" s="203" t="s">
        <v>62</v>
      </c>
      <c r="E813" s="237">
        <v>1.5866</v>
      </c>
      <c r="F813" s="237">
        <v>0.78820000000000001</v>
      </c>
      <c r="G813" s="237">
        <v>1.5314000000000001</v>
      </c>
      <c r="H813" s="237">
        <v>1.7630999999999999</v>
      </c>
      <c r="I813" s="237">
        <v>0.86799999999999999</v>
      </c>
      <c r="J813" s="237">
        <v>1.6843999999999999</v>
      </c>
      <c r="K813" s="237">
        <v>1.581</v>
      </c>
      <c r="L813" s="237">
        <v>0.74160000000000004</v>
      </c>
      <c r="M813" s="237">
        <v>1.4255</v>
      </c>
      <c r="N813" s="237">
        <v>1.5225</v>
      </c>
      <c r="O813" s="237">
        <v>0.74309999999999998</v>
      </c>
      <c r="P813" s="237">
        <v>1.4681999999999999</v>
      </c>
      <c r="Q813" s="237">
        <v>1.5003</v>
      </c>
      <c r="R813" s="237">
        <v>0.6825</v>
      </c>
      <c r="S813" s="237">
        <v>1.3143</v>
      </c>
      <c r="T813" s="237">
        <v>1.3875</v>
      </c>
      <c r="U813" s="237">
        <v>0.70379999999999998</v>
      </c>
      <c r="V813" s="238">
        <v>1.2103999999999999</v>
      </c>
      <c r="W813" s="237">
        <v>1.3615999999999999</v>
      </c>
      <c r="X813" s="237">
        <v>0.68410000000000004</v>
      </c>
      <c r="Y813" s="238">
        <v>1.2161</v>
      </c>
    </row>
    <row r="814" spans="1:25" x14ac:dyDescent="0.2">
      <c r="A814" s="197" t="s">
        <v>309</v>
      </c>
      <c r="B814" s="198" t="s">
        <v>610</v>
      </c>
      <c r="C814" s="198" t="s">
        <v>547</v>
      </c>
      <c r="D814" s="199" t="s">
        <v>60</v>
      </c>
      <c r="E814" s="237">
        <v>1.58</v>
      </c>
      <c r="F814" s="237">
        <v>0.76160000000000005</v>
      </c>
      <c r="G814" s="237">
        <v>1.4617</v>
      </c>
      <c r="H814" s="237">
        <v>1.6374</v>
      </c>
      <c r="I814" s="237">
        <v>0.78439999999999999</v>
      </c>
      <c r="J814" s="237">
        <v>1.5032000000000001</v>
      </c>
      <c r="K814" s="237">
        <v>1.6633</v>
      </c>
      <c r="L814" s="237">
        <v>0.7994</v>
      </c>
      <c r="M814" s="237">
        <v>1.5266</v>
      </c>
      <c r="N814" s="237">
        <v>1.5734999999999999</v>
      </c>
      <c r="O814" s="237">
        <v>0.75490000000000002</v>
      </c>
      <c r="P814" s="237">
        <v>1.482</v>
      </c>
      <c r="Q814" s="237">
        <v>1.4511000000000001</v>
      </c>
      <c r="R814" s="237">
        <v>0.7177</v>
      </c>
      <c r="S814" s="237">
        <v>1.3103</v>
      </c>
      <c r="T814" s="237">
        <v>1.4824999999999999</v>
      </c>
      <c r="U814" s="237">
        <v>0.72989999999999999</v>
      </c>
      <c r="V814" s="238">
        <v>1.2938000000000001</v>
      </c>
      <c r="W814" s="237">
        <v>1.3577999999999999</v>
      </c>
      <c r="X814" s="237">
        <v>0.64639999999999997</v>
      </c>
      <c r="Y814" s="238">
        <v>1.1794</v>
      </c>
    </row>
    <row r="815" spans="1:25" x14ac:dyDescent="0.2">
      <c r="A815" s="197" t="s">
        <v>309</v>
      </c>
      <c r="B815" s="198" t="s">
        <v>610</v>
      </c>
      <c r="C815" s="198" t="s">
        <v>547</v>
      </c>
      <c r="D815" s="202" t="s">
        <v>61</v>
      </c>
      <c r="E815" s="237">
        <v>1.4544999999999999</v>
      </c>
      <c r="F815" s="237">
        <v>0.69989999999999997</v>
      </c>
      <c r="G815" s="237">
        <v>1.3177000000000001</v>
      </c>
      <c r="H815" s="237">
        <v>1.5068999999999999</v>
      </c>
      <c r="I815" s="237">
        <v>0.72389999999999999</v>
      </c>
      <c r="J815" s="237">
        <v>1.3624000000000001</v>
      </c>
      <c r="K815" s="237">
        <v>1.6124000000000001</v>
      </c>
      <c r="L815" s="237">
        <v>0.75719999999999998</v>
      </c>
      <c r="M815" s="237">
        <v>1.4232</v>
      </c>
      <c r="N815" s="237">
        <v>1.4538</v>
      </c>
      <c r="O815" s="237">
        <v>0.69120000000000004</v>
      </c>
      <c r="P815" s="237">
        <v>1.3073999999999999</v>
      </c>
      <c r="Q815" s="237">
        <v>1.35</v>
      </c>
      <c r="R815" s="237">
        <v>0.65049999999999997</v>
      </c>
      <c r="S815" s="237">
        <v>1.1822999999999999</v>
      </c>
      <c r="T815" s="237">
        <v>1.3633999999999999</v>
      </c>
      <c r="U815" s="237">
        <v>0.67330000000000001</v>
      </c>
      <c r="V815" s="238">
        <v>1.1234</v>
      </c>
      <c r="W815" s="237">
        <v>1.2861</v>
      </c>
      <c r="X815" s="237">
        <v>0.61429999999999996</v>
      </c>
      <c r="Y815" s="238">
        <v>1.0674999999999999</v>
      </c>
    </row>
    <row r="816" spans="1:25" x14ac:dyDescent="0.2">
      <c r="A816" s="197" t="s">
        <v>309</v>
      </c>
      <c r="B816" s="198" t="s">
        <v>610</v>
      </c>
      <c r="C816" s="198" t="s">
        <v>547</v>
      </c>
      <c r="D816" s="203" t="s">
        <v>62</v>
      </c>
      <c r="E816" s="237">
        <v>1.7252000000000001</v>
      </c>
      <c r="F816" s="237">
        <v>0.83309999999999995</v>
      </c>
      <c r="G816" s="237">
        <v>1.6423000000000001</v>
      </c>
      <c r="H816" s="237">
        <v>1.7815000000000001</v>
      </c>
      <c r="I816" s="237">
        <v>0.85119999999999996</v>
      </c>
      <c r="J816" s="237">
        <v>1.6735</v>
      </c>
      <c r="K816" s="237">
        <v>1.7130000000000001</v>
      </c>
      <c r="L816" s="237">
        <v>0.84360000000000002</v>
      </c>
      <c r="M816" s="237">
        <v>1.6556999999999999</v>
      </c>
      <c r="N816" s="237">
        <v>1.7054</v>
      </c>
      <c r="O816" s="237">
        <v>0.8256</v>
      </c>
      <c r="P816" s="237">
        <v>1.7078</v>
      </c>
      <c r="Q816" s="237">
        <v>1.554</v>
      </c>
      <c r="R816" s="237">
        <v>0.78839999999999999</v>
      </c>
      <c r="S816" s="237">
        <v>1.4691000000000001</v>
      </c>
      <c r="T816" s="237">
        <v>1.6065</v>
      </c>
      <c r="U816" s="237">
        <v>0.78859999999999997</v>
      </c>
      <c r="V816" s="238">
        <v>1.5135000000000001</v>
      </c>
      <c r="W816" s="237">
        <v>1.4283999999999999</v>
      </c>
      <c r="X816" s="237">
        <v>0.67769999999999997</v>
      </c>
      <c r="Y816" s="238">
        <v>1.3186</v>
      </c>
    </row>
    <row r="817" spans="1:25" x14ac:dyDescent="0.2">
      <c r="A817" s="197" t="s">
        <v>309</v>
      </c>
      <c r="B817" s="198" t="s">
        <v>610</v>
      </c>
      <c r="C817" s="198" t="s">
        <v>321</v>
      </c>
      <c r="D817" s="199" t="s">
        <v>60</v>
      </c>
      <c r="E817" s="237">
        <v>1.8411999999999999</v>
      </c>
      <c r="F817" s="237">
        <v>0.91679999999999995</v>
      </c>
      <c r="G817" s="237">
        <v>1.7406999999999999</v>
      </c>
      <c r="H817" s="237">
        <v>1.8645</v>
      </c>
      <c r="I817" s="237">
        <v>0.90980000000000005</v>
      </c>
      <c r="J817" s="237">
        <v>1.7296</v>
      </c>
      <c r="K817" s="237">
        <v>1.9161999999999999</v>
      </c>
      <c r="L817" s="237">
        <v>0.89439999999999997</v>
      </c>
      <c r="M817" s="237">
        <v>1.9063000000000001</v>
      </c>
      <c r="N817" s="237">
        <v>1.8026</v>
      </c>
      <c r="O817" s="237">
        <v>0.85</v>
      </c>
      <c r="P817" s="237">
        <v>1.907</v>
      </c>
      <c r="Q817" s="237">
        <v>1.6742999999999999</v>
      </c>
      <c r="R817" s="237">
        <v>0.84540000000000004</v>
      </c>
      <c r="S817" s="237">
        <v>1.6845000000000001</v>
      </c>
      <c r="T817" s="237">
        <v>1.7201</v>
      </c>
      <c r="U817" s="237">
        <v>0.81030000000000002</v>
      </c>
      <c r="V817" s="238">
        <v>1.6859</v>
      </c>
      <c r="W817" s="237">
        <v>1.5436000000000001</v>
      </c>
      <c r="X817" s="237">
        <v>0.72889999999999999</v>
      </c>
      <c r="Y817" s="238">
        <v>1.401</v>
      </c>
    </row>
    <row r="818" spans="1:25" x14ac:dyDescent="0.2">
      <c r="A818" s="197" t="s">
        <v>309</v>
      </c>
      <c r="B818" s="198" t="s">
        <v>610</v>
      </c>
      <c r="C818" s="198" t="s">
        <v>321</v>
      </c>
      <c r="D818" s="202" t="s">
        <v>61</v>
      </c>
      <c r="E818" s="237">
        <v>1.6684000000000001</v>
      </c>
      <c r="F818" s="237">
        <v>0.91200000000000003</v>
      </c>
      <c r="G818" s="237">
        <v>1.5245</v>
      </c>
      <c r="H818" s="237">
        <v>1.776</v>
      </c>
      <c r="I818" s="237">
        <v>0.87470000000000003</v>
      </c>
      <c r="J818" s="237">
        <v>1.6818</v>
      </c>
      <c r="K818" s="237">
        <v>2.0249999999999999</v>
      </c>
      <c r="L818" s="237">
        <v>0.90239999999999998</v>
      </c>
      <c r="M818" s="237">
        <v>2.016</v>
      </c>
      <c r="N818" s="237">
        <v>1.6501999999999999</v>
      </c>
      <c r="O818" s="237">
        <v>0.69510000000000005</v>
      </c>
      <c r="P818" s="237">
        <v>1.9198</v>
      </c>
      <c r="Q818" s="237">
        <v>1.6483000000000001</v>
      </c>
      <c r="R818" s="237">
        <v>0.81610000000000005</v>
      </c>
      <c r="S818" s="237">
        <v>1.7246999999999999</v>
      </c>
      <c r="T818" s="237">
        <v>1.5598000000000001</v>
      </c>
      <c r="U818" s="237">
        <v>0.79079999999999995</v>
      </c>
      <c r="V818" s="238">
        <v>1.5132000000000001</v>
      </c>
      <c r="W818" s="237">
        <v>1.5083</v>
      </c>
      <c r="X818" s="237">
        <v>0.69059999999999999</v>
      </c>
      <c r="Y818" s="238">
        <v>1.3125</v>
      </c>
    </row>
    <row r="819" spans="1:25" x14ac:dyDescent="0.2">
      <c r="A819" s="197" t="s">
        <v>309</v>
      </c>
      <c r="B819" s="198" t="s">
        <v>610</v>
      </c>
      <c r="C819" s="198" t="s">
        <v>321</v>
      </c>
      <c r="D819" s="203" t="s">
        <v>62</v>
      </c>
      <c r="E819" s="237">
        <v>1.9342999999999999</v>
      </c>
      <c r="F819" s="237">
        <v>0.91949999999999998</v>
      </c>
      <c r="G819" s="237">
        <v>1.8634999999999999</v>
      </c>
      <c r="H819" s="237">
        <v>1.9029</v>
      </c>
      <c r="I819" s="237">
        <v>0.92420000000000002</v>
      </c>
      <c r="J819" s="237">
        <v>1.7545999999999999</v>
      </c>
      <c r="K819" s="237">
        <v>1.8532</v>
      </c>
      <c r="L819" s="237">
        <v>0.88729999999999998</v>
      </c>
      <c r="M819" s="237">
        <v>1.8487</v>
      </c>
      <c r="N819" s="237">
        <v>1.8816999999999999</v>
      </c>
      <c r="O819" s="237">
        <v>0.93110000000000004</v>
      </c>
      <c r="P819" s="237">
        <v>1.9011</v>
      </c>
      <c r="Q819" s="237">
        <v>1.673</v>
      </c>
      <c r="R819" s="237">
        <v>0.85309999999999997</v>
      </c>
      <c r="S819" s="237">
        <v>1.6648000000000001</v>
      </c>
      <c r="T819" s="237">
        <v>1.8003</v>
      </c>
      <c r="U819" s="237">
        <v>0.8196</v>
      </c>
      <c r="V819" s="238">
        <v>1.7753000000000001</v>
      </c>
      <c r="W819" s="237">
        <v>1.5492999999999999</v>
      </c>
      <c r="X819" s="237">
        <v>0.74260000000000004</v>
      </c>
      <c r="Y819" s="238">
        <v>1.4491000000000001</v>
      </c>
    </row>
    <row r="820" spans="1:25" x14ac:dyDescent="0.2">
      <c r="A820" s="197" t="s">
        <v>309</v>
      </c>
      <c r="B820" s="198" t="s">
        <v>610</v>
      </c>
      <c r="C820" s="198" t="s">
        <v>322</v>
      </c>
      <c r="D820" s="199" t="s">
        <v>60</v>
      </c>
      <c r="E820" s="237">
        <v>1.4490000000000001</v>
      </c>
      <c r="F820" s="237">
        <v>0.6502</v>
      </c>
      <c r="G820" s="237">
        <v>1.4577</v>
      </c>
      <c r="H820" s="237">
        <v>1.5548</v>
      </c>
      <c r="I820" s="237">
        <v>0.74170000000000003</v>
      </c>
      <c r="J820" s="237">
        <v>1.5519000000000001</v>
      </c>
      <c r="K820" s="237">
        <v>1.6711</v>
      </c>
      <c r="L820" s="237">
        <v>0.81689999999999996</v>
      </c>
      <c r="M820" s="237">
        <v>1.6117999999999999</v>
      </c>
      <c r="N820" s="237">
        <v>1.4395</v>
      </c>
      <c r="O820" s="237">
        <v>0.68620000000000003</v>
      </c>
      <c r="P820" s="237">
        <v>1.3496999999999999</v>
      </c>
      <c r="Q820" s="237">
        <v>1.4029</v>
      </c>
      <c r="R820" s="237">
        <v>0.69320000000000004</v>
      </c>
      <c r="S820" s="237">
        <v>1.3501000000000001</v>
      </c>
      <c r="T820" s="237">
        <v>1.3758999999999999</v>
      </c>
      <c r="U820" s="237">
        <v>0.68269999999999997</v>
      </c>
      <c r="V820" s="238">
        <v>1.3222</v>
      </c>
      <c r="W820" s="237">
        <v>1.2630999999999999</v>
      </c>
      <c r="X820" s="237">
        <v>0.56769999999999998</v>
      </c>
      <c r="Y820" s="238">
        <v>1.1531</v>
      </c>
    </row>
    <row r="821" spans="1:25" x14ac:dyDescent="0.2">
      <c r="A821" s="197" t="s">
        <v>309</v>
      </c>
      <c r="B821" s="198" t="s">
        <v>610</v>
      </c>
      <c r="C821" s="198" t="s">
        <v>322</v>
      </c>
      <c r="D821" s="202" t="s">
        <v>61</v>
      </c>
      <c r="E821" s="237">
        <v>1.3069999999999999</v>
      </c>
      <c r="F821" s="237">
        <v>0.5806</v>
      </c>
      <c r="G821" s="237">
        <v>1.3411999999999999</v>
      </c>
      <c r="H821" s="237">
        <v>1.3931</v>
      </c>
      <c r="I821" s="237">
        <v>0.6825</v>
      </c>
      <c r="J821" s="237">
        <v>1.5083</v>
      </c>
      <c r="K821" s="237">
        <v>1.5848</v>
      </c>
      <c r="L821" s="237">
        <v>0.73960000000000004</v>
      </c>
      <c r="M821" s="237">
        <v>1.6667000000000001</v>
      </c>
      <c r="N821" s="237">
        <v>1.3777999999999999</v>
      </c>
      <c r="O821" s="237">
        <v>0.64659999999999995</v>
      </c>
      <c r="P821" s="237">
        <v>1.3098000000000001</v>
      </c>
      <c r="Q821" s="237">
        <v>1.3120000000000001</v>
      </c>
      <c r="R821" s="237">
        <v>0.64690000000000003</v>
      </c>
      <c r="S821" s="237">
        <v>1.3592</v>
      </c>
      <c r="T821" s="237">
        <v>1.2398</v>
      </c>
      <c r="U821" s="237">
        <v>0.60550000000000004</v>
      </c>
      <c r="V821" s="238">
        <v>1.2415</v>
      </c>
      <c r="W821" s="237">
        <v>1.1991000000000001</v>
      </c>
      <c r="X821" s="237">
        <v>0.53739999999999999</v>
      </c>
      <c r="Y821" s="238">
        <v>1.1593</v>
      </c>
    </row>
    <row r="822" spans="1:25" x14ac:dyDescent="0.2">
      <c r="A822" s="197" t="s">
        <v>309</v>
      </c>
      <c r="B822" s="198" t="s">
        <v>610</v>
      </c>
      <c r="C822" s="198" t="s">
        <v>322</v>
      </c>
      <c r="D822" s="203" t="s">
        <v>62</v>
      </c>
      <c r="E822" s="237">
        <v>1.6415</v>
      </c>
      <c r="F822" s="237">
        <v>0.74480000000000002</v>
      </c>
      <c r="G822" s="237">
        <v>1.6156999999999999</v>
      </c>
      <c r="H822" s="237">
        <v>1.7766</v>
      </c>
      <c r="I822" s="237">
        <v>0.82299999999999995</v>
      </c>
      <c r="J822" s="237">
        <v>1.6019000000000001</v>
      </c>
      <c r="K822" s="237">
        <v>1.7682</v>
      </c>
      <c r="L822" s="237">
        <v>0.9123</v>
      </c>
      <c r="M822" s="237">
        <v>1.5494000000000001</v>
      </c>
      <c r="N822" s="237">
        <v>1.5049999999999999</v>
      </c>
      <c r="O822" s="237">
        <v>0.73140000000000005</v>
      </c>
      <c r="P822" s="237">
        <v>1.4033</v>
      </c>
      <c r="Q822" s="237">
        <v>1.5062</v>
      </c>
      <c r="R822" s="237">
        <v>0.74609999999999999</v>
      </c>
      <c r="S822" s="237">
        <v>1.3395999999999999</v>
      </c>
      <c r="T822" s="237">
        <v>1.5267999999999999</v>
      </c>
      <c r="U822" s="237">
        <v>0.77039999999999997</v>
      </c>
      <c r="V822" s="238">
        <v>1.423</v>
      </c>
      <c r="W822" s="237">
        <v>1.3339000000000001</v>
      </c>
      <c r="X822" s="237">
        <v>0.60150000000000003</v>
      </c>
      <c r="Y822" s="238">
        <v>1.1458999999999999</v>
      </c>
    </row>
    <row r="823" spans="1:25" x14ac:dyDescent="0.2">
      <c r="A823" s="197" t="s">
        <v>309</v>
      </c>
      <c r="B823" s="198" t="s">
        <v>610</v>
      </c>
      <c r="C823" s="198" t="s">
        <v>323</v>
      </c>
      <c r="D823" s="199" t="s">
        <v>60</v>
      </c>
      <c r="E823" s="237">
        <v>1.4072</v>
      </c>
      <c r="F823" s="237">
        <v>0.70860000000000001</v>
      </c>
      <c r="G823" s="237">
        <v>1.2363</v>
      </c>
      <c r="H823" s="237">
        <v>1.4801</v>
      </c>
      <c r="I823" s="237">
        <v>0.66879999999999995</v>
      </c>
      <c r="J823" s="237">
        <v>1.1516</v>
      </c>
      <c r="K823" s="237">
        <v>1.4399</v>
      </c>
      <c r="L823" s="237">
        <v>0.70279999999999998</v>
      </c>
      <c r="M823" s="237">
        <v>1.2098</v>
      </c>
      <c r="N823" s="237">
        <v>1.4679</v>
      </c>
      <c r="O823" s="237">
        <v>0.70289999999999997</v>
      </c>
      <c r="P823" s="237">
        <v>1.3183</v>
      </c>
      <c r="Q823" s="237">
        <v>1.3065</v>
      </c>
      <c r="R823" s="237">
        <v>0.6391</v>
      </c>
      <c r="S823" s="237">
        <v>1.0931</v>
      </c>
      <c r="T823" s="237">
        <v>1.3226</v>
      </c>
      <c r="U823" s="237">
        <v>0.65310000000000001</v>
      </c>
      <c r="V823" s="238">
        <v>1.0253000000000001</v>
      </c>
      <c r="W823" s="237">
        <v>1.1374</v>
      </c>
      <c r="X823" s="237">
        <v>0.5595</v>
      </c>
      <c r="Y823" s="238">
        <v>0.83209999999999995</v>
      </c>
    </row>
    <row r="824" spans="1:25" x14ac:dyDescent="0.2">
      <c r="A824" s="197" t="s">
        <v>309</v>
      </c>
      <c r="B824" s="198" t="s">
        <v>610</v>
      </c>
      <c r="C824" s="198" t="s">
        <v>323</v>
      </c>
      <c r="D824" s="202" t="s">
        <v>61</v>
      </c>
      <c r="E824" s="237">
        <v>1.2974000000000001</v>
      </c>
      <c r="F824" s="237">
        <v>0.64129999999999998</v>
      </c>
      <c r="G824" s="237">
        <v>1.1148</v>
      </c>
      <c r="H824" s="237">
        <v>1.4685999999999999</v>
      </c>
      <c r="I824" s="237">
        <v>0.6653</v>
      </c>
      <c r="J824" s="237">
        <v>1.1213</v>
      </c>
      <c r="K824" s="237">
        <v>1.4154</v>
      </c>
      <c r="L824" s="237">
        <v>0.67020000000000002</v>
      </c>
      <c r="M824" s="237">
        <v>1.1984999999999999</v>
      </c>
      <c r="N824" s="237">
        <v>1.3642000000000001</v>
      </c>
      <c r="O824" s="237">
        <v>0.68059999999999998</v>
      </c>
      <c r="P824" s="237">
        <v>1.1438999999999999</v>
      </c>
      <c r="Q824" s="237">
        <v>1.1805000000000001</v>
      </c>
      <c r="R824" s="237">
        <v>0.55289999999999995</v>
      </c>
      <c r="S824" s="237">
        <v>0.995</v>
      </c>
      <c r="T824" s="237">
        <v>1.3045</v>
      </c>
      <c r="U824" s="237">
        <v>0.64319999999999999</v>
      </c>
      <c r="V824" s="238">
        <v>0.97070000000000001</v>
      </c>
      <c r="W824" s="237">
        <v>1.1198999999999999</v>
      </c>
      <c r="X824" s="237">
        <v>0.54790000000000005</v>
      </c>
      <c r="Y824" s="238">
        <v>0.79910000000000003</v>
      </c>
    </row>
    <row r="825" spans="1:25" x14ac:dyDescent="0.2">
      <c r="A825" s="197" t="s">
        <v>309</v>
      </c>
      <c r="B825" s="198" t="s">
        <v>610</v>
      </c>
      <c r="C825" s="198" t="s">
        <v>323</v>
      </c>
      <c r="D825" s="203" t="s">
        <v>62</v>
      </c>
      <c r="E825" s="237">
        <v>1.6428</v>
      </c>
      <c r="F825" s="237">
        <v>0.85250000000000004</v>
      </c>
      <c r="G825" s="237">
        <v>1.5085999999999999</v>
      </c>
      <c r="H825" s="237">
        <v>1.5024</v>
      </c>
      <c r="I825" s="237">
        <v>0.67520000000000002</v>
      </c>
      <c r="J825" s="237">
        <v>1.2166999999999999</v>
      </c>
      <c r="K825" s="237">
        <v>1.4806999999999999</v>
      </c>
      <c r="L825" s="237">
        <v>0.76459999999999995</v>
      </c>
      <c r="M825" s="237">
        <v>1.2323</v>
      </c>
      <c r="N825" s="237">
        <v>1.6674</v>
      </c>
      <c r="O825" s="237">
        <v>0.74170000000000003</v>
      </c>
      <c r="P825" s="237">
        <v>1.7778</v>
      </c>
      <c r="Q825" s="237">
        <v>1.5556000000000001</v>
      </c>
      <c r="R825" s="237">
        <v>0.81189999999999996</v>
      </c>
      <c r="S825" s="237">
        <v>1.2938000000000001</v>
      </c>
      <c r="T825" s="237">
        <v>1.3411</v>
      </c>
      <c r="U825" s="237">
        <v>0.66439999999999999</v>
      </c>
      <c r="V825" s="238">
        <v>1.1534</v>
      </c>
      <c r="W825" s="237">
        <v>1.1532</v>
      </c>
      <c r="X825" s="237">
        <v>0.57350000000000001</v>
      </c>
      <c r="Y825" s="238">
        <v>0.90690000000000004</v>
      </c>
    </row>
    <row r="826" spans="1:25" x14ac:dyDescent="0.2">
      <c r="A826" s="197" t="s">
        <v>309</v>
      </c>
      <c r="B826" s="198" t="s">
        <v>610</v>
      </c>
      <c r="C826" s="198" t="s">
        <v>320</v>
      </c>
      <c r="D826" s="199" t="s">
        <v>60</v>
      </c>
      <c r="E826" s="237">
        <v>1.6236999999999999</v>
      </c>
      <c r="F826" s="237">
        <v>0.78139999999999998</v>
      </c>
      <c r="G826" s="237">
        <v>1.4359999999999999</v>
      </c>
      <c r="H826" s="237">
        <v>1.7365999999999999</v>
      </c>
      <c r="I826" s="237">
        <v>0.84119999999999995</v>
      </c>
      <c r="J826" s="237">
        <v>1.5544</v>
      </c>
      <c r="K826" s="237">
        <v>1.6224000000000001</v>
      </c>
      <c r="L826" s="237">
        <v>0.81579999999999997</v>
      </c>
      <c r="M826" s="237">
        <v>1.4608000000000001</v>
      </c>
      <c r="N826" s="237">
        <v>1.6182000000000001</v>
      </c>
      <c r="O826" s="237">
        <v>0.77510000000000001</v>
      </c>
      <c r="P826" s="237">
        <v>1.5693999999999999</v>
      </c>
      <c r="Q826" s="237">
        <v>1.5196000000000001</v>
      </c>
      <c r="R826" s="237">
        <v>0.74329999999999996</v>
      </c>
      <c r="S826" s="237">
        <v>1.3301000000000001</v>
      </c>
      <c r="T826" s="237">
        <v>1.5221</v>
      </c>
      <c r="U826" s="237">
        <v>0.7671</v>
      </c>
      <c r="V826" s="238">
        <v>1.3281000000000001</v>
      </c>
      <c r="W826" s="237">
        <v>1.3736999999999999</v>
      </c>
      <c r="X826" s="237">
        <v>0.66010000000000002</v>
      </c>
      <c r="Y826" s="238">
        <v>1.2508999999999999</v>
      </c>
    </row>
    <row r="827" spans="1:25" x14ac:dyDescent="0.2">
      <c r="A827" s="197" t="s">
        <v>309</v>
      </c>
      <c r="B827" s="198" t="s">
        <v>610</v>
      </c>
      <c r="C827" s="198" t="s">
        <v>320</v>
      </c>
      <c r="D827" s="202" t="s">
        <v>61</v>
      </c>
      <c r="E827" s="237">
        <v>1.5044999999999999</v>
      </c>
      <c r="F827" s="237">
        <v>0.74299999999999999</v>
      </c>
      <c r="G827" s="237">
        <v>1.3339000000000001</v>
      </c>
      <c r="H827" s="237">
        <v>1.6457999999999999</v>
      </c>
      <c r="I827" s="237">
        <v>0.82389999999999997</v>
      </c>
      <c r="J827" s="237">
        <v>1.3789</v>
      </c>
      <c r="K827" s="237">
        <v>1.5934999999999999</v>
      </c>
      <c r="L827" s="237">
        <v>0.78739999999999999</v>
      </c>
      <c r="M827" s="237">
        <v>1.3794999999999999</v>
      </c>
      <c r="N827" s="237">
        <v>1.5172000000000001</v>
      </c>
      <c r="O827" s="237">
        <v>0.71719999999999995</v>
      </c>
      <c r="P827" s="237">
        <v>1.4142999999999999</v>
      </c>
      <c r="Q827" s="237">
        <v>1.4360999999999999</v>
      </c>
      <c r="R827" s="237">
        <v>0.68679999999999997</v>
      </c>
      <c r="S827" s="237">
        <v>1.1499999999999999</v>
      </c>
      <c r="T827" s="237">
        <v>1.4007000000000001</v>
      </c>
      <c r="U827" s="237">
        <v>0.7147</v>
      </c>
      <c r="V827" s="238">
        <v>1.1613</v>
      </c>
      <c r="W827" s="237">
        <v>1.3162</v>
      </c>
      <c r="X827" s="237">
        <v>0.61629999999999996</v>
      </c>
      <c r="Y827" s="238">
        <v>1.1624000000000001</v>
      </c>
    </row>
    <row r="828" spans="1:25" x14ac:dyDescent="0.2">
      <c r="A828" s="197" t="s">
        <v>309</v>
      </c>
      <c r="B828" s="198" t="s">
        <v>610</v>
      </c>
      <c r="C828" s="198" t="s">
        <v>320</v>
      </c>
      <c r="D828" s="203" t="s">
        <v>62</v>
      </c>
      <c r="E828" s="237">
        <v>1.7410000000000001</v>
      </c>
      <c r="F828" s="237">
        <v>0.81869999999999998</v>
      </c>
      <c r="G828" s="237">
        <v>1.5385</v>
      </c>
      <c r="H828" s="237">
        <v>1.8233999999999999</v>
      </c>
      <c r="I828" s="237">
        <v>0.85709999999999997</v>
      </c>
      <c r="J828" s="237">
        <v>1.7515000000000001</v>
      </c>
      <c r="K828" s="237">
        <v>1.6541999999999999</v>
      </c>
      <c r="L828" s="237">
        <v>0.84499999999999997</v>
      </c>
      <c r="M828" s="237">
        <v>1.5444</v>
      </c>
      <c r="N828" s="237">
        <v>1.7156</v>
      </c>
      <c r="O828" s="237">
        <v>0.83109999999999995</v>
      </c>
      <c r="P828" s="237">
        <v>1.734</v>
      </c>
      <c r="Q828" s="237">
        <v>1.5948</v>
      </c>
      <c r="R828" s="237">
        <v>0.7954</v>
      </c>
      <c r="S828" s="237">
        <v>1.5441</v>
      </c>
      <c r="T828" s="237">
        <v>1.6344000000000001</v>
      </c>
      <c r="U828" s="237">
        <v>0.81530000000000002</v>
      </c>
      <c r="V828" s="238">
        <v>1.5054000000000001</v>
      </c>
      <c r="W828" s="237">
        <v>1.4263999999999999</v>
      </c>
      <c r="X828" s="237">
        <v>0.70050000000000001</v>
      </c>
      <c r="Y828" s="238">
        <v>1.3388</v>
      </c>
    </row>
    <row r="829" spans="1:25" s="241" customFormat="1" x14ac:dyDescent="0.2">
      <c r="A829" s="197" t="s">
        <v>309</v>
      </c>
      <c r="B829" s="198" t="s">
        <v>610</v>
      </c>
      <c r="C829" s="198" t="s">
        <v>324</v>
      </c>
      <c r="D829" s="199" t="s">
        <v>60</v>
      </c>
      <c r="E829" s="239">
        <v>1.4742</v>
      </c>
      <c r="F829" s="239">
        <v>0.66200000000000003</v>
      </c>
      <c r="G829" s="239">
        <v>1.3315999999999999</v>
      </c>
      <c r="H829" s="239">
        <v>1.4882</v>
      </c>
      <c r="I829" s="239">
        <v>0.69389999999999996</v>
      </c>
      <c r="J829" s="239">
        <v>1.5175000000000001</v>
      </c>
      <c r="K829" s="239">
        <v>1.6474</v>
      </c>
      <c r="L829" s="239">
        <v>0.8165</v>
      </c>
      <c r="M829" s="239">
        <v>1.595</v>
      </c>
      <c r="N829" s="239">
        <v>1.4857</v>
      </c>
      <c r="O829" s="239">
        <v>0.69620000000000004</v>
      </c>
      <c r="P829" s="239">
        <v>1.3528</v>
      </c>
      <c r="Q829" s="239">
        <v>1.3273999999999999</v>
      </c>
      <c r="R829" s="239">
        <v>0.68149999999999999</v>
      </c>
      <c r="S829" s="239">
        <v>1.2948</v>
      </c>
      <c r="T829" s="239">
        <v>1.4827999999999999</v>
      </c>
      <c r="U829" s="239">
        <v>0.74590000000000001</v>
      </c>
      <c r="V829" s="240">
        <v>1.2679</v>
      </c>
      <c r="W829" s="239">
        <v>1.4128000000000001</v>
      </c>
      <c r="X829" s="239">
        <v>0.64690000000000003</v>
      </c>
      <c r="Y829" s="240">
        <v>1.2861</v>
      </c>
    </row>
    <row r="830" spans="1:25" s="241" customFormat="1" x14ac:dyDescent="0.2">
      <c r="A830" s="197" t="s">
        <v>309</v>
      </c>
      <c r="B830" s="198" t="s">
        <v>610</v>
      </c>
      <c r="C830" s="198" t="s">
        <v>324</v>
      </c>
      <c r="D830" s="242" t="s">
        <v>61</v>
      </c>
      <c r="E830" s="243">
        <v>1.3492999999999999</v>
      </c>
      <c r="F830" s="243">
        <v>0.56689999999999996</v>
      </c>
      <c r="G830" s="243">
        <v>1.1496999999999999</v>
      </c>
      <c r="H830" s="243">
        <v>1.1883999999999999</v>
      </c>
      <c r="I830" s="243">
        <v>0.50700000000000001</v>
      </c>
      <c r="J830" s="243">
        <v>1.1364000000000001</v>
      </c>
      <c r="K830" s="243">
        <v>1.5035000000000001</v>
      </c>
      <c r="L830" s="243">
        <v>0.76780000000000004</v>
      </c>
      <c r="M830" s="243">
        <v>1.1899</v>
      </c>
      <c r="N830" s="243">
        <v>1.1719999999999999</v>
      </c>
      <c r="O830" s="243">
        <v>0.5706</v>
      </c>
      <c r="P830" s="243">
        <v>1.0704</v>
      </c>
      <c r="Q830" s="243">
        <v>1.2002999999999999</v>
      </c>
      <c r="R830" s="243">
        <v>0.57679999999999998</v>
      </c>
      <c r="S830" s="243">
        <v>1.2833000000000001</v>
      </c>
      <c r="T830" s="243">
        <v>1.2158</v>
      </c>
      <c r="U830" s="243">
        <v>0.6</v>
      </c>
      <c r="V830" s="244">
        <v>1.0266999999999999</v>
      </c>
      <c r="W830" s="243">
        <v>1.2523</v>
      </c>
      <c r="X830" s="243">
        <v>0.65869999999999995</v>
      </c>
      <c r="Y830" s="244">
        <v>1.0845</v>
      </c>
    </row>
    <row r="831" spans="1:25" s="241" customFormat="1" x14ac:dyDescent="0.2">
      <c r="A831" s="197" t="s">
        <v>309</v>
      </c>
      <c r="B831" s="198" t="s">
        <v>610</v>
      </c>
      <c r="C831" s="198" t="s">
        <v>324</v>
      </c>
      <c r="D831" s="245" t="s">
        <v>62</v>
      </c>
      <c r="E831" s="243">
        <v>1.5416000000000001</v>
      </c>
      <c r="F831" s="243">
        <v>0.71430000000000005</v>
      </c>
      <c r="G831" s="243">
        <v>1.4449000000000001</v>
      </c>
      <c r="H831" s="243">
        <v>1.653</v>
      </c>
      <c r="I831" s="243">
        <v>0.7974</v>
      </c>
      <c r="J831" s="243">
        <v>1.7571000000000001</v>
      </c>
      <c r="K831" s="243">
        <v>1.7275</v>
      </c>
      <c r="L831" s="243">
        <v>0.84340000000000004</v>
      </c>
      <c r="M831" s="243">
        <v>1.915</v>
      </c>
      <c r="N831" s="243">
        <v>1.6709000000000001</v>
      </c>
      <c r="O831" s="243">
        <v>0.77010000000000001</v>
      </c>
      <c r="P831" s="243">
        <v>1.5234000000000001</v>
      </c>
      <c r="Q831" s="243">
        <v>1.3987000000000001</v>
      </c>
      <c r="R831" s="243">
        <v>0.74219999999999997</v>
      </c>
      <c r="S831" s="243">
        <v>1.3008999999999999</v>
      </c>
      <c r="T831" s="243">
        <v>1.6347</v>
      </c>
      <c r="U831" s="243">
        <v>0.82930000000000004</v>
      </c>
      <c r="V831" s="244">
        <v>1.4174</v>
      </c>
      <c r="W831" s="243">
        <v>1.5122</v>
      </c>
      <c r="X831" s="243">
        <v>0.6411</v>
      </c>
      <c r="Y831" s="244">
        <v>1.4174</v>
      </c>
    </row>
    <row r="832" spans="1:25" s="241" customFormat="1" x14ac:dyDescent="0.2">
      <c r="A832" s="197" t="s">
        <v>309</v>
      </c>
      <c r="B832" s="198" t="s">
        <v>610</v>
      </c>
      <c r="C832" s="198" t="s">
        <v>325</v>
      </c>
      <c r="D832" s="199" t="s">
        <v>60</v>
      </c>
      <c r="E832" s="239">
        <v>1.6140000000000001</v>
      </c>
      <c r="F832" s="239">
        <v>0.7994</v>
      </c>
      <c r="G832" s="239">
        <v>1.5143</v>
      </c>
      <c r="H832" s="239">
        <v>1.6034999999999999</v>
      </c>
      <c r="I832" s="239">
        <v>0.78010000000000002</v>
      </c>
      <c r="J832" s="239">
        <v>1.5041</v>
      </c>
      <c r="K832" s="239">
        <v>1.6879999999999999</v>
      </c>
      <c r="L832" s="239">
        <v>0.76349999999999996</v>
      </c>
      <c r="M832" s="239">
        <v>1.4971000000000001</v>
      </c>
      <c r="N832" s="239">
        <v>1.5799000000000001</v>
      </c>
      <c r="O832" s="239">
        <v>0.77849999999999997</v>
      </c>
      <c r="P832" s="239">
        <v>1.409</v>
      </c>
      <c r="Q832" s="239">
        <v>1.405</v>
      </c>
      <c r="R832" s="239">
        <v>0.68869999999999998</v>
      </c>
      <c r="S832" s="239">
        <v>1.1982999999999999</v>
      </c>
      <c r="T832" s="239">
        <v>1.4572000000000001</v>
      </c>
      <c r="U832" s="239">
        <v>0.70909999999999995</v>
      </c>
      <c r="V832" s="240">
        <v>1.2050000000000001</v>
      </c>
      <c r="W832" s="239">
        <v>1.3976</v>
      </c>
      <c r="X832" s="239">
        <v>0.68640000000000001</v>
      </c>
      <c r="Y832" s="240">
        <v>1.1823999999999999</v>
      </c>
    </row>
    <row r="833" spans="1:25" s="241" customFormat="1" x14ac:dyDescent="0.2">
      <c r="A833" s="197" t="s">
        <v>309</v>
      </c>
      <c r="B833" s="198" t="s">
        <v>610</v>
      </c>
      <c r="C833" s="198" t="s">
        <v>325</v>
      </c>
      <c r="D833" s="242" t="s">
        <v>61</v>
      </c>
      <c r="E833" s="243">
        <v>1.5571999999999999</v>
      </c>
      <c r="F833" s="243">
        <v>0.73929999999999996</v>
      </c>
      <c r="G833" s="243">
        <v>1.3816999999999999</v>
      </c>
      <c r="H833" s="243">
        <v>1.4732000000000001</v>
      </c>
      <c r="I833" s="243">
        <v>0.70140000000000002</v>
      </c>
      <c r="J833" s="243">
        <v>1.3776999999999999</v>
      </c>
      <c r="K833" s="243">
        <v>1.6491</v>
      </c>
      <c r="L833" s="243">
        <v>0.74550000000000005</v>
      </c>
      <c r="M833" s="243">
        <v>1.3541000000000001</v>
      </c>
      <c r="N833" s="243">
        <v>1.5061</v>
      </c>
      <c r="O833" s="243">
        <v>0.73219999999999996</v>
      </c>
      <c r="P833" s="243">
        <v>1.2292000000000001</v>
      </c>
      <c r="Q833" s="243">
        <v>1.3414999999999999</v>
      </c>
      <c r="R833" s="243">
        <v>0.64359999999999995</v>
      </c>
      <c r="S833" s="243">
        <v>1.0733999999999999</v>
      </c>
      <c r="T833" s="243">
        <v>1.4142999999999999</v>
      </c>
      <c r="U833" s="243">
        <v>0.67759999999999998</v>
      </c>
      <c r="V833" s="244">
        <v>1.0476000000000001</v>
      </c>
      <c r="W833" s="243">
        <v>1.3545</v>
      </c>
      <c r="X833" s="243">
        <v>0.66930000000000001</v>
      </c>
      <c r="Y833" s="244">
        <v>1.0461</v>
      </c>
    </row>
    <row r="834" spans="1:25" x14ac:dyDescent="0.2">
      <c r="A834" s="197" t="s">
        <v>309</v>
      </c>
      <c r="B834" s="198" t="s">
        <v>610</v>
      </c>
      <c r="C834" s="198" t="s">
        <v>325</v>
      </c>
      <c r="D834" s="203" t="s">
        <v>62</v>
      </c>
      <c r="E834" s="237">
        <v>1.7215</v>
      </c>
      <c r="F834" s="237">
        <v>0.91639999999999999</v>
      </c>
      <c r="G834" s="237">
        <v>1.8328</v>
      </c>
      <c r="H834" s="237">
        <v>1.8251999999999999</v>
      </c>
      <c r="I834" s="237">
        <v>0.9173</v>
      </c>
      <c r="J834" s="237">
        <v>1.7544999999999999</v>
      </c>
      <c r="K834" s="237">
        <v>1.7324999999999999</v>
      </c>
      <c r="L834" s="237">
        <v>0.78439999999999999</v>
      </c>
      <c r="M834" s="237">
        <v>1.8453999999999999</v>
      </c>
      <c r="N834" s="237">
        <v>1.7142999999999999</v>
      </c>
      <c r="O834" s="237">
        <v>0.86350000000000005</v>
      </c>
      <c r="P834" s="237">
        <v>1.8571</v>
      </c>
      <c r="Q834" s="237">
        <v>1.5075000000000001</v>
      </c>
      <c r="R834" s="237">
        <v>0.76459999999999995</v>
      </c>
      <c r="S834" s="237">
        <v>1.4786999999999999</v>
      </c>
      <c r="T834" s="237">
        <v>1.5351999999999999</v>
      </c>
      <c r="U834" s="237">
        <v>0.76600000000000001</v>
      </c>
      <c r="V834" s="238">
        <v>1.6046</v>
      </c>
      <c r="W834" s="237">
        <v>1.4617</v>
      </c>
      <c r="X834" s="237">
        <v>0.71050000000000002</v>
      </c>
      <c r="Y834" s="238">
        <v>1.5065</v>
      </c>
    </row>
    <row r="835" spans="1:25" x14ac:dyDescent="0.2">
      <c r="A835" s="197" t="s">
        <v>309</v>
      </c>
      <c r="B835" s="198" t="s">
        <v>611</v>
      </c>
      <c r="C835" s="198" t="s">
        <v>547</v>
      </c>
      <c r="D835" s="199" t="s">
        <v>71</v>
      </c>
      <c r="E835" s="237">
        <v>1.2012</v>
      </c>
      <c r="F835" s="237">
        <v>0.57779999999999998</v>
      </c>
      <c r="G835" s="237">
        <v>0.96060000000000001</v>
      </c>
      <c r="H835" s="237">
        <v>1.2916000000000001</v>
      </c>
      <c r="I835" s="237">
        <v>0.61099999999999999</v>
      </c>
      <c r="J835" s="237">
        <v>1.0385</v>
      </c>
      <c r="K835" s="237">
        <v>1.32</v>
      </c>
      <c r="L835" s="237">
        <v>0.63539999999999996</v>
      </c>
      <c r="M835" s="237">
        <v>1.0615000000000001</v>
      </c>
      <c r="N835" s="237">
        <v>1.2454000000000001</v>
      </c>
      <c r="O835" s="237">
        <v>0.59199999999999997</v>
      </c>
      <c r="P835" s="237">
        <v>1.0567</v>
      </c>
      <c r="Q835" s="237">
        <v>1.1488</v>
      </c>
      <c r="R835" s="237">
        <v>0.55259999999999998</v>
      </c>
      <c r="S835" s="237">
        <v>0.95899999999999996</v>
      </c>
      <c r="T835" s="237">
        <v>1.1712</v>
      </c>
      <c r="U835" s="237">
        <v>0.56530000000000002</v>
      </c>
      <c r="V835" s="238">
        <v>0.92949999999999999</v>
      </c>
      <c r="W835" s="237">
        <v>1.1484000000000001</v>
      </c>
      <c r="X835" s="237">
        <v>0.5554</v>
      </c>
      <c r="Y835" s="238">
        <v>0.90769999999999995</v>
      </c>
    </row>
    <row r="836" spans="1:25" x14ac:dyDescent="0.2">
      <c r="A836" s="197" t="s">
        <v>309</v>
      </c>
      <c r="B836" s="198" t="s">
        <v>611</v>
      </c>
      <c r="C836" s="198" t="s">
        <v>612</v>
      </c>
      <c r="D836" s="199" t="s">
        <v>71</v>
      </c>
      <c r="E836" s="237">
        <v>1.2323</v>
      </c>
      <c r="F836" s="237">
        <v>0.5927</v>
      </c>
      <c r="G836" s="237">
        <v>0.98909999999999998</v>
      </c>
      <c r="H836" s="237">
        <v>1.3133999999999999</v>
      </c>
      <c r="I836" s="237">
        <v>0.61719999999999997</v>
      </c>
      <c r="J836" s="237">
        <v>1.0749</v>
      </c>
      <c r="K836" s="237">
        <v>1.3688</v>
      </c>
      <c r="L836" s="237">
        <v>0.65429999999999999</v>
      </c>
      <c r="M836" s="237">
        <v>1.1254</v>
      </c>
      <c r="N836" s="237">
        <v>1.276</v>
      </c>
      <c r="O836" s="237">
        <v>0.61009999999999998</v>
      </c>
      <c r="P836" s="237">
        <v>1.1121000000000001</v>
      </c>
      <c r="Q836" s="237">
        <v>1.1642999999999999</v>
      </c>
      <c r="R836" s="237">
        <v>0.55549999999999999</v>
      </c>
      <c r="S836" s="237">
        <v>1.0209999999999999</v>
      </c>
      <c r="T836" s="237">
        <v>1.1930000000000001</v>
      </c>
      <c r="U836" s="237">
        <v>0.57699999999999996</v>
      </c>
      <c r="V836" s="238">
        <v>0.97789999999999999</v>
      </c>
      <c r="W836" s="237">
        <v>1.17</v>
      </c>
      <c r="X836" s="237">
        <v>0.55969999999999998</v>
      </c>
      <c r="Y836" s="238">
        <v>0.95069999999999999</v>
      </c>
    </row>
    <row r="837" spans="1:25" x14ac:dyDescent="0.2">
      <c r="A837" s="197" t="s">
        <v>309</v>
      </c>
      <c r="B837" s="198" t="s">
        <v>611</v>
      </c>
      <c r="C837" s="198" t="s">
        <v>613</v>
      </c>
      <c r="D837" s="199" t="s">
        <v>71</v>
      </c>
      <c r="E837" s="237">
        <v>1.1756</v>
      </c>
      <c r="F837" s="237">
        <v>0.56220000000000003</v>
      </c>
      <c r="G837" s="237">
        <v>0.98089999999999999</v>
      </c>
      <c r="H837" s="237">
        <v>1.2867999999999999</v>
      </c>
      <c r="I837" s="237">
        <v>0.62329999999999997</v>
      </c>
      <c r="J837" s="237">
        <v>1.0488999999999999</v>
      </c>
      <c r="K837" s="237">
        <v>1.2674000000000001</v>
      </c>
      <c r="L837" s="237">
        <v>0.62039999999999995</v>
      </c>
      <c r="M837" s="237">
        <v>1.0395000000000001</v>
      </c>
      <c r="N837" s="237">
        <v>1.2051000000000001</v>
      </c>
      <c r="O837" s="237">
        <v>0.56769999999999998</v>
      </c>
      <c r="P837" s="237">
        <v>1.0378000000000001</v>
      </c>
      <c r="Q837" s="237">
        <v>1.1409</v>
      </c>
      <c r="R837" s="237">
        <v>0.55669999999999997</v>
      </c>
      <c r="S837" s="237">
        <v>0.92630000000000001</v>
      </c>
      <c r="T837" s="237">
        <v>1.1724000000000001</v>
      </c>
      <c r="U837" s="237">
        <v>0.56259999999999999</v>
      </c>
      <c r="V837" s="238">
        <v>0.92820000000000003</v>
      </c>
      <c r="W837" s="237">
        <v>1.1216999999999999</v>
      </c>
      <c r="X837" s="237">
        <v>0.55510000000000004</v>
      </c>
      <c r="Y837" s="238">
        <v>0.88190000000000002</v>
      </c>
    </row>
    <row r="838" spans="1:25" x14ac:dyDescent="0.2">
      <c r="A838" s="197" t="s">
        <v>309</v>
      </c>
      <c r="B838" s="198" t="s">
        <v>611</v>
      </c>
      <c r="C838" s="198" t="s">
        <v>614</v>
      </c>
      <c r="D838" s="199" t="s">
        <v>71</v>
      </c>
      <c r="E838" s="237">
        <v>0.99439999999999995</v>
      </c>
      <c r="F838" s="237">
        <v>0.50249999999999995</v>
      </c>
      <c r="G838" s="237">
        <v>0.58879999999999999</v>
      </c>
      <c r="H838" s="237">
        <v>1.0531999999999999</v>
      </c>
      <c r="I838" s="237">
        <v>0.44829999999999998</v>
      </c>
      <c r="J838" s="237">
        <v>0.63380000000000003</v>
      </c>
      <c r="K838" s="237">
        <v>1.0578000000000001</v>
      </c>
      <c r="L838" s="237">
        <v>0.49819999999999998</v>
      </c>
      <c r="M838" s="237">
        <v>0.59309999999999996</v>
      </c>
      <c r="N838" s="237">
        <v>1.1263000000000001</v>
      </c>
      <c r="O838" s="237">
        <v>0.52390000000000003</v>
      </c>
      <c r="P838" s="237">
        <v>0.6502</v>
      </c>
      <c r="Q838" s="237">
        <v>1.0142</v>
      </c>
      <c r="R838" s="237">
        <v>0.49280000000000002</v>
      </c>
      <c r="S838" s="237">
        <v>0.57489999999999997</v>
      </c>
      <c r="T838" s="237">
        <v>0.91979999999999995</v>
      </c>
      <c r="U838" s="237">
        <v>0.45079999999999998</v>
      </c>
      <c r="V838" s="238">
        <v>0.49709999999999999</v>
      </c>
      <c r="W838" s="237">
        <v>1.0519000000000001</v>
      </c>
      <c r="X838" s="237">
        <v>0.50660000000000005</v>
      </c>
      <c r="Y838" s="238">
        <v>0.62160000000000004</v>
      </c>
    </row>
    <row r="839" spans="1:25" s="11" customFormat="1" x14ac:dyDescent="0.2">
      <c r="A839" s="189" t="s">
        <v>330</v>
      </c>
      <c r="B839" s="190" t="s">
        <v>547</v>
      </c>
      <c r="C839" s="190" t="s">
        <v>547</v>
      </c>
      <c r="D839" s="196" t="s">
        <v>60</v>
      </c>
      <c r="E839" s="235">
        <v>1.2107000000000001</v>
      </c>
      <c r="F839" s="235">
        <v>0.58709999999999996</v>
      </c>
      <c r="G839" s="235">
        <v>0.91879999999999995</v>
      </c>
      <c r="H839" s="235">
        <v>1.2983</v>
      </c>
      <c r="I839" s="235">
        <v>0.63560000000000005</v>
      </c>
      <c r="J839" s="235">
        <v>0.97870000000000001</v>
      </c>
      <c r="K839" s="235">
        <v>1.3259000000000001</v>
      </c>
      <c r="L839" s="235">
        <v>0.6452</v>
      </c>
      <c r="M839" s="235">
        <v>0.98529999999999995</v>
      </c>
      <c r="N839" s="235">
        <v>1.3407</v>
      </c>
      <c r="O839" s="235">
        <v>0.65349999999999997</v>
      </c>
      <c r="P839" s="235">
        <v>1.002</v>
      </c>
      <c r="Q839" s="235">
        <v>1.2648999999999999</v>
      </c>
      <c r="R839" s="235">
        <v>0.60680000000000001</v>
      </c>
      <c r="S839" s="235">
        <v>0.93910000000000005</v>
      </c>
      <c r="T839" s="235">
        <v>1.2742</v>
      </c>
      <c r="U839" s="235">
        <v>0.62119999999999997</v>
      </c>
      <c r="V839" s="236">
        <v>0.90900000000000003</v>
      </c>
      <c r="W839" s="235">
        <v>1.2468999999999999</v>
      </c>
      <c r="X839" s="235">
        <v>0.60840000000000005</v>
      </c>
      <c r="Y839" s="236">
        <v>0.87129999999999996</v>
      </c>
    </row>
    <row r="840" spans="1:25" s="11" customFormat="1" x14ac:dyDescent="0.2">
      <c r="A840" s="189" t="s">
        <v>330</v>
      </c>
      <c r="B840" s="190" t="s">
        <v>547</v>
      </c>
      <c r="C840" s="190" t="s">
        <v>547</v>
      </c>
      <c r="D840" s="191" t="s">
        <v>61</v>
      </c>
      <c r="E840" s="235">
        <v>1.1975</v>
      </c>
      <c r="F840" s="235">
        <v>0.57920000000000005</v>
      </c>
      <c r="G840" s="235">
        <v>0.90380000000000005</v>
      </c>
      <c r="H840" s="235">
        <v>1.2862</v>
      </c>
      <c r="I840" s="235">
        <v>0.63029999999999997</v>
      </c>
      <c r="J840" s="235">
        <v>0.96250000000000002</v>
      </c>
      <c r="K840" s="235">
        <v>1.3146</v>
      </c>
      <c r="L840" s="235">
        <v>0.64049999999999996</v>
      </c>
      <c r="M840" s="235">
        <v>0.96650000000000003</v>
      </c>
      <c r="N840" s="235">
        <v>1.3203</v>
      </c>
      <c r="O840" s="235">
        <v>0.64600000000000002</v>
      </c>
      <c r="P840" s="235">
        <v>0.97819999999999996</v>
      </c>
      <c r="Q840" s="235">
        <v>1.2359</v>
      </c>
      <c r="R840" s="235">
        <v>0.59199999999999997</v>
      </c>
      <c r="S840" s="235">
        <v>0.90329999999999999</v>
      </c>
      <c r="T840" s="235">
        <v>1.2523</v>
      </c>
      <c r="U840" s="235">
        <v>0.61140000000000005</v>
      </c>
      <c r="V840" s="236">
        <v>0.87839999999999996</v>
      </c>
      <c r="W840" s="235">
        <v>1.2242</v>
      </c>
      <c r="X840" s="235">
        <v>0.59730000000000005</v>
      </c>
      <c r="Y840" s="236">
        <v>0.83650000000000002</v>
      </c>
    </row>
    <row r="841" spans="1:25" s="11" customFormat="1" x14ac:dyDescent="0.2">
      <c r="A841" s="189" t="s">
        <v>330</v>
      </c>
      <c r="B841" s="190" t="s">
        <v>547</v>
      </c>
      <c r="C841" s="190" t="s">
        <v>547</v>
      </c>
      <c r="D841" s="195" t="s">
        <v>62</v>
      </c>
      <c r="E841" s="235">
        <v>1.2632000000000001</v>
      </c>
      <c r="F841" s="235">
        <v>0.61819999999999997</v>
      </c>
      <c r="G841" s="235">
        <v>0.97499999999999998</v>
      </c>
      <c r="H841" s="235">
        <v>1.3454999999999999</v>
      </c>
      <c r="I841" s="235">
        <v>0.65620000000000001</v>
      </c>
      <c r="J841" s="235">
        <v>1.0391999999999999</v>
      </c>
      <c r="K841" s="235">
        <v>1.3681000000000001</v>
      </c>
      <c r="L841" s="235">
        <v>0.66290000000000004</v>
      </c>
      <c r="M841" s="235">
        <v>1.0562</v>
      </c>
      <c r="N841" s="235">
        <v>1.4157999999999999</v>
      </c>
      <c r="O841" s="235">
        <v>0.68159999999999998</v>
      </c>
      <c r="P841" s="235">
        <v>1.0896999999999999</v>
      </c>
      <c r="Q841" s="235">
        <v>1.3687</v>
      </c>
      <c r="R841" s="235">
        <v>0.66</v>
      </c>
      <c r="S841" s="235">
        <v>1.0741000000000001</v>
      </c>
      <c r="T841" s="235">
        <v>1.3539000000000001</v>
      </c>
      <c r="U841" s="235">
        <v>0.65710000000000002</v>
      </c>
      <c r="V841" s="236">
        <v>1.0230999999999999</v>
      </c>
      <c r="W841" s="235">
        <v>1.3270999999999999</v>
      </c>
      <c r="X841" s="235">
        <v>0.64780000000000004</v>
      </c>
      <c r="Y841" s="236">
        <v>1.0019</v>
      </c>
    </row>
    <row r="842" spans="1:25" x14ac:dyDescent="0.2">
      <c r="A842" s="197" t="s">
        <v>330</v>
      </c>
      <c r="B842" s="198" t="s">
        <v>615</v>
      </c>
      <c r="C842" s="198" t="s">
        <v>547</v>
      </c>
      <c r="D842" s="199" t="s">
        <v>60</v>
      </c>
      <c r="E842" s="237">
        <v>1.341</v>
      </c>
      <c r="F842" s="237">
        <v>0.64939999999999998</v>
      </c>
      <c r="G842" s="237">
        <v>1.0888</v>
      </c>
      <c r="H842" s="237">
        <v>1.4080999999999999</v>
      </c>
      <c r="I842" s="237">
        <v>0.70369999999999999</v>
      </c>
      <c r="J842" s="237">
        <v>1.1580999999999999</v>
      </c>
      <c r="K842" s="237">
        <v>1.4389000000000001</v>
      </c>
      <c r="L842" s="237">
        <v>0.68830000000000002</v>
      </c>
      <c r="M842" s="237">
        <v>1.1229</v>
      </c>
      <c r="N842" s="237">
        <v>1.4294</v>
      </c>
      <c r="O842" s="237">
        <v>0.70169999999999999</v>
      </c>
      <c r="P842" s="237">
        <v>1.1473</v>
      </c>
      <c r="Q842" s="237">
        <v>1.3825000000000001</v>
      </c>
      <c r="R842" s="237">
        <v>0.65739999999999998</v>
      </c>
      <c r="S842" s="237">
        <v>1.0954999999999999</v>
      </c>
      <c r="T842" s="237">
        <v>1.3693</v>
      </c>
      <c r="U842" s="237">
        <v>0.65269999999999995</v>
      </c>
      <c r="V842" s="238">
        <v>1.0660000000000001</v>
      </c>
      <c r="W842" s="237">
        <v>1.3365</v>
      </c>
      <c r="X842" s="237">
        <v>0.64729999999999999</v>
      </c>
      <c r="Y842" s="238">
        <v>1.0603</v>
      </c>
    </row>
    <row r="843" spans="1:25" x14ac:dyDescent="0.2">
      <c r="A843" s="197" t="s">
        <v>330</v>
      </c>
      <c r="B843" s="198" t="s">
        <v>615</v>
      </c>
      <c r="C843" s="198" t="s">
        <v>547</v>
      </c>
      <c r="D843" s="202" t="s">
        <v>61</v>
      </c>
      <c r="E843" s="237">
        <v>1.2951999999999999</v>
      </c>
      <c r="F843" s="237">
        <v>0.62809999999999999</v>
      </c>
      <c r="G843" s="237">
        <v>1.0237000000000001</v>
      </c>
      <c r="H843" s="237">
        <v>1.3232999999999999</v>
      </c>
      <c r="I843" s="237">
        <v>0.65229999999999999</v>
      </c>
      <c r="J843" s="237">
        <v>1.0832999999999999</v>
      </c>
      <c r="K843" s="237">
        <v>1.3662000000000001</v>
      </c>
      <c r="L843" s="237">
        <v>0.65769999999999995</v>
      </c>
      <c r="M843" s="237">
        <v>1.0458000000000001</v>
      </c>
      <c r="N843" s="237">
        <v>1.3368</v>
      </c>
      <c r="O843" s="237">
        <v>0.65780000000000005</v>
      </c>
      <c r="P843" s="237">
        <v>1.0718000000000001</v>
      </c>
      <c r="Q843" s="237">
        <v>1.2886</v>
      </c>
      <c r="R843" s="237">
        <v>0.60850000000000004</v>
      </c>
      <c r="S843" s="237">
        <v>1.0176000000000001</v>
      </c>
      <c r="T843" s="237">
        <v>1.3097000000000001</v>
      </c>
      <c r="U843" s="237">
        <v>0.62</v>
      </c>
      <c r="V843" s="238">
        <v>1.0206999999999999</v>
      </c>
      <c r="W843" s="237">
        <v>1.2681</v>
      </c>
      <c r="X843" s="237">
        <v>0.61329999999999996</v>
      </c>
      <c r="Y843" s="238">
        <v>0.97519999999999996</v>
      </c>
    </row>
    <row r="844" spans="1:25" x14ac:dyDescent="0.2">
      <c r="A844" s="197" t="s">
        <v>330</v>
      </c>
      <c r="B844" s="198" t="s">
        <v>615</v>
      </c>
      <c r="C844" s="198" t="s">
        <v>547</v>
      </c>
      <c r="D844" s="203" t="s">
        <v>62</v>
      </c>
      <c r="E844" s="237">
        <v>1.3891</v>
      </c>
      <c r="F844" s="237">
        <v>0.67179999999999995</v>
      </c>
      <c r="G844" s="237">
        <v>1.1613</v>
      </c>
      <c r="H844" s="237">
        <v>1.4939</v>
      </c>
      <c r="I844" s="237">
        <v>0.75600000000000001</v>
      </c>
      <c r="J844" s="237">
        <v>1.2365999999999999</v>
      </c>
      <c r="K844" s="237">
        <v>1.5097</v>
      </c>
      <c r="L844" s="237">
        <v>0.71799999999999997</v>
      </c>
      <c r="M844" s="237">
        <v>1.2054</v>
      </c>
      <c r="N844" s="237">
        <v>1.5249999999999999</v>
      </c>
      <c r="O844" s="237">
        <v>0.747</v>
      </c>
      <c r="P844" s="237">
        <v>1.2269000000000001</v>
      </c>
      <c r="Q844" s="237">
        <v>1.4741</v>
      </c>
      <c r="R844" s="237">
        <v>0.70540000000000003</v>
      </c>
      <c r="S844" s="237">
        <v>1.1778999999999999</v>
      </c>
      <c r="T844" s="237">
        <v>1.4285000000000001</v>
      </c>
      <c r="U844" s="237">
        <v>0.68530000000000002</v>
      </c>
      <c r="V844" s="238">
        <v>1.1125</v>
      </c>
      <c r="W844" s="237">
        <v>1.4035</v>
      </c>
      <c r="X844" s="237">
        <v>0.68059999999999998</v>
      </c>
      <c r="Y844" s="238">
        <v>1.1518999999999999</v>
      </c>
    </row>
    <row r="845" spans="1:25" x14ac:dyDescent="0.2">
      <c r="A845" s="197" t="s">
        <v>330</v>
      </c>
      <c r="B845" s="198" t="s">
        <v>615</v>
      </c>
      <c r="C845" s="198" t="s">
        <v>296</v>
      </c>
      <c r="D845" s="199" t="s">
        <v>60</v>
      </c>
      <c r="E845" s="237">
        <v>1.3522000000000001</v>
      </c>
      <c r="F845" s="237">
        <v>0.66890000000000005</v>
      </c>
      <c r="G845" s="237">
        <v>1.1999</v>
      </c>
      <c r="H845" s="237">
        <v>1.4357</v>
      </c>
      <c r="I845" s="237">
        <v>0.70499999999999996</v>
      </c>
      <c r="J845" s="237">
        <v>1.3163</v>
      </c>
      <c r="K845" s="237">
        <v>1.5206999999999999</v>
      </c>
      <c r="L845" s="237">
        <v>0.71230000000000004</v>
      </c>
      <c r="M845" s="237">
        <v>1.3317000000000001</v>
      </c>
      <c r="N845" s="237">
        <v>1.4095</v>
      </c>
      <c r="O845" s="237">
        <v>0.67720000000000002</v>
      </c>
      <c r="P845" s="237">
        <v>1.2115</v>
      </c>
      <c r="Q845" s="237">
        <v>1.3944000000000001</v>
      </c>
      <c r="R845" s="237">
        <v>0.65869999999999995</v>
      </c>
      <c r="S845" s="237">
        <v>1.1901999999999999</v>
      </c>
      <c r="T845" s="237">
        <v>1.3806</v>
      </c>
      <c r="U845" s="237">
        <v>0.66910000000000003</v>
      </c>
      <c r="V845" s="238">
        <v>1.1439999999999999</v>
      </c>
      <c r="W845" s="237">
        <v>1.333</v>
      </c>
      <c r="X845" s="237">
        <v>0.63380000000000003</v>
      </c>
      <c r="Y845" s="238">
        <v>1.1812</v>
      </c>
    </row>
    <row r="846" spans="1:25" x14ac:dyDescent="0.2">
      <c r="A846" s="197" t="s">
        <v>330</v>
      </c>
      <c r="B846" s="198" t="s">
        <v>615</v>
      </c>
      <c r="C846" s="198" t="s">
        <v>296</v>
      </c>
      <c r="D846" s="202" t="s">
        <v>61</v>
      </c>
      <c r="E846" s="237">
        <v>1.4073</v>
      </c>
      <c r="F846" s="237">
        <v>0.66920000000000002</v>
      </c>
      <c r="G846" s="237">
        <v>1.2628999999999999</v>
      </c>
      <c r="H846" s="237">
        <v>1.3774999999999999</v>
      </c>
      <c r="I846" s="237">
        <v>0.62870000000000004</v>
      </c>
      <c r="J846" s="237">
        <v>1.202</v>
      </c>
      <c r="K846" s="237">
        <v>1.4684999999999999</v>
      </c>
      <c r="L846" s="237">
        <v>0.63219999999999998</v>
      </c>
      <c r="M846" s="237">
        <v>1.1856</v>
      </c>
      <c r="N846" s="237">
        <v>1.2825</v>
      </c>
      <c r="O846" s="237">
        <v>0.62109999999999999</v>
      </c>
      <c r="P846" s="237">
        <v>1.1234</v>
      </c>
      <c r="Q846" s="237">
        <v>1.2962</v>
      </c>
      <c r="R846" s="237">
        <v>0.62229999999999996</v>
      </c>
      <c r="S846" s="237">
        <v>1.0561</v>
      </c>
      <c r="T846" s="237">
        <v>1.4051</v>
      </c>
      <c r="U846" s="237">
        <v>0.6593</v>
      </c>
      <c r="V846" s="238">
        <v>1.1455</v>
      </c>
      <c r="W846" s="237">
        <v>1.325</v>
      </c>
      <c r="X846" s="237">
        <v>0.61990000000000001</v>
      </c>
      <c r="Y846" s="238">
        <v>1.0789</v>
      </c>
    </row>
    <row r="847" spans="1:25" x14ac:dyDescent="0.2">
      <c r="A847" s="197" t="s">
        <v>330</v>
      </c>
      <c r="B847" s="198" t="s">
        <v>615</v>
      </c>
      <c r="C847" s="198" t="s">
        <v>296</v>
      </c>
      <c r="D847" s="203" t="s">
        <v>62</v>
      </c>
      <c r="E847" s="237">
        <v>1.3288</v>
      </c>
      <c r="F847" s="237">
        <v>0.66859999999999997</v>
      </c>
      <c r="G847" s="237">
        <v>1.1740999999999999</v>
      </c>
      <c r="H847" s="237">
        <v>1.4581</v>
      </c>
      <c r="I847" s="237">
        <v>0.73550000000000004</v>
      </c>
      <c r="J847" s="237">
        <v>1.3665</v>
      </c>
      <c r="K847" s="237">
        <v>1.5408999999999999</v>
      </c>
      <c r="L847" s="237">
        <v>0.74399999999999999</v>
      </c>
      <c r="M847" s="237">
        <v>1.3973</v>
      </c>
      <c r="N847" s="237">
        <v>1.4642999999999999</v>
      </c>
      <c r="O847" s="237">
        <v>0.70150000000000001</v>
      </c>
      <c r="P847" s="237">
        <v>1.2458</v>
      </c>
      <c r="Q847" s="237">
        <v>1.4331</v>
      </c>
      <c r="R847" s="237">
        <v>0.67300000000000004</v>
      </c>
      <c r="S847" s="237">
        <v>1.2475000000000001</v>
      </c>
      <c r="T847" s="237">
        <v>1.3720000000000001</v>
      </c>
      <c r="U847" s="237">
        <v>0.6734</v>
      </c>
      <c r="V847" s="238">
        <v>1.1434</v>
      </c>
      <c r="W847" s="237">
        <v>1.3385</v>
      </c>
      <c r="X847" s="237">
        <v>0.64029999999999998</v>
      </c>
      <c r="Y847" s="238">
        <v>1.2256</v>
      </c>
    </row>
    <row r="848" spans="1:25" x14ac:dyDescent="0.2">
      <c r="A848" s="197" t="s">
        <v>330</v>
      </c>
      <c r="B848" s="198" t="s">
        <v>615</v>
      </c>
      <c r="C848" s="198" t="s">
        <v>331</v>
      </c>
      <c r="D848" s="199" t="s">
        <v>60</v>
      </c>
      <c r="E848" s="237">
        <v>1.3661000000000001</v>
      </c>
      <c r="F848" s="237">
        <v>0.64459999999999995</v>
      </c>
      <c r="G848" s="237">
        <v>1.115</v>
      </c>
      <c r="H848" s="237">
        <v>1.415</v>
      </c>
      <c r="I848" s="237">
        <v>0.68589999999999995</v>
      </c>
      <c r="J848" s="237">
        <v>1.1725000000000001</v>
      </c>
      <c r="K848" s="237">
        <v>1.4464999999999999</v>
      </c>
      <c r="L848" s="237">
        <v>0.70509999999999995</v>
      </c>
      <c r="M848" s="237">
        <v>1.0967</v>
      </c>
      <c r="N848" s="237">
        <v>1.5159</v>
      </c>
      <c r="O848" s="237">
        <v>0.74650000000000005</v>
      </c>
      <c r="P848" s="237">
        <v>1.2381</v>
      </c>
      <c r="Q848" s="237">
        <v>1.4421999999999999</v>
      </c>
      <c r="R848" s="237">
        <v>0.66579999999999995</v>
      </c>
      <c r="S848" s="237">
        <v>1.1361000000000001</v>
      </c>
      <c r="T848" s="237">
        <v>1.401</v>
      </c>
      <c r="U848" s="237">
        <v>0.6361</v>
      </c>
      <c r="V848" s="238">
        <v>1.1096999999999999</v>
      </c>
      <c r="W848" s="237">
        <v>1.45</v>
      </c>
      <c r="X848" s="237">
        <v>0.68569999999999998</v>
      </c>
      <c r="Y848" s="238">
        <v>1.1436999999999999</v>
      </c>
    </row>
    <row r="849" spans="1:25" x14ac:dyDescent="0.2">
      <c r="A849" s="197" t="s">
        <v>330</v>
      </c>
      <c r="B849" s="198" t="s">
        <v>615</v>
      </c>
      <c r="C849" s="198" t="s">
        <v>331</v>
      </c>
      <c r="D849" s="202" t="s">
        <v>61</v>
      </c>
      <c r="E849" s="237">
        <v>1.3089</v>
      </c>
      <c r="F849" s="237">
        <v>0.63029999999999997</v>
      </c>
      <c r="G849" s="237">
        <v>0.95979999999999999</v>
      </c>
      <c r="H849" s="237">
        <v>1.3087</v>
      </c>
      <c r="I849" s="237">
        <v>0.61599999999999999</v>
      </c>
      <c r="J849" s="237">
        <v>1</v>
      </c>
      <c r="K849" s="237">
        <v>1.3315999999999999</v>
      </c>
      <c r="L849" s="237">
        <v>0.66579999999999995</v>
      </c>
      <c r="M849" s="237">
        <v>0.93330000000000002</v>
      </c>
      <c r="N849" s="237">
        <v>1.4068000000000001</v>
      </c>
      <c r="O849" s="237">
        <v>0.69159999999999999</v>
      </c>
      <c r="P849" s="237">
        <v>1.0876999999999999</v>
      </c>
      <c r="Q849" s="237">
        <v>1.2556</v>
      </c>
      <c r="R849" s="237">
        <v>0.58209999999999995</v>
      </c>
      <c r="S849" s="237">
        <v>0.91810000000000003</v>
      </c>
      <c r="T849" s="237">
        <v>1.2425999999999999</v>
      </c>
      <c r="U849" s="237">
        <v>0.55210000000000004</v>
      </c>
      <c r="V849" s="238">
        <v>0.96540000000000004</v>
      </c>
      <c r="W849" s="237">
        <v>1.2937000000000001</v>
      </c>
      <c r="X849" s="237">
        <v>0.61670000000000003</v>
      </c>
      <c r="Y849" s="238">
        <v>0.98270000000000002</v>
      </c>
    </row>
    <row r="850" spans="1:25" x14ac:dyDescent="0.2">
      <c r="A850" s="197" t="s">
        <v>330</v>
      </c>
      <c r="B850" s="198" t="s">
        <v>615</v>
      </c>
      <c r="C850" s="198" t="s">
        <v>331</v>
      </c>
      <c r="D850" s="203" t="s">
        <v>62</v>
      </c>
      <c r="E850" s="237">
        <v>1.4141999999999999</v>
      </c>
      <c r="F850" s="237">
        <v>0.65649999999999997</v>
      </c>
      <c r="G850" s="237">
        <v>1.2766</v>
      </c>
      <c r="H850" s="237">
        <v>1.5042</v>
      </c>
      <c r="I850" s="237">
        <v>0.74450000000000005</v>
      </c>
      <c r="J850" s="237">
        <v>1.3394999999999999</v>
      </c>
      <c r="K850" s="237">
        <v>1.5387999999999999</v>
      </c>
      <c r="L850" s="237">
        <v>0.73640000000000005</v>
      </c>
      <c r="M850" s="237">
        <v>1.2534000000000001</v>
      </c>
      <c r="N850" s="237">
        <v>1.6103000000000001</v>
      </c>
      <c r="O850" s="237">
        <v>0.79400000000000004</v>
      </c>
      <c r="P850" s="237">
        <v>1.3861000000000001</v>
      </c>
      <c r="Q850" s="237">
        <v>1.6029</v>
      </c>
      <c r="R850" s="237">
        <v>0.73799999999999999</v>
      </c>
      <c r="S850" s="237">
        <v>1.3597999999999999</v>
      </c>
      <c r="T850" s="237">
        <v>1.5361</v>
      </c>
      <c r="U850" s="237">
        <v>0.70799999999999996</v>
      </c>
      <c r="V850" s="238">
        <v>1.2415</v>
      </c>
      <c r="W850" s="237">
        <v>1.5829</v>
      </c>
      <c r="X850" s="237">
        <v>0.74429999999999996</v>
      </c>
      <c r="Y850" s="238">
        <v>1.2930999999999999</v>
      </c>
    </row>
    <row r="851" spans="1:25" x14ac:dyDescent="0.2">
      <c r="A851" s="197" t="s">
        <v>330</v>
      </c>
      <c r="B851" s="198" t="s">
        <v>615</v>
      </c>
      <c r="C851" s="198" t="s">
        <v>616</v>
      </c>
      <c r="D851" s="199" t="s">
        <v>71</v>
      </c>
      <c r="E851" s="237">
        <v>1.2523</v>
      </c>
      <c r="F851" s="237">
        <v>0.60429999999999995</v>
      </c>
      <c r="G851" s="237">
        <v>0.99650000000000005</v>
      </c>
      <c r="H851" s="237">
        <v>1.3053999999999999</v>
      </c>
      <c r="I851" s="237">
        <v>0.67490000000000006</v>
      </c>
      <c r="J851" s="237">
        <v>1.1160000000000001</v>
      </c>
      <c r="K851" s="237">
        <v>1.3473999999999999</v>
      </c>
      <c r="L851" s="237">
        <v>0.66090000000000004</v>
      </c>
      <c r="M851" s="237">
        <v>1.0878000000000001</v>
      </c>
      <c r="N851" s="237">
        <v>1.2827</v>
      </c>
      <c r="O851" s="237">
        <v>0.62390000000000001</v>
      </c>
      <c r="P851" s="237">
        <v>1.0327999999999999</v>
      </c>
      <c r="Q851" s="237">
        <v>1.2883</v>
      </c>
      <c r="R851" s="237">
        <v>0.61539999999999995</v>
      </c>
      <c r="S851" s="237">
        <v>1.048</v>
      </c>
      <c r="T851" s="237">
        <v>1.3338000000000001</v>
      </c>
      <c r="U851" s="237">
        <v>0.63839999999999997</v>
      </c>
      <c r="V851" s="238">
        <v>1.0283</v>
      </c>
      <c r="W851" s="237">
        <v>1.2693000000000001</v>
      </c>
      <c r="X851" s="237">
        <v>0.61990000000000001</v>
      </c>
      <c r="Y851" s="238">
        <v>0.98650000000000004</v>
      </c>
    </row>
    <row r="852" spans="1:25" x14ac:dyDescent="0.2">
      <c r="A852" s="197" t="s">
        <v>330</v>
      </c>
      <c r="B852" s="198" t="s">
        <v>615</v>
      </c>
      <c r="C852" s="198" t="s">
        <v>333</v>
      </c>
      <c r="D852" s="199" t="s">
        <v>60</v>
      </c>
      <c r="E852" s="237">
        <v>1.4095</v>
      </c>
      <c r="F852" s="237">
        <v>0.69010000000000005</v>
      </c>
      <c r="G852" s="237">
        <v>1.0677000000000001</v>
      </c>
      <c r="H852" s="237">
        <v>1.4950000000000001</v>
      </c>
      <c r="I852" s="237">
        <v>0.75800000000000001</v>
      </c>
      <c r="J852" s="237">
        <v>1.0565</v>
      </c>
      <c r="K852" s="237">
        <v>1.4436</v>
      </c>
      <c r="L852" s="237">
        <v>0.67190000000000005</v>
      </c>
      <c r="M852" s="237">
        <v>1.0098</v>
      </c>
      <c r="N852" s="237">
        <v>1.5223</v>
      </c>
      <c r="O852" s="237">
        <v>0.76729999999999998</v>
      </c>
      <c r="P852" s="237">
        <v>1.1180000000000001</v>
      </c>
      <c r="Q852" s="237">
        <v>1.3991</v>
      </c>
      <c r="R852" s="237">
        <v>0.69030000000000002</v>
      </c>
      <c r="S852" s="237">
        <v>1.0159</v>
      </c>
      <c r="T852" s="237">
        <v>1.3584000000000001</v>
      </c>
      <c r="U852" s="237">
        <v>0.66990000000000005</v>
      </c>
      <c r="V852" s="238">
        <v>0.98660000000000003</v>
      </c>
      <c r="W852" s="237">
        <v>1.2791999999999999</v>
      </c>
      <c r="X852" s="237">
        <v>0.64580000000000004</v>
      </c>
      <c r="Y852" s="238">
        <v>0.94199999999999995</v>
      </c>
    </row>
    <row r="853" spans="1:25" x14ac:dyDescent="0.2">
      <c r="A853" s="197" t="s">
        <v>330</v>
      </c>
      <c r="B853" s="198" t="s">
        <v>615</v>
      </c>
      <c r="C853" s="198" t="s">
        <v>333</v>
      </c>
      <c r="D853" s="202" t="s">
        <v>61</v>
      </c>
      <c r="E853" s="237">
        <v>1.3418000000000001</v>
      </c>
      <c r="F853" s="237">
        <v>0.69740000000000002</v>
      </c>
      <c r="G853" s="237">
        <v>1.0444</v>
      </c>
      <c r="H853" s="237">
        <v>1.3862000000000001</v>
      </c>
      <c r="I853" s="237">
        <v>0.65039999999999998</v>
      </c>
      <c r="J853" s="237">
        <v>0.98270000000000002</v>
      </c>
      <c r="K853" s="237">
        <v>1.3952</v>
      </c>
      <c r="L853" s="237">
        <v>0.64839999999999998</v>
      </c>
      <c r="M853" s="237">
        <v>0.94710000000000005</v>
      </c>
      <c r="N853" s="237">
        <v>1.5367999999999999</v>
      </c>
      <c r="O853" s="237">
        <v>0.81310000000000004</v>
      </c>
      <c r="P853" s="237">
        <v>1.1738999999999999</v>
      </c>
      <c r="Q853" s="237">
        <v>1.3474999999999999</v>
      </c>
      <c r="R853" s="237">
        <v>0.61060000000000003</v>
      </c>
      <c r="S853" s="237">
        <v>1.0782</v>
      </c>
      <c r="T853" s="237">
        <v>1.2182999999999999</v>
      </c>
      <c r="U853" s="237">
        <v>0.6401</v>
      </c>
      <c r="V853" s="238">
        <v>0.9516</v>
      </c>
      <c r="W853" s="237">
        <v>1.0982000000000001</v>
      </c>
      <c r="X853" s="237">
        <v>0.55120000000000002</v>
      </c>
      <c r="Y853" s="238">
        <v>0.7722</v>
      </c>
    </row>
    <row r="854" spans="1:25" x14ac:dyDescent="0.2">
      <c r="A854" s="197" t="s">
        <v>330</v>
      </c>
      <c r="B854" s="198" t="s">
        <v>615</v>
      </c>
      <c r="C854" s="198" t="s">
        <v>333</v>
      </c>
      <c r="D854" s="203" t="s">
        <v>62</v>
      </c>
      <c r="E854" s="237">
        <v>1.4260999999999999</v>
      </c>
      <c r="F854" s="237">
        <v>0.68710000000000004</v>
      </c>
      <c r="G854" s="237">
        <v>1.0739000000000001</v>
      </c>
      <c r="H854" s="237">
        <v>1.5227999999999999</v>
      </c>
      <c r="I854" s="237">
        <v>0.78659999999999997</v>
      </c>
      <c r="J854" s="237">
        <v>1.0767</v>
      </c>
      <c r="K854" s="237">
        <v>1.4555</v>
      </c>
      <c r="L854" s="237">
        <v>0.67779999999999996</v>
      </c>
      <c r="M854" s="237">
        <v>1.0275000000000001</v>
      </c>
      <c r="N854" s="237">
        <v>1.5168999999999999</v>
      </c>
      <c r="O854" s="237">
        <v>0.754</v>
      </c>
      <c r="P854" s="237">
        <v>1.1032999999999999</v>
      </c>
      <c r="Q854" s="237">
        <v>1.411</v>
      </c>
      <c r="R854" s="237">
        <v>0.71109999999999995</v>
      </c>
      <c r="S854" s="237">
        <v>1.0007999999999999</v>
      </c>
      <c r="T854" s="237">
        <v>1.3955</v>
      </c>
      <c r="U854" s="237">
        <v>0.67759999999999998</v>
      </c>
      <c r="V854" s="238">
        <v>0.99519999999999997</v>
      </c>
      <c r="W854" s="237">
        <v>1.3284</v>
      </c>
      <c r="X854" s="237">
        <v>0.67149999999999999</v>
      </c>
      <c r="Y854" s="238">
        <v>0.99</v>
      </c>
    </row>
    <row r="855" spans="1:25" x14ac:dyDescent="0.2">
      <c r="A855" s="197" t="s">
        <v>330</v>
      </c>
      <c r="B855" s="198" t="s">
        <v>617</v>
      </c>
      <c r="C855" s="198" t="s">
        <v>547</v>
      </c>
      <c r="D855" s="199" t="s">
        <v>60</v>
      </c>
      <c r="E855" s="237">
        <v>1.1568000000000001</v>
      </c>
      <c r="F855" s="237">
        <v>0.56920000000000004</v>
      </c>
      <c r="G855" s="237">
        <v>0.86019999999999996</v>
      </c>
      <c r="H855" s="237">
        <v>1.2339</v>
      </c>
      <c r="I855" s="237">
        <v>0.60229999999999995</v>
      </c>
      <c r="J855" s="237">
        <v>0.93330000000000002</v>
      </c>
      <c r="K855" s="237">
        <v>1.2903</v>
      </c>
      <c r="L855" s="237">
        <v>0.62190000000000001</v>
      </c>
      <c r="M855" s="237">
        <v>0.93620000000000003</v>
      </c>
      <c r="N855" s="237">
        <v>1.3222</v>
      </c>
      <c r="O855" s="237">
        <v>0.6331</v>
      </c>
      <c r="P855" s="237">
        <v>0.98160000000000003</v>
      </c>
      <c r="Q855" s="237">
        <v>1.2390000000000001</v>
      </c>
      <c r="R855" s="237">
        <v>0.60729999999999995</v>
      </c>
      <c r="S855" s="237">
        <v>0.88680000000000003</v>
      </c>
      <c r="T855" s="237">
        <v>1.2701</v>
      </c>
      <c r="U855" s="237">
        <v>0.63729999999999998</v>
      </c>
      <c r="V855" s="238">
        <v>0.88060000000000005</v>
      </c>
      <c r="W855" s="237">
        <v>1.2304999999999999</v>
      </c>
      <c r="X855" s="237">
        <v>0.5927</v>
      </c>
      <c r="Y855" s="238">
        <v>0.84379999999999999</v>
      </c>
    </row>
    <row r="856" spans="1:25" x14ac:dyDescent="0.2">
      <c r="A856" s="197" t="s">
        <v>330</v>
      </c>
      <c r="B856" s="198" t="s">
        <v>617</v>
      </c>
      <c r="C856" s="198" t="s">
        <v>547</v>
      </c>
      <c r="D856" s="202" t="s">
        <v>61</v>
      </c>
      <c r="E856" s="237">
        <v>1.1667000000000001</v>
      </c>
      <c r="F856" s="237">
        <v>0.56579999999999997</v>
      </c>
      <c r="G856" s="237">
        <v>0.84940000000000004</v>
      </c>
      <c r="H856" s="237">
        <v>1.2656000000000001</v>
      </c>
      <c r="I856" s="237">
        <v>0.61950000000000005</v>
      </c>
      <c r="J856" s="237">
        <v>0.93320000000000003</v>
      </c>
      <c r="K856" s="237">
        <v>1.3131999999999999</v>
      </c>
      <c r="L856" s="237">
        <v>0.63249999999999995</v>
      </c>
      <c r="M856" s="237">
        <v>0.92469999999999997</v>
      </c>
      <c r="N856" s="237">
        <v>1.3374999999999999</v>
      </c>
      <c r="O856" s="237">
        <v>0.64449999999999996</v>
      </c>
      <c r="P856" s="237">
        <v>0.96109999999999995</v>
      </c>
      <c r="Q856" s="237">
        <v>1.2324999999999999</v>
      </c>
      <c r="R856" s="237">
        <v>0.59609999999999996</v>
      </c>
      <c r="S856" s="237">
        <v>0.85119999999999996</v>
      </c>
      <c r="T856" s="237">
        <v>1.2629999999999999</v>
      </c>
      <c r="U856" s="237">
        <v>0.63919999999999999</v>
      </c>
      <c r="V856" s="238">
        <v>0.84099999999999997</v>
      </c>
      <c r="W856" s="237">
        <v>1.2397</v>
      </c>
      <c r="X856" s="237">
        <v>0.60199999999999998</v>
      </c>
      <c r="Y856" s="238">
        <v>0.82299999999999995</v>
      </c>
    </row>
    <row r="857" spans="1:25" x14ac:dyDescent="0.2">
      <c r="A857" s="197" t="s">
        <v>330</v>
      </c>
      <c r="B857" s="198" t="s">
        <v>617</v>
      </c>
      <c r="C857" s="198" t="s">
        <v>547</v>
      </c>
      <c r="D857" s="203" t="s">
        <v>62</v>
      </c>
      <c r="E857" s="237">
        <v>1.1191</v>
      </c>
      <c r="F857" s="237">
        <v>0.58420000000000005</v>
      </c>
      <c r="G857" s="237">
        <v>0.90839999999999999</v>
      </c>
      <c r="H857" s="237">
        <v>1.1133999999999999</v>
      </c>
      <c r="I857" s="237">
        <v>0.53659999999999997</v>
      </c>
      <c r="J857" s="237">
        <v>0.93359999999999999</v>
      </c>
      <c r="K857" s="237">
        <v>1.2040999999999999</v>
      </c>
      <c r="L857" s="237">
        <v>0.58189999999999997</v>
      </c>
      <c r="M857" s="237">
        <v>0.98860000000000003</v>
      </c>
      <c r="N857" s="237">
        <v>1.2654000000000001</v>
      </c>
      <c r="O857" s="237">
        <v>0.5907</v>
      </c>
      <c r="P857" s="237">
        <v>1.0736000000000001</v>
      </c>
      <c r="Q857" s="237">
        <v>1.2632000000000001</v>
      </c>
      <c r="R857" s="237">
        <v>0.64990000000000003</v>
      </c>
      <c r="S857" s="237">
        <v>1.0490999999999999</v>
      </c>
      <c r="T857" s="237">
        <v>1.2962</v>
      </c>
      <c r="U857" s="237">
        <v>0.62990000000000002</v>
      </c>
      <c r="V857" s="238">
        <v>1.0621</v>
      </c>
      <c r="W857" s="237">
        <v>1.1995</v>
      </c>
      <c r="X857" s="237">
        <v>0.55979999999999996</v>
      </c>
      <c r="Y857" s="238">
        <v>0.93440000000000001</v>
      </c>
    </row>
    <row r="858" spans="1:25" x14ac:dyDescent="0.2">
      <c r="A858" s="197" t="s">
        <v>330</v>
      </c>
      <c r="B858" s="198" t="s">
        <v>617</v>
      </c>
      <c r="C858" s="198" t="s">
        <v>335</v>
      </c>
      <c r="D858" s="199" t="s">
        <v>60</v>
      </c>
      <c r="E858" s="237">
        <v>1.1998</v>
      </c>
      <c r="F858" s="237">
        <v>0.59899999999999998</v>
      </c>
      <c r="G858" s="237">
        <v>1.0056</v>
      </c>
      <c r="H858" s="237">
        <v>1.2223999999999999</v>
      </c>
      <c r="I858" s="237">
        <v>0.57289999999999996</v>
      </c>
      <c r="J858" s="237">
        <v>1.0516000000000001</v>
      </c>
      <c r="K858" s="237">
        <v>1.2918000000000001</v>
      </c>
      <c r="L858" s="237">
        <v>0.63009999999999999</v>
      </c>
      <c r="M858" s="237">
        <v>0.9798</v>
      </c>
      <c r="N858" s="237">
        <v>1.3331</v>
      </c>
      <c r="O858" s="237">
        <v>0.62529999999999997</v>
      </c>
      <c r="P858" s="237">
        <v>1.0933999999999999</v>
      </c>
      <c r="Q858" s="237">
        <v>1.29</v>
      </c>
      <c r="R858" s="237">
        <v>0.63580000000000003</v>
      </c>
      <c r="S858" s="237">
        <v>1.0431999999999999</v>
      </c>
      <c r="T858" s="237">
        <v>1.2718</v>
      </c>
      <c r="U858" s="237">
        <v>0.62919999999999998</v>
      </c>
      <c r="V858" s="238">
        <v>1.0269999999999999</v>
      </c>
      <c r="W858" s="237">
        <v>1.1935</v>
      </c>
      <c r="X858" s="237">
        <v>0.56269999999999998</v>
      </c>
      <c r="Y858" s="238">
        <v>0.94099999999999995</v>
      </c>
    </row>
    <row r="859" spans="1:25" x14ac:dyDescent="0.2">
      <c r="A859" s="197" t="s">
        <v>330</v>
      </c>
      <c r="B859" s="198" t="s">
        <v>617</v>
      </c>
      <c r="C859" s="198" t="s">
        <v>335</v>
      </c>
      <c r="D859" s="202" t="s">
        <v>61</v>
      </c>
      <c r="E859" s="237">
        <v>1.1852</v>
      </c>
      <c r="F859" s="237">
        <v>0.56940000000000002</v>
      </c>
      <c r="G859" s="237">
        <v>0.86780000000000002</v>
      </c>
      <c r="H859" s="237">
        <v>1.3783000000000001</v>
      </c>
      <c r="I859" s="237">
        <v>0.63109999999999999</v>
      </c>
      <c r="J859" s="237">
        <v>1.1467000000000001</v>
      </c>
      <c r="K859" s="237">
        <v>1.2957000000000001</v>
      </c>
      <c r="L859" s="237">
        <v>0.65959999999999996</v>
      </c>
      <c r="M859" s="237">
        <v>0.85489999999999999</v>
      </c>
      <c r="N859" s="237">
        <v>1.2754000000000001</v>
      </c>
      <c r="O859" s="237">
        <v>0.65580000000000005</v>
      </c>
      <c r="P859" s="237">
        <v>0.96909999999999996</v>
      </c>
      <c r="Q859" s="237">
        <v>1.1926000000000001</v>
      </c>
      <c r="R859" s="237">
        <v>0.52210000000000001</v>
      </c>
      <c r="S859" s="237">
        <v>0.93640000000000001</v>
      </c>
      <c r="T859" s="237">
        <v>1.1232</v>
      </c>
      <c r="U859" s="237">
        <v>0.56840000000000002</v>
      </c>
      <c r="V859" s="238">
        <v>0.87680000000000002</v>
      </c>
      <c r="W859" s="237">
        <v>1.1492</v>
      </c>
      <c r="X859" s="237">
        <v>0.53969999999999996</v>
      </c>
      <c r="Y859" s="238">
        <v>0.86670000000000003</v>
      </c>
    </row>
    <row r="860" spans="1:25" x14ac:dyDescent="0.2">
      <c r="A860" s="197" t="s">
        <v>330</v>
      </c>
      <c r="B860" s="198" t="s">
        <v>617</v>
      </c>
      <c r="C860" s="198" t="s">
        <v>335</v>
      </c>
      <c r="D860" s="203" t="s">
        <v>62</v>
      </c>
      <c r="E860" s="237">
        <v>1.2059</v>
      </c>
      <c r="F860" s="237">
        <v>0.61480000000000001</v>
      </c>
      <c r="G860" s="237">
        <v>1.1039000000000001</v>
      </c>
      <c r="H860" s="237">
        <v>1.1274999999999999</v>
      </c>
      <c r="I860" s="237">
        <v>0.53669999999999995</v>
      </c>
      <c r="J860" s="237">
        <v>0.99539999999999995</v>
      </c>
      <c r="K860" s="237">
        <v>1.2859</v>
      </c>
      <c r="L860" s="237">
        <v>0.61199999999999999</v>
      </c>
      <c r="M860" s="237">
        <v>1.0664</v>
      </c>
      <c r="N860" s="237">
        <v>1.3643000000000001</v>
      </c>
      <c r="O860" s="237">
        <v>0.6069</v>
      </c>
      <c r="P860" s="237">
        <v>1.1740999999999999</v>
      </c>
      <c r="Q860" s="237">
        <v>1.34</v>
      </c>
      <c r="R860" s="237">
        <v>0.69899999999999995</v>
      </c>
      <c r="S860" s="237">
        <v>1.1092</v>
      </c>
      <c r="T860" s="237">
        <v>1.3507</v>
      </c>
      <c r="U860" s="237">
        <v>0.66090000000000004</v>
      </c>
      <c r="V860" s="238">
        <v>1.1201000000000001</v>
      </c>
      <c r="W860" s="237">
        <v>1.2182999999999999</v>
      </c>
      <c r="X860" s="237">
        <v>0.57569999999999999</v>
      </c>
      <c r="Y860" s="238">
        <v>0.98699999999999999</v>
      </c>
    </row>
    <row r="861" spans="1:25" x14ac:dyDescent="0.2">
      <c r="A861" s="197" t="s">
        <v>330</v>
      </c>
      <c r="B861" s="198" t="s">
        <v>617</v>
      </c>
      <c r="C861" s="198" t="s">
        <v>618</v>
      </c>
      <c r="D861" s="199" t="s">
        <v>71</v>
      </c>
      <c r="E861" s="237">
        <v>1.1956</v>
      </c>
      <c r="F861" s="237">
        <v>0.59470000000000001</v>
      </c>
      <c r="G861" s="237">
        <v>0.80610000000000004</v>
      </c>
      <c r="H861" s="237">
        <v>1.2521</v>
      </c>
      <c r="I861" s="237">
        <v>0.61270000000000002</v>
      </c>
      <c r="J861" s="237">
        <v>0.89659999999999995</v>
      </c>
      <c r="K861" s="237">
        <v>1.3011999999999999</v>
      </c>
      <c r="L861" s="237">
        <v>0.60860000000000003</v>
      </c>
      <c r="M861" s="237">
        <v>0.9</v>
      </c>
      <c r="N861" s="237">
        <v>1.3432999999999999</v>
      </c>
      <c r="O861" s="237">
        <v>0.65429999999999999</v>
      </c>
      <c r="P861" s="237">
        <v>0.87109999999999999</v>
      </c>
      <c r="Q861" s="237">
        <v>1.2101</v>
      </c>
      <c r="R861" s="237">
        <v>0.60089999999999999</v>
      </c>
      <c r="S861" s="237">
        <v>0.79169999999999996</v>
      </c>
      <c r="T861" s="237">
        <v>1.2445999999999999</v>
      </c>
      <c r="U861" s="237">
        <v>0.64570000000000005</v>
      </c>
      <c r="V861" s="238">
        <v>0.75239999999999996</v>
      </c>
      <c r="W861" s="237">
        <v>1.2845</v>
      </c>
      <c r="X861" s="237">
        <v>0.63029999999999997</v>
      </c>
      <c r="Y861" s="238">
        <v>0.76890000000000003</v>
      </c>
    </row>
    <row r="862" spans="1:25" x14ac:dyDescent="0.2">
      <c r="A862" s="197" t="s">
        <v>330</v>
      </c>
      <c r="B862" s="198" t="s">
        <v>617</v>
      </c>
      <c r="C862" s="198" t="s">
        <v>619</v>
      </c>
      <c r="D862" s="199" t="s">
        <v>71</v>
      </c>
      <c r="E862" s="237">
        <v>1.1416999999999999</v>
      </c>
      <c r="F862" s="237">
        <v>0.55649999999999999</v>
      </c>
      <c r="G862" s="237">
        <v>0.79420000000000002</v>
      </c>
      <c r="H862" s="237">
        <v>1.2637</v>
      </c>
      <c r="I862" s="237">
        <v>0.6341</v>
      </c>
      <c r="J862" s="237">
        <v>0.84519999999999995</v>
      </c>
      <c r="K862" s="237">
        <v>1.3660000000000001</v>
      </c>
      <c r="L862" s="237">
        <v>0.64510000000000001</v>
      </c>
      <c r="M862" s="237">
        <v>0.91339999999999999</v>
      </c>
      <c r="N862" s="237">
        <v>1.2738</v>
      </c>
      <c r="O862" s="237">
        <v>0.59670000000000001</v>
      </c>
      <c r="P862" s="237">
        <v>0.9375</v>
      </c>
      <c r="Q862" s="237">
        <v>1.2870999999999999</v>
      </c>
      <c r="R862" s="237">
        <v>0.61739999999999995</v>
      </c>
      <c r="S862" s="237">
        <v>0.82720000000000005</v>
      </c>
      <c r="T862" s="237">
        <v>1.3161</v>
      </c>
      <c r="U862" s="237">
        <v>0.65229999999999999</v>
      </c>
      <c r="V862" s="238">
        <v>0.83240000000000003</v>
      </c>
      <c r="W862" s="237">
        <v>1.2726999999999999</v>
      </c>
      <c r="X862" s="237">
        <v>0.60489999999999999</v>
      </c>
      <c r="Y862" s="238">
        <v>0.91469999999999996</v>
      </c>
    </row>
    <row r="863" spans="1:25" x14ac:dyDescent="0.2">
      <c r="A863" s="197" t="s">
        <v>330</v>
      </c>
      <c r="B863" s="198" t="s">
        <v>617</v>
      </c>
      <c r="C863" s="198" t="s">
        <v>338</v>
      </c>
      <c r="D863" s="199" t="s">
        <v>60</v>
      </c>
      <c r="E863" s="237">
        <v>1.0969</v>
      </c>
      <c r="F863" s="237">
        <v>0.52869999999999995</v>
      </c>
      <c r="G863" s="237">
        <v>0.90210000000000001</v>
      </c>
      <c r="H863" s="237">
        <v>1.2141999999999999</v>
      </c>
      <c r="I863" s="237">
        <v>0.5968</v>
      </c>
      <c r="J863" s="237">
        <v>0.97009999999999996</v>
      </c>
      <c r="K863" s="237">
        <v>1.2533000000000001</v>
      </c>
      <c r="L863" s="237">
        <v>0.62990000000000002</v>
      </c>
      <c r="M863" s="237">
        <v>0.97589999999999999</v>
      </c>
      <c r="N863" s="237">
        <v>1.3082</v>
      </c>
      <c r="O863" s="237">
        <v>0.62570000000000003</v>
      </c>
      <c r="P863" s="237">
        <v>1.119</v>
      </c>
      <c r="Q863" s="237">
        <v>1.2277</v>
      </c>
      <c r="R863" s="237">
        <v>0.59589999999999999</v>
      </c>
      <c r="S863" s="237">
        <v>0.97299999999999998</v>
      </c>
      <c r="T863" s="237">
        <v>1.2830999999999999</v>
      </c>
      <c r="U863" s="237">
        <v>0.62629999999999997</v>
      </c>
      <c r="V863" s="238">
        <v>1.0314000000000001</v>
      </c>
      <c r="W863" s="237">
        <v>1.1693</v>
      </c>
      <c r="X863" s="237">
        <v>0.55940000000000001</v>
      </c>
      <c r="Y863" s="238">
        <v>0.87439999999999996</v>
      </c>
    </row>
    <row r="864" spans="1:25" x14ac:dyDescent="0.2">
      <c r="A864" s="197" t="s">
        <v>330</v>
      </c>
      <c r="B864" s="198" t="s">
        <v>617</v>
      </c>
      <c r="C864" s="198" t="s">
        <v>338</v>
      </c>
      <c r="D864" s="202" t="s">
        <v>61</v>
      </c>
      <c r="E864" s="237">
        <v>1.1274999999999999</v>
      </c>
      <c r="F864" s="237">
        <v>0.51780000000000004</v>
      </c>
      <c r="G864" s="237">
        <v>0.99519999999999997</v>
      </c>
      <c r="H864" s="237">
        <v>1.2679</v>
      </c>
      <c r="I864" s="237">
        <v>0.62450000000000006</v>
      </c>
      <c r="J864" s="237">
        <v>1.0163</v>
      </c>
      <c r="K864" s="237">
        <v>1.3177000000000001</v>
      </c>
      <c r="L864" s="237">
        <v>0.66700000000000004</v>
      </c>
      <c r="M864" s="237">
        <v>1.0083</v>
      </c>
      <c r="N864" s="237">
        <v>1.3817999999999999</v>
      </c>
      <c r="O864" s="237">
        <v>0.65100000000000002</v>
      </c>
      <c r="P864" s="237">
        <v>1.1938</v>
      </c>
      <c r="Q864" s="237">
        <v>1.2534000000000001</v>
      </c>
      <c r="R864" s="237">
        <v>0.59770000000000001</v>
      </c>
      <c r="S864" s="237">
        <v>0.97009999999999996</v>
      </c>
      <c r="T864" s="237">
        <v>1.3077000000000001</v>
      </c>
      <c r="U864" s="237">
        <v>0.64200000000000002</v>
      </c>
      <c r="V864" s="238">
        <v>1.0469999999999999</v>
      </c>
      <c r="W864" s="237">
        <v>1.1662999999999999</v>
      </c>
      <c r="X864" s="237">
        <v>0.56820000000000004</v>
      </c>
      <c r="Y864" s="238">
        <v>0.87219999999999998</v>
      </c>
    </row>
    <row r="865" spans="1:25" x14ac:dyDescent="0.2">
      <c r="A865" s="197" t="s">
        <v>330</v>
      </c>
      <c r="B865" s="198" t="s">
        <v>617</v>
      </c>
      <c r="C865" s="198" t="s">
        <v>338</v>
      </c>
      <c r="D865" s="203" t="s">
        <v>62</v>
      </c>
      <c r="E865" s="237">
        <v>1.0202</v>
      </c>
      <c r="F865" s="237">
        <v>0.54959999999999998</v>
      </c>
      <c r="G865" s="237">
        <v>0.73199999999999998</v>
      </c>
      <c r="H865" s="237">
        <v>1.0973999999999999</v>
      </c>
      <c r="I865" s="237">
        <v>0.53659999999999997</v>
      </c>
      <c r="J865" s="237">
        <v>0.86870000000000003</v>
      </c>
      <c r="K865" s="237">
        <v>1.107</v>
      </c>
      <c r="L865" s="237">
        <v>0.54600000000000004</v>
      </c>
      <c r="M865" s="237">
        <v>0.9</v>
      </c>
      <c r="N865" s="237">
        <v>1.1464000000000001</v>
      </c>
      <c r="O865" s="237">
        <v>0.57010000000000005</v>
      </c>
      <c r="P865" s="237">
        <v>0.95940000000000003</v>
      </c>
      <c r="Q865" s="237">
        <v>1.1761999999999999</v>
      </c>
      <c r="R865" s="237">
        <v>0.59409999999999996</v>
      </c>
      <c r="S865" s="237">
        <v>0.97989999999999999</v>
      </c>
      <c r="T865" s="237">
        <v>1.2327999999999999</v>
      </c>
      <c r="U865" s="237">
        <v>0.59389999999999998</v>
      </c>
      <c r="V865" s="238">
        <v>0.99760000000000004</v>
      </c>
      <c r="W865" s="237">
        <v>1.1753</v>
      </c>
      <c r="X865" s="237">
        <v>0.5403</v>
      </c>
      <c r="Y865" s="238">
        <v>0.879</v>
      </c>
    </row>
    <row r="866" spans="1:25" x14ac:dyDescent="0.2">
      <c r="A866" s="197" t="s">
        <v>330</v>
      </c>
      <c r="B866" s="198" t="s">
        <v>620</v>
      </c>
      <c r="C866" s="198" t="s">
        <v>547</v>
      </c>
      <c r="D866" s="199" t="s">
        <v>60</v>
      </c>
      <c r="E866" s="237">
        <v>1.1732</v>
      </c>
      <c r="F866" s="237">
        <v>0.56240000000000001</v>
      </c>
      <c r="G866" s="237">
        <v>0.75429999999999997</v>
      </c>
      <c r="H866" s="237">
        <v>1.2435</v>
      </c>
      <c r="I866" s="237">
        <v>0.59450000000000003</v>
      </c>
      <c r="J866" s="237">
        <v>0.81210000000000004</v>
      </c>
      <c r="K866" s="237">
        <v>1.2974000000000001</v>
      </c>
      <c r="L866" s="237">
        <v>0.61629999999999996</v>
      </c>
      <c r="M866" s="237">
        <v>0.86160000000000003</v>
      </c>
      <c r="N866" s="237">
        <v>1.2967</v>
      </c>
      <c r="O866" s="237">
        <v>0.61229999999999996</v>
      </c>
      <c r="P866" s="237">
        <v>0.83430000000000004</v>
      </c>
      <c r="Q866" s="237">
        <v>1.2092000000000001</v>
      </c>
      <c r="R866" s="237">
        <v>0.59109999999999996</v>
      </c>
      <c r="S866" s="237">
        <v>0.81369999999999998</v>
      </c>
      <c r="T866" s="237">
        <v>1.1961999999999999</v>
      </c>
      <c r="U866" s="237">
        <v>0.57830000000000004</v>
      </c>
      <c r="V866" s="238">
        <v>0.77780000000000005</v>
      </c>
      <c r="W866" s="237">
        <v>1.1811</v>
      </c>
      <c r="X866" s="237">
        <v>0.56630000000000003</v>
      </c>
      <c r="Y866" s="238">
        <v>0.72770000000000001</v>
      </c>
    </row>
    <row r="867" spans="1:25" x14ac:dyDescent="0.2">
      <c r="A867" s="197" t="s">
        <v>330</v>
      </c>
      <c r="B867" s="198" t="s">
        <v>620</v>
      </c>
      <c r="C867" s="198" t="s">
        <v>547</v>
      </c>
      <c r="D867" s="202" t="s">
        <v>61</v>
      </c>
      <c r="E867" s="237">
        <v>1.1128</v>
      </c>
      <c r="F867" s="237">
        <v>0.5343</v>
      </c>
      <c r="G867" s="237">
        <v>0.72899999999999998</v>
      </c>
      <c r="H867" s="237">
        <v>1.2057</v>
      </c>
      <c r="I867" s="237">
        <v>0.58479999999999999</v>
      </c>
      <c r="J867" s="237">
        <v>0.80210000000000004</v>
      </c>
      <c r="K867" s="237">
        <v>1.2932999999999999</v>
      </c>
      <c r="L867" s="237">
        <v>0.62050000000000005</v>
      </c>
      <c r="M867" s="237">
        <v>0.87909999999999999</v>
      </c>
      <c r="N867" s="237">
        <v>1.2533000000000001</v>
      </c>
      <c r="O867" s="237">
        <v>0.60699999999999998</v>
      </c>
      <c r="P867" s="237">
        <v>0.8165</v>
      </c>
      <c r="Q867" s="237">
        <v>1.1947000000000001</v>
      </c>
      <c r="R867" s="237">
        <v>0.57469999999999999</v>
      </c>
      <c r="S867" s="237">
        <v>0.80459999999999998</v>
      </c>
      <c r="T867" s="237">
        <v>1.1637</v>
      </c>
      <c r="U867" s="237">
        <v>0.55979999999999996</v>
      </c>
      <c r="V867" s="238">
        <v>0.75019999999999998</v>
      </c>
      <c r="W867" s="237">
        <v>1.1211</v>
      </c>
      <c r="X867" s="237">
        <v>0.53879999999999995</v>
      </c>
      <c r="Y867" s="238">
        <v>0.68379999999999996</v>
      </c>
    </row>
    <row r="868" spans="1:25" x14ac:dyDescent="0.2">
      <c r="A868" s="197" t="s">
        <v>330</v>
      </c>
      <c r="B868" s="198" t="s">
        <v>620</v>
      </c>
      <c r="C868" s="198" t="s">
        <v>547</v>
      </c>
      <c r="D868" s="203" t="s">
        <v>62</v>
      </c>
      <c r="E868" s="237">
        <v>1.2654000000000001</v>
      </c>
      <c r="F868" s="237">
        <v>0.60550000000000004</v>
      </c>
      <c r="G868" s="237">
        <v>0.79039999999999999</v>
      </c>
      <c r="H868" s="237">
        <v>1.2982</v>
      </c>
      <c r="I868" s="237">
        <v>0.60850000000000004</v>
      </c>
      <c r="J868" s="237">
        <v>0.82620000000000005</v>
      </c>
      <c r="K868" s="237">
        <v>1.2990999999999999</v>
      </c>
      <c r="L868" s="237">
        <v>0.6079</v>
      </c>
      <c r="M868" s="237">
        <v>0.83740000000000003</v>
      </c>
      <c r="N868" s="237">
        <v>1.3574999999999999</v>
      </c>
      <c r="O868" s="237">
        <v>0.61899999999999999</v>
      </c>
      <c r="P868" s="237">
        <v>0.85940000000000005</v>
      </c>
      <c r="Q868" s="237">
        <v>1.2255</v>
      </c>
      <c r="R868" s="237">
        <v>0.61240000000000006</v>
      </c>
      <c r="S868" s="237">
        <v>0.82679999999999998</v>
      </c>
      <c r="T868" s="237">
        <v>1.2387999999999999</v>
      </c>
      <c r="U868" s="237">
        <v>0.6028</v>
      </c>
      <c r="V868" s="238">
        <v>0.81799999999999995</v>
      </c>
      <c r="W868" s="237">
        <v>1.2578</v>
      </c>
      <c r="X868" s="237">
        <v>0.60119999999999996</v>
      </c>
      <c r="Y868" s="238">
        <v>0.79069999999999996</v>
      </c>
    </row>
    <row r="869" spans="1:25" x14ac:dyDescent="0.2">
      <c r="A869" s="197" t="s">
        <v>330</v>
      </c>
      <c r="B869" s="198" t="s">
        <v>620</v>
      </c>
      <c r="C869" s="198" t="s">
        <v>339</v>
      </c>
      <c r="D869" s="199" t="s">
        <v>60</v>
      </c>
      <c r="E869" s="237">
        <v>1.2674000000000001</v>
      </c>
      <c r="F869" s="237">
        <v>0.6018</v>
      </c>
      <c r="G869" s="237">
        <v>0.76549999999999996</v>
      </c>
      <c r="H869" s="237">
        <v>1.3315999999999999</v>
      </c>
      <c r="I869" s="237">
        <v>0.62809999999999999</v>
      </c>
      <c r="J869" s="237">
        <v>0.79149999999999998</v>
      </c>
      <c r="K869" s="237">
        <v>1.3101</v>
      </c>
      <c r="L869" s="237">
        <v>0.62060000000000004</v>
      </c>
      <c r="M869" s="237">
        <v>0.8075</v>
      </c>
      <c r="N869" s="237">
        <v>1.3581000000000001</v>
      </c>
      <c r="O869" s="237">
        <v>0.65980000000000005</v>
      </c>
      <c r="P869" s="237">
        <v>0.81040000000000001</v>
      </c>
      <c r="Q869" s="237">
        <v>1.2311000000000001</v>
      </c>
      <c r="R869" s="237">
        <v>0.62260000000000004</v>
      </c>
      <c r="S869" s="237">
        <v>0.79320000000000002</v>
      </c>
      <c r="T869" s="237">
        <v>1.2574000000000001</v>
      </c>
      <c r="U869" s="237">
        <v>0.60819999999999996</v>
      </c>
      <c r="V869" s="238">
        <v>0.79149999999999998</v>
      </c>
      <c r="W869" s="237">
        <v>1.1775</v>
      </c>
      <c r="X869" s="237">
        <v>0.58209999999999995</v>
      </c>
      <c r="Y869" s="238">
        <v>0.73760000000000003</v>
      </c>
    </row>
    <row r="870" spans="1:25" x14ac:dyDescent="0.2">
      <c r="A870" s="197" t="s">
        <v>330</v>
      </c>
      <c r="B870" s="198" t="s">
        <v>620</v>
      </c>
      <c r="C870" s="198" t="s">
        <v>339</v>
      </c>
      <c r="D870" s="202" t="s">
        <v>61</v>
      </c>
      <c r="E870" s="237">
        <v>1.1952</v>
      </c>
      <c r="F870" s="237">
        <v>0.55159999999999998</v>
      </c>
      <c r="G870" s="237">
        <v>0.78569999999999995</v>
      </c>
      <c r="H870" s="237">
        <v>1.2421</v>
      </c>
      <c r="I870" s="237">
        <v>0.62109999999999999</v>
      </c>
      <c r="J870" s="237">
        <v>0.70140000000000002</v>
      </c>
      <c r="K870" s="237">
        <v>1.3637999999999999</v>
      </c>
      <c r="L870" s="237">
        <v>0.62680000000000002</v>
      </c>
      <c r="M870" s="237">
        <v>0.74539999999999995</v>
      </c>
      <c r="N870" s="237">
        <v>1.2748999999999999</v>
      </c>
      <c r="O870" s="237">
        <v>0.65469999999999995</v>
      </c>
      <c r="P870" s="237">
        <v>0.71150000000000002</v>
      </c>
      <c r="Q870" s="237">
        <v>1.284</v>
      </c>
      <c r="R870" s="237">
        <v>0.64649999999999996</v>
      </c>
      <c r="S870" s="237">
        <v>0.77539999999999998</v>
      </c>
      <c r="T870" s="237">
        <v>1.1617999999999999</v>
      </c>
      <c r="U870" s="237">
        <v>0.51229999999999998</v>
      </c>
      <c r="V870" s="238">
        <v>0.6048</v>
      </c>
      <c r="W870" s="237">
        <v>0.99939999999999996</v>
      </c>
      <c r="X870" s="237">
        <v>0.58299999999999996</v>
      </c>
      <c r="Y870" s="238">
        <v>0.5806</v>
      </c>
    </row>
    <row r="871" spans="1:25" x14ac:dyDescent="0.2">
      <c r="A871" s="197" t="s">
        <v>330</v>
      </c>
      <c r="B871" s="198" t="s">
        <v>620</v>
      </c>
      <c r="C871" s="198" t="s">
        <v>339</v>
      </c>
      <c r="D871" s="203" t="s">
        <v>62</v>
      </c>
      <c r="E871" s="237">
        <v>1.2765</v>
      </c>
      <c r="F871" s="237">
        <v>0.60840000000000005</v>
      </c>
      <c r="G871" s="237">
        <v>0.76290000000000002</v>
      </c>
      <c r="H871" s="237">
        <v>1.3441000000000001</v>
      </c>
      <c r="I871" s="237">
        <v>0.62909999999999999</v>
      </c>
      <c r="J871" s="237">
        <v>0.80469999999999997</v>
      </c>
      <c r="K871" s="237">
        <v>1.3030999999999999</v>
      </c>
      <c r="L871" s="237">
        <v>0.61990000000000001</v>
      </c>
      <c r="M871" s="237">
        <v>0.81720000000000004</v>
      </c>
      <c r="N871" s="237">
        <v>1.3686</v>
      </c>
      <c r="O871" s="237">
        <v>0.66020000000000001</v>
      </c>
      <c r="P871" s="237">
        <v>0.8246</v>
      </c>
      <c r="Q871" s="237">
        <v>1.2252000000000001</v>
      </c>
      <c r="R871" s="237">
        <v>0.62</v>
      </c>
      <c r="S871" s="237">
        <v>0.79569999999999996</v>
      </c>
      <c r="T871" s="237">
        <v>1.2696000000000001</v>
      </c>
      <c r="U871" s="237">
        <v>0.62029999999999996</v>
      </c>
      <c r="V871" s="238">
        <v>0.82079999999999997</v>
      </c>
      <c r="W871" s="237">
        <v>1.1999</v>
      </c>
      <c r="X871" s="237">
        <v>0.58209999999999995</v>
      </c>
      <c r="Y871" s="238">
        <v>0.75890000000000002</v>
      </c>
    </row>
    <row r="872" spans="1:25" x14ac:dyDescent="0.2">
      <c r="A872" s="197" t="s">
        <v>330</v>
      </c>
      <c r="B872" s="198" t="s">
        <v>620</v>
      </c>
      <c r="C872" s="198" t="s">
        <v>340</v>
      </c>
      <c r="D872" s="199" t="s">
        <v>60</v>
      </c>
      <c r="E872" s="237">
        <v>1.2255</v>
      </c>
      <c r="F872" s="237">
        <v>0.61199999999999999</v>
      </c>
      <c r="G872" s="237">
        <v>0.82950000000000002</v>
      </c>
      <c r="H872" s="237">
        <v>1.2642</v>
      </c>
      <c r="I872" s="237">
        <v>0.6038</v>
      </c>
      <c r="J872" s="237">
        <v>0.92179999999999995</v>
      </c>
      <c r="K872" s="237">
        <v>1.2384999999999999</v>
      </c>
      <c r="L872" s="237">
        <v>0.54869999999999997</v>
      </c>
      <c r="M872" s="237">
        <v>0.90280000000000005</v>
      </c>
      <c r="N872" s="237">
        <v>1.4008</v>
      </c>
      <c r="O872" s="237">
        <v>0.54830000000000001</v>
      </c>
      <c r="P872" s="237">
        <v>1.0034000000000001</v>
      </c>
      <c r="Q872" s="237">
        <v>1.2161999999999999</v>
      </c>
      <c r="R872" s="237">
        <v>0.5867</v>
      </c>
      <c r="S872" s="237">
        <v>0.93540000000000001</v>
      </c>
      <c r="T872" s="237">
        <v>1.2347999999999999</v>
      </c>
      <c r="U872" s="237">
        <v>0.57440000000000002</v>
      </c>
      <c r="V872" s="238">
        <v>0.88690000000000002</v>
      </c>
      <c r="W872" s="237">
        <v>1.2650999999999999</v>
      </c>
      <c r="X872" s="237">
        <v>0.61809999999999998</v>
      </c>
      <c r="Y872" s="238">
        <v>0.83260000000000001</v>
      </c>
    </row>
    <row r="873" spans="1:25" x14ac:dyDescent="0.2">
      <c r="A873" s="197" t="s">
        <v>330</v>
      </c>
      <c r="B873" s="198" t="s">
        <v>620</v>
      </c>
      <c r="C873" s="198" t="s">
        <v>340</v>
      </c>
      <c r="D873" s="202" t="s">
        <v>61</v>
      </c>
      <c r="E873" s="237">
        <v>1.0705</v>
      </c>
      <c r="F873" s="237">
        <v>0.49859999999999999</v>
      </c>
      <c r="G873" s="237">
        <v>0.62660000000000005</v>
      </c>
      <c r="H873" s="237">
        <v>1.2102999999999999</v>
      </c>
      <c r="I873" s="237">
        <v>0.54610000000000003</v>
      </c>
      <c r="J873" s="237">
        <v>0.84540000000000004</v>
      </c>
      <c r="K873" s="237">
        <v>1.1482000000000001</v>
      </c>
      <c r="L873" s="237">
        <v>0.52259999999999995</v>
      </c>
      <c r="M873" s="237">
        <v>0.8619</v>
      </c>
      <c r="N873" s="237">
        <v>1.3875999999999999</v>
      </c>
      <c r="O873" s="237">
        <v>0.55349999999999999</v>
      </c>
      <c r="P873" s="237">
        <v>0.92420000000000002</v>
      </c>
      <c r="Q873" s="237">
        <v>1.2721</v>
      </c>
      <c r="R873" s="237">
        <v>0.53639999999999999</v>
      </c>
      <c r="S873" s="237">
        <v>1.0061</v>
      </c>
      <c r="T873" s="237">
        <v>1.4326000000000001</v>
      </c>
      <c r="U873" s="237">
        <v>0.61280000000000001</v>
      </c>
      <c r="V873" s="238">
        <v>1.0465</v>
      </c>
      <c r="W873" s="237">
        <v>1.1877</v>
      </c>
      <c r="X873" s="237">
        <v>0.61399999999999999</v>
      </c>
      <c r="Y873" s="238">
        <v>0.85960000000000003</v>
      </c>
    </row>
    <row r="874" spans="1:25" x14ac:dyDescent="0.2">
      <c r="A874" s="197" t="s">
        <v>330</v>
      </c>
      <c r="B874" s="198" t="s">
        <v>620</v>
      </c>
      <c r="C874" s="198" t="s">
        <v>340</v>
      </c>
      <c r="D874" s="203" t="s">
        <v>62</v>
      </c>
      <c r="E874" s="237">
        <v>1.2669999999999999</v>
      </c>
      <c r="F874" s="237">
        <v>0.64229999999999998</v>
      </c>
      <c r="G874" s="237">
        <v>0.89490000000000003</v>
      </c>
      <c r="H874" s="237">
        <v>1.2761</v>
      </c>
      <c r="I874" s="237">
        <v>0.61780000000000002</v>
      </c>
      <c r="J874" s="237">
        <v>0.94289999999999996</v>
      </c>
      <c r="K874" s="237">
        <v>1.2613000000000001</v>
      </c>
      <c r="L874" s="237">
        <v>0.55520000000000003</v>
      </c>
      <c r="M874" s="237">
        <v>0.91320000000000001</v>
      </c>
      <c r="N874" s="237">
        <v>1.4026000000000001</v>
      </c>
      <c r="O874" s="237">
        <v>0.54630000000000001</v>
      </c>
      <c r="P874" s="237">
        <v>1.0262</v>
      </c>
      <c r="Q874" s="237">
        <v>1.1970000000000001</v>
      </c>
      <c r="R874" s="237">
        <v>0.59750000000000003</v>
      </c>
      <c r="S874" s="237">
        <v>0.91759999999999997</v>
      </c>
      <c r="T874" s="237">
        <v>1.1831</v>
      </c>
      <c r="U874" s="237">
        <v>0.56379999999999997</v>
      </c>
      <c r="V874" s="238">
        <v>0.8478</v>
      </c>
      <c r="W874" s="237">
        <v>1.2795000000000001</v>
      </c>
      <c r="X874" s="237">
        <v>0.61670000000000003</v>
      </c>
      <c r="Y874" s="238">
        <v>0.8266</v>
      </c>
    </row>
    <row r="875" spans="1:25" x14ac:dyDescent="0.2">
      <c r="A875" s="197" t="s">
        <v>330</v>
      </c>
      <c r="B875" s="198" t="s">
        <v>620</v>
      </c>
      <c r="C875" s="198" t="s">
        <v>621</v>
      </c>
      <c r="D875" s="199" t="s">
        <v>71</v>
      </c>
      <c r="E875" s="237">
        <v>1.0959000000000001</v>
      </c>
      <c r="F875" s="237">
        <v>0.5212</v>
      </c>
      <c r="G875" s="237">
        <v>0.72040000000000004</v>
      </c>
      <c r="H875" s="237">
        <v>1.2072000000000001</v>
      </c>
      <c r="I875" s="237">
        <v>0.58789999999999998</v>
      </c>
      <c r="J875" s="237">
        <v>0.80149999999999999</v>
      </c>
      <c r="K875" s="237">
        <v>1.3125</v>
      </c>
      <c r="L875" s="237">
        <v>0.63570000000000004</v>
      </c>
      <c r="M875" s="237">
        <v>0.8962</v>
      </c>
      <c r="N875" s="237">
        <v>1.2306999999999999</v>
      </c>
      <c r="O875" s="237">
        <v>0.60270000000000001</v>
      </c>
      <c r="P875" s="237">
        <v>0.80049999999999999</v>
      </c>
      <c r="Q875" s="237">
        <v>1.1677</v>
      </c>
      <c r="R875" s="237">
        <v>0.56440000000000001</v>
      </c>
      <c r="S875" s="237">
        <v>0.76900000000000002</v>
      </c>
      <c r="T875" s="237">
        <v>1.137</v>
      </c>
      <c r="U875" s="237">
        <v>0.5484</v>
      </c>
      <c r="V875" s="238">
        <v>0.73180000000000001</v>
      </c>
      <c r="W875" s="237">
        <v>1.1043000000000001</v>
      </c>
      <c r="X875" s="237">
        <v>0.51700000000000002</v>
      </c>
      <c r="Y875" s="238">
        <v>0.66420000000000001</v>
      </c>
    </row>
    <row r="876" spans="1:25" x14ac:dyDescent="0.2">
      <c r="A876" s="197" t="s">
        <v>330</v>
      </c>
      <c r="B876" s="198" t="s">
        <v>620</v>
      </c>
      <c r="C876" s="198" t="s">
        <v>342</v>
      </c>
      <c r="D876" s="199" t="s">
        <v>60</v>
      </c>
      <c r="E876" s="237">
        <v>1.2038</v>
      </c>
      <c r="F876" s="237">
        <v>0.57279999999999998</v>
      </c>
      <c r="G876" s="237">
        <v>0.75919999999999999</v>
      </c>
      <c r="H876" s="237">
        <v>1.1782999999999999</v>
      </c>
      <c r="I876" s="237">
        <v>0.54449999999999998</v>
      </c>
      <c r="J876" s="237">
        <v>0.7702</v>
      </c>
      <c r="K876" s="237">
        <v>1.2787999999999999</v>
      </c>
      <c r="L876" s="237">
        <v>0.6169</v>
      </c>
      <c r="M876" s="237">
        <v>0.81399999999999995</v>
      </c>
      <c r="N876" s="237">
        <v>1.28</v>
      </c>
      <c r="O876" s="237">
        <v>0.63260000000000005</v>
      </c>
      <c r="P876" s="237">
        <v>0.81320000000000003</v>
      </c>
      <c r="Q876" s="237">
        <v>1.2907999999999999</v>
      </c>
      <c r="R876" s="237">
        <v>0.62270000000000003</v>
      </c>
      <c r="S876" s="237">
        <v>0.88029999999999997</v>
      </c>
      <c r="T876" s="237">
        <v>1.2251000000000001</v>
      </c>
      <c r="U876" s="237">
        <v>0.62309999999999999</v>
      </c>
      <c r="V876" s="238">
        <v>0.78739999999999999</v>
      </c>
      <c r="W876" s="237">
        <v>1.3231999999999999</v>
      </c>
      <c r="X876" s="237">
        <v>0.62829999999999997</v>
      </c>
      <c r="Y876" s="238">
        <v>0.80379999999999996</v>
      </c>
    </row>
    <row r="877" spans="1:25" x14ac:dyDescent="0.2">
      <c r="A877" s="197" t="s">
        <v>330</v>
      </c>
      <c r="B877" s="198" t="s">
        <v>620</v>
      </c>
      <c r="C877" s="198" t="s">
        <v>342</v>
      </c>
      <c r="D877" s="202" t="s">
        <v>61</v>
      </c>
      <c r="E877" s="237">
        <v>1.1975</v>
      </c>
      <c r="F877" s="237">
        <v>0.61950000000000005</v>
      </c>
      <c r="G877" s="237">
        <v>0.80989999999999995</v>
      </c>
      <c r="H877" s="237">
        <v>1.1828000000000001</v>
      </c>
      <c r="I877" s="237">
        <v>0.5706</v>
      </c>
      <c r="J877" s="237">
        <v>0.83479999999999999</v>
      </c>
      <c r="K877" s="237">
        <v>1.2144999999999999</v>
      </c>
      <c r="L877" s="237">
        <v>0.57099999999999995</v>
      </c>
      <c r="M877" s="237">
        <v>0.84989999999999999</v>
      </c>
      <c r="N877" s="237">
        <v>1.3178000000000001</v>
      </c>
      <c r="O877" s="237">
        <v>0.63619999999999999</v>
      </c>
      <c r="P877" s="237">
        <v>0.91649999999999998</v>
      </c>
      <c r="Q877" s="237">
        <v>1.2921</v>
      </c>
      <c r="R877" s="237">
        <v>0.62780000000000002</v>
      </c>
      <c r="S877" s="237">
        <v>0.97489999999999999</v>
      </c>
      <c r="T877" s="237">
        <v>1.202</v>
      </c>
      <c r="U877" s="237">
        <v>0.61960000000000004</v>
      </c>
      <c r="V877" s="238">
        <v>0.81799999999999995</v>
      </c>
      <c r="W877" s="237">
        <v>1.2378</v>
      </c>
      <c r="X877" s="237">
        <v>0.61890000000000001</v>
      </c>
      <c r="Y877" s="238">
        <v>0.78069999999999995</v>
      </c>
    </row>
    <row r="878" spans="1:25" x14ac:dyDescent="0.2">
      <c r="A878" s="197" t="s">
        <v>330</v>
      </c>
      <c r="B878" s="198" t="s">
        <v>620</v>
      </c>
      <c r="C878" s="198" t="s">
        <v>342</v>
      </c>
      <c r="D878" s="203" t="s">
        <v>62</v>
      </c>
      <c r="E878" s="237">
        <v>1.2194</v>
      </c>
      <c r="F878" s="237">
        <v>0.5141</v>
      </c>
      <c r="G878" s="237">
        <v>0.70169999999999999</v>
      </c>
      <c r="H878" s="237">
        <v>1.1798999999999999</v>
      </c>
      <c r="I878" s="237">
        <v>0.51359999999999995</v>
      </c>
      <c r="J878" s="237">
        <v>0.69850000000000001</v>
      </c>
      <c r="K878" s="237">
        <v>1.3678999999999999</v>
      </c>
      <c r="L878" s="237">
        <v>0.67969999999999997</v>
      </c>
      <c r="M878" s="237">
        <v>0.77510000000000001</v>
      </c>
      <c r="N878" s="237">
        <v>1.2271000000000001</v>
      </c>
      <c r="O878" s="237">
        <v>0.62660000000000005</v>
      </c>
      <c r="P878" s="237">
        <v>0.69979999999999998</v>
      </c>
      <c r="Q878" s="237">
        <v>1.2849999999999999</v>
      </c>
      <c r="R878" s="237">
        <v>0.61419999999999997</v>
      </c>
      <c r="S878" s="237">
        <v>0.78039999999999998</v>
      </c>
      <c r="T878" s="237">
        <v>1.2517</v>
      </c>
      <c r="U878" s="237">
        <v>0.62580000000000002</v>
      </c>
      <c r="V878" s="238">
        <v>0.752</v>
      </c>
      <c r="W878" s="237">
        <v>1.4332</v>
      </c>
      <c r="X878" s="237">
        <v>0.64049999999999996</v>
      </c>
      <c r="Y878" s="238">
        <v>0.83120000000000005</v>
      </c>
    </row>
    <row r="879" spans="1:25" x14ac:dyDescent="0.2">
      <c r="A879" s="197" t="s">
        <v>330</v>
      </c>
      <c r="B879" s="198" t="s">
        <v>622</v>
      </c>
      <c r="C879" s="198" t="s">
        <v>547</v>
      </c>
      <c r="D879" s="199" t="s">
        <v>60</v>
      </c>
      <c r="E879" s="237">
        <v>1.1273</v>
      </c>
      <c r="F879" s="237">
        <v>0.56599999999999995</v>
      </c>
      <c r="G879" s="237">
        <v>0.94310000000000005</v>
      </c>
      <c r="H879" s="237">
        <v>1.2437</v>
      </c>
      <c r="I879" s="237">
        <v>0.6089</v>
      </c>
      <c r="J879" s="237">
        <v>0.99939999999999996</v>
      </c>
      <c r="K879" s="237">
        <v>1.2558</v>
      </c>
      <c r="L879" s="237">
        <v>0.61150000000000004</v>
      </c>
      <c r="M879" s="237">
        <v>1.0041</v>
      </c>
      <c r="N879" s="237">
        <v>1.2850999999999999</v>
      </c>
      <c r="O879" s="237">
        <v>0.62339999999999995</v>
      </c>
      <c r="P879" s="237">
        <v>1.0333000000000001</v>
      </c>
      <c r="Q879" s="237">
        <v>1.1961999999999999</v>
      </c>
      <c r="R879" s="237">
        <v>0.58009999999999995</v>
      </c>
      <c r="S879" s="237">
        <v>0.93720000000000003</v>
      </c>
      <c r="T879" s="237">
        <v>1.2306999999999999</v>
      </c>
      <c r="U879" s="237">
        <v>0.59230000000000005</v>
      </c>
      <c r="V879" s="238">
        <v>0.93820000000000003</v>
      </c>
      <c r="W879" s="237">
        <v>1.2024999999999999</v>
      </c>
      <c r="X879" s="237">
        <v>0.5968</v>
      </c>
      <c r="Y879" s="238">
        <v>0.90029999999999999</v>
      </c>
    </row>
    <row r="880" spans="1:25" x14ac:dyDescent="0.2">
      <c r="A880" s="197" t="s">
        <v>330</v>
      </c>
      <c r="B880" s="198" t="s">
        <v>622</v>
      </c>
      <c r="C880" s="198" t="s">
        <v>547</v>
      </c>
      <c r="D880" s="202" t="s">
        <v>61</v>
      </c>
      <c r="E880" s="237">
        <v>1.1352</v>
      </c>
      <c r="F880" s="237">
        <v>0.56520000000000004</v>
      </c>
      <c r="G880" s="237">
        <v>0.95250000000000001</v>
      </c>
      <c r="H880" s="237">
        <v>1.2528999999999999</v>
      </c>
      <c r="I880" s="237">
        <v>0.61619999999999997</v>
      </c>
      <c r="J880" s="237">
        <v>1.0145</v>
      </c>
      <c r="K880" s="237">
        <v>1.2617</v>
      </c>
      <c r="L880" s="237">
        <v>0.6139</v>
      </c>
      <c r="M880" s="237">
        <v>1.0235000000000001</v>
      </c>
      <c r="N880" s="237">
        <v>1.2904</v>
      </c>
      <c r="O880" s="237">
        <v>0.62549999999999994</v>
      </c>
      <c r="P880" s="237">
        <v>1.0468</v>
      </c>
      <c r="Q880" s="237">
        <v>1.1888000000000001</v>
      </c>
      <c r="R880" s="237">
        <v>0.58250000000000002</v>
      </c>
      <c r="S880" s="237">
        <v>0.93400000000000005</v>
      </c>
      <c r="T880" s="237">
        <v>1.2190000000000001</v>
      </c>
      <c r="U880" s="237">
        <v>0.59050000000000002</v>
      </c>
      <c r="V880" s="238">
        <v>0.9284</v>
      </c>
      <c r="W880" s="237">
        <v>1.1949000000000001</v>
      </c>
      <c r="X880" s="237">
        <v>0.5968</v>
      </c>
      <c r="Y880" s="238">
        <v>0.88649999999999995</v>
      </c>
    </row>
    <row r="881" spans="1:25" x14ac:dyDescent="0.2">
      <c r="A881" s="197" t="s">
        <v>330</v>
      </c>
      <c r="B881" s="198" t="s">
        <v>622</v>
      </c>
      <c r="C881" s="198" t="s">
        <v>547</v>
      </c>
      <c r="D881" s="203" t="s">
        <v>62</v>
      </c>
      <c r="E881" s="237">
        <v>1.0653999999999999</v>
      </c>
      <c r="F881" s="237">
        <v>0.57779999999999998</v>
      </c>
      <c r="G881" s="237">
        <v>0.86040000000000005</v>
      </c>
      <c r="H881" s="237">
        <v>1.1687000000000001</v>
      </c>
      <c r="I881" s="237">
        <v>0.54690000000000005</v>
      </c>
      <c r="J881" s="237">
        <v>0.87280000000000002</v>
      </c>
      <c r="K881" s="237">
        <v>1.2112000000000001</v>
      </c>
      <c r="L881" s="237">
        <v>0.59409999999999996</v>
      </c>
      <c r="M881" s="237">
        <v>0.85429999999999995</v>
      </c>
      <c r="N881" s="237">
        <v>1.2417</v>
      </c>
      <c r="O881" s="237">
        <v>0.60699999999999998</v>
      </c>
      <c r="P881" s="237">
        <v>0.92669999999999997</v>
      </c>
      <c r="Q881" s="237">
        <v>1.2645</v>
      </c>
      <c r="R881" s="237">
        <v>0.56310000000000004</v>
      </c>
      <c r="S881" s="237">
        <v>0.96360000000000001</v>
      </c>
      <c r="T881" s="237">
        <v>1.335</v>
      </c>
      <c r="U881" s="237">
        <v>0.61150000000000004</v>
      </c>
      <c r="V881" s="238">
        <v>1.0189999999999999</v>
      </c>
      <c r="W881" s="237">
        <v>1.2656000000000001</v>
      </c>
      <c r="X881" s="237">
        <v>0.5978</v>
      </c>
      <c r="Y881" s="238">
        <v>1.0222</v>
      </c>
    </row>
    <row r="882" spans="1:25" x14ac:dyDescent="0.2">
      <c r="A882" s="197" t="s">
        <v>330</v>
      </c>
      <c r="B882" s="198" t="s">
        <v>622</v>
      </c>
      <c r="C882" s="198" t="s">
        <v>343</v>
      </c>
      <c r="D882" s="199" t="s">
        <v>60</v>
      </c>
      <c r="E882" s="237">
        <v>1.1638999999999999</v>
      </c>
      <c r="F882" s="237">
        <v>0.61499999999999999</v>
      </c>
      <c r="G882" s="237">
        <v>0.98509999999999998</v>
      </c>
      <c r="H882" s="237">
        <v>1.2715000000000001</v>
      </c>
      <c r="I882" s="237">
        <v>0.61580000000000001</v>
      </c>
      <c r="J882" s="237">
        <v>1.0159</v>
      </c>
      <c r="K882" s="237">
        <v>1.3667</v>
      </c>
      <c r="L882" s="237">
        <v>0.68059999999999998</v>
      </c>
      <c r="M882" s="237">
        <v>1.0190999999999999</v>
      </c>
      <c r="N882" s="237">
        <v>1.3411</v>
      </c>
      <c r="O882" s="237">
        <v>0.66779999999999995</v>
      </c>
      <c r="P882" s="237">
        <v>1.1009</v>
      </c>
      <c r="Q882" s="237">
        <v>1.3129999999999999</v>
      </c>
      <c r="R882" s="237">
        <v>0.61699999999999999</v>
      </c>
      <c r="S882" s="237">
        <v>1.0807</v>
      </c>
      <c r="T882" s="237">
        <v>1.3002</v>
      </c>
      <c r="U882" s="237">
        <v>0.60119999999999996</v>
      </c>
      <c r="V882" s="238">
        <v>1.0437000000000001</v>
      </c>
      <c r="W882" s="237">
        <v>1.2968999999999999</v>
      </c>
      <c r="X882" s="237">
        <v>0.65800000000000003</v>
      </c>
      <c r="Y882" s="238">
        <v>1.0688</v>
      </c>
    </row>
    <row r="883" spans="1:25" x14ac:dyDescent="0.2">
      <c r="A883" s="197" t="s">
        <v>330</v>
      </c>
      <c r="B883" s="198" t="s">
        <v>622</v>
      </c>
      <c r="C883" s="198" t="s">
        <v>343</v>
      </c>
      <c r="D883" s="202" t="s">
        <v>61</v>
      </c>
      <c r="E883" s="237">
        <v>1.2417</v>
      </c>
      <c r="F883" s="237">
        <v>0.64500000000000002</v>
      </c>
      <c r="G883" s="237">
        <v>1.0861000000000001</v>
      </c>
      <c r="H883" s="237">
        <v>1.3504</v>
      </c>
      <c r="I883" s="237">
        <v>0.66839999999999999</v>
      </c>
      <c r="J883" s="237">
        <v>1.137</v>
      </c>
      <c r="K883" s="237">
        <v>1.4888999999999999</v>
      </c>
      <c r="L883" s="237">
        <v>0.74839999999999995</v>
      </c>
      <c r="M883" s="237">
        <v>1.1599999999999999</v>
      </c>
      <c r="N883" s="237">
        <v>1.4187000000000001</v>
      </c>
      <c r="O883" s="237">
        <v>0.71530000000000005</v>
      </c>
      <c r="P883" s="237">
        <v>1.2641</v>
      </c>
      <c r="Q883" s="237">
        <v>1.3524</v>
      </c>
      <c r="R883" s="237">
        <v>0.66020000000000001</v>
      </c>
      <c r="S883" s="237">
        <v>1.1879999999999999</v>
      </c>
      <c r="T883" s="237">
        <v>1.2733000000000001</v>
      </c>
      <c r="U883" s="237">
        <v>0.59340000000000004</v>
      </c>
      <c r="V883" s="238">
        <v>1.0657000000000001</v>
      </c>
      <c r="W883" s="237">
        <v>1.3223</v>
      </c>
      <c r="X883" s="237">
        <v>0.70740000000000003</v>
      </c>
      <c r="Y883" s="238">
        <v>1.1086</v>
      </c>
    </row>
    <row r="884" spans="1:25" x14ac:dyDescent="0.2">
      <c r="A884" s="197" t="s">
        <v>330</v>
      </c>
      <c r="B884" s="198" t="s">
        <v>622</v>
      </c>
      <c r="C884" s="198" t="s">
        <v>343</v>
      </c>
      <c r="D884" s="203" t="s">
        <v>62</v>
      </c>
      <c r="E884" s="237">
        <v>1.0653999999999999</v>
      </c>
      <c r="F884" s="237">
        <v>0.57779999999999998</v>
      </c>
      <c r="G884" s="237">
        <v>0.86040000000000005</v>
      </c>
      <c r="H884" s="237">
        <v>1.1687000000000001</v>
      </c>
      <c r="I884" s="237">
        <v>0.54690000000000005</v>
      </c>
      <c r="J884" s="237">
        <v>0.87280000000000002</v>
      </c>
      <c r="K884" s="237">
        <v>1.2112000000000001</v>
      </c>
      <c r="L884" s="237">
        <v>0.59409999999999996</v>
      </c>
      <c r="M884" s="237">
        <v>0.85429999999999995</v>
      </c>
      <c r="N884" s="237">
        <v>1.2417</v>
      </c>
      <c r="O884" s="237">
        <v>0.60699999999999998</v>
      </c>
      <c r="P884" s="237">
        <v>0.92669999999999997</v>
      </c>
      <c r="Q884" s="237">
        <v>1.2645</v>
      </c>
      <c r="R884" s="237">
        <v>0.56310000000000004</v>
      </c>
      <c r="S884" s="237">
        <v>0.96360000000000001</v>
      </c>
      <c r="T884" s="237">
        <v>1.335</v>
      </c>
      <c r="U884" s="237">
        <v>0.61150000000000004</v>
      </c>
      <c r="V884" s="238">
        <v>1.0189999999999999</v>
      </c>
      <c r="W884" s="237">
        <v>1.2656000000000001</v>
      </c>
      <c r="X884" s="237">
        <v>0.5978</v>
      </c>
      <c r="Y884" s="238">
        <v>1.0222</v>
      </c>
    </row>
    <row r="885" spans="1:25" x14ac:dyDescent="0.2">
      <c r="A885" s="197" t="s">
        <v>330</v>
      </c>
      <c r="B885" s="198" t="s">
        <v>622</v>
      </c>
      <c r="C885" s="198" t="s">
        <v>623</v>
      </c>
      <c r="D885" s="199" t="s">
        <v>71</v>
      </c>
      <c r="E885" s="237">
        <v>1.1259999999999999</v>
      </c>
      <c r="F885" s="237">
        <v>0.56530000000000002</v>
      </c>
      <c r="G885" s="237">
        <v>0.88870000000000005</v>
      </c>
      <c r="H885" s="237">
        <v>1.2605</v>
      </c>
      <c r="I885" s="237">
        <v>0.60909999999999997</v>
      </c>
      <c r="J885" s="237">
        <v>0.96060000000000001</v>
      </c>
      <c r="K885" s="237">
        <v>1.2325999999999999</v>
      </c>
      <c r="L885" s="237">
        <v>0.59650000000000003</v>
      </c>
      <c r="M885" s="237">
        <v>0.97040000000000004</v>
      </c>
      <c r="N885" s="237">
        <v>1.2563</v>
      </c>
      <c r="O885" s="237">
        <v>0.59909999999999997</v>
      </c>
      <c r="P885" s="237">
        <v>0.95279999999999998</v>
      </c>
      <c r="Q885" s="237">
        <v>1.1939</v>
      </c>
      <c r="R885" s="237">
        <v>0.59009999999999996</v>
      </c>
      <c r="S885" s="237">
        <v>0.88590000000000002</v>
      </c>
      <c r="T885" s="237">
        <v>1.2272000000000001</v>
      </c>
      <c r="U885" s="237">
        <v>0.61080000000000001</v>
      </c>
      <c r="V885" s="238">
        <v>0.89480000000000004</v>
      </c>
      <c r="W885" s="237">
        <v>1.1797</v>
      </c>
      <c r="X885" s="237">
        <v>0.58420000000000005</v>
      </c>
      <c r="Y885" s="238">
        <v>0.83750000000000002</v>
      </c>
    </row>
    <row r="886" spans="1:25" x14ac:dyDescent="0.2">
      <c r="A886" s="197" t="s">
        <v>330</v>
      </c>
      <c r="B886" s="198" t="s">
        <v>622</v>
      </c>
      <c r="C886" s="198" t="s">
        <v>624</v>
      </c>
      <c r="D886" s="199" t="s">
        <v>71</v>
      </c>
      <c r="E886" s="237">
        <v>1.1068</v>
      </c>
      <c r="F886" s="237">
        <v>0.53720000000000001</v>
      </c>
      <c r="G886" s="237">
        <v>0.9778</v>
      </c>
      <c r="H886" s="237">
        <v>1.2096</v>
      </c>
      <c r="I886" s="237">
        <v>0.60450000000000004</v>
      </c>
      <c r="J886" s="237">
        <v>1.0323</v>
      </c>
      <c r="K886" s="237">
        <v>1.2109000000000001</v>
      </c>
      <c r="L886" s="237">
        <v>0.58430000000000004</v>
      </c>
      <c r="M886" s="237">
        <v>1.0303</v>
      </c>
      <c r="N886" s="237">
        <v>1.2766</v>
      </c>
      <c r="O886" s="237">
        <v>0.61909999999999998</v>
      </c>
      <c r="P886" s="237">
        <v>1.0811999999999999</v>
      </c>
      <c r="Q886" s="237">
        <v>1.1198999999999999</v>
      </c>
      <c r="R886" s="237">
        <v>0.54430000000000001</v>
      </c>
      <c r="S886" s="237">
        <v>0.90510000000000002</v>
      </c>
      <c r="T886" s="237">
        <v>1.1880999999999999</v>
      </c>
      <c r="U886" s="237">
        <v>0.56679999999999997</v>
      </c>
      <c r="V886" s="238">
        <v>0.91969999999999996</v>
      </c>
      <c r="W886" s="237">
        <v>1.1604000000000001</v>
      </c>
      <c r="X886" s="237">
        <v>0.56789999999999996</v>
      </c>
      <c r="Y886" s="238">
        <v>0.86919999999999997</v>
      </c>
    </row>
    <row r="887" spans="1:25" x14ac:dyDescent="0.2">
      <c r="A887" s="197" t="s">
        <v>330</v>
      </c>
      <c r="B887" s="198" t="s">
        <v>625</v>
      </c>
      <c r="C887" s="198" t="s">
        <v>547</v>
      </c>
      <c r="D887" s="199" t="s">
        <v>71</v>
      </c>
      <c r="E887" s="237">
        <v>1.2316</v>
      </c>
      <c r="F887" s="237">
        <v>0.58899999999999997</v>
      </c>
      <c r="G887" s="237">
        <v>0.80249999999999999</v>
      </c>
      <c r="H887" s="237">
        <v>1.3125</v>
      </c>
      <c r="I887" s="237">
        <v>0.64129999999999998</v>
      </c>
      <c r="J887" s="237">
        <v>0.86009999999999998</v>
      </c>
      <c r="K887" s="237">
        <v>1.3512</v>
      </c>
      <c r="L887" s="237">
        <v>0.66059999999999997</v>
      </c>
      <c r="M887" s="237">
        <v>0.85929999999999995</v>
      </c>
      <c r="N887" s="237">
        <v>1.3367</v>
      </c>
      <c r="O887" s="237">
        <v>0.66649999999999998</v>
      </c>
      <c r="P887" s="237">
        <v>0.87909999999999999</v>
      </c>
      <c r="Q887" s="237">
        <v>1.2431000000000001</v>
      </c>
      <c r="R887" s="237">
        <v>0.59840000000000004</v>
      </c>
      <c r="S887" s="237">
        <v>0.81330000000000002</v>
      </c>
      <c r="T887" s="237">
        <v>1.2572000000000001</v>
      </c>
      <c r="U887" s="237">
        <v>0.61070000000000002</v>
      </c>
      <c r="V887" s="238">
        <v>0.80379999999999996</v>
      </c>
      <c r="W887" s="237">
        <v>1.2528999999999999</v>
      </c>
      <c r="X887" s="237">
        <v>0.61619999999999997</v>
      </c>
      <c r="Y887" s="238">
        <v>0.7772</v>
      </c>
    </row>
    <row r="888" spans="1:25" x14ac:dyDescent="0.2">
      <c r="A888" s="197" t="s">
        <v>330</v>
      </c>
      <c r="B888" s="198" t="s">
        <v>625</v>
      </c>
      <c r="C888" s="198" t="s">
        <v>626</v>
      </c>
      <c r="D888" s="199" t="s">
        <v>71</v>
      </c>
      <c r="E888" s="237">
        <v>1.3129999999999999</v>
      </c>
      <c r="F888" s="237">
        <v>0.58679999999999999</v>
      </c>
      <c r="G888" s="237">
        <v>0.74529999999999996</v>
      </c>
      <c r="H888" s="237">
        <v>1.3695999999999999</v>
      </c>
      <c r="I888" s="237">
        <v>0.67830000000000001</v>
      </c>
      <c r="J888" s="237">
        <v>0.76790000000000003</v>
      </c>
      <c r="K888" s="237">
        <v>1.4642999999999999</v>
      </c>
      <c r="L888" s="237">
        <v>0.7208</v>
      </c>
      <c r="M888" s="237">
        <v>0.82210000000000005</v>
      </c>
      <c r="N888" s="237">
        <v>1.4087000000000001</v>
      </c>
      <c r="O888" s="237">
        <v>0.70620000000000005</v>
      </c>
      <c r="P888" s="237">
        <v>0.82789999999999997</v>
      </c>
      <c r="Q888" s="237">
        <v>1.2804</v>
      </c>
      <c r="R888" s="237">
        <v>0.60719999999999996</v>
      </c>
      <c r="S888" s="237">
        <v>0.7077</v>
      </c>
      <c r="T888" s="237">
        <v>1.3415999999999999</v>
      </c>
      <c r="U888" s="237">
        <v>0.62460000000000004</v>
      </c>
      <c r="V888" s="238">
        <v>0.72519999999999996</v>
      </c>
      <c r="W888" s="237">
        <v>1.4045000000000001</v>
      </c>
      <c r="X888" s="237">
        <v>0.7218</v>
      </c>
      <c r="Y888" s="238">
        <v>0.7288</v>
      </c>
    </row>
    <row r="889" spans="1:25" x14ac:dyDescent="0.2">
      <c r="A889" s="197" t="s">
        <v>330</v>
      </c>
      <c r="B889" s="198" t="s">
        <v>625</v>
      </c>
      <c r="C889" s="198" t="s">
        <v>627</v>
      </c>
      <c r="D889" s="199" t="s">
        <v>71</v>
      </c>
      <c r="E889" s="237">
        <v>1.1800999999999999</v>
      </c>
      <c r="F889" s="237">
        <v>0.56969999999999998</v>
      </c>
      <c r="G889" s="237">
        <v>0.755</v>
      </c>
      <c r="H889" s="237">
        <v>1.2182999999999999</v>
      </c>
      <c r="I889" s="237">
        <v>0.60609999999999997</v>
      </c>
      <c r="J889" s="237">
        <v>0.77729999999999999</v>
      </c>
      <c r="K889" s="237">
        <v>1.2796000000000001</v>
      </c>
      <c r="L889" s="237">
        <v>0.61929999999999996</v>
      </c>
      <c r="M889" s="237">
        <v>0.80300000000000005</v>
      </c>
      <c r="N889" s="237">
        <v>1.2635000000000001</v>
      </c>
      <c r="O889" s="237">
        <v>0.62450000000000006</v>
      </c>
      <c r="P889" s="237">
        <v>0.82130000000000003</v>
      </c>
      <c r="Q889" s="237">
        <v>1.1433</v>
      </c>
      <c r="R889" s="237">
        <v>0.54110000000000003</v>
      </c>
      <c r="S889" s="237">
        <v>0.73560000000000003</v>
      </c>
      <c r="T889" s="237">
        <v>1.1687000000000001</v>
      </c>
      <c r="U889" s="237">
        <v>0.57099999999999995</v>
      </c>
      <c r="V889" s="238">
        <v>0.749</v>
      </c>
      <c r="W889" s="237">
        <v>1.1549</v>
      </c>
      <c r="X889" s="237">
        <v>0.55769999999999997</v>
      </c>
      <c r="Y889" s="238">
        <v>0.7298</v>
      </c>
    </row>
    <row r="890" spans="1:25" x14ac:dyDescent="0.2">
      <c r="A890" s="197" t="s">
        <v>330</v>
      </c>
      <c r="B890" s="198" t="s">
        <v>625</v>
      </c>
      <c r="C890" s="198" t="s">
        <v>628</v>
      </c>
      <c r="D890" s="199" t="s">
        <v>71</v>
      </c>
      <c r="E890" s="237">
        <v>1.2662</v>
      </c>
      <c r="F890" s="237">
        <v>0.64</v>
      </c>
      <c r="G890" s="237">
        <v>0.96860000000000002</v>
      </c>
      <c r="H890" s="237">
        <v>1.3691</v>
      </c>
      <c r="I890" s="237">
        <v>0.63029999999999997</v>
      </c>
      <c r="J890" s="237">
        <v>1.0831</v>
      </c>
      <c r="K890" s="237">
        <v>1.391</v>
      </c>
      <c r="L890" s="237">
        <v>0.69799999999999995</v>
      </c>
      <c r="M890" s="237">
        <v>1.0454000000000001</v>
      </c>
      <c r="N890" s="237">
        <v>1.3624000000000001</v>
      </c>
      <c r="O890" s="237">
        <v>0.69989999999999997</v>
      </c>
      <c r="P890" s="237">
        <v>1.1073999999999999</v>
      </c>
      <c r="Q890" s="237">
        <v>1.2876000000000001</v>
      </c>
      <c r="R890" s="237">
        <v>0.59809999999999997</v>
      </c>
      <c r="S890" s="237">
        <v>1.0810999999999999</v>
      </c>
      <c r="T890" s="237">
        <v>1.2518</v>
      </c>
      <c r="U890" s="237">
        <v>0.61240000000000006</v>
      </c>
      <c r="V890" s="238">
        <v>0.97889999999999999</v>
      </c>
      <c r="W890" s="237">
        <v>1.2432000000000001</v>
      </c>
      <c r="X890" s="237">
        <v>0.59740000000000004</v>
      </c>
      <c r="Y890" s="238">
        <v>0.98360000000000003</v>
      </c>
    </row>
    <row r="891" spans="1:25" x14ac:dyDescent="0.2">
      <c r="A891" s="197" t="s">
        <v>330</v>
      </c>
      <c r="B891" s="198" t="s">
        <v>625</v>
      </c>
      <c r="C891" s="198" t="s">
        <v>629</v>
      </c>
      <c r="D891" s="199" t="s">
        <v>71</v>
      </c>
      <c r="E891" s="237">
        <v>1.2458</v>
      </c>
      <c r="F891" s="237">
        <v>0.59489999999999998</v>
      </c>
      <c r="G891" s="237">
        <v>0.87509999999999999</v>
      </c>
      <c r="H891" s="237">
        <v>1.4086000000000001</v>
      </c>
      <c r="I891" s="237">
        <v>0.66510000000000002</v>
      </c>
      <c r="J891" s="237">
        <v>0.9889</v>
      </c>
      <c r="K891" s="237">
        <v>1.3973</v>
      </c>
      <c r="L891" s="237">
        <v>0.68130000000000002</v>
      </c>
      <c r="M891" s="237">
        <v>0.95609999999999995</v>
      </c>
      <c r="N891" s="237">
        <v>1.4175</v>
      </c>
      <c r="O891" s="237">
        <v>0.7147</v>
      </c>
      <c r="P891" s="237">
        <v>0.97560000000000002</v>
      </c>
      <c r="Q891" s="237">
        <v>1.3306</v>
      </c>
      <c r="R891" s="237">
        <v>0.64829999999999999</v>
      </c>
      <c r="S891" s="237">
        <v>0.92469999999999997</v>
      </c>
      <c r="T891" s="237">
        <v>1.3858999999999999</v>
      </c>
      <c r="U891" s="237">
        <v>0.67120000000000002</v>
      </c>
      <c r="V891" s="238">
        <v>0.93100000000000005</v>
      </c>
      <c r="W891" s="237">
        <v>1.3686</v>
      </c>
      <c r="X891" s="237">
        <v>0.67620000000000002</v>
      </c>
      <c r="Y891" s="238">
        <v>0.90710000000000002</v>
      </c>
    </row>
    <row r="892" spans="1:25" x14ac:dyDescent="0.2">
      <c r="A892" s="197" t="s">
        <v>330</v>
      </c>
      <c r="B892" s="198" t="s">
        <v>625</v>
      </c>
      <c r="C892" s="198" t="s">
        <v>630</v>
      </c>
      <c r="D892" s="199" t="s">
        <v>71</v>
      </c>
      <c r="E892" s="237">
        <v>1.2394000000000001</v>
      </c>
      <c r="F892" s="237">
        <v>0.58550000000000002</v>
      </c>
      <c r="G892" s="237">
        <v>0.77659999999999996</v>
      </c>
      <c r="H892" s="237">
        <v>1.3150999999999999</v>
      </c>
      <c r="I892" s="237">
        <v>0.65849999999999997</v>
      </c>
      <c r="J892" s="237">
        <v>0.84150000000000003</v>
      </c>
      <c r="K892" s="237">
        <v>1.3476999999999999</v>
      </c>
      <c r="L892" s="237">
        <v>0.64339999999999997</v>
      </c>
      <c r="M892" s="237">
        <v>0.80510000000000004</v>
      </c>
      <c r="N892" s="237">
        <v>1.3018000000000001</v>
      </c>
      <c r="O892" s="237">
        <v>0.64810000000000001</v>
      </c>
      <c r="P892" s="237">
        <v>0.82709999999999995</v>
      </c>
      <c r="Q892" s="237">
        <v>1.3411</v>
      </c>
      <c r="R892" s="237">
        <v>0.68010000000000004</v>
      </c>
      <c r="S892" s="237">
        <v>0.89090000000000003</v>
      </c>
      <c r="T892" s="237">
        <v>1.2862</v>
      </c>
      <c r="U892" s="237">
        <v>0.6421</v>
      </c>
      <c r="V892" s="238">
        <v>0.81010000000000004</v>
      </c>
      <c r="W892" s="237">
        <v>1.1642999999999999</v>
      </c>
      <c r="X892" s="237">
        <v>0.58309999999999995</v>
      </c>
      <c r="Y892" s="238">
        <v>0.66859999999999997</v>
      </c>
    </row>
    <row r="893" spans="1:25" x14ac:dyDescent="0.2">
      <c r="A893" s="197" t="s">
        <v>330</v>
      </c>
      <c r="B893" s="198" t="s">
        <v>625</v>
      </c>
      <c r="C893" s="198" t="s">
        <v>631</v>
      </c>
      <c r="D893" s="199" t="s">
        <v>71</v>
      </c>
      <c r="E893" s="237">
        <v>1.2655000000000001</v>
      </c>
      <c r="F893" s="237">
        <v>0.62339999999999995</v>
      </c>
      <c r="G893" s="237">
        <v>0.85440000000000005</v>
      </c>
      <c r="H893" s="237">
        <v>1.3789</v>
      </c>
      <c r="I893" s="237">
        <v>0.69299999999999995</v>
      </c>
      <c r="J893" s="237">
        <v>0.98980000000000001</v>
      </c>
      <c r="K893" s="237">
        <v>1.3446</v>
      </c>
      <c r="L893" s="237">
        <v>0.68079999999999996</v>
      </c>
      <c r="M893" s="237">
        <v>0.86180000000000001</v>
      </c>
      <c r="N893" s="237">
        <v>1.4257</v>
      </c>
      <c r="O893" s="237">
        <v>0.68569999999999998</v>
      </c>
      <c r="P893" s="237">
        <v>0.88380000000000003</v>
      </c>
      <c r="Q893" s="237">
        <v>1.3409</v>
      </c>
      <c r="R893" s="237">
        <v>0.68300000000000005</v>
      </c>
      <c r="S893" s="237">
        <v>0.83440000000000003</v>
      </c>
      <c r="T893" s="237">
        <v>1.2265999999999999</v>
      </c>
      <c r="U893" s="237">
        <v>0.60809999999999997</v>
      </c>
      <c r="V893" s="238">
        <v>0.75880000000000003</v>
      </c>
      <c r="W893" s="237">
        <v>1.3046</v>
      </c>
      <c r="X893" s="237">
        <v>0.63739999999999997</v>
      </c>
      <c r="Y893" s="238">
        <v>0.75160000000000005</v>
      </c>
    </row>
    <row r="894" spans="1:25" x14ac:dyDescent="0.2">
      <c r="A894" s="197" t="s">
        <v>330</v>
      </c>
      <c r="B894" s="198" t="s">
        <v>632</v>
      </c>
      <c r="C894" s="198" t="s">
        <v>547</v>
      </c>
      <c r="D894" s="199" t="s">
        <v>60</v>
      </c>
      <c r="E894" s="237">
        <v>1.2378</v>
      </c>
      <c r="F894" s="237">
        <v>0.60050000000000003</v>
      </c>
      <c r="G894" s="237">
        <v>1.1529</v>
      </c>
      <c r="H894" s="237">
        <v>1.3309</v>
      </c>
      <c r="I894" s="237">
        <v>0.64780000000000004</v>
      </c>
      <c r="J894" s="237">
        <v>1.2351000000000001</v>
      </c>
      <c r="K894" s="237">
        <v>1.3455999999999999</v>
      </c>
      <c r="L894" s="237">
        <v>0.67430000000000001</v>
      </c>
      <c r="M894" s="237">
        <v>1.2405999999999999</v>
      </c>
      <c r="N894" s="237">
        <v>1.3749</v>
      </c>
      <c r="O894" s="237">
        <v>0.6744</v>
      </c>
      <c r="P894" s="237">
        <v>1.2544</v>
      </c>
      <c r="Q894" s="237">
        <v>1.3160000000000001</v>
      </c>
      <c r="R894" s="237">
        <v>0.61470000000000002</v>
      </c>
      <c r="S894" s="237">
        <v>1.1834</v>
      </c>
      <c r="T894" s="237">
        <v>1.3201000000000001</v>
      </c>
      <c r="U894" s="237">
        <v>0.64119999999999999</v>
      </c>
      <c r="V894" s="238">
        <v>1.0934999999999999</v>
      </c>
      <c r="W894" s="237">
        <v>1.2799</v>
      </c>
      <c r="X894" s="237">
        <v>0.62749999999999995</v>
      </c>
      <c r="Y894" s="238">
        <v>1.0282</v>
      </c>
    </row>
    <row r="895" spans="1:25" x14ac:dyDescent="0.2">
      <c r="A895" s="197" t="s">
        <v>330</v>
      </c>
      <c r="B895" s="198" t="s">
        <v>632</v>
      </c>
      <c r="C895" s="198" t="s">
        <v>547</v>
      </c>
      <c r="D895" s="202" t="s">
        <v>61</v>
      </c>
      <c r="E895" s="237">
        <v>1.2472000000000001</v>
      </c>
      <c r="F895" s="237">
        <v>0.60519999999999996</v>
      </c>
      <c r="G895" s="237">
        <v>1.2054</v>
      </c>
      <c r="H895" s="237">
        <v>1.3344</v>
      </c>
      <c r="I895" s="237">
        <v>0.65100000000000002</v>
      </c>
      <c r="J895" s="237">
        <v>1.2664</v>
      </c>
      <c r="K895" s="237">
        <v>1.3693</v>
      </c>
      <c r="L895" s="237">
        <v>0.68479999999999996</v>
      </c>
      <c r="M895" s="237">
        <v>1.2810999999999999</v>
      </c>
      <c r="N895" s="237">
        <v>1.3829</v>
      </c>
      <c r="O895" s="237">
        <v>0.68059999999999998</v>
      </c>
      <c r="P895" s="237">
        <v>1.2827</v>
      </c>
      <c r="Q895" s="237">
        <v>1.302</v>
      </c>
      <c r="R895" s="237">
        <v>0.6149</v>
      </c>
      <c r="S895" s="237">
        <v>1.1879999999999999</v>
      </c>
      <c r="T895" s="237">
        <v>1.3232999999999999</v>
      </c>
      <c r="U895" s="237">
        <v>0.64139999999999997</v>
      </c>
      <c r="V895" s="238">
        <v>1.1137999999999999</v>
      </c>
      <c r="W895" s="237">
        <v>1.2846</v>
      </c>
      <c r="X895" s="237">
        <v>0.628</v>
      </c>
      <c r="Y895" s="238">
        <v>1.038</v>
      </c>
    </row>
    <row r="896" spans="1:25" x14ac:dyDescent="0.2">
      <c r="A896" s="197" t="s">
        <v>330</v>
      </c>
      <c r="B896" s="198" t="s">
        <v>632</v>
      </c>
      <c r="C896" s="198" t="s">
        <v>547</v>
      </c>
      <c r="D896" s="203" t="s">
        <v>62</v>
      </c>
      <c r="E896" s="237">
        <v>1.2054</v>
      </c>
      <c r="F896" s="237">
        <v>0.58440000000000003</v>
      </c>
      <c r="G896" s="237">
        <v>0.99639999999999995</v>
      </c>
      <c r="H896" s="237">
        <v>1.3173999999999999</v>
      </c>
      <c r="I896" s="237">
        <v>0.63629999999999998</v>
      </c>
      <c r="J896" s="237">
        <v>1.1371</v>
      </c>
      <c r="K896" s="237">
        <v>1.2642</v>
      </c>
      <c r="L896" s="237">
        <v>0.6381</v>
      </c>
      <c r="M896" s="237">
        <v>1.1113999999999999</v>
      </c>
      <c r="N896" s="237">
        <v>1.3455999999999999</v>
      </c>
      <c r="O896" s="237">
        <v>0.6522</v>
      </c>
      <c r="P896" s="237">
        <v>1.1664000000000001</v>
      </c>
      <c r="Q896" s="237">
        <v>1.3615999999999999</v>
      </c>
      <c r="R896" s="237">
        <v>0.61399999999999999</v>
      </c>
      <c r="S896" s="237">
        <v>1.1691</v>
      </c>
      <c r="T896" s="237">
        <v>1.3078000000000001</v>
      </c>
      <c r="U896" s="237">
        <v>0.63939999999999997</v>
      </c>
      <c r="V896" s="238">
        <v>1.0323</v>
      </c>
      <c r="W896" s="237">
        <v>1.2634000000000001</v>
      </c>
      <c r="X896" s="237">
        <v>0.62519999999999998</v>
      </c>
      <c r="Y896" s="238">
        <v>0.99729999999999996</v>
      </c>
    </row>
    <row r="897" spans="1:25" x14ac:dyDescent="0.2">
      <c r="A897" s="197" t="s">
        <v>330</v>
      </c>
      <c r="B897" s="198" t="s">
        <v>632</v>
      </c>
      <c r="C897" s="198" t="s">
        <v>633</v>
      </c>
      <c r="D897" s="199" t="s">
        <v>71</v>
      </c>
      <c r="E897" s="237">
        <v>1.3373999999999999</v>
      </c>
      <c r="F897" s="237">
        <v>0.63780000000000003</v>
      </c>
      <c r="G897" s="237">
        <v>1.4618</v>
      </c>
      <c r="H897" s="237">
        <v>1.4240999999999999</v>
      </c>
      <c r="I897" s="237">
        <v>0.71540000000000004</v>
      </c>
      <c r="J897" s="237">
        <v>1.5268999999999999</v>
      </c>
      <c r="K897" s="237">
        <v>1.3602000000000001</v>
      </c>
      <c r="L897" s="237">
        <v>0.70909999999999995</v>
      </c>
      <c r="M897" s="237">
        <v>1.3534999999999999</v>
      </c>
      <c r="N897" s="237">
        <v>1.4126000000000001</v>
      </c>
      <c r="O897" s="237">
        <v>0.71799999999999997</v>
      </c>
      <c r="P897" s="237">
        <v>1.3976999999999999</v>
      </c>
      <c r="Q897" s="237">
        <v>1.335</v>
      </c>
      <c r="R897" s="237">
        <v>0.61299999999999999</v>
      </c>
      <c r="S897" s="237">
        <v>1.2569999999999999</v>
      </c>
      <c r="T897" s="237">
        <v>1.349</v>
      </c>
      <c r="U897" s="237">
        <v>0.69279999999999997</v>
      </c>
      <c r="V897" s="238">
        <v>1.1145</v>
      </c>
      <c r="W897" s="237">
        <v>1.3302</v>
      </c>
      <c r="X897" s="237">
        <v>0.65039999999999998</v>
      </c>
      <c r="Y897" s="238">
        <v>1.0848</v>
      </c>
    </row>
    <row r="898" spans="1:25" x14ac:dyDescent="0.2">
      <c r="A898" s="197" t="s">
        <v>330</v>
      </c>
      <c r="B898" s="198" t="s">
        <v>632</v>
      </c>
      <c r="C898" s="198" t="s">
        <v>634</v>
      </c>
      <c r="D898" s="199" t="s">
        <v>71</v>
      </c>
      <c r="E898" s="237">
        <v>1.256</v>
      </c>
      <c r="F898" s="237">
        <v>0.59189999999999998</v>
      </c>
      <c r="G898" s="237">
        <v>1.1396999999999999</v>
      </c>
      <c r="H898" s="237">
        <v>1.3384</v>
      </c>
      <c r="I898" s="237">
        <v>0.65920000000000001</v>
      </c>
      <c r="J898" s="237">
        <v>1.2903</v>
      </c>
      <c r="K898" s="237">
        <v>1.4396</v>
      </c>
      <c r="L898" s="237">
        <v>0.72550000000000003</v>
      </c>
      <c r="M898" s="237">
        <v>1.3489</v>
      </c>
      <c r="N898" s="237">
        <v>1.4404999999999999</v>
      </c>
      <c r="O898" s="237">
        <v>0.7127</v>
      </c>
      <c r="P898" s="237">
        <v>1.3633</v>
      </c>
      <c r="Q898" s="237">
        <v>1.3346</v>
      </c>
      <c r="R898" s="237">
        <v>0.65610000000000002</v>
      </c>
      <c r="S898" s="237">
        <v>1.2056</v>
      </c>
      <c r="T898" s="237">
        <v>1.3755999999999999</v>
      </c>
      <c r="U898" s="237">
        <v>0.64549999999999996</v>
      </c>
      <c r="V898" s="238">
        <v>1.1859999999999999</v>
      </c>
      <c r="W898" s="237">
        <v>1.3218000000000001</v>
      </c>
      <c r="X898" s="237">
        <v>0.63600000000000001</v>
      </c>
      <c r="Y898" s="238">
        <v>1.0429999999999999</v>
      </c>
    </row>
    <row r="899" spans="1:25" x14ac:dyDescent="0.2">
      <c r="A899" s="197" t="s">
        <v>330</v>
      </c>
      <c r="B899" s="198" t="s">
        <v>632</v>
      </c>
      <c r="C899" s="198" t="s">
        <v>635</v>
      </c>
      <c r="D899" s="199" t="s">
        <v>71</v>
      </c>
      <c r="E899" s="237">
        <v>1.1933</v>
      </c>
      <c r="F899" s="237">
        <v>0.62529999999999997</v>
      </c>
      <c r="G899" s="237">
        <v>1.8079000000000001</v>
      </c>
      <c r="H899" s="237">
        <v>1.3371</v>
      </c>
      <c r="I899" s="237">
        <v>0.65339999999999998</v>
      </c>
      <c r="J899" s="237">
        <v>1.9973000000000001</v>
      </c>
      <c r="K899" s="237">
        <v>1.375</v>
      </c>
      <c r="L899" s="237">
        <v>0.69020000000000004</v>
      </c>
      <c r="M899" s="237">
        <v>1.8753</v>
      </c>
      <c r="N899" s="237">
        <v>1.3763000000000001</v>
      </c>
      <c r="O899" s="237">
        <v>0.64239999999999997</v>
      </c>
      <c r="P899" s="237">
        <v>1.7406999999999999</v>
      </c>
      <c r="Q899" s="237">
        <v>1.2914000000000001</v>
      </c>
      <c r="R899" s="237">
        <v>0.62050000000000005</v>
      </c>
      <c r="S899" s="237">
        <v>1.7362</v>
      </c>
      <c r="T899" s="237">
        <v>1.3002</v>
      </c>
      <c r="U899" s="237">
        <v>0.68089999999999995</v>
      </c>
      <c r="V899" s="238">
        <v>1.5831</v>
      </c>
      <c r="W899" s="237">
        <v>1.3210999999999999</v>
      </c>
      <c r="X899" s="237">
        <v>0.63339999999999996</v>
      </c>
      <c r="Y899" s="238">
        <v>1.6222000000000001</v>
      </c>
    </row>
    <row r="900" spans="1:25" x14ac:dyDescent="0.2">
      <c r="A900" s="197" t="s">
        <v>330</v>
      </c>
      <c r="B900" s="198" t="s">
        <v>632</v>
      </c>
      <c r="C900" s="198" t="s">
        <v>357</v>
      </c>
      <c r="D900" s="199" t="s">
        <v>60</v>
      </c>
      <c r="E900" s="237">
        <v>1.0083</v>
      </c>
      <c r="F900" s="237">
        <v>0.48370000000000002</v>
      </c>
      <c r="G900" s="237">
        <v>0.84540000000000004</v>
      </c>
      <c r="H900" s="237">
        <v>1.0785</v>
      </c>
      <c r="I900" s="237">
        <v>0.51719999999999999</v>
      </c>
      <c r="J900" s="237">
        <v>0.91649999999999998</v>
      </c>
      <c r="K900" s="237">
        <v>1.0658000000000001</v>
      </c>
      <c r="L900" s="237">
        <v>0.53569999999999995</v>
      </c>
      <c r="M900" s="237">
        <v>0.92920000000000003</v>
      </c>
      <c r="N900" s="237">
        <v>1.1637999999999999</v>
      </c>
      <c r="O900" s="237">
        <v>0.5544</v>
      </c>
      <c r="P900" s="237">
        <v>0.98450000000000004</v>
      </c>
      <c r="Q900" s="237">
        <v>1.0665</v>
      </c>
      <c r="R900" s="237">
        <v>0.4778</v>
      </c>
      <c r="S900" s="237">
        <v>0.9526</v>
      </c>
      <c r="T900" s="237">
        <v>1.1616</v>
      </c>
      <c r="U900" s="237">
        <v>0.57789999999999997</v>
      </c>
      <c r="V900" s="238">
        <v>0.92030000000000001</v>
      </c>
      <c r="W900" s="237">
        <v>1.0608</v>
      </c>
      <c r="X900" s="237">
        <v>0.54579999999999995</v>
      </c>
      <c r="Y900" s="238">
        <v>0.8246</v>
      </c>
    </row>
    <row r="901" spans="1:25" x14ac:dyDescent="0.2">
      <c r="A901" s="197" t="s">
        <v>330</v>
      </c>
      <c r="B901" s="198" t="s">
        <v>632</v>
      </c>
      <c r="C901" s="198" t="s">
        <v>357</v>
      </c>
      <c r="D901" s="202" t="s">
        <v>61</v>
      </c>
      <c r="E901" s="237">
        <v>1.0458000000000001</v>
      </c>
      <c r="F901" s="237">
        <v>0.49740000000000001</v>
      </c>
      <c r="G901" s="237">
        <v>0.92069999999999996</v>
      </c>
      <c r="H901" s="237">
        <v>1.1585000000000001</v>
      </c>
      <c r="I901" s="237">
        <v>0.55089999999999995</v>
      </c>
      <c r="J901" s="237">
        <v>0.9194</v>
      </c>
      <c r="K901" s="237">
        <v>1.0946</v>
      </c>
      <c r="L901" s="237">
        <v>0.57079999999999997</v>
      </c>
      <c r="M901" s="237">
        <v>0.94120000000000004</v>
      </c>
      <c r="N901" s="237">
        <v>1.1692</v>
      </c>
      <c r="O901" s="237">
        <v>0.55279999999999996</v>
      </c>
      <c r="P901" s="237">
        <v>0.96240000000000003</v>
      </c>
      <c r="Q901" s="237">
        <v>1.0448</v>
      </c>
      <c r="R901" s="237">
        <v>0.45469999999999999</v>
      </c>
      <c r="S901" s="237">
        <v>0.91339999999999999</v>
      </c>
      <c r="T901" s="237">
        <v>1.1275999999999999</v>
      </c>
      <c r="U901" s="237">
        <v>0.55569999999999997</v>
      </c>
      <c r="V901" s="238">
        <v>0.87319999999999998</v>
      </c>
      <c r="W901" s="237">
        <v>1.0483</v>
      </c>
      <c r="X901" s="237">
        <v>0.54890000000000005</v>
      </c>
      <c r="Y901" s="238">
        <v>0.81669999999999998</v>
      </c>
    </row>
    <row r="902" spans="1:25" x14ac:dyDescent="0.2">
      <c r="A902" s="197" t="s">
        <v>330</v>
      </c>
      <c r="B902" s="198" t="s">
        <v>632</v>
      </c>
      <c r="C902" s="198" t="s">
        <v>357</v>
      </c>
      <c r="D902" s="203" t="s">
        <v>62</v>
      </c>
      <c r="E902" s="237">
        <v>0.95589999999999997</v>
      </c>
      <c r="F902" s="237">
        <v>0.46439999999999998</v>
      </c>
      <c r="G902" s="237">
        <v>0.75209999999999999</v>
      </c>
      <c r="H902" s="237">
        <v>0.97040000000000004</v>
      </c>
      <c r="I902" s="237">
        <v>0.4718</v>
      </c>
      <c r="J902" s="237">
        <v>0.91180000000000005</v>
      </c>
      <c r="K902" s="237">
        <v>1.0243</v>
      </c>
      <c r="L902" s="237">
        <v>0.4869</v>
      </c>
      <c r="M902" s="237">
        <v>0.9123</v>
      </c>
      <c r="N902" s="237">
        <v>1.1528</v>
      </c>
      <c r="O902" s="237">
        <v>0.55489999999999995</v>
      </c>
      <c r="P902" s="237">
        <v>1.0165999999999999</v>
      </c>
      <c r="Q902" s="237">
        <v>1.097</v>
      </c>
      <c r="R902" s="237">
        <v>0.50939999999999996</v>
      </c>
      <c r="S902" s="237">
        <v>1.0074000000000001</v>
      </c>
      <c r="T902" s="237">
        <v>1.2001999999999999</v>
      </c>
      <c r="U902" s="237">
        <v>0.60409999999999997</v>
      </c>
      <c r="V902" s="238">
        <v>0.98680000000000001</v>
      </c>
      <c r="W902" s="237">
        <v>1.0766</v>
      </c>
      <c r="X902" s="237">
        <v>0.54110000000000003</v>
      </c>
      <c r="Y902" s="238">
        <v>0.83509999999999995</v>
      </c>
    </row>
    <row r="903" spans="1:25" x14ac:dyDescent="0.2">
      <c r="A903" s="197" t="s">
        <v>330</v>
      </c>
      <c r="B903" s="198" t="s">
        <v>632</v>
      </c>
      <c r="C903" s="198" t="s">
        <v>353</v>
      </c>
      <c r="D903" s="199" t="s">
        <v>60</v>
      </c>
      <c r="E903" s="237">
        <v>1.3015000000000001</v>
      </c>
      <c r="F903" s="237">
        <v>0.62070000000000003</v>
      </c>
      <c r="G903" s="237">
        <v>1.0845</v>
      </c>
      <c r="H903" s="237">
        <v>1.4684999999999999</v>
      </c>
      <c r="I903" s="237">
        <v>0.71640000000000004</v>
      </c>
      <c r="J903" s="237">
        <v>1.2115</v>
      </c>
      <c r="K903" s="237">
        <v>1.3781000000000001</v>
      </c>
      <c r="L903" s="237">
        <v>0.68489999999999995</v>
      </c>
      <c r="M903" s="237">
        <v>1.1682999999999999</v>
      </c>
      <c r="N903" s="237">
        <v>1.4117999999999999</v>
      </c>
      <c r="O903" s="237">
        <v>0.72599999999999998</v>
      </c>
      <c r="P903" s="237">
        <v>1.3136000000000001</v>
      </c>
      <c r="Q903" s="237">
        <v>1.4964</v>
      </c>
      <c r="R903" s="237">
        <v>0.65849999999999997</v>
      </c>
      <c r="S903" s="237">
        <v>1.3093999999999999</v>
      </c>
      <c r="T903" s="237">
        <v>1.4016999999999999</v>
      </c>
      <c r="U903" s="237">
        <v>0.65720000000000001</v>
      </c>
      <c r="V903" s="238">
        <v>1.0900000000000001</v>
      </c>
      <c r="W903" s="237">
        <v>1.4565999999999999</v>
      </c>
      <c r="X903" s="237">
        <v>0.68679999999999997</v>
      </c>
      <c r="Y903" s="238">
        <v>1.1997</v>
      </c>
    </row>
    <row r="904" spans="1:25" x14ac:dyDescent="0.2">
      <c r="A904" s="197" t="s">
        <v>330</v>
      </c>
      <c r="B904" s="198" t="s">
        <v>632</v>
      </c>
      <c r="C904" s="198" t="s">
        <v>353</v>
      </c>
      <c r="D904" s="202" t="s">
        <v>61</v>
      </c>
      <c r="E904" s="237">
        <v>1.3532</v>
      </c>
      <c r="F904" s="237">
        <v>0.66520000000000001</v>
      </c>
      <c r="G904" s="237">
        <v>1.0683</v>
      </c>
      <c r="H904" s="237">
        <v>1.4335</v>
      </c>
      <c r="I904" s="237">
        <v>0.74150000000000005</v>
      </c>
      <c r="J904" s="237">
        <v>1.0224</v>
      </c>
      <c r="K904" s="237">
        <v>1.4841</v>
      </c>
      <c r="L904" s="237">
        <v>0.68840000000000001</v>
      </c>
      <c r="M904" s="237">
        <v>1.2029000000000001</v>
      </c>
      <c r="N904" s="237">
        <v>1.5095000000000001</v>
      </c>
      <c r="O904" s="237">
        <v>0.82010000000000005</v>
      </c>
      <c r="P904" s="237">
        <v>1.2454000000000001</v>
      </c>
      <c r="Q904" s="237">
        <v>1.4448000000000001</v>
      </c>
      <c r="R904" s="237">
        <v>0.64559999999999995</v>
      </c>
      <c r="S904" s="237">
        <v>1.2261</v>
      </c>
      <c r="T904" s="237">
        <v>1.4814000000000001</v>
      </c>
      <c r="U904" s="237">
        <v>0.63160000000000005</v>
      </c>
      <c r="V904" s="238">
        <v>1.1013999999999999</v>
      </c>
      <c r="W904" s="237">
        <v>1.4955000000000001</v>
      </c>
      <c r="X904" s="237">
        <v>0.72019999999999995</v>
      </c>
      <c r="Y904" s="238">
        <v>1.1559999999999999</v>
      </c>
    </row>
    <row r="905" spans="1:25" x14ac:dyDescent="0.2">
      <c r="A905" s="197" t="s">
        <v>330</v>
      </c>
      <c r="B905" s="198" t="s">
        <v>632</v>
      </c>
      <c r="C905" s="198" t="s">
        <v>353</v>
      </c>
      <c r="D905" s="203" t="s">
        <v>62</v>
      </c>
      <c r="E905" s="237">
        <v>1.2710999999999999</v>
      </c>
      <c r="F905" s="237">
        <v>0.59409999999999996</v>
      </c>
      <c r="G905" s="237">
        <v>1.0952</v>
      </c>
      <c r="H905" s="237">
        <v>1.4883999999999999</v>
      </c>
      <c r="I905" s="237">
        <v>0.7006</v>
      </c>
      <c r="J905" s="237">
        <v>1.3582000000000001</v>
      </c>
      <c r="K905" s="237">
        <v>1.3134999999999999</v>
      </c>
      <c r="L905" s="237">
        <v>0.68240000000000001</v>
      </c>
      <c r="M905" s="237">
        <v>1.1458999999999999</v>
      </c>
      <c r="N905" s="237">
        <v>1.3597999999999999</v>
      </c>
      <c r="O905" s="237">
        <v>0.67320000000000002</v>
      </c>
      <c r="P905" s="237">
        <v>1.3629</v>
      </c>
      <c r="Q905" s="237">
        <v>1.5270999999999999</v>
      </c>
      <c r="R905" s="237">
        <v>0.6663</v>
      </c>
      <c r="S905" s="237">
        <v>1.361</v>
      </c>
      <c r="T905" s="237">
        <v>1.3506</v>
      </c>
      <c r="U905" s="237">
        <v>0.67</v>
      </c>
      <c r="V905" s="238">
        <v>1.0828</v>
      </c>
      <c r="W905" s="237">
        <v>1.4368000000000001</v>
      </c>
      <c r="X905" s="237">
        <v>0.66849999999999998</v>
      </c>
      <c r="Y905" s="238">
        <v>1.2281</v>
      </c>
    </row>
    <row r="906" spans="1:25" x14ac:dyDescent="0.2">
      <c r="A906" s="197" t="s">
        <v>330</v>
      </c>
      <c r="B906" s="198" t="s">
        <v>632</v>
      </c>
      <c r="C906" s="198" t="s">
        <v>358</v>
      </c>
      <c r="D906" s="199" t="s">
        <v>60</v>
      </c>
      <c r="E906" s="237">
        <v>1.321</v>
      </c>
      <c r="F906" s="237">
        <v>0.65110000000000001</v>
      </c>
      <c r="G906" s="237">
        <v>1.1031</v>
      </c>
      <c r="H906" s="237">
        <v>1.3888</v>
      </c>
      <c r="I906" s="237">
        <v>0.65910000000000002</v>
      </c>
      <c r="J906" s="237">
        <v>1.1023000000000001</v>
      </c>
      <c r="K906" s="237">
        <v>1.4313</v>
      </c>
      <c r="L906" s="237">
        <v>0.69810000000000005</v>
      </c>
      <c r="M906" s="237">
        <v>1.1697</v>
      </c>
      <c r="N906" s="237">
        <v>1.4259999999999999</v>
      </c>
      <c r="O906" s="237">
        <v>0.68959999999999999</v>
      </c>
      <c r="P906" s="237">
        <v>1.1261000000000001</v>
      </c>
      <c r="Q906" s="237">
        <v>1.3886000000000001</v>
      </c>
      <c r="R906" s="237">
        <v>0.65100000000000002</v>
      </c>
      <c r="S906" s="237">
        <v>1.0793999999999999</v>
      </c>
      <c r="T906" s="237">
        <v>1.3315999999999999</v>
      </c>
      <c r="U906" s="237">
        <v>0.62749999999999995</v>
      </c>
      <c r="V906" s="238">
        <v>0.99880000000000002</v>
      </c>
      <c r="W906" s="237">
        <v>1.2721</v>
      </c>
      <c r="X906" s="237">
        <v>0.63690000000000002</v>
      </c>
      <c r="Y906" s="238">
        <v>0.90400000000000003</v>
      </c>
    </row>
    <row r="907" spans="1:25" x14ac:dyDescent="0.2">
      <c r="A907" s="197" t="s">
        <v>330</v>
      </c>
      <c r="B907" s="198" t="s">
        <v>632</v>
      </c>
      <c r="C907" s="198" t="s">
        <v>358</v>
      </c>
      <c r="D907" s="202" t="s">
        <v>61</v>
      </c>
      <c r="E907" s="237">
        <v>1.2930999999999999</v>
      </c>
      <c r="F907" s="237">
        <v>0.63339999999999996</v>
      </c>
      <c r="G907" s="237">
        <v>1.0825</v>
      </c>
      <c r="H907" s="237">
        <v>1.3394999999999999</v>
      </c>
      <c r="I907" s="237">
        <v>0.62239999999999995</v>
      </c>
      <c r="J907" s="237">
        <v>1.0827</v>
      </c>
      <c r="K907" s="237">
        <v>1.4260999999999999</v>
      </c>
      <c r="L907" s="237">
        <v>0.67759999999999998</v>
      </c>
      <c r="M907" s="237">
        <v>1.1289</v>
      </c>
      <c r="N907" s="237">
        <v>1.3836999999999999</v>
      </c>
      <c r="O907" s="237">
        <v>0.67310000000000003</v>
      </c>
      <c r="P907" s="237">
        <v>1.1137999999999999</v>
      </c>
      <c r="Q907" s="237">
        <v>1.3571</v>
      </c>
      <c r="R907" s="237">
        <v>0.64629999999999999</v>
      </c>
      <c r="S907" s="237">
        <v>1.0478000000000001</v>
      </c>
      <c r="T907" s="237">
        <v>1.3152999999999999</v>
      </c>
      <c r="U907" s="237">
        <v>0.61980000000000002</v>
      </c>
      <c r="V907" s="238">
        <v>0.98370000000000002</v>
      </c>
      <c r="W907" s="237">
        <v>1.2682</v>
      </c>
      <c r="X907" s="237">
        <v>0.62229999999999996</v>
      </c>
      <c r="Y907" s="238">
        <v>0.87860000000000005</v>
      </c>
    </row>
    <row r="908" spans="1:25" x14ac:dyDescent="0.2">
      <c r="A908" s="197" t="s">
        <v>330</v>
      </c>
      <c r="B908" s="198" t="s">
        <v>632</v>
      </c>
      <c r="C908" s="198" t="s">
        <v>358</v>
      </c>
      <c r="D908" s="203" t="s">
        <v>62</v>
      </c>
      <c r="E908" s="237">
        <v>1.3754999999999999</v>
      </c>
      <c r="F908" s="237">
        <v>0.68530000000000002</v>
      </c>
      <c r="G908" s="237">
        <v>1.1429</v>
      </c>
      <c r="H908" s="237">
        <v>1.4833000000000001</v>
      </c>
      <c r="I908" s="237">
        <v>0.72970000000000002</v>
      </c>
      <c r="J908" s="237">
        <v>1.1380999999999999</v>
      </c>
      <c r="K908" s="237">
        <v>1.4376</v>
      </c>
      <c r="L908" s="237">
        <v>0.73540000000000005</v>
      </c>
      <c r="M908" s="237">
        <v>1.2557</v>
      </c>
      <c r="N908" s="237">
        <v>1.5058</v>
      </c>
      <c r="O908" s="237">
        <v>0.72089999999999999</v>
      </c>
      <c r="P908" s="237">
        <v>1.1483000000000001</v>
      </c>
      <c r="Q908" s="237">
        <v>1.4475</v>
      </c>
      <c r="R908" s="237">
        <v>0.65969999999999995</v>
      </c>
      <c r="S908" s="237">
        <v>1.1402000000000001</v>
      </c>
      <c r="T908" s="237">
        <v>1.3596999999999999</v>
      </c>
      <c r="U908" s="237">
        <v>0.64080000000000004</v>
      </c>
      <c r="V908" s="238">
        <v>1.0267999999999999</v>
      </c>
      <c r="W908" s="237">
        <v>1.2777000000000001</v>
      </c>
      <c r="X908" s="237">
        <v>0.66269999999999996</v>
      </c>
      <c r="Y908" s="238">
        <v>0.95369999999999999</v>
      </c>
    </row>
    <row r="909" spans="1:25" x14ac:dyDescent="0.2">
      <c r="A909" s="197" t="s">
        <v>330</v>
      </c>
      <c r="B909" s="198" t="s">
        <v>636</v>
      </c>
      <c r="C909" s="198" t="s">
        <v>547</v>
      </c>
      <c r="D909" s="199" t="s">
        <v>60</v>
      </c>
      <c r="E909" s="237">
        <v>1.1174999999999999</v>
      </c>
      <c r="F909" s="237">
        <v>0.53490000000000004</v>
      </c>
      <c r="G909" s="237">
        <v>0.76080000000000003</v>
      </c>
      <c r="H909" s="237">
        <v>1.2197</v>
      </c>
      <c r="I909" s="237">
        <v>0.59589999999999999</v>
      </c>
      <c r="J909" s="237">
        <v>0.79890000000000005</v>
      </c>
      <c r="K909" s="237">
        <v>1.2022999999999999</v>
      </c>
      <c r="L909" s="237">
        <v>0.59750000000000003</v>
      </c>
      <c r="M909" s="237">
        <v>0.78590000000000004</v>
      </c>
      <c r="N909" s="237">
        <v>1.2381</v>
      </c>
      <c r="O909" s="237">
        <v>0.60740000000000005</v>
      </c>
      <c r="P909" s="237">
        <v>0.80859999999999999</v>
      </c>
      <c r="Q909" s="237">
        <v>1.1686000000000001</v>
      </c>
      <c r="R909" s="237">
        <v>0.55600000000000005</v>
      </c>
      <c r="S909" s="237">
        <v>0.74960000000000004</v>
      </c>
      <c r="T909" s="237">
        <v>1.2016</v>
      </c>
      <c r="U909" s="237">
        <v>0.59309999999999996</v>
      </c>
      <c r="V909" s="238">
        <v>0.72770000000000001</v>
      </c>
      <c r="W909" s="237">
        <v>1.1443000000000001</v>
      </c>
      <c r="X909" s="237">
        <v>0.55559999999999998</v>
      </c>
      <c r="Y909" s="238">
        <v>0.66769999999999996</v>
      </c>
    </row>
    <row r="910" spans="1:25" x14ac:dyDescent="0.2">
      <c r="A910" s="197" t="s">
        <v>330</v>
      </c>
      <c r="B910" s="198" t="s">
        <v>636</v>
      </c>
      <c r="C910" s="198" t="s">
        <v>547</v>
      </c>
      <c r="D910" s="202" t="s">
        <v>61</v>
      </c>
      <c r="E910" s="237">
        <v>1.1241000000000001</v>
      </c>
      <c r="F910" s="237">
        <v>0.53739999999999999</v>
      </c>
      <c r="G910" s="237">
        <v>0.78090000000000004</v>
      </c>
      <c r="H910" s="237">
        <v>1.2231000000000001</v>
      </c>
      <c r="I910" s="237">
        <v>0.6</v>
      </c>
      <c r="J910" s="237">
        <v>0.81889999999999996</v>
      </c>
      <c r="K910" s="237">
        <v>1.202</v>
      </c>
      <c r="L910" s="237">
        <v>0.59389999999999998</v>
      </c>
      <c r="M910" s="237">
        <v>0.79930000000000001</v>
      </c>
      <c r="N910" s="237">
        <v>1.2291000000000001</v>
      </c>
      <c r="O910" s="237">
        <v>0.60299999999999998</v>
      </c>
      <c r="P910" s="237">
        <v>0.81740000000000002</v>
      </c>
      <c r="Q910" s="237">
        <v>1.1483000000000001</v>
      </c>
      <c r="R910" s="237">
        <v>0.54330000000000001</v>
      </c>
      <c r="S910" s="237">
        <v>0.74519999999999997</v>
      </c>
      <c r="T910" s="237">
        <v>1.1865000000000001</v>
      </c>
      <c r="U910" s="237">
        <v>0.58919999999999995</v>
      </c>
      <c r="V910" s="238">
        <v>0.72599999999999998</v>
      </c>
      <c r="W910" s="237">
        <v>1.1289</v>
      </c>
      <c r="X910" s="237">
        <v>0.54310000000000003</v>
      </c>
      <c r="Y910" s="238">
        <v>0.66579999999999995</v>
      </c>
    </row>
    <row r="911" spans="1:25" x14ac:dyDescent="0.2">
      <c r="A911" s="197" t="s">
        <v>330</v>
      </c>
      <c r="B911" s="198" t="s">
        <v>636</v>
      </c>
      <c r="C911" s="198" t="s">
        <v>547</v>
      </c>
      <c r="D911" s="203" t="s">
        <v>62</v>
      </c>
      <c r="E911" s="237">
        <v>1.0663</v>
      </c>
      <c r="F911" s="237">
        <v>0.51570000000000005</v>
      </c>
      <c r="G911" s="237">
        <v>0.61990000000000001</v>
      </c>
      <c r="H911" s="237">
        <v>1.1974</v>
      </c>
      <c r="I911" s="237">
        <v>0.56459999999999999</v>
      </c>
      <c r="J911" s="237">
        <v>0.66210000000000002</v>
      </c>
      <c r="K911" s="237">
        <v>1.2097</v>
      </c>
      <c r="L911" s="237">
        <v>0.63070000000000004</v>
      </c>
      <c r="M911" s="237">
        <v>0.69110000000000005</v>
      </c>
      <c r="N911" s="237">
        <v>1.3205</v>
      </c>
      <c r="O911" s="237">
        <v>0.64739999999999998</v>
      </c>
      <c r="P911" s="237">
        <v>0.74690000000000001</v>
      </c>
      <c r="Q911" s="237">
        <v>1.3479000000000001</v>
      </c>
      <c r="R911" s="237">
        <v>0.66620000000000001</v>
      </c>
      <c r="S911" s="237">
        <v>0.78149999999999997</v>
      </c>
      <c r="T911" s="237">
        <v>1.3266</v>
      </c>
      <c r="U911" s="237">
        <v>0.62670000000000003</v>
      </c>
      <c r="V911" s="238">
        <v>0.73980000000000001</v>
      </c>
      <c r="W911" s="237">
        <v>1.2701</v>
      </c>
      <c r="X911" s="237">
        <v>0.65600000000000003</v>
      </c>
      <c r="Y911" s="238">
        <v>0.68100000000000005</v>
      </c>
    </row>
    <row r="912" spans="1:25" x14ac:dyDescent="0.2">
      <c r="A912" s="197" t="s">
        <v>330</v>
      </c>
      <c r="B912" s="198" t="s">
        <v>636</v>
      </c>
      <c r="C912" s="198" t="s">
        <v>360</v>
      </c>
      <c r="D912" s="199" t="s">
        <v>60</v>
      </c>
      <c r="E912" s="237">
        <v>1.1053999999999999</v>
      </c>
      <c r="F912" s="237">
        <v>0.5333</v>
      </c>
      <c r="G912" s="237">
        <v>0.67810000000000004</v>
      </c>
      <c r="H912" s="237">
        <v>1.2333000000000001</v>
      </c>
      <c r="I912" s="237">
        <v>0.62480000000000002</v>
      </c>
      <c r="J912" s="237">
        <v>0.74119999999999997</v>
      </c>
      <c r="K912" s="237">
        <v>1.224</v>
      </c>
      <c r="L912" s="237">
        <v>0.60509999999999997</v>
      </c>
      <c r="M912" s="237">
        <v>0.7258</v>
      </c>
      <c r="N912" s="237">
        <v>1.2568999999999999</v>
      </c>
      <c r="O912" s="237">
        <v>0.628</v>
      </c>
      <c r="P912" s="237">
        <v>0.77600000000000002</v>
      </c>
      <c r="Q912" s="237">
        <v>1.2234</v>
      </c>
      <c r="R912" s="237">
        <v>0.58140000000000003</v>
      </c>
      <c r="S912" s="237">
        <v>0.76439999999999997</v>
      </c>
      <c r="T912" s="237">
        <v>1.1817</v>
      </c>
      <c r="U912" s="237">
        <v>0.61050000000000004</v>
      </c>
      <c r="V912" s="238">
        <v>0.66769999999999996</v>
      </c>
      <c r="W912" s="237">
        <v>1.2158</v>
      </c>
      <c r="X912" s="237">
        <v>0.59360000000000002</v>
      </c>
      <c r="Y912" s="238">
        <v>0.65749999999999997</v>
      </c>
    </row>
    <row r="913" spans="1:25" x14ac:dyDescent="0.2">
      <c r="A913" s="197" t="s">
        <v>330</v>
      </c>
      <c r="B913" s="198" t="s">
        <v>636</v>
      </c>
      <c r="C913" s="198" t="s">
        <v>360</v>
      </c>
      <c r="D913" s="202" t="s">
        <v>61</v>
      </c>
      <c r="E913" s="237">
        <v>1.1512</v>
      </c>
      <c r="F913" s="237">
        <v>0.54730000000000001</v>
      </c>
      <c r="G913" s="237">
        <v>0.7026</v>
      </c>
      <c r="H913" s="237">
        <v>1.2618</v>
      </c>
      <c r="I913" s="237">
        <v>0.6411</v>
      </c>
      <c r="J913" s="237">
        <v>0.75139999999999996</v>
      </c>
      <c r="K913" s="237">
        <v>1.2413000000000001</v>
      </c>
      <c r="L913" s="237">
        <v>0.58950000000000002</v>
      </c>
      <c r="M913" s="237">
        <v>0.72889999999999999</v>
      </c>
      <c r="N913" s="237">
        <v>1.2644</v>
      </c>
      <c r="O913" s="237">
        <v>0.62250000000000005</v>
      </c>
      <c r="P913" s="237">
        <v>0.77729999999999999</v>
      </c>
      <c r="Q913" s="237">
        <v>1.1955</v>
      </c>
      <c r="R913" s="237">
        <v>0.57099999999999995</v>
      </c>
      <c r="S913" s="237">
        <v>0.74419999999999997</v>
      </c>
      <c r="T913" s="237">
        <v>1.1819999999999999</v>
      </c>
      <c r="U913" s="237">
        <v>0.61629999999999996</v>
      </c>
      <c r="V913" s="238">
        <v>0.65429999999999999</v>
      </c>
      <c r="W913" s="237">
        <v>1.2135</v>
      </c>
      <c r="X913" s="237">
        <v>0.58150000000000002</v>
      </c>
      <c r="Y913" s="238">
        <v>0.63880000000000003</v>
      </c>
    </row>
    <row r="914" spans="1:25" x14ac:dyDescent="0.2">
      <c r="A914" s="197" t="s">
        <v>330</v>
      </c>
      <c r="B914" s="198" t="s">
        <v>636</v>
      </c>
      <c r="C914" s="198" t="s">
        <v>360</v>
      </c>
      <c r="D914" s="203" t="s">
        <v>62</v>
      </c>
      <c r="E914" s="237">
        <v>0.9627</v>
      </c>
      <c r="F914" s="237">
        <v>0.4904</v>
      </c>
      <c r="G914" s="237">
        <v>0.59819999999999995</v>
      </c>
      <c r="H914" s="237">
        <v>1.1636</v>
      </c>
      <c r="I914" s="237">
        <v>0.58360000000000001</v>
      </c>
      <c r="J914" s="237">
        <v>0.70830000000000004</v>
      </c>
      <c r="K914" s="237">
        <v>1.1792</v>
      </c>
      <c r="L914" s="237">
        <v>0.65990000000000004</v>
      </c>
      <c r="M914" s="237">
        <v>0.71550000000000002</v>
      </c>
      <c r="N914" s="237">
        <v>1.2396</v>
      </c>
      <c r="O914" s="237">
        <v>0.64910000000000001</v>
      </c>
      <c r="P914" s="237">
        <v>0.77170000000000005</v>
      </c>
      <c r="Q914" s="237">
        <v>1.3285</v>
      </c>
      <c r="R914" s="237">
        <v>0.62239999999999995</v>
      </c>
      <c r="S914" s="237">
        <v>0.82769999999999999</v>
      </c>
      <c r="T914" s="237">
        <v>1.1849000000000001</v>
      </c>
      <c r="U914" s="237">
        <v>0.59430000000000005</v>
      </c>
      <c r="V914" s="238">
        <v>0.71360000000000001</v>
      </c>
      <c r="W914" s="237">
        <v>1.2291000000000001</v>
      </c>
      <c r="X914" s="237">
        <v>0.6331</v>
      </c>
      <c r="Y914" s="238">
        <v>0.72019999999999995</v>
      </c>
    </row>
    <row r="915" spans="1:25" x14ac:dyDescent="0.2">
      <c r="A915" s="197" t="s">
        <v>330</v>
      </c>
      <c r="B915" s="198" t="s">
        <v>636</v>
      </c>
      <c r="C915" s="198" t="s">
        <v>637</v>
      </c>
      <c r="D915" s="199" t="s">
        <v>71</v>
      </c>
      <c r="E915" s="237">
        <v>1.0863</v>
      </c>
      <c r="F915" s="237">
        <v>0.48299999999999998</v>
      </c>
      <c r="G915" s="237">
        <v>0.8327</v>
      </c>
      <c r="H915" s="237">
        <v>1.1992</v>
      </c>
      <c r="I915" s="237">
        <v>0.57150000000000001</v>
      </c>
      <c r="J915" s="237">
        <v>0.89259999999999995</v>
      </c>
      <c r="K915" s="237">
        <v>1.1429</v>
      </c>
      <c r="L915" s="237">
        <v>0.60650000000000004</v>
      </c>
      <c r="M915" s="237">
        <v>0.85919999999999996</v>
      </c>
      <c r="N915" s="237">
        <v>1.2990999999999999</v>
      </c>
      <c r="O915" s="237">
        <v>0.62919999999999998</v>
      </c>
      <c r="P915" s="237">
        <v>0.98650000000000004</v>
      </c>
      <c r="Q915" s="237">
        <v>1.1120000000000001</v>
      </c>
      <c r="R915" s="237">
        <v>0.5514</v>
      </c>
      <c r="S915" s="237">
        <v>0.75139999999999996</v>
      </c>
      <c r="T915" s="237">
        <v>1.1580999999999999</v>
      </c>
      <c r="U915" s="237">
        <v>0.55720000000000003</v>
      </c>
      <c r="V915" s="238">
        <v>0.77959999999999996</v>
      </c>
      <c r="W915" s="237">
        <v>1.0662</v>
      </c>
      <c r="X915" s="237">
        <v>0.50580000000000003</v>
      </c>
      <c r="Y915" s="238">
        <v>0.75190000000000001</v>
      </c>
    </row>
    <row r="916" spans="1:25" x14ac:dyDescent="0.2">
      <c r="A916" s="197" t="s">
        <v>330</v>
      </c>
      <c r="B916" s="198" t="s">
        <v>636</v>
      </c>
      <c r="C916" s="198" t="s">
        <v>638</v>
      </c>
      <c r="D916" s="199" t="s">
        <v>71</v>
      </c>
      <c r="E916" s="237">
        <v>1.2008000000000001</v>
      </c>
      <c r="F916" s="237">
        <v>0.59499999999999997</v>
      </c>
      <c r="G916" s="237">
        <v>0.94430000000000003</v>
      </c>
      <c r="H916" s="237">
        <v>1.2185999999999999</v>
      </c>
      <c r="I916" s="237">
        <v>0.5877</v>
      </c>
      <c r="J916" s="237">
        <v>0.9365</v>
      </c>
      <c r="K916" s="237">
        <v>1.2461</v>
      </c>
      <c r="L916" s="237">
        <v>0.62439999999999996</v>
      </c>
      <c r="M916" s="237">
        <v>0.95140000000000002</v>
      </c>
      <c r="N916" s="237">
        <v>1.3127</v>
      </c>
      <c r="O916" s="237">
        <v>0.64329999999999998</v>
      </c>
      <c r="P916" s="237">
        <v>0.94440000000000002</v>
      </c>
      <c r="Q916" s="237">
        <v>1.1923999999999999</v>
      </c>
      <c r="R916" s="237">
        <v>0.5514</v>
      </c>
      <c r="S916" s="237">
        <v>0.87460000000000004</v>
      </c>
      <c r="T916" s="237">
        <v>1.2585999999999999</v>
      </c>
      <c r="U916" s="237">
        <v>0.63349999999999995</v>
      </c>
      <c r="V916" s="238">
        <v>0.92689999999999995</v>
      </c>
      <c r="W916" s="237">
        <v>1.1558999999999999</v>
      </c>
      <c r="X916" s="237">
        <v>0.55589999999999995</v>
      </c>
      <c r="Y916" s="238">
        <v>0.78739999999999999</v>
      </c>
    </row>
    <row r="917" spans="1:25" x14ac:dyDescent="0.2">
      <c r="A917" s="197" t="s">
        <v>330</v>
      </c>
      <c r="B917" s="198" t="s">
        <v>636</v>
      </c>
      <c r="C917" s="198" t="s">
        <v>639</v>
      </c>
      <c r="D917" s="199" t="s">
        <v>71</v>
      </c>
      <c r="E917" s="237">
        <v>1.0810999999999999</v>
      </c>
      <c r="F917" s="237">
        <v>0.53300000000000003</v>
      </c>
      <c r="G917" s="237">
        <v>0.74939999999999996</v>
      </c>
      <c r="H917" s="237">
        <v>1.1819999999999999</v>
      </c>
      <c r="I917" s="237">
        <v>0.59040000000000004</v>
      </c>
      <c r="J917" s="237">
        <v>0.78200000000000003</v>
      </c>
      <c r="K917" s="237">
        <v>1.1758</v>
      </c>
      <c r="L917" s="237">
        <v>0.57130000000000003</v>
      </c>
      <c r="M917" s="237">
        <v>0.76339999999999997</v>
      </c>
      <c r="N917" s="237">
        <v>1.1493</v>
      </c>
      <c r="O917" s="237">
        <v>0.56979999999999997</v>
      </c>
      <c r="P917" s="237">
        <v>0.73370000000000002</v>
      </c>
      <c r="Q917" s="237">
        <v>1.1021000000000001</v>
      </c>
      <c r="R917" s="237">
        <v>0.51470000000000005</v>
      </c>
      <c r="S917" s="237">
        <v>0.70579999999999998</v>
      </c>
      <c r="T917" s="237">
        <v>1.1679999999999999</v>
      </c>
      <c r="U917" s="237">
        <v>0.57989999999999997</v>
      </c>
      <c r="V917" s="238">
        <v>0.69869999999999999</v>
      </c>
      <c r="W917" s="237">
        <v>1.0980000000000001</v>
      </c>
      <c r="X917" s="237">
        <v>0.54110000000000003</v>
      </c>
      <c r="Y917" s="238">
        <v>0.6079</v>
      </c>
    </row>
    <row r="918" spans="1:25" x14ac:dyDescent="0.2">
      <c r="A918" s="197" t="s">
        <v>330</v>
      </c>
      <c r="B918" s="198" t="s">
        <v>636</v>
      </c>
      <c r="C918" s="198" t="s">
        <v>364</v>
      </c>
      <c r="D918" s="199" t="s">
        <v>60</v>
      </c>
      <c r="E918" s="237">
        <v>1.1776</v>
      </c>
      <c r="F918" s="237">
        <v>0.55569999999999997</v>
      </c>
      <c r="G918" s="237">
        <v>0.70399999999999996</v>
      </c>
      <c r="H918" s="237">
        <v>1.3092999999999999</v>
      </c>
      <c r="I918" s="237">
        <v>0.61060000000000003</v>
      </c>
      <c r="J918" s="237">
        <v>0.73129999999999995</v>
      </c>
      <c r="K918" s="237">
        <v>1.2586999999999999</v>
      </c>
      <c r="L918" s="237">
        <v>0.60509999999999997</v>
      </c>
      <c r="M918" s="237">
        <v>0.73050000000000004</v>
      </c>
      <c r="N918" s="237">
        <v>1.2569999999999999</v>
      </c>
      <c r="O918" s="237">
        <v>0.60070000000000001</v>
      </c>
      <c r="P918" s="237">
        <v>0.72960000000000003</v>
      </c>
      <c r="Q918" s="237">
        <v>1.2787999999999999</v>
      </c>
      <c r="R918" s="237">
        <v>0.61529999999999996</v>
      </c>
      <c r="S918" s="237">
        <v>0.72209999999999996</v>
      </c>
      <c r="T918" s="237">
        <v>1.2941</v>
      </c>
      <c r="U918" s="237">
        <v>0.60289999999999999</v>
      </c>
      <c r="V918" s="238">
        <v>0.68259999999999998</v>
      </c>
      <c r="W918" s="237">
        <v>1.2139</v>
      </c>
      <c r="X918" s="237">
        <v>0.58840000000000003</v>
      </c>
      <c r="Y918" s="238">
        <v>0.63590000000000002</v>
      </c>
    </row>
    <row r="919" spans="1:25" x14ac:dyDescent="0.2">
      <c r="A919" s="197" t="s">
        <v>330</v>
      </c>
      <c r="B919" s="198" t="s">
        <v>636</v>
      </c>
      <c r="C919" s="198" t="s">
        <v>364</v>
      </c>
      <c r="D919" s="202" t="s">
        <v>61</v>
      </c>
      <c r="E919" s="237">
        <v>1.1927000000000001</v>
      </c>
      <c r="F919" s="237">
        <v>0.56699999999999995</v>
      </c>
      <c r="G919" s="237">
        <v>0.74609999999999999</v>
      </c>
      <c r="H919" s="237">
        <v>1.353</v>
      </c>
      <c r="I919" s="237">
        <v>0.64370000000000005</v>
      </c>
      <c r="J919" s="237">
        <v>0.79549999999999998</v>
      </c>
      <c r="K919" s="237">
        <v>1.2742</v>
      </c>
      <c r="L919" s="237">
        <v>0.60629999999999995</v>
      </c>
      <c r="M919" s="237">
        <v>0.76619999999999999</v>
      </c>
      <c r="N919" s="237">
        <v>1.1836</v>
      </c>
      <c r="O919" s="237">
        <v>0.57599999999999996</v>
      </c>
      <c r="P919" s="237">
        <v>0.73019999999999996</v>
      </c>
      <c r="Q919" s="237">
        <v>1.2323</v>
      </c>
      <c r="R919" s="237">
        <v>0.56610000000000005</v>
      </c>
      <c r="S919" s="237">
        <v>0.70840000000000003</v>
      </c>
      <c r="T919" s="237">
        <v>1.2067000000000001</v>
      </c>
      <c r="U919" s="237">
        <v>0.57389999999999997</v>
      </c>
      <c r="V919" s="238">
        <v>0.63880000000000003</v>
      </c>
      <c r="W919" s="237">
        <v>1.1651</v>
      </c>
      <c r="X919" s="237">
        <v>0.54010000000000002</v>
      </c>
      <c r="Y919" s="238">
        <v>0.62639999999999996</v>
      </c>
    </row>
    <row r="920" spans="1:25" x14ac:dyDescent="0.2">
      <c r="A920" s="197" t="s">
        <v>330</v>
      </c>
      <c r="B920" s="198" t="s">
        <v>636</v>
      </c>
      <c r="C920" s="198" t="s">
        <v>364</v>
      </c>
      <c r="D920" s="203" t="s">
        <v>62</v>
      </c>
      <c r="E920" s="237">
        <v>1.1477999999999999</v>
      </c>
      <c r="F920" s="237">
        <v>0.53420000000000001</v>
      </c>
      <c r="G920" s="237">
        <v>0.63619999999999999</v>
      </c>
      <c r="H920" s="237">
        <v>1.2271000000000001</v>
      </c>
      <c r="I920" s="237">
        <v>0.54879999999999995</v>
      </c>
      <c r="J920" s="237">
        <v>0.62880000000000003</v>
      </c>
      <c r="K920" s="237">
        <v>1.2335</v>
      </c>
      <c r="L920" s="237">
        <v>0.60440000000000005</v>
      </c>
      <c r="M920" s="237">
        <v>0.67230000000000001</v>
      </c>
      <c r="N920" s="237">
        <v>1.3827</v>
      </c>
      <c r="O920" s="237">
        <v>0.6421</v>
      </c>
      <c r="P920" s="237">
        <v>0.72860000000000003</v>
      </c>
      <c r="Q920" s="237">
        <v>1.3542000000000001</v>
      </c>
      <c r="R920" s="237">
        <v>0.6996</v>
      </c>
      <c r="S920" s="237">
        <v>0.74560000000000004</v>
      </c>
      <c r="T920" s="237">
        <v>1.4519</v>
      </c>
      <c r="U920" s="237">
        <v>0.65549999999999997</v>
      </c>
      <c r="V920" s="238">
        <v>0.75990000000000002</v>
      </c>
      <c r="W920" s="237">
        <v>1.2963</v>
      </c>
      <c r="X920" s="237">
        <v>0.67100000000000004</v>
      </c>
      <c r="Y920" s="238">
        <v>0.65129999999999999</v>
      </c>
    </row>
    <row r="921" spans="1:25" x14ac:dyDescent="0.2">
      <c r="A921" s="197" t="s">
        <v>330</v>
      </c>
      <c r="B921" s="198" t="s">
        <v>640</v>
      </c>
      <c r="C921" s="198" t="s">
        <v>547</v>
      </c>
      <c r="D921" s="199" t="s">
        <v>60</v>
      </c>
      <c r="E921" s="237">
        <v>1.3045</v>
      </c>
      <c r="F921" s="237">
        <v>0.63619999999999999</v>
      </c>
      <c r="G921" s="237">
        <v>1.3011999999999999</v>
      </c>
      <c r="H921" s="237">
        <v>1.3954</v>
      </c>
      <c r="I921" s="237">
        <v>0.68969999999999998</v>
      </c>
      <c r="J921" s="237">
        <v>1.3487</v>
      </c>
      <c r="K921" s="237">
        <v>1.4518</v>
      </c>
      <c r="L921" s="237">
        <v>0.69099999999999995</v>
      </c>
      <c r="M921" s="237">
        <v>1.4260999999999999</v>
      </c>
      <c r="N921" s="237">
        <v>1.4736</v>
      </c>
      <c r="O921" s="237">
        <v>0.71009999999999995</v>
      </c>
      <c r="P921" s="237">
        <v>1.4113</v>
      </c>
      <c r="Q921" s="237">
        <v>1.381</v>
      </c>
      <c r="R921" s="237">
        <v>0.66779999999999995</v>
      </c>
      <c r="S921" s="237">
        <v>1.3466</v>
      </c>
      <c r="T921" s="237">
        <v>1.3640000000000001</v>
      </c>
      <c r="U921" s="237">
        <v>0.6804</v>
      </c>
      <c r="V921" s="238">
        <v>1.2463</v>
      </c>
      <c r="W921" s="237">
        <v>1.3704000000000001</v>
      </c>
      <c r="X921" s="237">
        <v>0.67649999999999999</v>
      </c>
      <c r="Y921" s="238">
        <v>1.2784</v>
      </c>
    </row>
    <row r="922" spans="1:25" x14ac:dyDescent="0.2">
      <c r="A922" s="197" t="s">
        <v>330</v>
      </c>
      <c r="B922" s="198" t="s">
        <v>640</v>
      </c>
      <c r="C922" s="198" t="s">
        <v>547</v>
      </c>
      <c r="D922" s="202" t="s">
        <v>61</v>
      </c>
      <c r="E922" s="237">
        <v>1.2936000000000001</v>
      </c>
      <c r="F922" s="237">
        <v>0.62839999999999996</v>
      </c>
      <c r="G922" s="237">
        <v>1.2455000000000001</v>
      </c>
      <c r="H922" s="237">
        <v>1.3868</v>
      </c>
      <c r="I922" s="237">
        <v>0.68720000000000003</v>
      </c>
      <c r="J922" s="237">
        <v>1.2828999999999999</v>
      </c>
      <c r="K922" s="237">
        <v>1.4155</v>
      </c>
      <c r="L922" s="237">
        <v>0.66420000000000001</v>
      </c>
      <c r="M922" s="237">
        <v>1.3093999999999999</v>
      </c>
      <c r="N922" s="237">
        <v>1.4320999999999999</v>
      </c>
      <c r="O922" s="237">
        <v>0.68089999999999995</v>
      </c>
      <c r="P922" s="237">
        <v>1.3069</v>
      </c>
      <c r="Q922" s="237">
        <v>1.3371</v>
      </c>
      <c r="R922" s="237">
        <v>0.64359999999999995</v>
      </c>
      <c r="S922" s="237">
        <v>1.2237</v>
      </c>
      <c r="T922" s="237">
        <v>1.3141</v>
      </c>
      <c r="U922" s="237">
        <v>0.64749999999999996</v>
      </c>
      <c r="V922" s="238">
        <v>1.1427</v>
      </c>
      <c r="W922" s="237">
        <v>1.321</v>
      </c>
      <c r="X922" s="237">
        <v>0.64329999999999998</v>
      </c>
      <c r="Y922" s="238">
        <v>1.179</v>
      </c>
    </row>
    <row r="923" spans="1:25" x14ac:dyDescent="0.2">
      <c r="A923" s="197" t="s">
        <v>330</v>
      </c>
      <c r="B923" s="198" t="s">
        <v>640</v>
      </c>
      <c r="C923" s="198" t="s">
        <v>547</v>
      </c>
      <c r="D923" s="203" t="s">
        <v>62</v>
      </c>
      <c r="E923" s="237">
        <v>1.3320000000000001</v>
      </c>
      <c r="F923" s="237">
        <v>0.65649999999999997</v>
      </c>
      <c r="G923" s="237">
        <v>1.4738</v>
      </c>
      <c r="H923" s="237">
        <v>1.4177</v>
      </c>
      <c r="I923" s="237">
        <v>0.69620000000000004</v>
      </c>
      <c r="J923" s="237">
        <v>1.5529999999999999</v>
      </c>
      <c r="K923" s="237">
        <v>1.5457000000000001</v>
      </c>
      <c r="L923" s="237">
        <v>0.76039999999999996</v>
      </c>
      <c r="M923" s="237">
        <v>1.8088</v>
      </c>
      <c r="N923" s="237">
        <v>1.5746</v>
      </c>
      <c r="O923" s="237">
        <v>0.78269999999999995</v>
      </c>
      <c r="P923" s="237">
        <v>1.7414000000000001</v>
      </c>
      <c r="Q923" s="237">
        <v>1.4903999999999999</v>
      </c>
      <c r="R923" s="237">
        <v>0.72829999999999995</v>
      </c>
      <c r="S923" s="237">
        <v>1.7506999999999999</v>
      </c>
      <c r="T923" s="237">
        <v>1.4891000000000001</v>
      </c>
      <c r="U923" s="237">
        <v>0.7631</v>
      </c>
      <c r="V923" s="238">
        <v>1.5632999999999999</v>
      </c>
      <c r="W923" s="237">
        <v>1.4905999999999999</v>
      </c>
      <c r="X923" s="237">
        <v>0.75760000000000005</v>
      </c>
      <c r="Y923" s="238">
        <v>1.5697000000000001</v>
      </c>
    </row>
    <row r="924" spans="1:25" x14ac:dyDescent="0.2">
      <c r="A924" s="197" t="s">
        <v>330</v>
      </c>
      <c r="B924" s="198" t="s">
        <v>640</v>
      </c>
      <c r="C924" s="198" t="s">
        <v>366</v>
      </c>
      <c r="D924" s="199" t="s">
        <v>60</v>
      </c>
      <c r="E924" s="237">
        <v>1.2585</v>
      </c>
      <c r="F924" s="237">
        <v>0.60189999999999999</v>
      </c>
      <c r="G924" s="237">
        <v>1.2184999999999999</v>
      </c>
      <c r="H924" s="237">
        <v>1.4067000000000001</v>
      </c>
      <c r="I924" s="237">
        <v>0.69889999999999997</v>
      </c>
      <c r="J924" s="237">
        <v>1.3943000000000001</v>
      </c>
      <c r="K924" s="237">
        <v>1.5057</v>
      </c>
      <c r="L924" s="237">
        <v>0.73870000000000002</v>
      </c>
      <c r="M924" s="237">
        <v>1.4849000000000001</v>
      </c>
      <c r="N924" s="237">
        <v>1.4968999999999999</v>
      </c>
      <c r="O924" s="237">
        <v>0.74519999999999997</v>
      </c>
      <c r="P924" s="237">
        <v>1.4148000000000001</v>
      </c>
      <c r="Q924" s="237">
        <v>1.4432</v>
      </c>
      <c r="R924" s="237">
        <v>0.7087</v>
      </c>
      <c r="S924" s="237">
        <v>1.599</v>
      </c>
      <c r="T924" s="237">
        <v>1.3498000000000001</v>
      </c>
      <c r="U924" s="237">
        <v>0.64700000000000002</v>
      </c>
      <c r="V924" s="238">
        <v>1.3432999999999999</v>
      </c>
      <c r="W924" s="237">
        <v>1.4255</v>
      </c>
      <c r="X924" s="237">
        <v>0.71599999999999997</v>
      </c>
      <c r="Y924" s="238">
        <v>1.4864999999999999</v>
      </c>
    </row>
    <row r="925" spans="1:25" x14ac:dyDescent="0.2">
      <c r="A925" s="197" t="s">
        <v>330</v>
      </c>
      <c r="B925" s="198" t="s">
        <v>640</v>
      </c>
      <c r="C925" s="198" t="s">
        <v>366</v>
      </c>
      <c r="D925" s="202" t="s">
        <v>61</v>
      </c>
      <c r="E925" s="237">
        <v>1.3188</v>
      </c>
      <c r="F925" s="237">
        <v>0.61850000000000005</v>
      </c>
      <c r="G925" s="237">
        <v>1.3411999999999999</v>
      </c>
      <c r="H925" s="237">
        <v>1.4121999999999999</v>
      </c>
      <c r="I925" s="237">
        <v>0.69630000000000003</v>
      </c>
      <c r="J925" s="237">
        <v>1.4249000000000001</v>
      </c>
      <c r="K925" s="237">
        <v>1.5188999999999999</v>
      </c>
      <c r="L925" s="237">
        <v>0.75239999999999996</v>
      </c>
      <c r="M925" s="237">
        <v>1.5154000000000001</v>
      </c>
      <c r="N925" s="237">
        <v>1.4686999999999999</v>
      </c>
      <c r="O925" s="237">
        <v>0.7399</v>
      </c>
      <c r="P925" s="237">
        <v>1.4293</v>
      </c>
      <c r="Q925" s="237">
        <v>1.4283999999999999</v>
      </c>
      <c r="R925" s="237">
        <v>0.69599999999999995</v>
      </c>
      <c r="S925" s="237">
        <v>1.571</v>
      </c>
      <c r="T925" s="237">
        <v>1.3523000000000001</v>
      </c>
      <c r="U925" s="237">
        <v>0.63880000000000003</v>
      </c>
      <c r="V925" s="238">
        <v>1.3251999999999999</v>
      </c>
      <c r="W925" s="237">
        <v>1.3967000000000001</v>
      </c>
      <c r="X925" s="237">
        <v>0.68859999999999999</v>
      </c>
      <c r="Y925" s="238">
        <v>1.4314</v>
      </c>
    </row>
    <row r="926" spans="1:25" x14ac:dyDescent="0.2">
      <c r="A926" s="197" t="s">
        <v>330</v>
      </c>
      <c r="B926" s="198" t="s">
        <v>640</v>
      </c>
      <c r="C926" s="198" t="s">
        <v>366</v>
      </c>
      <c r="D926" s="203" t="s">
        <v>62</v>
      </c>
      <c r="E926" s="237">
        <v>1.0313000000000001</v>
      </c>
      <c r="F926" s="237">
        <v>0.5363</v>
      </c>
      <c r="G926" s="237">
        <v>0.86209999999999998</v>
      </c>
      <c r="H926" s="237">
        <v>1.3805000000000001</v>
      </c>
      <c r="I926" s="237">
        <v>0.70540000000000003</v>
      </c>
      <c r="J926" s="237">
        <v>1.2925</v>
      </c>
      <c r="K926" s="237">
        <v>1.4751000000000001</v>
      </c>
      <c r="L926" s="237">
        <v>0.69769999999999999</v>
      </c>
      <c r="M926" s="237">
        <v>1.3832</v>
      </c>
      <c r="N926" s="237">
        <v>1.5683</v>
      </c>
      <c r="O926" s="237">
        <v>0.75049999999999994</v>
      </c>
      <c r="P926" s="237">
        <v>1.3696999999999999</v>
      </c>
      <c r="Q926" s="237">
        <v>1.5173000000000001</v>
      </c>
      <c r="R926" s="237">
        <v>0.76339999999999997</v>
      </c>
      <c r="S926" s="237">
        <v>1.6947000000000001</v>
      </c>
      <c r="T926" s="237">
        <v>1.3237000000000001</v>
      </c>
      <c r="U926" s="237">
        <v>0.66659999999999997</v>
      </c>
      <c r="V926" s="238">
        <v>1.41</v>
      </c>
      <c r="W926" s="237">
        <v>1.5187999999999999</v>
      </c>
      <c r="X926" s="237">
        <v>0.80630000000000002</v>
      </c>
      <c r="Y926" s="238">
        <v>1.6875</v>
      </c>
    </row>
    <row r="927" spans="1:25" x14ac:dyDescent="0.2">
      <c r="A927" s="197" t="s">
        <v>330</v>
      </c>
      <c r="B927" s="198" t="s">
        <v>640</v>
      </c>
      <c r="C927" s="198" t="s">
        <v>641</v>
      </c>
      <c r="D927" s="199" t="s">
        <v>71</v>
      </c>
      <c r="E927" s="237">
        <v>1.2057</v>
      </c>
      <c r="F927" s="237">
        <v>0.61509999999999998</v>
      </c>
      <c r="G927" s="237">
        <v>1.2118</v>
      </c>
      <c r="H927" s="237">
        <v>1.3418000000000001</v>
      </c>
      <c r="I927" s="237">
        <v>0.65580000000000005</v>
      </c>
      <c r="J927" s="237">
        <v>1.3156000000000001</v>
      </c>
      <c r="K927" s="237">
        <v>1.3001</v>
      </c>
      <c r="L927" s="237">
        <v>0.59460000000000002</v>
      </c>
      <c r="M927" s="237">
        <v>1.3204</v>
      </c>
      <c r="N927" s="237">
        <v>1.3724000000000001</v>
      </c>
      <c r="O927" s="237">
        <v>0.64600000000000002</v>
      </c>
      <c r="P927" s="237">
        <v>1.3311999999999999</v>
      </c>
      <c r="Q927" s="237">
        <v>1.2436</v>
      </c>
      <c r="R927" s="237">
        <v>0.60489999999999999</v>
      </c>
      <c r="S927" s="237">
        <v>1.1560999999999999</v>
      </c>
      <c r="T927" s="237">
        <v>1.2771999999999999</v>
      </c>
      <c r="U927" s="237">
        <v>0.6391</v>
      </c>
      <c r="V927" s="238">
        <v>1.1202000000000001</v>
      </c>
      <c r="W927" s="237">
        <v>1.2685</v>
      </c>
      <c r="X927" s="237">
        <v>0.61629999999999996</v>
      </c>
      <c r="Y927" s="238">
        <v>1.1452</v>
      </c>
    </row>
    <row r="928" spans="1:25" x14ac:dyDescent="0.2">
      <c r="A928" s="197" t="s">
        <v>330</v>
      </c>
      <c r="B928" s="198" t="s">
        <v>640</v>
      </c>
      <c r="C928" s="198" t="s">
        <v>368</v>
      </c>
      <c r="D928" s="199" t="s">
        <v>60</v>
      </c>
      <c r="E928" s="237">
        <v>1.3369</v>
      </c>
      <c r="F928" s="237">
        <v>0.61990000000000001</v>
      </c>
      <c r="G928" s="237">
        <v>1.2111000000000001</v>
      </c>
      <c r="H928" s="237">
        <v>1.4045000000000001</v>
      </c>
      <c r="I928" s="237">
        <v>0.70089999999999997</v>
      </c>
      <c r="J928" s="237">
        <v>1.1953</v>
      </c>
      <c r="K928" s="237">
        <v>1.4532</v>
      </c>
      <c r="L928" s="237">
        <v>0.69579999999999997</v>
      </c>
      <c r="M928" s="237">
        <v>1.2526999999999999</v>
      </c>
      <c r="N928" s="237">
        <v>1.4690000000000001</v>
      </c>
      <c r="O928" s="237">
        <v>0.68530000000000002</v>
      </c>
      <c r="P928" s="237">
        <v>1.2857000000000001</v>
      </c>
      <c r="Q928" s="237">
        <v>1.4058999999999999</v>
      </c>
      <c r="R928" s="237">
        <v>0.66320000000000001</v>
      </c>
      <c r="S928" s="237">
        <v>1.1947000000000001</v>
      </c>
      <c r="T928" s="237">
        <v>1.3230999999999999</v>
      </c>
      <c r="U928" s="237">
        <v>0.63260000000000005</v>
      </c>
      <c r="V928" s="238">
        <v>1.1364000000000001</v>
      </c>
      <c r="W928" s="237">
        <v>1.32</v>
      </c>
      <c r="X928" s="237">
        <v>0.63090000000000002</v>
      </c>
      <c r="Y928" s="238">
        <v>1.1662999999999999</v>
      </c>
    </row>
    <row r="929" spans="1:25" x14ac:dyDescent="0.2">
      <c r="A929" s="197" t="s">
        <v>330</v>
      </c>
      <c r="B929" s="198" t="s">
        <v>640</v>
      </c>
      <c r="C929" s="198" t="s">
        <v>368</v>
      </c>
      <c r="D929" s="202" t="s">
        <v>61</v>
      </c>
      <c r="E929" s="237">
        <v>1.3315999999999999</v>
      </c>
      <c r="F929" s="237">
        <v>0.61150000000000004</v>
      </c>
      <c r="G929" s="237">
        <v>1.1897</v>
      </c>
      <c r="H929" s="237">
        <v>1.3905000000000001</v>
      </c>
      <c r="I929" s="237">
        <v>0.69120000000000004</v>
      </c>
      <c r="J929" s="237">
        <v>1.1707000000000001</v>
      </c>
      <c r="K929" s="237">
        <v>1.4325000000000001</v>
      </c>
      <c r="L929" s="237">
        <v>0.67259999999999998</v>
      </c>
      <c r="M929" s="237">
        <v>1.1897</v>
      </c>
      <c r="N929" s="237">
        <v>1.4762</v>
      </c>
      <c r="O929" s="237">
        <v>0.69040000000000001</v>
      </c>
      <c r="P929" s="237">
        <v>1.284</v>
      </c>
      <c r="Q929" s="237">
        <v>1.3867</v>
      </c>
      <c r="R929" s="237">
        <v>0.64159999999999995</v>
      </c>
      <c r="S929" s="237">
        <v>1.1616</v>
      </c>
      <c r="T929" s="237">
        <v>1.3125</v>
      </c>
      <c r="U929" s="237">
        <v>0.63190000000000002</v>
      </c>
      <c r="V929" s="238">
        <v>1.0958000000000001</v>
      </c>
      <c r="W929" s="237">
        <v>1.2928999999999999</v>
      </c>
      <c r="X929" s="237">
        <v>0.61719999999999997</v>
      </c>
      <c r="Y929" s="238">
        <v>1.1054999999999999</v>
      </c>
    </row>
    <row r="930" spans="1:25" x14ac:dyDescent="0.2">
      <c r="A930" s="197" t="s">
        <v>330</v>
      </c>
      <c r="B930" s="198" t="s">
        <v>640</v>
      </c>
      <c r="C930" s="198" t="s">
        <v>368</v>
      </c>
      <c r="D930" s="203" t="s">
        <v>62</v>
      </c>
      <c r="E930" s="237">
        <v>1.379</v>
      </c>
      <c r="F930" s="237">
        <v>0.67889999999999995</v>
      </c>
      <c r="G930" s="237">
        <v>1.3684000000000001</v>
      </c>
      <c r="H930" s="237">
        <v>1.5015000000000001</v>
      </c>
      <c r="I930" s="237">
        <v>0.76629999999999998</v>
      </c>
      <c r="J930" s="237">
        <v>1.3678999999999999</v>
      </c>
      <c r="K930" s="237">
        <v>1.6079000000000001</v>
      </c>
      <c r="L930" s="237">
        <v>0.85489999999999999</v>
      </c>
      <c r="M930" s="237">
        <v>1.7955000000000001</v>
      </c>
      <c r="N930" s="237">
        <v>1.423</v>
      </c>
      <c r="O930" s="237">
        <v>0.6522</v>
      </c>
      <c r="P930" s="237">
        <v>1.2972999999999999</v>
      </c>
      <c r="Q930" s="237">
        <v>1.5342</v>
      </c>
      <c r="R930" s="237">
        <v>0.80079999999999996</v>
      </c>
      <c r="S930" s="237">
        <v>1.4196</v>
      </c>
      <c r="T930" s="237">
        <v>1.3932</v>
      </c>
      <c r="U930" s="237">
        <v>0.6401</v>
      </c>
      <c r="V930" s="238">
        <v>1.4369000000000001</v>
      </c>
      <c r="W930" s="237">
        <v>1.4798</v>
      </c>
      <c r="X930" s="237">
        <v>0.71179999999999999</v>
      </c>
      <c r="Y930" s="238">
        <v>1.6289</v>
      </c>
    </row>
    <row r="931" spans="1:25" x14ac:dyDescent="0.2">
      <c r="A931" s="197" t="s">
        <v>330</v>
      </c>
      <c r="B931" s="198" t="s">
        <v>640</v>
      </c>
      <c r="C931" s="198" t="s">
        <v>369</v>
      </c>
      <c r="D931" s="199" t="s">
        <v>60</v>
      </c>
      <c r="E931" s="237">
        <v>1.4255</v>
      </c>
      <c r="F931" s="237">
        <v>0.69359999999999999</v>
      </c>
      <c r="G931" s="237">
        <v>1.5665</v>
      </c>
      <c r="H931" s="237">
        <v>1.4508000000000001</v>
      </c>
      <c r="I931" s="237">
        <v>0.71909999999999996</v>
      </c>
      <c r="J931" s="237">
        <v>1.5254000000000001</v>
      </c>
      <c r="K931" s="237">
        <v>1.6011</v>
      </c>
      <c r="L931" s="237">
        <v>0.77729999999999999</v>
      </c>
      <c r="M931" s="237">
        <v>1.7089000000000001</v>
      </c>
      <c r="N931" s="237">
        <v>1.5757000000000001</v>
      </c>
      <c r="O931" s="237">
        <v>0.78500000000000003</v>
      </c>
      <c r="P931" s="237">
        <v>1.6428</v>
      </c>
      <c r="Q931" s="237">
        <v>1.4947999999999999</v>
      </c>
      <c r="R931" s="237">
        <v>0.72689999999999999</v>
      </c>
      <c r="S931" s="237">
        <v>1.6566000000000001</v>
      </c>
      <c r="T931" s="237">
        <v>1.5007999999999999</v>
      </c>
      <c r="U931" s="237">
        <v>0.78359999999999996</v>
      </c>
      <c r="V931" s="238">
        <v>1.4724999999999999</v>
      </c>
      <c r="W931" s="237">
        <v>1.4925999999999999</v>
      </c>
      <c r="X931" s="237">
        <v>0.75939999999999996</v>
      </c>
      <c r="Y931" s="238">
        <v>1.4483999999999999</v>
      </c>
    </row>
    <row r="932" spans="1:25" x14ac:dyDescent="0.2">
      <c r="A932" s="197" t="s">
        <v>330</v>
      </c>
      <c r="B932" s="198" t="s">
        <v>640</v>
      </c>
      <c r="C932" s="198" t="s">
        <v>369</v>
      </c>
      <c r="D932" s="202" t="s">
        <v>61</v>
      </c>
      <c r="E932" s="237">
        <v>1.6167</v>
      </c>
      <c r="F932" s="237">
        <v>0.77149999999999996</v>
      </c>
      <c r="G932" s="237">
        <v>1.4367000000000001</v>
      </c>
      <c r="H932" s="237">
        <v>1.5658000000000001</v>
      </c>
      <c r="I932" s="237">
        <v>0.82509999999999994</v>
      </c>
      <c r="J932" s="237">
        <v>1.2702</v>
      </c>
      <c r="K932" s="237">
        <v>1.7672000000000001</v>
      </c>
      <c r="L932" s="237">
        <v>0.84179999999999999</v>
      </c>
      <c r="M932" s="237">
        <v>1.3295999999999999</v>
      </c>
      <c r="N932" s="237">
        <v>1.5130999999999999</v>
      </c>
      <c r="O932" s="237">
        <v>0.71730000000000005</v>
      </c>
      <c r="P932" s="237">
        <v>1.1079000000000001</v>
      </c>
      <c r="Q932" s="237">
        <v>1.5359</v>
      </c>
      <c r="R932" s="237">
        <v>0.77290000000000003</v>
      </c>
      <c r="S932" s="237">
        <v>1.2735000000000001</v>
      </c>
      <c r="T932" s="237">
        <v>1.4103000000000001</v>
      </c>
      <c r="U932" s="237">
        <v>0.74039999999999995</v>
      </c>
      <c r="V932" s="238">
        <v>1.1245000000000001</v>
      </c>
      <c r="W932" s="237">
        <v>1.5155000000000001</v>
      </c>
      <c r="X932" s="237">
        <v>0.77049999999999996</v>
      </c>
      <c r="Y932" s="238">
        <v>1.1976</v>
      </c>
    </row>
    <row r="933" spans="1:25" x14ac:dyDescent="0.2">
      <c r="A933" s="197" t="s">
        <v>330</v>
      </c>
      <c r="B933" s="198" t="s">
        <v>640</v>
      </c>
      <c r="C933" s="198" t="s">
        <v>369</v>
      </c>
      <c r="D933" s="203" t="s">
        <v>62</v>
      </c>
      <c r="E933" s="237">
        <v>1.3696999999999999</v>
      </c>
      <c r="F933" s="237">
        <v>0.67110000000000003</v>
      </c>
      <c r="G933" s="237">
        <v>1.6203000000000001</v>
      </c>
      <c r="H933" s="237">
        <v>1.4119999999999999</v>
      </c>
      <c r="I933" s="237">
        <v>0.68510000000000004</v>
      </c>
      <c r="J933" s="237">
        <v>1.6345000000000001</v>
      </c>
      <c r="K933" s="237">
        <v>1.5477000000000001</v>
      </c>
      <c r="L933" s="237">
        <v>0.75629999999999997</v>
      </c>
      <c r="M933" s="237">
        <v>1.8925000000000001</v>
      </c>
      <c r="N933" s="237">
        <v>1.5965</v>
      </c>
      <c r="O933" s="237">
        <v>0.80649999999999999</v>
      </c>
      <c r="P933" s="237">
        <v>1.9088000000000001</v>
      </c>
      <c r="Q933" s="237">
        <v>1.4806999999999999</v>
      </c>
      <c r="R933" s="237">
        <v>0.71220000000000006</v>
      </c>
      <c r="S933" s="237">
        <v>1.8282</v>
      </c>
      <c r="T933" s="237">
        <v>1.5281</v>
      </c>
      <c r="U933" s="237">
        <v>0.79659999999999997</v>
      </c>
      <c r="V933" s="238">
        <v>1.6074999999999999</v>
      </c>
      <c r="W933" s="237">
        <v>1.4884999999999999</v>
      </c>
      <c r="X933" s="237">
        <v>0.75749999999999995</v>
      </c>
      <c r="Y933" s="238">
        <v>1.5436000000000001</v>
      </c>
    </row>
    <row r="934" spans="1:25" s="11" customFormat="1" x14ac:dyDescent="0.2">
      <c r="A934" s="189" t="s">
        <v>370</v>
      </c>
      <c r="B934" s="190" t="s">
        <v>547</v>
      </c>
      <c r="C934" s="190" t="s">
        <v>547</v>
      </c>
      <c r="D934" s="196" t="s">
        <v>60</v>
      </c>
      <c r="E934" s="235">
        <v>1.254</v>
      </c>
      <c r="F934" s="235">
        <v>0.61129999999999995</v>
      </c>
      <c r="G934" s="235">
        <v>0.87319999999999998</v>
      </c>
      <c r="H934" s="235">
        <v>1.3305</v>
      </c>
      <c r="I934" s="235">
        <v>0.65029999999999999</v>
      </c>
      <c r="J934" s="235">
        <v>0.91690000000000005</v>
      </c>
      <c r="K934" s="235">
        <v>1.3283</v>
      </c>
      <c r="L934" s="235">
        <v>0.64300000000000002</v>
      </c>
      <c r="M934" s="235">
        <v>0.92349999999999999</v>
      </c>
      <c r="N934" s="235">
        <v>1.3059000000000001</v>
      </c>
      <c r="O934" s="235">
        <v>0.62780000000000002</v>
      </c>
      <c r="P934" s="235">
        <v>0.88849999999999996</v>
      </c>
      <c r="Q934" s="235">
        <v>1.2274</v>
      </c>
      <c r="R934" s="235">
        <v>0.59289999999999998</v>
      </c>
      <c r="S934" s="235">
        <v>0.84519999999999995</v>
      </c>
      <c r="T934" s="235">
        <v>1.2322</v>
      </c>
      <c r="U934" s="235">
        <v>0.58350000000000002</v>
      </c>
      <c r="V934" s="236">
        <v>0.82469999999999999</v>
      </c>
      <c r="W934" s="235">
        <v>1.1613</v>
      </c>
      <c r="X934" s="235">
        <v>0.56230000000000002</v>
      </c>
      <c r="Y934" s="236">
        <v>0.75529999999999997</v>
      </c>
    </row>
    <row r="935" spans="1:25" s="11" customFormat="1" x14ac:dyDescent="0.2">
      <c r="A935" s="189" t="s">
        <v>370</v>
      </c>
      <c r="B935" s="190" t="s">
        <v>547</v>
      </c>
      <c r="C935" s="190" t="s">
        <v>547</v>
      </c>
      <c r="D935" s="191" t="s">
        <v>61</v>
      </c>
      <c r="E935" s="235">
        <v>1.1017999999999999</v>
      </c>
      <c r="F935" s="235">
        <v>0.52800000000000002</v>
      </c>
      <c r="G935" s="235">
        <v>0.88580000000000003</v>
      </c>
      <c r="H935" s="235">
        <v>1.1961999999999999</v>
      </c>
      <c r="I935" s="235">
        <v>0.58130000000000004</v>
      </c>
      <c r="J935" s="235">
        <v>0.93840000000000001</v>
      </c>
      <c r="K935" s="235">
        <v>1.2287999999999999</v>
      </c>
      <c r="L935" s="235">
        <v>0.59230000000000005</v>
      </c>
      <c r="M935" s="235">
        <v>0.96789999999999998</v>
      </c>
      <c r="N935" s="235">
        <v>1.2011000000000001</v>
      </c>
      <c r="O935" s="235">
        <v>0.56879999999999997</v>
      </c>
      <c r="P935" s="235">
        <v>0.94930000000000003</v>
      </c>
      <c r="Q935" s="235">
        <v>1.1228</v>
      </c>
      <c r="R935" s="235">
        <v>0.54410000000000003</v>
      </c>
      <c r="S935" s="235">
        <v>0.87890000000000001</v>
      </c>
      <c r="T935" s="235">
        <v>1.1305000000000001</v>
      </c>
      <c r="U935" s="235">
        <v>0.53210000000000002</v>
      </c>
      <c r="V935" s="236">
        <v>0.82869999999999999</v>
      </c>
      <c r="W935" s="235">
        <v>1.0316000000000001</v>
      </c>
      <c r="X935" s="235">
        <v>0.50019999999999998</v>
      </c>
      <c r="Y935" s="236">
        <v>0.73499999999999999</v>
      </c>
    </row>
    <row r="936" spans="1:25" s="11" customFormat="1" x14ac:dyDescent="0.2">
      <c r="A936" s="189" t="s">
        <v>370</v>
      </c>
      <c r="B936" s="190" t="s">
        <v>547</v>
      </c>
      <c r="C936" s="190" t="s">
        <v>547</v>
      </c>
      <c r="D936" s="195" t="s">
        <v>62</v>
      </c>
      <c r="E936" s="235">
        <v>1.3857999999999999</v>
      </c>
      <c r="F936" s="235">
        <v>0.68359999999999999</v>
      </c>
      <c r="G936" s="235">
        <v>0.86470000000000002</v>
      </c>
      <c r="H936" s="235">
        <v>1.4434</v>
      </c>
      <c r="I936" s="235">
        <v>0.70850000000000002</v>
      </c>
      <c r="J936" s="235">
        <v>0.90200000000000002</v>
      </c>
      <c r="K936" s="235">
        <v>1.4076</v>
      </c>
      <c r="L936" s="235">
        <v>0.68359999999999999</v>
      </c>
      <c r="M936" s="235">
        <v>0.89280000000000004</v>
      </c>
      <c r="N936" s="235">
        <v>1.39</v>
      </c>
      <c r="O936" s="235">
        <v>0.67569999999999997</v>
      </c>
      <c r="P936" s="235">
        <v>0.84799999999999998</v>
      </c>
      <c r="Q936" s="235">
        <v>1.3085</v>
      </c>
      <c r="R936" s="235">
        <v>0.63049999999999995</v>
      </c>
      <c r="S936" s="235">
        <v>0.82210000000000005</v>
      </c>
      <c r="T936" s="235">
        <v>1.3086</v>
      </c>
      <c r="U936" s="235">
        <v>0.62250000000000005</v>
      </c>
      <c r="V936" s="236">
        <v>0.82179999999999997</v>
      </c>
      <c r="W936" s="235">
        <v>1.2589999999999999</v>
      </c>
      <c r="X936" s="235">
        <v>0.60909999999999997</v>
      </c>
      <c r="Y936" s="236">
        <v>0.76970000000000005</v>
      </c>
    </row>
    <row r="937" spans="1:25" x14ac:dyDescent="0.2">
      <c r="A937" s="197" t="s">
        <v>370</v>
      </c>
      <c r="B937" s="198" t="s">
        <v>642</v>
      </c>
      <c r="C937" s="198" t="s">
        <v>547</v>
      </c>
      <c r="D937" s="199" t="s">
        <v>60</v>
      </c>
      <c r="E937" s="237">
        <v>1.2406999999999999</v>
      </c>
      <c r="F937" s="237">
        <v>0.59730000000000005</v>
      </c>
      <c r="G937" s="237">
        <v>0.93230000000000002</v>
      </c>
      <c r="H937" s="237">
        <v>1.2915000000000001</v>
      </c>
      <c r="I937" s="237">
        <v>0.63629999999999998</v>
      </c>
      <c r="J937" s="237">
        <v>0.9607</v>
      </c>
      <c r="K937" s="237">
        <v>1.3248</v>
      </c>
      <c r="L937" s="237">
        <v>0.64229999999999998</v>
      </c>
      <c r="M937" s="237">
        <v>1.0066999999999999</v>
      </c>
      <c r="N937" s="237">
        <v>1.2827999999999999</v>
      </c>
      <c r="O937" s="237">
        <v>0.61519999999999997</v>
      </c>
      <c r="P937" s="237">
        <v>0.96550000000000002</v>
      </c>
      <c r="Q937" s="237">
        <v>1.2089000000000001</v>
      </c>
      <c r="R937" s="237">
        <v>0.57789999999999997</v>
      </c>
      <c r="S937" s="237">
        <v>0.9073</v>
      </c>
      <c r="T937" s="237">
        <v>1.2204999999999999</v>
      </c>
      <c r="U937" s="237">
        <v>0.58430000000000004</v>
      </c>
      <c r="V937" s="238">
        <v>0.88429999999999997</v>
      </c>
      <c r="W937" s="237">
        <v>1.1514</v>
      </c>
      <c r="X937" s="237">
        <v>0.56540000000000001</v>
      </c>
      <c r="Y937" s="238">
        <v>0.80469999999999997</v>
      </c>
    </row>
    <row r="938" spans="1:25" x14ac:dyDescent="0.2">
      <c r="A938" s="197" t="s">
        <v>370</v>
      </c>
      <c r="B938" s="198" t="s">
        <v>642</v>
      </c>
      <c r="C938" s="198" t="s">
        <v>547</v>
      </c>
      <c r="D938" s="202" t="s">
        <v>61</v>
      </c>
      <c r="E938" s="237">
        <v>1.0882000000000001</v>
      </c>
      <c r="F938" s="237">
        <v>0.51870000000000005</v>
      </c>
      <c r="G938" s="237">
        <v>0.86280000000000001</v>
      </c>
      <c r="H938" s="237">
        <v>1.1773</v>
      </c>
      <c r="I938" s="237">
        <v>0.57930000000000004</v>
      </c>
      <c r="J938" s="237">
        <v>0.91100000000000003</v>
      </c>
      <c r="K938" s="237">
        <v>1.226</v>
      </c>
      <c r="L938" s="237">
        <v>0.59519999999999995</v>
      </c>
      <c r="M938" s="237">
        <v>0.95089999999999997</v>
      </c>
      <c r="N938" s="237">
        <v>1.1953</v>
      </c>
      <c r="O938" s="237">
        <v>0.56279999999999997</v>
      </c>
      <c r="P938" s="237">
        <v>0.93310000000000004</v>
      </c>
      <c r="Q938" s="237">
        <v>1.1132</v>
      </c>
      <c r="R938" s="237">
        <v>0.53949999999999998</v>
      </c>
      <c r="S938" s="237">
        <v>0.8619</v>
      </c>
      <c r="T938" s="237">
        <v>1.1361000000000001</v>
      </c>
      <c r="U938" s="237">
        <v>0.5474</v>
      </c>
      <c r="V938" s="238">
        <v>0.82930000000000004</v>
      </c>
      <c r="W938" s="237">
        <v>1.0464</v>
      </c>
      <c r="X938" s="237">
        <v>0.5171</v>
      </c>
      <c r="Y938" s="238">
        <v>0.72809999999999997</v>
      </c>
    </row>
    <row r="939" spans="1:25" x14ac:dyDescent="0.2">
      <c r="A939" s="197" t="s">
        <v>370</v>
      </c>
      <c r="B939" s="198" t="s">
        <v>642</v>
      </c>
      <c r="C939" s="198" t="s">
        <v>547</v>
      </c>
      <c r="D939" s="203" t="s">
        <v>62</v>
      </c>
      <c r="E939" s="237">
        <v>1.4404999999999999</v>
      </c>
      <c r="F939" s="237">
        <v>0.70040000000000002</v>
      </c>
      <c r="G939" s="237">
        <v>1.0141</v>
      </c>
      <c r="H939" s="237">
        <v>1.4356</v>
      </c>
      <c r="I939" s="237">
        <v>0.70830000000000004</v>
      </c>
      <c r="J939" s="237">
        <v>1.0204</v>
      </c>
      <c r="K939" s="237">
        <v>1.4447000000000001</v>
      </c>
      <c r="L939" s="237">
        <v>0.69930000000000003</v>
      </c>
      <c r="M939" s="237">
        <v>1.0754999999999999</v>
      </c>
      <c r="N939" s="237">
        <v>1.3871</v>
      </c>
      <c r="O939" s="237">
        <v>0.6784</v>
      </c>
      <c r="P939" s="237">
        <v>1.0036</v>
      </c>
      <c r="Q939" s="237">
        <v>1.3182</v>
      </c>
      <c r="R939" s="237">
        <v>0.62090000000000001</v>
      </c>
      <c r="S939" s="237">
        <v>0.96079999999999999</v>
      </c>
      <c r="T939" s="237">
        <v>1.3130999999999999</v>
      </c>
      <c r="U939" s="237">
        <v>0.62419999999999998</v>
      </c>
      <c r="V939" s="238">
        <v>0.95179999999999998</v>
      </c>
      <c r="W939" s="237">
        <v>1.2664</v>
      </c>
      <c r="X939" s="237">
        <v>0.61799999999999999</v>
      </c>
      <c r="Y939" s="238">
        <v>0.89990000000000003</v>
      </c>
    </row>
    <row r="940" spans="1:25" x14ac:dyDescent="0.2">
      <c r="A940" s="197" t="s">
        <v>370</v>
      </c>
      <c r="B940" s="198" t="s">
        <v>642</v>
      </c>
      <c r="C940" s="198" t="s">
        <v>371</v>
      </c>
      <c r="D940" s="199" t="s">
        <v>60</v>
      </c>
      <c r="E940" s="237">
        <v>1.4157</v>
      </c>
      <c r="F940" s="237">
        <v>0.68200000000000005</v>
      </c>
      <c r="G940" s="237">
        <v>1.1712</v>
      </c>
      <c r="H940" s="237">
        <v>1.4186000000000001</v>
      </c>
      <c r="I940" s="237">
        <v>0.68569999999999998</v>
      </c>
      <c r="J940" s="237">
        <v>1.1293</v>
      </c>
      <c r="K940" s="237">
        <v>1.4066000000000001</v>
      </c>
      <c r="L940" s="237">
        <v>0.67259999999999998</v>
      </c>
      <c r="M940" s="237">
        <v>1.2232000000000001</v>
      </c>
      <c r="N940" s="237">
        <v>1.4131</v>
      </c>
      <c r="O940" s="237">
        <v>0.69389999999999996</v>
      </c>
      <c r="P940" s="237">
        <v>1.1884999999999999</v>
      </c>
      <c r="Q940" s="237">
        <v>1.3284</v>
      </c>
      <c r="R940" s="237">
        <v>0.629</v>
      </c>
      <c r="S940" s="237">
        <v>1.1322000000000001</v>
      </c>
      <c r="T940" s="237">
        <v>1.3349</v>
      </c>
      <c r="U940" s="237">
        <v>0.63749999999999996</v>
      </c>
      <c r="V940" s="238">
        <v>1.1144000000000001</v>
      </c>
      <c r="W940" s="237">
        <v>1.2709999999999999</v>
      </c>
      <c r="X940" s="237">
        <v>0.6119</v>
      </c>
      <c r="Y940" s="238">
        <v>1.0299</v>
      </c>
    </row>
    <row r="941" spans="1:25" x14ac:dyDescent="0.2">
      <c r="A941" s="197" t="s">
        <v>370</v>
      </c>
      <c r="B941" s="198" t="s">
        <v>642</v>
      </c>
      <c r="C941" s="198" t="s">
        <v>371</v>
      </c>
      <c r="D941" s="202" t="s">
        <v>61</v>
      </c>
      <c r="E941" s="237">
        <v>1.0392999999999999</v>
      </c>
      <c r="F941" s="237">
        <v>0.46400000000000002</v>
      </c>
      <c r="G941" s="237">
        <v>0.77780000000000005</v>
      </c>
      <c r="H941" s="237">
        <v>1.3089</v>
      </c>
      <c r="I941" s="237">
        <v>0.67290000000000005</v>
      </c>
      <c r="J941" s="237">
        <v>0.99299999999999999</v>
      </c>
      <c r="K941" s="237">
        <v>1.2966</v>
      </c>
      <c r="L941" s="237">
        <v>0.58940000000000003</v>
      </c>
      <c r="M941" s="237">
        <v>0.90510000000000002</v>
      </c>
      <c r="N941" s="237">
        <v>1.5059</v>
      </c>
      <c r="O941" s="237">
        <v>0.72099999999999997</v>
      </c>
      <c r="P941" s="237">
        <v>1.1701999999999999</v>
      </c>
      <c r="Q941" s="237">
        <v>1.2367999999999999</v>
      </c>
      <c r="R941" s="237">
        <v>0.59550000000000003</v>
      </c>
      <c r="S941" s="237">
        <v>0.91220000000000001</v>
      </c>
      <c r="T941" s="237">
        <v>1.1147</v>
      </c>
      <c r="U941" s="237">
        <v>0.45519999999999999</v>
      </c>
      <c r="V941" s="238">
        <v>0.65569999999999995</v>
      </c>
      <c r="W941" s="237">
        <v>1.0923</v>
      </c>
      <c r="X941" s="237">
        <v>0.54620000000000002</v>
      </c>
      <c r="Y941" s="238">
        <v>0.70730000000000004</v>
      </c>
    </row>
    <row r="942" spans="1:25" x14ac:dyDescent="0.2">
      <c r="A942" s="197" t="s">
        <v>370</v>
      </c>
      <c r="B942" s="198" t="s">
        <v>642</v>
      </c>
      <c r="C942" s="198" t="s">
        <v>371</v>
      </c>
      <c r="D942" s="203" t="s">
        <v>62</v>
      </c>
      <c r="E942" s="237">
        <v>1.4436</v>
      </c>
      <c r="F942" s="237">
        <v>0.69820000000000004</v>
      </c>
      <c r="G942" s="237">
        <v>1.2035</v>
      </c>
      <c r="H942" s="237">
        <v>1.4258</v>
      </c>
      <c r="I942" s="237">
        <v>0.68620000000000003</v>
      </c>
      <c r="J942" s="237">
        <v>1.1397999999999999</v>
      </c>
      <c r="K942" s="237">
        <v>1.4140999999999999</v>
      </c>
      <c r="L942" s="237">
        <v>0.6784</v>
      </c>
      <c r="M942" s="237">
        <v>1.2527999999999999</v>
      </c>
      <c r="N942" s="237">
        <v>1.4058999999999999</v>
      </c>
      <c r="O942" s="237">
        <v>0.69169999999999998</v>
      </c>
      <c r="P942" s="237">
        <v>1.1899</v>
      </c>
      <c r="Q942" s="237">
        <v>1.3337000000000001</v>
      </c>
      <c r="R942" s="237">
        <v>0.63070000000000004</v>
      </c>
      <c r="S942" s="237">
        <v>1.1506000000000001</v>
      </c>
      <c r="T942" s="237">
        <v>1.3495999999999999</v>
      </c>
      <c r="U942" s="237">
        <v>0.64990000000000003</v>
      </c>
      <c r="V942" s="238">
        <v>1.1617</v>
      </c>
      <c r="W942" s="237">
        <v>1.282</v>
      </c>
      <c r="X942" s="237">
        <v>0.61570000000000003</v>
      </c>
      <c r="Y942" s="238">
        <v>1.0585</v>
      </c>
    </row>
    <row r="943" spans="1:25" x14ac:dyDescent="0.2">
      <c r="A943" s="197" t="s">
        <v>370</v>
      </c>
      <c r="B943" s="198" t="s">
        <v>642</v>
      </c>
      <c r="C943" s="198" t="s">
        <v>372</v>
      </c>
      <c r="D943" s="199" t="s">
        <v>60</v>
      </c>
      <c r="E943" s="237">
        <v>1.3615999999999999</v>
      </c>
      <c r="F943" s="237">
        <v>0.66810000000000003</v>
      </c>
      <c r="G943" s="237">
        <v>0.81810000000000005</v>
      </c>
      <c r="H943" s="237">
        <v>1.466</v>
      </c>
      <c r="I943" s="237">
        <v>0.73380000000000001</v>
      </c>
      <c r="J943" s="237">
        <v>0.88360000000000005</v>
      </c>
      <c r="K943" s="237">
        <v>1.3637999999999999</v>
      </c>
      <c r="L943" s="237">
        <v>0.67269999999999996</v>
      </c>
      <c r="M943" s="237">
        <v>0.82199999999999995</v>
      </c>
      <c r="N943" s="237">
        <v>1.3268</v>
      </c>
      <c r="O943" s="237">
        <v>0.63759999999999994</v>
      </c>
      <c r="P943" s="237">
        <v>0.86719999999999997</v>
      </c>
      <c r="Q943" s="237">
        <v>1.2716000000000001</v>
      </c>
      <c r="R943" s="237">
        <v>0.5978</v>
      </c>
      <c r="S943" s="237">
        <v>0.76449999999999996</v>
      </c>
      <c r="T943" s="237">
        <v>1.2861</v>
      </c>
      <c r="U943" s="237">
        <v>0.6371</v>
      </c>
      <c r="V943" s="238">
        <v>0.78559999999999997</v>
      </c>
      <c r="W943" s="237">
        <v>1.218</v>
      </c>
      <c r="X943" s="237">
        <v>0.61950000000000005</v>
      </c>
      <c r="Y943" s="238">
        <v>0.71440000000000003</v>
      </c>
    </row>
    <row r="944" spans="1:25" x14ac:dyDescent="0.2">
      <c r="A944" s="197" t="s">
        <v>370</v>
      </c>
      <c r="B944" s="198" t="s">
        <v>642</v>
      </c>
      <c r="C944" s="198" t="s">
        <v>372</v>
      </c>
      <c r="D944" s="202" t="s">
        <v>61</v>
      </c>
      <c r="E944" s="237">
        <v>1.1072</v>
      </c>
      <c r="F944" s="237">
        <v>0.55610000000000004</v>
      </c>
      <c r="G944" s="237">
        <v>0.87150000000000005</v>
      </c>
      <c r="H944" s="237">
        <v>1.3209</v>
      </c>
      <c r="I944" s="237">
        <v>0.6069</v>
      </c>
      <c r="J944" s="237">
        <v>0.96640000000000004</v>
      </c>
      <c r="K944" s="237">
        <v>1.2503</v>
      </c>
      <c r="L944" s="237">
        <v>0.59909999999999997</v>
      </c>
      <c r="M944" s="237">
        <v>0.89219999999999999</v>
      </c>
      <c r="N944" s="237">
        <v>1.1909000000000001</v>
      </c>
      <c r="O944" s="237">
        <v>0.57769999999999999</v>
      </c>
      <c r="P944" s="237">
        <v>1.0085999999999999</v>
      </c>
      <c r="Q944" s="237">
        <v>1.1853</v>
      </c>
      <c r="R944" s="237">
        <v>0.5222</v>
      </c>
      <c r="S944" s="237">
        <v>0.87309999999999999</v>
      </c>
      <c r="T944" s="237">
        <v>1.2390000000000001</v>
      </c>
      <c r="U944" s="237">
        <v>0.66959999999999997</v>
      </c>
      <c r="V944" s="238">
        <v>0.88680000000000003</v>
      </c>
      <c r="W944" s="237">
        <v>0.99180000000000001</v>
      </c>
      <c r="X944" s="237">
        <v>0.50980000000000003</v>
      </c>
      <c r="Y944" s="238">
        <v>0.63480000000000003</v>
      </c>
    </row>
    <row r="945" spans="1:25" x14ac:dyDescent="0.2">
      <c r="A945" s="197" t="s">
        <v>370</v>
      </c>
      <c r="B945" s="198" t="s">
        <v>642</v>
      </c>
      <c r="C945" s="198" t="s">
        <v>372</v>
      </c>
      <c r="D945" s="203" t="s">
        <v>62</v>
      </c>
      <c r="E945" s="237">
        <v>1.4882</v>
      </c>
      <c r="F945" s="237">
        <v>0.7238</v>
      </c>
      <c r="G945" s="237">
        <v>0.8</v>
      </c>
      <c r="H945" s="237">
        <v>1.5255000000000001</v>
      </c>
      <c r="I945" s="237">
        <v>0.79010000000000002</v>
      </c>
      <c r="J945" s="237">
        <v>0.8528</v>
      </c>
      <c r="K945" s="237">
        <v>1.4075</v>
      </c>
      <c r="L945" s="237">
        <v>0.70250000000000001</v>
      </c>
      <c r="M945" s="237">
        <v>0.79579999999999995</v>
      </c>
      <c r="N945" s="237">
        <v>1.3960999999999999</v>
      </c>
      <c r="O945" s="237">
        <v>0.66830000000000001</v>
      </c>
      <c r="P945" s="237">
        <v>0.81920000000000004</v>
      </c>
      <c r="Q945" s="237">
        <v>1.3148</v>
      </c>
      <c r="R945" s="237">
        <v>0.63490000000000002</v>
      </c>
      <c r="S945" s="237">
        <v>0.72550000000000003</v>
      </c>
      <c r="T945" s="237">
        <v>1.2963</v>
      </c>
      <c r="U945" s="237">
        <v>0.61570000000000003</v>
      </c>
      <c r="V945" s="238">
        <v>0.74709999999999999</v>
      </c>
      <c r="W945" s="237">
        <v>1.3144</v>
      </c>
      <c r="X945" s="237">
        <v>0.66610000000000003</v>
      </c>
      <c r="Y945" s="238">
        <v>0.74680000000000002</v>
      </c>
    </row>
    <row r="946" spans="1:25" x14ac:dyDescent="0.2">
      <c r="A946" s="197" t="s">
        <v>370</v>
      </c>
      <c r="B946" s="198" t="s">
        <v>642</v>
      </c>
      <c r="C946" s="198" t="s">
        <v>643</v>
      </c>
      <c r="D946" s="199" t="s">
        <v>71</v>
      </c>
      <c r="E946" s="237">
        <v>1.0243</v>
      </c>
      <c r="F946" s="237">
        <v>0.48370000000000002</v>
      </c>
      <c r="G946" s="237">
        <v>0.99939999999999996</v>
      </c>
      <c r="H946" s="237">
        <v>1.1127</v>
      </c>
      <c r="I946" s="237">
        <v>0.56040000000000001</v>
      </c>
      <c r="J946" s="237">
        <v>1.0831999999999999</v>
      </c>
      <c r="K946" s="237">
        <v>1.2077</v>
      </c>
      <c r="L946" s="237">
        <v>0.5988</v>
      </c>
      <c r="M946" s="237">
        <v>1.1304000000000001</v>
      </c>
      <c r="N946" s="237">
        <v>1.2003999999999999</v>
      </c>
      <c r="O946" s="237">
        <v>0.58179999999999998</v>
      </c>
      <c r="P946" s="237">
        <v>1.0488</v>
      </c>
      <c r="Q946" s="237">
        <v>1.1423000000000001</v>
      </c>
      <c r="R946" s="237">
        <v>0.56559999999999999</v>
      </c>
      <c r="S946" s="237">
        <v>1.0359</v>
      </c>
      <c r="T946" s="237">
        <v>1.1458999999999999</v>
      </c>
      <c r="U946" s="237">
        <v>0.55640000000000001</v>
      </c>
      <c r="V946" s="238">
        <v>0.95920000000000005</v>
      </c>
      <c r="W946" s="237">
        <v>1.0669</v>
      </c>
      <c r="X946" s="237">
        <v>0.5252</v>
      </c>
      <c r="Y946" s="238">
        <v>0.86399999999999999</v>
      </c>
    </row>
    <row r="947" spans="1:25" x14ac:dyDescent="0.2">
      <c r="A947" s="197" t="s">
        <v>370</v>
      </c>
      <c r="B947" s="198" t="s">
        <v>642</v>
      </c>
      <c r="C947" s="198" t="s">
        <v>374</v>
      </c>
      <c r="D947" s="199" t="s">
        <v>60</v>
      </c>
      <c r="E947" s="237">
        <v>1.2020999999999999</v>
      </c>
      <c r="F947" s="237">
        <v>0.56559999999999999</v>
      </c>
      <c r="G947" s="237">
        <v>0.79100000000000004</v>
      </c>
      <c r="H947" s="237">
        <v>1.2049000000000001</v>
      </c>
      <c r="I947" s="237">
        <v>0.5837</v>
      </c>
      <c r="J947" s="237">
        <v>0.78500000000000003</v>
      </c>
      <c r="K947" s="237">
        <v>1.2922</v>
      </c>
      <c r="L947" s="237">
        <v>0.61839999999999995</v>
      </c>
      <c r="M947" s="237">
        <v>0.86329999999999996</v>
      </c>
      <c r="N947" s="237">
        <v>1.1659999999999999</v>
      </c>
      <c r="O947" s="237">
        <v>0.53720000000000001</v>
      </c>
      <c r="P947" s="237">
        <v>0.74680000000000002</v>
      </c>
      <c r="Q947" s="237">
        <v>1.075</v>
      </c>
      <c r="R947" s="237">
        <v>0.4995</v>
      </c>
      <c r="S947" s="237">
        <v>0.68169999999999997</v>
      </c>
      <c r="T947" s="237">
        <v>1.0975999999999999</v>
      </c>
      <c r="U947" s="237">
        <v>0.52229999999999999</v>
      </c>
      <c r="V947" s="238">
        <v>0.67859999999999998</v>
      </c>
      <c r="W947" s="237">
        <v>1.0496000000000001</v>
      </c>
      <c r="X947" s="237">
        <v>0.51080000000000003</v>
      </c>
      <c r="Y947" s="238">
        <v>0.64329999999999998</v>
      </c>
    </row>
    <row r="948" spans="1:25" x14ac:dyDescent="0.2">
      <c r="A948" s="197" t="s">
        <v>370</v>
      </c>
      <c r="B948" s="198" t="s">
        <v>642</v>
      </c>
      <c r="C948" s="198" t="s">
        <v>374</v>
      </c>
      <c r="D948" s="202" t="s">
        <v>61</v>
      </c>
      <c r="E948" s="237">
        <v>1.1236999999999999</v>
      </c>
      <c r="F948" s="237">
        <v>0.50870000000000004</v>
      </c>
      <c r="G948" s="237">
        <v>0.77270000000000005</v>
      </c>
      <c r="H948" s="237">
        <v>1.1706000000000001</v>
      </c>
      <c r="I948" s="237">
        <v>0.55249999999999999</v>
      </c>
      <c r="J948" s="237">
        <v>0.77049999999999996</v>
      </c>
      <c r="K948" s="237">
        <v>1.2589999999999999</v>
      </c>
      <c r="L948" s="237">
        <v>0.58819999999999995</v>
      </c>
      <c r="M948" s="237">
        <v>0.88939999999999997</v>
      </c>
      <c r="N948" s="237">
        <v>1.1104000000000001</v>
      </c>
      <c r="O948" s="237">
        <v>0.48120000000000002</v>
      </c>
      <c r="P948" s="237">
        <v>0.76549999999999996</v>
      </c>
      <c r="Q948" s="237">
        <v>1.0092000000000001</v>
      </c>
      <c r="R948" s="237">
        <v>0.47210000000000002</v>
      </c>
      <c r="S948" s="237">
        <v>0.68930000000000002</v>
      </c>
      <c r="T948" s="237">
        <v>1.0385</v>
      </c>
      <c r="U948" s="237">
        <v>0.50149999999999995</v>
      </c>
      <c r="V948" s="238">
        <v>0.69850000000000001</v>
      </c>
      <c r="W948" s="237">
        <v>0.96509999999999996</v>
      </c>
      <c r="X948" s="237">
        <v>0.46879999999999999</v>
      </c>
      <c r="Y948" s="238">
        <v>0.61439999999999995</v>
      </c>
    </row>
    <row r="949" spans="1:25" x14ac:dyDescent="0.2">
      <c r="A949" s="197" t="s">
        <v>370</v>
      </c>
      <c r="B949" s="198" t="s">
        <v>642</v>
      </c>
      <c r="C949" s="198" t="s">
        <v>374</v>
      </c>
      <c r="D949" s="203" t="s">
        <v>62</v>
      </c>
      <c r="E949" s="237">
        <v>1.3867</v>
      </c>
      <c r="F949" s="237">
        <v>0.69940000000000002</v>
      </c>
      <c r="G949" s="237">
        <v>0.82850000000000001</v>
      </c>
      <c r="H949" s="237">
        <v>1.2853000000000001</v>
      </c>
      <c r="I949" s="237">
        <v>0.65669999999999995</v>
      </c>
      <c r="J949" s="237">
        <v>0.81789999999999996</v>
      </c>
      <c r="K949" s="237">
        <v>1.3705000000000001</v>
      </c>
      <c r="L949" s="237">
        <v>0.68930000000000002</v>
      </c>
      <c r="M949" s="237">
        <v>0.81240000000000001</v>
      </c>
      <c r="N949" s="237">
        <v>1.31</v>
      </c>
      <c r="O949" s="237">
        <v>0.67510000000000003</v>
      </c>
      <c r="P949" s="237">
        <v>0.71179999999999999</v>
      </c>
      <c r="Q949" s="237">
        <v>1.2168000000000001</v>
      </c>
      <c r="R949" s="237">
        <v>0.55789999999999995</v>
      </c>
      <c r="S949" s="237">
        <v>0.66739999999999999</v>
      </c>
      <c r="T949" s="237">
        <v>1.2375</v>
      </c>
      <c r="U949" s="237">
        <v>0.57179999999999997</v>
      </c>
      <c r="V949" s="238">
        <v>0.64329999999999998</v>
      </c>
      <c r="W949" s="237">
        <v>1.2274</v>
      </c>
      <c r="X949" s="237">
        <v>0.59919999999999995</v>
      </c>
      <c r="Y949" s="238">
        <v>0.70209999999999995</v>
      </c>
    </row>
    <row r="950" spans="1:25" x14ac:dyDescent="0.2">
      <c r="A950" s="197" t="s">
        <v>370</v>
      </c>
      <c r="B950" s="198" t="s">
        <v>642</v>
      </c>
      <c r="C950" s="198" t="s">
        <v>375</v>
      </c>
      <c r="D950" s="199" t="s">
        <v>60</v>
      </c>
      <c r="E950" s="237">
        <v>1.2027000000000001</v>
      </c>
      <c r="F950" s="237">
        <v>0.60129999999999995</v>
      </c>
      <c r="G950" s="237">
        <v>0.70720000000000005</v>
      </c>
      <c r="H950" s="237">
        <v>1.2433000000000001</v>
      </c>
      <c r="I950" s="237">
        <v>0.61719999999999997</v>
      </c>
      <c r="J950" s="237">
        <v>0.73229999999999995</v>
      </c>
      <c r="K950" s="237">
        <v>1.2534000000000001</v>
      </c>
      <c r="L950" s="237">
        <v>0.59630000000000005</v>
      </c>
      <c r="M950" s="237">
        <v>0.80500000000000005</v>
      </c>
      <c r="N950" s="237">
        <v>1.1918</v>
      </c>
      <c r="O950" s="237">
        <v>0.56259999999999999</v>
      </c>
      <c r="P950" s="237">
        <v>0.80379999999999996</v>
      </c>
      <c r="Q950" s="237">
        <v>1.1080000000000001</v>
      </c>
      <c r="R950" s="237">
        <v>0.53790000000000004</v>
      </c>
      <c r="S950" s="237">
        <v>0.73109999999999997</v>
      </c>
      <c r="T950" s="237">
        <v>1.1395999999999999</v>
      </c>
      <c r="U950" s="237">
        <v>0.54069999999999996</v>
      </c>
      <c r="V950" s="238">
        <v>0.72040000000000004</v>
      </c>
      <c r="W950" s="237">
        <v>1.0618000000000001</v>
      </c>
      <c r="X950" s="237">
        <v>0.52810000000000001</v>
      </c>
      <c r="Y950" s="238">
        <v>0.61170000000000002</v>
      </c>
    </row>
    <row r="951" spans="1:25" x14ac:dyDescent="0.2">
      <c r="A951" s="197" t="s">
        <v>370</v>
      </c>
      <c r="B951" s="198" t="s">
        <v>642</v>
      </c>
      <c r="C951" s="198" t="s">
        <v>375</v>
      </c>
      <c r="D951" s="202" t="s">
        <v>61</v>
      </c>
      <c r="E951" s="237">
        <v>1.1695</v>
      </c>
      <c r="F951" s="237">
        <v>0.60350000000000004</v>
      </c>
      <c r="G951" s="237">
        <v>0.69789999999999996</v>
      </c>
      <c r="H951" s="237">
        <v>1.2623</v>
      </c>
      <c r="I951" s="237">
        <v>0.61760000000000004</v>
      </c>
      <c r="J951" s="237">
        <v>0.73950000000000005</v>
      </c>
      <c r="K951" s="237">
        <v>1.1524000000000001</v>
      </c>
      <c r="L951" s="237">
        <v>0.54110000000000003</v>
      </c>
      <c r="M951" s="237">
        <v>0.73370000000000002</v>
      </c>
      <c r="N951" s="237">
        <v>1.1593</v>
      </c>
      <c r="O951" s="237">
        <v>0.55169999999999997</v>
      </c>
      <c r="P951" s="237">
        <v>0.80030000000000001</v>
      </c>
      <c r="Q951" s="237">
        <v>1.0503</v>
      </c>
      <c r="R951" s="237">
        <v>0.52390000000000003</v>
      </c>
      <c r="S951" s="237">
        <v>0.68789999999999996</v>
      </c>
      <c r="T951" s="237">
        <v>1.1405000000000001</v>
      </c>
      <c r="U951" s="237">
        <v>0.55369999999999997</v>
      </c>
      <c r="V951" s="238">
        <v>0.73370000000000002</v>
      </c>
      <c r="W951" s="237">
        <v>1.0570999999999999</v>
      </c>
      <c r="X951" s="237">
        <v>0.52859999999999996</v>
      </c>
      <c r="Y951" s="238">
        <v>0.60440000000000005</v>
      </c>
    </row>
    <row r="952" spans="1:25" x14ac:dyDescent="0.2">
      <c r="A952" s="197" t="s">
        <v>370</v>
      </c>
      <c r="B952" s="198" t="s">
        <v>642</v>
      </c>
      <c r="C952" s="198" t="s">
        <v>375</v>
      </c>
      <c r="D952" s="203" t="s">
        <v>62</v>
      </c>
      <c r="E952" s="237">
        <v>1.2881</v>
      </c>
      <c r="F952" s="237">
        <v>0.59689999999999999</v>
      </c>
      <c r="G952" s="237">
        <v>0.72950000000000004</v>
      </c>
      <c r="H952" s="237">
        <v>1.1895</v>
      </c>
      <c r="I952" s="237">
        <v>0.61329999999999996</v>
      </c>
      <c r="J952" s="237">
        <v>0.71379999999999999</v>
      </c>
      <c r="K952" s="237">
        <v>1.5152000000000001</v>
      </c>
      <c r="L952" s="237">
        <v>0.73880000000000001</v>
      </c>
      <c r="M952" s="237">
        <v>0.98780000000000001</v>
      </c>
      <c r="N952" s="237">
        <v>1.2643</v>
      </c>
      <c r="O952" s="237">
        <v>0.58540000000000003</v>
      </c>
      <c r="P952" s="237">
        <v>0.81200000000000006</v>
      </c>
      <c r="Q952" s="237">
        <v>1.2471000000000001</v>
      </c>
      <c r="R952" s="237">
        <v>0.57030000000000003</v>
      </c>
      <c r="S952" s="237">
        <v>0.84319999999999995</v>
      </c>
      <c r="T952" s="237">
        <v>1.1326000000000001</v>
      </c>
      <c r="U952" s="237">
        <v>0.50549999999999995</v>
      </c>
      <c r="V952" s="238">
        <v>0.68869999999999998</v>
      </c>
      <c r="W952" s="237">
        <v>1.0725</v>
      </c>
      <c r="X952" s="237">
        <v>0.52659999999999996</v>
      </c>
      <c r="Y952" s="238">
        <v>0.63019999999999998</v>
      </c>
    </row>
    <row r="953" spans="1:25" x14ac:dyDescent="0.2">
      <c r="A953" s="197" t="s">
        <v>370</v>
      </c>
      <c r="B953" s="198" t="s">
        <v>642</v>
      </c>
      <c r="C953" s="198" t="s">
        <v>376</v>
      </c>
      <c r="D953" s="199" t="s">
        <v>60</v>
      </c>
      <c r="E953" s="237">
        <v>1.3338000000000001</v>
      </c>
      <c r="F953" s="237">
        <v>0.65190000000000003</v>
      </c>
      <c r="G953" s="237">
        <v>0.87</v>
      </c>
      <c r="H953" s="237">
        <v>1.4016999999999999</v>
      </c>
      <c r="I953" s="237">
        <v>0.68879999999999997</v>
      </c>
      <c r="J953" s="237">
        <v>0.9284</v>
      </c>
      <c r="K953" s="237">
        <v>1.4652000000000001</v>
      </c>
      <c r="L953" s="237">
        <v>0.70850000000000002</v>
      </c>
      <c r="M953" s="237">
        <v>0.92310000000000003</v>
      </c>
      <c r="N953" s="237">
        <v>1.3327</v>
      </c>
      <c r="O953" s="237">
        <v>0.61929999999999996</v>
      </c>
      <c r="P953" s="237">
        <v>0.89529999999999998</v>
      </c>
      <c r="Q953" s="237">
        <v>1.2383999999999999</v>
      </c>
      <c r="R953" s="237">
        <v>0.57979999999999998</v>
      </c>
      <c r="S953" s="237">
        <v>0.83220000000000005</v>
      </c>
      <c r="T953" s="237">
        <v>1.2295</v>
      </c>
      <c r="U953" s="237">
        <v>0.56269999999999998</v>
      </c>
      <c r="V953" s="238">
        <v>0.79900000000000004</v>
      </c>
      <c r="W953" s="237">
        <v>1.1587000000000001</v>
      </c>
      <c r="X953" s="237">
        <v>0.57779999999999998</v>
      </c>
      <c r="Y953" s="238">
        <v>0.71889999999999998</v>
      </c>
    </row>
    <row r="954" spans="1:25" x14ac:dyDescent="0.2">
      <c r="A954" s="197" t="s">
        <v>370</v>
      </c>
      <c r="B954" s="198" t="s">
        <v>642</v>
      </c>
      <c r="C954" s="198" t="s">
        <v>376</v>
      </c>
      <c r="D954" s="202" t="s">
        <v>61</v>
      </c>
      <c r="E954" s="237">
        <v>1.216</v>
      </c>
      <c r="F954" s="237">
        <v>0.58709999999999996</v>
      </c>
      <c r="G954" s="237">
        <v>0.79249999999999998</v>
      </c>
      <c r="H954" s="237">
        <v>1.234</v>
      </c>
      <c r="I954" s="237">
        <v>0.60260000000000002</v>
      </c>
      <c r="J954" s="237">
        <v>0.76959999999999995</v>
      </c>
      <c r="K954" s="237">
        <v>1.3073999999999999</v>
      </c>
      <c r="L954" s="237">
        <v>0.64970000000000006</v>
      </c>
      <c r="M954" s="237">
        <v>0.77339999999999998</v>
      </c>
      <c r="N954" s="237">
        <v>1.2623</v>
      </c>
      <c r="O954" s="237">
        <v>0.56979999999999997</v>
      </c>
      <c r="P954" s="237">
        <v>0.85619999999999996</v>
      </c>
      <c r="Q954" s="237">
        <v>1.1332</v>
      </c>
      <c r="R954" s="237">
        <v>0.53680000000000005</v>
      </c>
      <c r="S954" s="237">
        <v>0.74829999999999997</v>
      </c>
      <c r="T954" s="237">
        <v>1.1761999999999999</v>
      </c>
      <c r="U954" s="237">
        <v>0.52949999999999997</v>
      </c>
      <c r="V954" s="238">
        <v>0.72460000000000002</v>
      </c>
      <c r="W954" s="237">
        <v>1.0808</v>
      </c>
      <c r="X954" s="237">
        <v>0.5363</v>
      </c>
      <c r="Y954" s="238">
        <v>0.64149999999999996</v>
      </c>
    </row>
    <row r="955" spans="1:25" x14ac:dyDescent="0.2">
      <c r="A955" s="197" t="s">
        <v>370</v>
      </c>
      <c r="B955" s="198" t="s">
        <v>642</v>
      </c>
      <c r="C955" s="198" t="s">
        <v>376</v>
      </c>
      <c r="D955" s="203" t="s">
        <v>62</v>
      </c>
      <c r="E955" s="237">
        <v>1.5058</v>
      </c>
      <c r="F955" s="237">
        <v>0.74580000000000002</v>
      </c>
      <c r="G955" s="237">
        <v>0.97470000000000001</v>
      </c>
      <c r="H955" s="237">
        <v>1.6355999999999999</v>
      </c>
      <c r="I955" s="237">
        <v>0.80900000000000005</v>
      </c>
      <c r="J955" s="237">
        <v>1.1751</v>
      </c>
      <c r="K955" s="237">
        <v>1.6786000000000001</v>
      </c>
      <c r="L955" s="237">
        <v>0.7883</v>
      </c>
      <c r="M955" s="237">
        <v>1.155</v>
      </c>
      <c r="N955" s="237">
        <v>1.4237</v>
      </c>
      <c r="O955" s="237">
        <v>0.68420000000000003</v>
      </c>
      <c r="P955" s="237">
        <v>0.94710000000000005</v>
      </c>
      <c r="Q955" s="237">
        <v>1.3698999999999999</v>
      </c>
      <c r="R955" s="237">
        <v>0.63300000000000001</v>
      </c>
      <c r="S955" s="237">
        <v>0.9496</v>
      </c>
      <c r="T955" s="237">
        <v>1.2975000000000001</v>
      </c>
      <c r="U955" s="237">
        <v>0.60529999999999995</v>
      </c>
      <c r="V955" s="238">
        <v>0.90980000000000005</v>
      </c>
      <c r="W955" s="237">
        <v>1.2575000000000001</v>
      </c>
      <c r="X955" s="237">
        <v>0.63049999999999995</v>
      </c>
      <c r="Y955" s="238">
        <v>0.82879999999999998</v>
      </c>
    </row>
    <row r="956" spans="1:25" x14ac:dyDescent="0.2">
      <c r="A956" s="197" t="s">
        <v>370</v>
      </c>
      <c r="B956" s="198" t="s">
        <v>644</v>
      </c>
      <c r="C956" s="198" t="s">
        <v>547</v>
      </c>
      <c r="D956" s="199" t="s">
        <v>60</v>
      </c>
      <c r="E956" s="237">
        <v>1.2749999999999999</v>
      </c>
      <c r="F956" s="237">
        <v>0.63380000000000003</v>
      </c>
      <c r="G956" s="237">
        <v>0.79369999999999996</v>
      </c>
      <c r="H956" s="237">
        <v>1.3924000000000001</v>
      </c>
      <c r="I956" s="237">
        <v>0.67230000000000001</v>
      </c>
      <c r="J956" s="237">
        <v>0.85770000000000002</v>
      </c>
      <c r="K956" s="237">
        <v>1.3331</v>
      </c>
      <c r="L956" s="237">
        <v>0.64390000000000003</v>
      </c>
      <c r="M956" s="237">
        <v>0.81479999999999997</v>
      </c>
      <c r="N956" s="237">
        <v>1.343</v>
      </c>
      <c r="O956" s="237">
        <v>0.6482</v>
      </c>
      <c r="P956" s="237">
        <v>0.78969999999999996</v>
      </c>
      <c r="Q956" s="237">
        <v>1.2569999999999999</v>
      </c>
      <c r="R956" s="237">
        <v>0.61699999999999999</v>
      </c>
      <c r="S956" s="237">
        <v>0.76249999999999996</v>
      </c>
      <c r="T956" s="237">
        <v>1.2504999999999999</v>
      </c>
      <c r="U956" s="237">
        <v>0.58189999999999997</v>
      </c>
      <c r="V956" s="238">
        <v>0.74380000000000002</v>
      </c>
      <c r="W956" s="237">
        <v>1.1759999999999999</v>
      </c>
      <c r="X956" s="237">
        <v>0.55649999999999999</v>
      </c>
      <c r="Y956" s="238">
        <v>0.68730000000000002</v>
      </c>
    </row>
    <row r="957" spans="1:25" x14ac:dyDescent="0.2">
      <c r="A957" s="197" t="s">
        <v>370</v>
      </c>
      <c r="B957" s="198" t="s">
        <v>644</v>
      </c>
      <c r="C957" s="198" t="s">
        <v>547</v>
      </c>
      <c r="D957" s="202" t="s">
        <v>61</v>
      </c>
      <c r="E957" s="237">
        <v>1.1435</v>
      </c>
      <c r="F957" s="237">
        <v>0.55630000000000002</v>
      </c>
      <c r="G957" s="237">
        <v>0.96020000000000005</v>
      </c>
      <c r="H957" s="237">
        <v>1.2543</v>
      </c>
      <c r="I957" s="237">
        <v>0.58730000000000004</v>
      </c>
      <c r="J957" s="237">
        <v>1.0278</v>
      </c>
      <c r="K957" s="237">
        <v>1.2396</v>
      </c>
      <c r="L957" s="237">
        <v>0.58430000000000004</v>
      </c>
      <c r="M957" s="237">
        <v>1.0236000000000001</v>
      </c>
      <c r="N957" s="237">
        <v>1.2183999999999999</v>
      </c>
      <c r="O957" s="237">
        <v>0.58699999999999997</v>
      </c>
      <c r="P957" s="237">
        <v>1.0006999999999999</v>
      </c>
      <c r="Q957" s="237">
        <v>1.1525000000000001</v>
      </c>
      <c r="R957" s="237">
        <v>0.55820000000000003</v>
      </c>
      <c r="S957" s="237">
        <v>0.93269999999999997</v>
      </c>
      <c r="T957" s="237">
        <v>1.1149</v>
      </c>
      <c r="U957" s="237">
        <v>0.48620000000000002</v>
      </c>
      <c r="V957" s="238">
        <v>0.82699999999999996</v>
      </c>
      <c r="W957" s="237">
        <v>0.98670000000000002</v>
      </c>
      <c r="X957" s="237">
        <v>0.44900000000000001</v>
      </c>
      <c r="Y957" s="238">
        <v>0.75849999999999995</v>
      </c>
    </row>
    <row r="958" spans="1:25" x14ac:dyDescent="0.2">
      <c r="A958" s="197" t="s">
        <v>370</v>
      </c>
      <c r="B958" s="198" t="s">
        <v>644</v>
      </c>
      <c r="C958" s="198" t="s">
        <v>547</v>
      </c>
      <c r="D958" s="203" t="s">
        <v>62</v>
      </c>
      <c r="E958" s="237">
        <v>1.3313999999999999</v>
      </c>
      <c r="F958" s="237">
        <v>0.66710000000000003</v>
      </c>
      <c r="G958" s="237">
        <v>0.74560000000000004</v>
      </c>
      <c r="H958" s="237">
        <v>1.4513</v>
      </c>
      <c r="I958" s="237">
        <v>0.70860000000000001</v>
      </c>
      <c r="J958" s="237">
        <v>0.80830000000000002</v>
      </c>
      <c r="K958" s="237">
        <v>1.3701000000000001</v>
      </c>
      <c r="L958" s="237">
        <v>0.66779999999999995</v>
      </c>
      <c r="M958" s="237">
        <v>0.75600000000000001</v>
      </c>
      <c r="N958" s="237">
        <v>1.3938999999999999</v>
      </c>
      <c r="O958" s="237">
        <v>0.67320000000000002</v>
      </c>
      <c r="P958" s="237">
        <v>0.73040000000000005</v>
      </c>
      <c r="Q958" s="237">
        <v>1.2988</v>
      </c>
      <c r="R958" s="237">
        <v>0.64080000000000004</v>
      </c>
      <c r="S958" s="237">
        <v>0.71250000000000002</v>
      </c>
      <c r="T958" s="237">
        <v>1.3033999999999999</v>
      </c>
      <c r="U958" s="237">
        <v>0.62039999999999995</v>
      </c>
      <c r="V958" s="238">
        <v>0.71740000000000004</v>
      </c>
      <c r="W958" s="237">
        <v>1.2511000000000001</v>
      </c>
      <c r="X958" s="237">
        <v>0.59960000000000002</v>
      </c>
      <c r="Y958" s="238">
        <v>0.66649999999999998</v>
      </c>
    </row>
    <row r="959" spans="1:25" x14ac:dyDescent="0.2">
      <c r="A959" s="197" t="s">
        <v>370</v>
      </c>
      <c r="B959" s="198" t="s">
        <v>644</v>
      </c>
      <c r="C959" s="198" t="s">
        <v>378</v>
      </c>
      <c r="D959" s="199" t="s">
        <v>60</v>
      </c>
      <c r="E959" s="237">
        <v>1.2374000000000001</v>
      </c>
      <c r="F959" s="237">
        <v>0.6048</v>
      </c>
      <c r="G959" s="237">
        <v>0.7147</v>
      </c>
      <c r="H959" s="237">
        <v>1.3572</v>
      </c>
      <c r="I959" s="237">
        <v>0.64059999999999995</v>
      </c>
      <c r="J959" s="237">
        <v>0.79330000000000001</v>
      </c>
      <c r="K959" s="237">
        <v>1.3409</v>
      </c>
      <c r="L959" s="237">
        <v>0.71950000000000003</v>
      </c>
      <c r="M959" s="237">
        <v>0.79410000000000003</v>
      </c>
      <c r="N959" s="237">
        <v>1.3455999999999999</v>
      </c>
      <c r="O959" s="237">
        <v>0.68579999999999997</v>
      </c>
      <c r="P959" s="237">
        <v>0.74950000000000006</v>
      </c>
      <c r="Q959" s="237">
        <v>1.2343</v>
      </c>
      <c r="R959" s="237">
        <v>0.59079999999999999</v>
      </c>
      <c r="S959" s="237">
        <v>0.69199999999999995</v>
      </c>
      <c r="T959" s="237">
        <v>1.1685000000000001</v>
      </c>
      <c r="U959" s="237">
        <v>0.55769999999999997</v>
      </c>
      <c r="V959" s="238">
        <v>0.66169999999999995</v>
      </c>
      <c r="W959" s="237">
        <v>1.1597999999999999</v>
      </c>
      <c r="X959" s="237">
        <v>0.56540000000000001</v>
      </c>
      <c r="Y959" s="238">
        <v>0.6583</v>
      </c>
    </row>
    <row r="960" spans="1:25" x14ac:dyDescent="0.2">
      <c r="A960" s="197" t="s">
        <v>370</v>
      </c>
      <c r="B960" s="198" t="s">
        <v>644</v>
      </c>
      <c r="C960" s="198" t="s">
        <v>378</v>
      </c>
      <c r="D960" s="202" t="s">
        <v>61</v>
      </c>
      <c r="E960" s="237">
        <v>1.1105</v>
      </c>
      <c r="F960" s="237">
        <v>0.48630000000000001</v>
      </c>
      <c r="G960" s="237">
        <v>1.0267999999999999</v>
      </c>
      <c r="H960" s="237">
        <v>1.1645000000000001</v>
      </c>
      <c r="I960" s="237">
        <v>0.60440000000000005</v>
      </c>
      <c r="J960" s="237">
        <v>0.95179999999999998</v>
      </c>
      <c r="K960" s="237">
        <v>1.2099</v>
      </c>
      <c r="L960" s="237">
        <v>0.56759999999999999</v>
      </c>
      <c r="M960" s="237">
        <v>1.0188999999999999</v>
      </c>
      <c r="N960" s="237">
        <v>1.2767999999999999</v>
      </c>
      <c r="O960" s="237">
        <v>0.64990000000000003</v>
      </c>
      <c r="P960" s="237">
        <v>1.0373000000000001</v>
      </c>
      <c r="Q960" s="237">
        <v>1.1922999999999999</v>
      </c>
      <c r="R960" s="237">
        <v>0.54259999999999997</v>
      </c>
      <c r="S960" s="237">
        <v>0.95709999999999995</v>
      </c>
      <c r="T960" s="237">
        <v>1.0706</v>
      </c>
      <c r="U960" s="237">
        <v>0.51549999999999996</v>
      </c>
      <c r="V960" s="238">
        <v>0.79879999999999995</v>
      </c>
      <c r="W960" s="237">
        <v>1.0016</v>
      </c>
      <c r="X960" s="237">
        <v>0.44330000000000003</v>
      </c>
      <c r="Y960" s="238">
        <v>0.75309999999999999</v>
      </c>
    </row>
    <row r="961" spans="1:25" x14ac:dyDescent="0.2">
      <c r="A961" s="197" t="s">
        <v>370</v>
      </c>
      <c r="B961" s="198" t="s">
        <v>644</v>
      </c>
      <c r="C961" s="198" t="s">
        <v>378</v>
      </c>
      <c r="D961" s="203" t="s">
        <v>62</v>
      </c>
      <c r="E961" s="237">
        <v>1.2784</v>
      </c>
      <c r="F961" s="237">
        <v>0.64410000000000001</v>
      </c>
      <c r="G961" s="237">
        <v>0.65569999999999995</v>
      </c>
      <c r="H961" s="237">
        <v>1.427</v>
      </c>
      <c r="I961" s="237">
        <v>0.6552</v>
      </c>
      <c r="J961" s="237">
        <v>0.75860000000000005</v>
      </c>
      <c r="K961" s="237">
        <v>1.383</v>
      </c>
      <c r="L961" s="237">
        <v>0.76890000000000003</v>
      </c>
      <c r="M961" s="237">
        <v>0.74670000000000003</v>
      </c>
      <c r="N961" s="237">
        <v>1.3694999999999999</v>
      </c>
      <c r="O961" s="237">
        <v>0.69830000000000003</v>
      </c>
      <c r="P961" s="237">
        <v>0.69189999999999996</v>
      </c>
      <c r="Q961" s="237">
        <v>1.2453000000000001</v>
      </c>
      <c r="R961" s="237">
        <v>0.60519999999999996</v>
      </c>
      <c r="S961" s="237">
        <v>0.63690000000000002</v>
      </c>
      <c r="T961" s="237">
        <v>1.1978</v>
      </c>
      <c r="U961" s="237">
        <v>0.57030000000000003</v>
      </c>
      <c r="V961" s="238">
        <v>0.63119999999999998</v>
      </c>
      <c r="W961" s="237">
        <v>1.2052</v>
      </c>
      <c r="X961" s="237">
        <v>0.60140000000000005</v>
      </c>
      <c r="Y961" s="238">
        <v>0.63780000000000003</v>
      </c>
    </row>
    <row r="962" spans="1:25" x14ac:dyDescent="0.2">
      <c r="A962" s="197" t="s">
        <v>370</v>
      </c>
      <c r="B962" s="198" t="s">
        <v>644</v>
      </c>
      <c r="C962" s="198" t="s">
        <v>379</v>
      </c>
      <c r="D962" s="199" t="s">
        <v>60</v>
      </c>
      <c r="E962" s="237">
        <v>1.2721</v>
      </c>
      <c r="F962" s="237">
        <v>0.61860000000000004</v>
      </c>
      <c r="G962" s="237">
        <v>0.89019999999999999</v>
      </c>
      <c r="H962" s="237">
        <v>1.4291</v>
      </c>
      <c r="I962" s="237">
        <v>0.71750000000000003</v>
      </c>
      <c r="J962" s="237">
        <v>0.95499999999999996</v>
      </c>
      <c r="K962" s="237">
        <v>1.3496999999999999</v>
      </c>
      <c r="L962" s="237">
        <v>0.64359999999999995</v>
      </c>
      <c r="M962" s="237">
        <v>0.89590000000000003</v>
      </c>
      <c r="N962" s="237">
        <v>1.5395000000000001</v>
      </c>
      <c r="O962" s="237">
        <v>0.75080000000000002</v>
      </c>
      <c r="P962" s="237">
        <v>0.97409999999999997</v>
      </c>
      <c r="Q962" s="237">
        <v>1.3456999999999999</v>
      </c>
      <c r="R962" s="237">
        <v>0.64590000000000003</v>
      </c>
      <c r="S962" s="237">
        <v>0.86460000000000004</v>
      </c>
      <c r="T962" s="237">
        <v>1.3832</v>
      </c>
      <c r="U962" s="237">
        <v>0.64890000000000003</v>
      </c>
      <c r="V962" s="238">
        <v>0.87960000000000005</v>
      </c>
      <c r="W962" s="237">
        <v>1.2746</v>
      </c>
      <c r="X962" s="237">
        <v>0.60499999999999998</v>
      </c>
      <c r="Y962" s="238">
        <v>0.80900000000000005</v>
      </c>
    </row>
    <row r="963" spans="1:25" x14ac:dyDescent="0.2">
      <c r="A963" s="197" t="s">
        <v>370</v>
      </c>
      <c r="B963" s="198" t="s">
        <v>644</v>
      </c>
      <c r="C963" s="198" t="s">
        <v>379</v>
      </c>
      <c r="D963" s="202" t="s">
        <v>61</v>
      </c>
      <c r="E963" s="237">
        <v>1.0803</v>
      </c>
      <c r="F963" s="237">
        <v>0.5575</v>
      </c>
      <c r="G963" s="237">
        <v>1.0163</v>
      </c>
      <c r="H963" s="237">
        <v>1.3281000000000001</v>
      </c>
      <c r="I963" s="237">
        <v>0.60370000000000001</v>
      </c>
      <c r="J963" s="237">
        <v>1.1738999999999999</v>
      </c>
      <c r="K963" s="237">
        <v>1.2430000000000001</v>
      </c>
      <c r="L963" s="237">
        <v>0.58850000000000002</v>
      </c>
      <c r="M963" s="237">
        <v>1.1186</v>
      </c>
      <c r="N963" s="237">
        <v>1.4137</v>
      </c>
      <c r="O963" s="237">
        <v>0.68120000000000003</v>
      </c>
      <c r="P963" s="237">
        <v>1.1565000000000001</v>
      </c>
      <c r="Q963" s="237">
        <v>1.2602</v>
      </c>
      <c r="R963" s="237">
        <v>0.60860000000000003</v>
      </c>
      <c r="S963" s="237">
        <v>1.0038</v>
      </c>
      <c r="T963" s="237">
        <v>1.1957</v>
      </c>
      <c r="U963" s="237">
        <v>0.56379999999999997</v>
      </c>
      <c r="V963" s="238">
        <v>0.94620000000000004</v>
      </c>
      <c r="W963" s="237">
        <v>1.0471999999999999</v>
      </c>
      <c r="X963" s="237">
        <v>0.45529999999999998</v>
      </c>
      <c r="Y963" s="238">
        <v>0.83130000000000004</v>
      </c>
    </row>
    <row r="964" spans="1:25" x14ac:dyDescent="0.2">
      <c r="A964" s="197" t="s">
        <v>370</v>
      </c>
      <c r="B964" s="198" t="s">
        <v>644</v>
      </c>
      <c r="C964" s="198" t="s">
        <v>379</v>
      </c>
      <c r="D964" s="203" t="s">
        <v>62</v>
      </c>
      <c r="E964" s="237">
        <v>1.3732</v>
      </c>
      <c r="F964" s="237">
        <v>0.65149999999999997</v>
      </c>
      <c r="G964" s="237">
        <v>0.84819999999999995</v>
      </c>
      <c r="H964" s="237">
        <v>1.4797</v>
      </c>
      <c r="I964" s="237">
        <v>0.77359999999999995</v>
      </c>
      <c r="J964" s="237">
        <v>0.88300000000000001</v>
      </c>
      <c r="K964" s="237">
        <v>1.3973</v>
      </c>
      <c r="L964" s="237">
        <v>0.66839999999999999</v>
      </c>
      <c r="M964" s="237">
        <v>0.82399999999999995</v>
      </c>
      <c r="N964" s="237">
        <v>1.6045</v>
      </c>
      <c r="O964" s="237">
        <v>0.78649999999999998</v>
      </c>
      <c r="P964" s="237">
        <v>0.91300000000000003</v>
      </c>
      <c r="Q964" s="237">
        <v>1.3785000000000001</v>
      </c>
      <c r="R964" s="237">
        <v>0.65990000000000004</v>
      </c>
      <c r="S964" s="237">
        <v>0.81599999999999995</v>
      </c>
      <c r="T964" s="237">
        <v>1.4676</v>
      </c>
      <c r="U964" s="237">
        <v>0.68720000000000003</v>
      </c>
      <c r="V964" s="238">
        <v>0.85660000000000003</v>
      </c>
      <c r="W964" s="237">
        <v>1.3738999999999999</v>
      </c>
      <c r="X964" s="237">
        <v>0.67100000000000004</v>
      </c>
      <c r="Y964" s="238">
        <v>0.80159999999999998</v>
      </c>
    </row>
    <row r="965" spans="1:25" x14ac:dyDescent="0.2">
      <c r="A965" s="197" t="s">
        <v>370</v>
      </c>
      <c r="B965" s="198" t="s">
        <v>644</v>
      </c>
      <c r="C965" s="198" t="s">
        <v>380</v>
      </c>
      <c r="D965" s="199" t="s">
        <v>60</v>
      </c>
      <c r="E965" s="237">
        <v>1.196</v>
      </c>
      <c r="F965" s="237">
        <v>0.6159</v>
      </c>
      <c r="G965" s="237">
        <v>0.60199999999999998</v>
      </c>
      <c r="H965" s="237">
        <v>1.2867</v>
      </c>
      <c r="I965" s="237">
        <v>0.6492</v>
      </c>
      <c r="J965" s="237">
        <v>0.61470000000000002</v>
      </c>
      <c r="K965" s="237">
        <v>1.155</v>
      </c>
      <c r="L965" s="237">
        <v>0.55389999999999995</v>
      </c>
      <c r="M965" s="237">
        <v>0.66520000000000001</v>
      </c>
      <c r="N965" s="237">
        <v>1.147</v>
      </c>
      <c r="O965" s="237">
        <v>0.49270000000000003</v>
      </c>
      <c r="P965" s="237">
        <v>0.59150000000000003</v>
      </c>
      <c r="Q965" s="237">
        <v>1.0884</v>
      </c>
      <c r="R965" s="237">
        <v>0.6179</v>
      </c>
      <c r="S965" s="237">
        <v>0.59740000000000004</v>
      </c>
      <c r="T965" s="237">
        <v>1.1766000000000001</v>
      </c>
      <c r="U965" s="237">
        <v>0.60429999999999995</v>
      </c>
      <c r="V965" s="238">
        <v>0.62549999999999994</v>
      </c>
      <c r="W965" s="237">
        <v>0.97199999999999998</v>
      </c>
      <c r="X965" s="237">
        <v>0.43109999999999998</v>
      </c>
      <c r="Y965" s="238">
        <v>0.50319999999999998</v>
      </c>
    </row>
    <row r="966" spans="1:25" x14ac:dyDescent="0.2">
      <c r="A966" s="197" t="s">
        <v>370</v>
      </c>
      <c r="B966" s="198" t="s">
        <v>644</v>
      </c>
      <c r="C966" s="198" t="s">
        <v>380</v>
      </c>
      <c r="D966" s="202" t="s">
        <v>61</v>
      </c>
      <c r="E966" s="237">
        <v>1.0806</v>
      </c>
      <c r="F966" s="237">
        <v>0.4052</v>
      </c>
      <c r="G966" s="237">
        <v>0.63639999999999997</v>
      </c>
      <c r="H966" s="237">
        <v>1.4066000000000001</v>
      </c>
      <c r="I966" s="237">
        <v>0.69389999999999996</v>
      </c>
      <c r="J966" s="237">
        <v>0.7732</v>
      </c>
      <c r="K966" s="237">
        <v>1.1440999999999999</v>
      </c>
      <c r="L966" s="237">
        <v>0.50639999999999996</v>
      </c>
      <c r="M966" s="237">
        <v>0.82430000000000003</v>
      </c>
      <c r="N966" s="237">
        <v>1.1025</v>
      </c>
      <c r="O966" s="237">
        <v>0.42259999999999998</v>
      </c>
      <c r="P966" s="237">
        <v>0.6522</v>
      </c>
      <c r="Q966" s="237">
        <v>0.86960000000000004</v>
      </c>
      <c r="R966" s="237">
        <v>0.50719999999999998</v>
      </c>
      <c r="S966" s="237">
        <v>0.61539999999999995</v>
      </c>
      <c r="T966" s="237">
        <v>0.8357</v>
      </c>
      <c r="U966" s="237">
        <v>0.3634</v>
      </c>
      <c r="V966" s="238">
        <v>0.63890000000000002</v>
      </c>
      <c r="W966" s="237">
        <v>0.87660000000000005</v>
      </c>
      <c r="X966" s="237">
        <v>0.35439999999999999</v>
      </c>
      <c r="Y966" s="238">
        <v>0.58750000000000002</v>
      </c>
    </row>
    <row r="967" spans="1:25" x14ac:dyDescent="0.2">
      <c r="A967" s="197" t="s">
        <v>370</v>
      </c>
      <c r="B967" s="198" t="s">
        <v>644</v>
      </c>
      <c r="C967" s="198" t="s">
        <v>380</v>
      </c>
      <c r="D967" s="203" t="s">
        <v>62</v>
      </c>
      <c r="E967" s="237">
        <v>1.2377</v>
      </c>
      <c r="F967" s="237">
        <v>0.67700000000000005</v>
      </c>
      <c r="G967" s="237">
        <v>0.59470000000000001</v>
      </c>
      <c r="H967" s="237">
        <v>1.2587999999999999</v>
      </c>
      <c r="I967" s="237">
        <v>0.63939999999999997</v>
      </c>
      <c r="J967" s="237">
        <v>0.57930000000000004</v>
      </c>
      <c r="K967" s="237">
        <v>1.1614</v>
      </c>
      <c r="L967" s="237">
        <v>0.56830000000000003</v>
      </c>
      <c r="M967" s="237">
        <v>0.63319999999999999</v>
      </c>
      <c r="N967" s="237">
        <v>1.1633</v>
      </c>
      <c r="O967" s="237">
        <v>0.51370000000000005</v>
      </c>
      <c r="P967" s="237">
        <v>0.57750000000000001</v>
      </c>
      <c r="Q967" s="237">
        <v>1.1504000000000001</v>
      </c>
      <c r="R967" s="237">
        <v>0.64939999999999998</v>
      </c>
      <c r="S967" s="237">
        <v>0.59370000000000001</v>
      </c>
      <c r="T967" s="237">
        <v>1.2687999999999999</v>
      </c>
      <c r="U967" s="237">
        <v>0.67020000000000002</v>
      </c>
      <c r="V967" s="238">
        <v>0.62309999999999999</v>
      </c>
      <c r="W967" s="237">
        <v>1.0029999999999999</v>
      </c>
      <c r="X967" s="237">
        <v>0.45450000000000002</v>
      </c>
      <c r="Y967" s="238">
        <v>0.48609999999999998</v>
      </c>
    </row>
    <row r="968" spans="1:25" x14ac:dyDescent="0.2">
      <c r="A968" s="197" t="s">
        <v>370</v>
      </c>
      <c r="B968" s="198" t="s">
        <v>644</v>
      </c>
      <c r="C968" s="198" t="s">
        <v>381</v>
      </c>
      <c r="D968" s="199" t="s">
        <v>60</v>
      </c>
      <c r="E968" s="237">
        <v>1.1879999999999999</v>
      </c>
      <c r="F968" s="237">
        <v>0.59530000000000005</v>
      </c>
      <c r="G968" s="237">
        <v>0.65239999999999998</v>
      </c>
      <c r="H968" s="237">
        <v>1.3682000000000001</v>
      </c>
      <c r="I968" s="237">
        <v>0.60029999999999994</v>
      </c>
      <c r="J968" s="237">
        <v>0.73419999999999996</v>
      </c>
      <c r="K968" s="237">
        <v>1.3351</v>
      </c>
      <c r="L968" s="237">
        <v>0.62009999999999998</v>
      </c>
      <c r="M968" s="237">
        <v>0.71679999999999999</v>
      </c>
      <c r="N968" s="237">
        <v>1.3267</v>
      </c>
      <c r="O968" s="237">
        <v>0.62760000000000005</v>
      </c>
      <c r="P968" s="237">
        <v>0.69799999999999995</v>
      </c>
      <c r="Q968" s="237">
        <v>1.1577</v>
      </c>
      <c r="R968" s="237">
        <v>0.5776</v>
      </c>
      <c r="S968" s="237">
        <v>0.66520000000000001</v>
      </c>
      <c r="T968" s="237">
        <v>1.2619</v>
      </c>
      <c r="U968" s="237">
        <v>0.55269999999999997</v>
      </c>
      <c r="V968" s="238">
        <v>0.68169999999999997</v>
      </c>
      <c r="W968" s="237">
        <v>1.2093</v>
      </c>
      <c r="X968" s="237">
        <v>0.57689999999999997</v>
      </c>
      <c r="Y968" s="238">
        <v>0.61760000000000004</v>
      </c>
    </row>
    <row r="969" spans="1:25" x14ac:dyDescent="0.2">
      <c r="A969" s="197" t="s">
        <v>370</v>
      </c>
      <c r="B969" s="198" t="s">
        <v>644</v>
      </c>
      <c r="C969" s="198" t="s">
        <v>381</v>
      </c>
      <c r="D969" s="202" t="s">
        <v>61</v>
      </c>
      <c r="E969" s="237">
        <v>1.3593</v>
      </c>
      <c r="F969" s="237">
        <v>0.64680000000000004</v>
      </c>
      <c r="G969" s="237">
        <v>1.1375999999999999</v>
      </c>
      <c r="H969" s="237">
        <v>1.0781000000000001</v>
      </c>
      <c r="I969" s="237">
        <v>0.46050000000000002</v>
      </c>
      <c r="J969" s="237">
        <v>0.8649</v>
      </c>
      <c r="K969" s="237">
        <v>1.1315</v>
      </c>
      <c r="L969" s="237">
        <v>0.47699999999999998</v>
      </c>
      <c r="M969" s="237">
        <v>0.89470000000000005</v>
      </c>
      <c r="N969" s="237">
        <v>1.1733</v>
      </c>
      <c r="O969" s="237">
        <v>0.48699999999999999</v>
      </c>
      <c r="P969" s="237">
        <v>0.98150000000000004</v>
      </c>
      <c r="Q969" s="237">
        <v>0.92669999999999997</v>
      </c>
      <c r="R969" s="237">
        <v>0.4466</v>
      </c>
      <c r="S969" s="237">
        <v>0.69750000000000001</v>
      </c>
      <c r="T969" s="237">
        <v>1.1642999999999999</v>
      </c>
      <c r="U969" s="237">
        <v>0.50719999999999998</v>
      </c>
      <c r="V969" s="238">
        <v>0.86319999999999997</v>
      </c>
      <c r="W969" s="237">
        <v>0.96340000000000003</v>
      </c>
      <c r="X969" s="237">
        <v>0.43469999999999998</v>
      </c>
      <c r="Y969" s="238">
        <v>0.66669999999999996</v>
      </c>
    </row>
    <row r="970" spans="1:25" x14ac:dyDescent="0.2">
      <c r="A970" s="197" t="s">
        <v>370</v>
      </c>
      <c r="B970" s="198" t="s">
        <v>644</v>
      </c>
      <c r="C970" s="198" t="s">
        <v>381</v>
      </c>
      <c r="D970" s="203" t="s">
        <v>62</v>
      </c>
      <c r="E970" s="237">
        <v>1.135</v>
      </c>
      <c r="F970" s="237">
        <v>0.57889999999999997</v>
      </c>
      <c r="G970" s="237">
        <v>0.56659999999999999</v>
      </c>
      <c r="H970" s="237">
        <v>1.4544999999999999</v>
      </c>
      <c r="I970" s="237">
        <v>0.64180000000000004</v>
      </c>
      <c r="J970" s="237">
        <v>0.71140000000000003</v>
      </c>
      <c r="K970" s="237">
        <v>1.3889</v>
      </c>
      <c r="L970" s="237">
        <v>0.65910000000000002</v>
      </c>
      <c r="M970" s="237">
        <v>0.68459999999999999</v>
      </c>
      <c r="N970" s="237">
        <v>1.3671</v>
      </c>
      <c r="O970" s="237">
        <v>0.66700000000000004</v>
      </c>
      <c r="P970" s="237">
        <v>0.64990000000000003</v>
      </c>
      <c r="Q970" s="237">
        <v>1.2250000000000001</v>
      </c>
      <c r="R970" s="237">
        <v>0.61580000000000001</v>
      </c>
      <c r="S970" s="237">
        <v>0.6583</v>
      </c>
      <c r="T970" s="237">
        <v>1.2857000000000001</v>
      </c>
      <c r="U970" s="237">
        <v>0.56399999999999995</v>
      </c>
      <c r="V970" s="238">
        <v>0.64590000000000003</v>
      </c>
      <c r="W970" s="237">
        <v>1.2712000000000001</v>
      </c>
      <c r="X970" s="237">
        <v>0.61350000000000005</v>
      </c>
      <c r="Y970" s="238">
        <v>0.60780000000000001</v>
      </c>
    </row>
    <row r="971" spans="1:25" x14ac:dyDescent="0.2">
      <c r="A971" s="197" t="s">
        <v>370</v>
      </c>
      <c r="B971" s="198" t="s">
        <v>644</v>
      </c>
      <c r="C971" s="198" t="s">
        <v>382</v>
      </c>
      <c r="D971" s="199" t="s">
        <v>60</v>
      </c>
      <c r="E971" s="237">
        <v>1.2465999999999999</v>
      </c>
      <c r="F971" s="237">
        <v>0.62150000000000005</v>
      </c>
      <c r="G971" s="237">
        <v>0.7016</v>
      </c>
      <c r="H971" s="237">
        <v>1.3947000000000001</v>
      </c>
      <c r="I971" s="237">
        <v>0.66059999999999997</v>
      </c>
      <c r="J971" s="237">
        <v>0.74160000000000004</v>
      </c>
      <c r="K971" s="237">
        <v>1.244</v>
      </c>
      <c r="L971" s="237">
        <v>0.60099999999999998</v>
      </c>
      <c r="M971" s="237">
        <v>0.66790000000000005</v>
      </c>
      <c r="N971" s="237">
        <v>1.2523</v>
      </c>
      <c r="O971" s="237">
        <v>0.64029999999999998</v>
      </c>
      <c r="P971" s="237">
        <v>0.62</v>
      </c>
      <c r="Q971" s="237">
        <v>1.3508</v>
      </c>
      <c r="R971" s="237">
        <v>0.66459999999999997</v>
      </c>
      <c r="S971" s="237">
        <v>0.66669999999999996</v>
      </c>
      <c r="T971" s="237">
        <v>1.2562</v>
      </c>
      <c r="U971" s="237">
        <v>0.59889999999999999</v>
      </c>
      <c r="V971" s="238">
        <v>0.6825</v>
      </c>
      <c r="W971" s="237">
        <v>1.2914000000000001</v>
      </c>
      <c r="X971" s="237">
        <v>0.61460000000000004</v>
      </c>
      <c r="Y971" s="238">
        <v>0.61709999999999998</v>
      </c>
    </row>
    <row r="972" spans="1:25" x14ac:dyDescent="0.2">
      <c r="A972" s="197" t="s">
        <v>370</v>
      </c>
      <c r="B972" s="198" t="s">
        <v>644</v>
      </c>
      <c r="C972" s="198" t="s">
        <v>382</v>
      </c>
      <c r="D972" s="202" t="s">
        <v>61</v>
      </c>
      <c r="E972" s="237">
        <v>1.1464000000000001</v>
      </c>
      <c r="F972" s="237">
        <v>0.52829999999999999</v>
      </c>
      <c r="G972" s="237">
        <v>0.79690000000000005</v>
      </c>
      <c r="H972" s="237">
        <v>1.1428</v>
      </c>
      <c r="I972" s="237">
        <v>0.48980000000000001</v>
      </c>
      <c r="J972" s="237">
        <v>0.79549999999999998</v>
      </c>
      <c r="K972" s="237">
        <v>1.2196</v>
      </c>
      <c r="L972" s="237">
        <v>0.59830000000000005</v>
      </c>
      <c r="M972" s="237">
        <v>0.77939999999999998</v>
      </c>
      <c r="N972" s="237">
        <v>1.0780000000000001</v>
      </c>
      <c r="O972" s="237">
        <v>0.51749999999999996</v>
      </c>
      <c r="P972" s="237">
        <v>0.74070000000000003</v>
      </c>
      <c r="Q972" s="237">
        <v>1.2773000000000001</v>
      </c>
      <c r="R972" s="237">
        <v>0.61040000000000005</v>
      </c>
      <c r="S972" s="237">
        <v>0.90400000000000003</v>
      </c>
      <c r="T972" s="237">
        <v>1.1246</v>
      </c>
      <c r="U972" s="237">
        <v>0.53939999999999999</v>
      </c>
      <c r="V972" s="238">
        <v>0.69499999999999995</v>
      </c>
      <c r="W972" s="237">
        <v>1.0198</v>
      </c>
      <c r="X972" s="237">
        <v>0.48670000000000002</v>
      </c>
      <c r="Y972" s="238">
        <v>0.62409999999999999</v>
      </c>
    </row>
    <row r="973" spans="1:25" x14ac:dyDescent="0.2">
      <c r="A973" s="197" t="s">
        <v>370</v>
      </c>
      <c r="B973" s="198" t="s">
        <v>644</v>
      </c>
      <c r="C973" s="198" t="s">
        <v>382</v>
      </c>
      <c r="D973" s="203" t="s">
        <v>62</v>
      </c>
      <c r="E973" s="237">
        <v>1.2984</v>
      </c>
      <c r="F973" s="237">
        <v>0.66720000000000002</v>
      </c>
      <c r="G973" s="237">
        <v>0.66930000000000001</v>
      </c>
      <c r="H973" s="237">
        <v>1.5116000000000001</v>
      </c>
      <c r="I973" s="237">
        <v>0.74039999999999995</v>
      </c>
      <c r="J973" s="237">
        <v>0.72409999999999997</v>
      </c>
      <c r="K973" s="237">
        <v>1.2605</v>
      </c>
      <c r="L973" s="237">
        <v>0.60499999999999998</v>
      </c>
      <c r="M973" s="237">
        <v>0.62970000000000004</v>
      </c>
      <c r="N973" s="237">
        <v>1.3341000000000001</v>
      </c>
      <c r="O973" s="237">
        <v>0.6986</v>
      </c>
      <c r="P973" s="237">
        <v>0.58260000000000001</v>
      </c>
      <c r="Q973" s="237">
        <v>1.3827</v>
      </c>
      <c r="R973" s="237">
        <v>0.68869999999999998</v>
      </c>
      <c r="S973" s="237">
        <v>0.59909999999999997</v>
      </c>
      <c r="T973" s="237">
        <v>1.3133999999999999</v>
      </c>
      <c r="U973" s="237">
        <v>0.62470000000000003</v>
      </c>
      <c r="V973" s="238">
        <v>0.67769999999999997</v>
      </c>
      <c r="W973" s="237">
        <v>1.4173</v>
      </c>
      <c r="X973" s="237">
        <v>0.67390000000000005</v>
      </c>
      <c r="Y973" s="238">
        <v>0.61480000000000001</v>
      </c>
    </row>
    <row r="974" spans="1:25" x14ac:dyDescent="0.2">
      <c r="A974" s="197" t="s">
        <v>370</v>
      </c>
      <c r="B974" s="198" t="s">
        <v>644</v>
      </c>
      <c r="C974" s="198" t="s">
        <v>383</v>
      </c>
      <c r="D974" s="199" t="s">
        <v>60</v>
      </c>
      <c r="E974" s="237">
        <v>1.2334000000000001</v>
      </c>
      <c r="F974" s="237">
        <v>0.625</v>
      </c>
      <c r="G974" s="237">
        <v>0.83460000000000001</v>
      </c>
      <c r="H974" s="237">
        <v>1.3543000000000001</v>
      </c>
      <c r="I974" s="237">
        <v>0.63080000000000003</v>
      </c>
      <c r="J974" s="237">
        <v>0.96579999999999999</v>
      </c>
      <c r="K974" s="237">
        <v>1.3131999999999999</v>
      </c>
      <c r="L974" s="237">
        <v>0.64249999999999996</v>
      </c>
      <c r="M974" s="237">
        <v>0.82520000000000004</v>
      </c>
      <c r="N974" s="237">
        <v>1.1987000000000001</v>
      </c>
      <c r="O974" s="237">
        <v>0.57140000000000002</v>
      </c>
      <c r="P974" s="237">
        <v>0.73570000000000002</v>
      </c>
      <c r="Q974" s="237">
        <v>1.1725000000000001</v>
      </c>
      <c r="R974" s="237">
        <v>0.56840000000000002</v>
      </c>
      <c r="S974" s="237">
        <v>0.75629999999999997</v>
      </c>
      <c r="T974" s="237">
        <v>1.1707000000000001</v>
      </c>
      <c r="U974" s="237">
        <v>0.52380000000000004</v>
      </c>
      <c r="V974" s="238">
        <v>0.6966</v>
      </c>
      <c r="W974" s="237">
        <v>1.0694999999999999</v>
      </c>
      <c r="X974" s="237">
        <v>0.50870000000000004</v>
      </c>
      <c r="Y974" s="238">
        <v>0.66959999999999997</v>
      </c>
    </row>
    <row r="975" spans="1:25" x14ac:dyDescent="0.2">
      <c r="A975" s="197" t="s">
        <v>370</v>
      </c>
      <c r="B975" s="198" t="s">
        <v>644</v>
      </c>
      <c r="C975" s="198" t="s">
        <v>383</v>
      </c>
      <c r="D975" s="202" t="s">
        <v>61</v>
      </c>
      <c r="E975" s="237">
        <v>1.0274000000000001</v>
      </c>
      <c r="F975" s="237">
        <v>0.50690000000000002</v>
      </c>
      <c r="G975" s="237">
        <v>0.79510000000000003</v>
      </c>
      <c r="H975" s="237">
        <v>1.2462</v>
      </c>
      <c r="I975" s="237">
        <v>0.54520000000000002</v>
      </c>
      <c r="J975" s="237">
        <v>0.97489999999999999</v>
      </c>
      <c r="K975" s="237">
        <v>1.1859</v>
      </c>
      <c r="L975" s="237">
        <v>0.59060000000000001</v>
      </c>
      <c r="M975" s="237">
        <v>0.86529999999999996</v>
      </c>
      <c r="N975" s="237">
        <v>1.1167</v>
      </c>
      <c r="O975" s="237">
        <v>0.54</v>
      </c>
      <c r="P975" s="237">
        <v>0.80530000000000002</v>
      </c>
      <c r="Q975" s="237">
        <v>1.1534</v>
      </c>
      <c r="R975" s="237">
        <v>0.53059999999999996</v>
      </c>
      <c r="S975" s="237">
        <v>0.90910000000000002</v>
      </c>
      <c r="T975" s="237">
        <v>1.0298</v>
      </c>
      <c r="U975" s="237">
        <v>0.3997</v>
      </c>
      <c r="V975" s="238">
        <v>0.66969999999999996</v>
      </c>
      <c r="W975" s="237">
        <v>0.88029999999999997</v>
      </c>
      <c r="X975" s="237">
        <v>0.3997</v>
      </c>
      <c r="Y975" s="238">
        <v>0.63360000000000005</v>
      </c>
    </row>
    <row r="976" spans="1:25" x14ac:dyDescent="0.2">
      <c r="A976" s="197" t="s">
        <v>370</v>
      </c>
      <c r="B976" s="198" t="s">
        <v>644</v>
      </c>
      <c r="C976" s="198" t="s">
        <v>383</v>
      </c>
      <c r="D976" s="203" t="s">
        <v>62</v>
      </c>
      <c r="E976" s="237">
        <v>1.3542000000000001</v>
      </c>
      <c r="F976" s="237">
        <v>0.69410000000000005</v>
      </c>
      <c r="G976" s="237">
        <v>0.85309999999999997</v>
      </c>
      <c r="H976" s="237">
        <v>1.4132</v>
      </c>
      <c r="I976" s="237">
        <v>0.67810000000000004</v>
      </c>
      <c r="J976" s="237">
        <v>0.96130000000000004</v>
      </c>
      <c r="K976" s="237">
        <v>1.3842000000000001</v>
      </c>
      <c r="L976" s="237">
        <v>0.6714</v>
      </c>
      <c r="M976" s="237">
        <v>0.80720000000000003</v>
      </c>
      <c r="N976" s="237">
        <v>1.2467999999999999</v>
      </c>
      <c r="O976" s="237">
        <v>0.58979999999999999</v>
      </c>
      <c r="P976" s="237">
        <v>0.7036</v>
      </c>
      <c r="Q976" s="237">
        <v>1.1858</v>
      </c>
      <c r="R976" s="237">
        <v>0.59160000000000001</v>
      </c>
      <c r="S976" s="237">
        <v>0.69030000000000002</v>
      </c>
      <c r="T976" s="237">
        <v>1.2490000000000001</v>
      </c>
      <c r="U976" s="237">
        <v>0.59440000000000004</v>
      </c>
      <c r="V976" s="238">
        <v>0.71030000000000004</v>
      </c>
      <c r="W976" s="237">
        <v>1.1826000000000001</v>
      </c>
      <c r="X976" s="237">
        <v>0.57350000000000001</v>
      </c>
      <c r="Y976" s="238">
        <v>0.68630000000000002</v>
      </c>
    </row>
    <row r="977" spans="1:25" x14ac:dyDescent="0.2">
      <c r="A977" s="197" t="s">
        <v>370</v>
      </c>
      <c r="B977" s="198" t="s">
        <v>644</v>
      </c>
      <c r="C977" s="198" t="s">
        <v>384</v>
      </c>
      <c r="D977" s="199" t="s">
        <v>60</v>
      </c>
      <c r="E977" s="237">
        <v>1.3976999999999999</v>
      </c>
      <c r="F977" s="237">
        <v>0.72499999999999998</v>
      </c>
      <c r="G977" s="237">
        <v>0.93500000000000005</v>
      </c>
      <c r="H977" s="237">
        <v>1.4513</v>
      </c>
      <c r="I977" s="237">
        <v>0.71730000000000005</v>
      </c>
      <c r="J977" s="237">
        <v>1.0013000000000001</v>
      </c>
      <c r="K977" s="237">
        <v>1.4661</v>
      </c>
      <c r="L977" s="237">
        <v>0.69499999999999995</v>
      </c>
      <c r="M977" s="237">
        <v>1.0233000000000001</v>
      </c>
      <c r="N977" s="237">
        <v>1.3827</v>
      </c>
      <c r="O977" s="237">
        <v>0.65500000000000003</v>
      </c>
      <c r="P977" s="237">
        <v>1.0093000000000001</v>
      </c>
      <c r="Q977" s="237">
        <v>1.3481000000000001</v>
      </c>
      <c r="R977" s="237">
        <v>0.6694</v>
      </c>
      <c r="S977" s="237">
        <v>0.93020000000000003</v>
      </c>
      <c r="T977" s="237">
        <v>1.2765</v>
      </c>
      <c r="U977" s="237">
        <v>0.59660000000000002</v>
      </c>
      <c r="V977" s="238">
        <v>0.84130000000000005</v>
      </c>
      <c r="W977" s="237">
        <v>1.1789000000000001</v>
      </c>
      <c r="X977" s="237">
        <v>0.52769999999999995</v>
      </c>
      <c r="Y977" s="238">
        <v>0.79549999999999998</v>
      </c>
    </row>
    <row r="978" spans="1:25" x14ac:dyDescent="0.2">
      <c r="A978" s="197" t="s">
        <v>370</v>
      </c>
      <c r="B978" s="198" t="s">
        <v>644</v>
      </c>
      <c r="C978" s="198" t="s">
        <v>384</v>
      </c>
      <c r="D978" s="202" t="s">
        <v>61</v>
      </c>
      <c r="E978" s="237">
        <v>1.2623</v>
      </c>
      <c r="F978" s="237">
        <v>0.65969999999999995</v>
      </c>
      <c r="G978" s="237">
        <v>1.1796</v>
      </c>
      <c r="H978" s="237">
        <v>1.369</v>
      </c>
      <c r="I978" s="237">
        <v>0.65900000000000003</v>
      </c>
      <c r="J978" s="237">
        <v>1.5226999999999999</v>
      </c>
      <c r="K978" s="237">
        <v>1.4857</v>
      </c>
      <c r="L978" s="237">
        <v>0.69850000000000001</v>
      </c>
      <c r="M978" s="237">
        <v>1.6011</v>
      </c>
      <c r="N978" s="237">
        <v>1.2372000000000001</v>
      </c>
      <c r="O978" s="237">
        <v>0.62090000000000001</v>
      </c>
      <c r="P978" s="237">
        <v>1.5470999999999999</v>
      </c>
      <c r="Q978" s="237">
        <v>1.1740999999999999</v>
      </c>
      <c r="R978" s="237">
        <v>0.59440000000000004</v>
      </c>
      <c r="S978" s="237">
        <v>1.1546000000000001</v>
      </c>
      <c r="T978" s="237">
        <v>1.1403000000000001</v>
      </c>
      <c r="U978" s="237">
        <v>0.46889999999999998</v>
      </c>
      <c r="V978" s="238">
        <v>0.95850000000000002</v>
      </c>
      <c r="W978" s="237">
        <v>1.0557000000000001</v>
      </c>
      <c r="X978" s="237">
        <v>0.4698</v>
      </c>
      <c r="Y978" s="238">
        <v>1.0398000000000001</v>
      </c>
    </row>
    <row r="979" spans="1:25" x14ac:dyDescent="0.2">
      <c r="A979" s="197" t="s">
        <v>370</v>
      </c>
      <c r="B979" s="198" t="s">
        <v>644</v>
      </c>
      <c r="C979" s="198" t="s">
        <v>384</v>
      </c>
      <c r="D979" s="203" t="s">
        <v>62</v>
      </c>
      <c r="E979" s="237">
        <v>1.4839</v>
      </c>
      <c r="F979" s="237">
        <v>0.76690000000000003</v>
      </c>
      <c r="G979" s="237">
        <v>0.85019999999999996</v>
      </c>
      <c r="H979" s="237">
        <v>1.4906999999999999</v>
      </c>
      <c r="I979" s="237">
        <v>0.74680000000000002</v>
      </c>
      <c r="J979" s="237">
        <v>0.84830000000000005</v>
      </c>
      <c r="K979" s="237">
        <v>1.4581</v>
      </c>
      <c r="L979" s="237">
        <v>0.69430000000000003</v>
      </c>
      <c r="M979" s="237">
        <v>0.84989999999999999</v>
      </c>
      <c r="N979" s="237">
        <v>1.4658</v>
      </c>
      <c r="O979" s="237">
        <v>0.67249999999999999</v>
      </c>
      <c r="P979" s="237">
        <v>0.85250000000000004</v>
      </c>
      <c r="Q979" s="237">
        <v>1.4508000000000001</v>
      </c>
      <c r="R979" s="237">
        <v>0.71360000000000001</v>
      </c>
      <c r="S979" s="237">
        <v>0.85029999999999994</v>
      </c>
      <c r="T979" s="237">
        <v>1.3461000000000001</v>
      </c>
      <c r="U979" s="237">
        <v>0.66720000000000002</v>
      </c>
      <c r="V979" s="238">
        <v>0.79239999999999999</v>
      </c>
      <c r="W979" s="237">
        <v>1.2446999999999999</v>
      </c>
      <c r="X979" s="237">
        <v>0.55879999999999996</v>
      </c>
      <c r="Y979" s="238">
        <v>0.71240000000000003</v>
      </c>
    </row>
    <row r="980" spans="1:25" x14ac:dyDescent="0.2">
      <c r="A980" s="197" t="s">
        <v>370</v>
      </c>
      <c r="B980" s="198" t="s">
        <v>644</v>
      </c>
      <c r="C980" s="198" t="s">
        <v>385</v>
      </c>
      <c r="D980" s="199" t="s">
        <v>60</v>
      </c>
      <c r="E980" s="237">
        <v>1.4133</v>
      </c>
      <c r="F980" s="237">
        <v>0.65459999999999996</v>
      </c>
      <c r="G980" s="237">
        <v>0.94059999999999999</v>
      </c>
      <c r="H980" s="237">
        <v>1.4619</v>
      </c>
      <c r="I980" s="237">
        <v>0.75</v>
      </c>
      <c r="J980" s="237">
        <v>0.9345</v>
      </c>
      <c r="K980" s="237">
        <v>1.3286</v>
      </c>
      <c r="L980" s="237">
        <v>0.58240000000000003</v>
      </c>
      <c r="M980" s="237">
        <v>0.78280000000000005</v>
      </c>
      <c r="N980" s="237">
        <v>1.3841000000000001</v>
      </c>
      <c r="O980" s="237">
        <v>0.65800000000000003</v>
      </c>
      <c r="P980" s="237">
        <v>0.78220000000000001</v>
      </c>
      <c r="Q980" s="237">
        <v>1.2932999999999999</v>
      </c>
      <c r="R980" s="237">
        <v>0.61250000000000004</v>
      </c>
      <c r="S980" s="237">
        <v>0.82389999999999997</v>
      </c>
      <c r="T980" s="237">
        <v>1.2490000000000001</v>
      </c>
      <c r="U980" s="237">
        <v>0.56579999999999997</v>
      </c>
      <c r="V980" s="238">
        <v>0.81369999999999998</v>
      </c>
      <c r="W980" s="237">
        <v>1.2161</v>
      </c>
      <c r="X980" s="237">
        <v>0.60350000000000004</v>
      </c>
      <c r="Y980" s="238">
        <v>0.71350000000000002</v>
      </c>
    </row>
    <row r="981" spans="1:25" x14ac:dyDescent="0.2">
      <c r="A981" s="197" t="s">
        <v>370</v>
      </c>
      <c r="B981" s="198" t="s">
        <v>644</v>
      </c>
      <c r="C981" s="198" t="s">
        <v>385</v>
      </c>
      <c r="D981" s="202" t="s">
        <v>61</v>
      </c>
      <c r="E981" s="237">
        <v>1.2775000000000001</v>
      </c>
      <c r="F981" s="237">
        <v>0.62009999999999998</v>
      </c>
      <c r="G981" s="237">
        <v>1.0404</v>
      </c>
      <c r="H981" s="237">
        <v>1.2214</v>
      </c>
      <c r="I981" s="237">
        <v>0.66059999999999997</v>
      </c>
      <c r="J981" s="237">
        <v>0.83050000000000002</v>
      </c>
      <c r="K981" s="237">
        <v>1.1060000000000001</v>
      </c>
      <c r="L981" s="237">
        <v>0.49709999999999999</v>
      </c>
      <c r="M981" s="237">
        <v>0.86409999999999998</v>
      </c>
      <c r="N981" s="237">
        <v>1.1747000000000001</v>
      </c>
      <c r="O981" s="237">
        <v>0.59889999999999999</v>
      </c>
      <c r="P981" s="237">
        <v>0.90269999999999995</v>
      </c>
      <c r="Q981" s="237">
        <v>1.1218999999999999</v>
      </c>
      <c r="R981" s="237">
        <v>0.56689999999999996</v>
      </c>
      <c r="S981" s="237">
        <v>0.87960000000000005</v>
      </c>
      <c r="T981" s="237">
        <v>1.2696000000000001</v>
      </c>
      <c r="U981" s="237">
        <v>0.51990000000000003</v>
      </c>
      <c r="V981" s="238">
        <v>1.0396000000000001</v>
      </c>
      <c r="W981" s="237">
        <v>1.0456000000000001</v>
      </c>
      <c r="X981" s="237">
        <v>0.58509999999999995</v>
      </c>
      <c r="Y981" s="238">
        <v>0.82350000000000001</v>
      </c>
    </row>
    <row r="982" spans="1:25" x14ac:dyDescent="0.2">
      <c r="A982" s="197" t="s">
        <v>370</v>
      </c>
      <c r="B982" s="198" t="s">
        <v>644</v>
      </c>
      <c r="C982" s="198" t="s">
        <v>385</v>
      </c>
      <c r="D982" s="203" t="s">
        <v>62</v>
      </c>
      <c r="E982" s="237">
        <v>1.4561999999999999</v>
      </c>
      <c r="F982" s="237">
        <v>0.66549999999999998</v>
      </c>
      <c r="G982" s="237">
        <v>0.9163</v>
      </c>
      <c r="H982" s="237">
        <v>1.5369999999999999</v>
      </c>
      <c r="I982" s="237">
        <v>0.77810000000000001</v>
      </c>
      <c r="J982" s="237">
        <v>0.96389999999999998</v>
      </c>
      <c r="K982" s="237">
        <v>1.3989</v>
      </c>
      <c r="L982" s="237">
        <v>0.60940000000000005</v>
      </c>
      <c r="M982" s="237">
        <v>0.76519999999999999</v>
      </c>
      <c r="N982" s="237">
        <v>1.4458</v>
      </c>
      <c r="O982" s="237">
        <v>0.6734</v>
      </c>
      <c r="P982" s="237">
        <v>0.75409999999999999</v>
      </c>
      <c r="Q982" s="237">
        <v>1.3423</v>
      </c>
      <c r="R982" s="237">
        <v>0.62380000000000002</v>
      </c>
      <c r="S982" s="237">
        <v>0.8095</v>
      </c>
      <c r="T982" s="237">
        <v>1.2361</v>
      </c>
      <c r="U982" s="237">
        <v>0.57820000000000005</v>
      </c>
      <c r="V982" s="238">
        <v>0.75790000000000002</v>
      </c>
      <c r="W982" s="237">
        <v>1.2633000000000001</v>
      </c>
      <c r="X982" s="237">
        <v>0.60580000000000001</v>
      </c>
      <c r="Y982" s="238">
        <v>0.68910000000000005</v>
      </c>
    </row>
    <row r="983" spans="1:25" s="11" customFormat="1" x14ac:dyDescent="0.2">
      <c r="A983" s="189" t="s">
        <v>386</v>
      </c>
      <c r="B983" s="190" t="s">
        <v>547</v>
      </c>
      <c r="C983" s="190" t="s">
        <v>547</v>
      </c>
      <c r="D983" s="196" t="s">
        <v>60</v>
      </c>
      <c r="E983" s="235">
        <v>1.3979999999999999</v>
      </c>
      <c r="F983" s="235">
        <v>0.67530000000000001</v>
      </c>
      <c r="G983" s="235">
        <v>1.2087000000000001</v>
      </c>
      <c r="H983" s="235">
        <v>1.4573</v>
      </c>
      <c r="I983" s="235">
        <v>0.70340000000000003</v>
      </c>
      <c r="J983" s="235">
        <v>1.2754000000000001</v>
      </c>
      <c r="K983" s="235">
        <v>1.4744999999999999</v>
      </c>
      <c r="L983" s="235">
        <v>0.70840000000000003</v>
      </c>
      <c r="M983" s="235">
        <v>1.2541</v>
      </c>
      <c r="N983" s="235">
        <v>1.3869</v>
      </c>
      <c r="O983" s="235">
        <v>0.67490000000000006</v>
      </c>
      <c r="P983" s="235">
        <v>1.2185999999999999</v>
      </c>
      <c r="Q983" s="235">
        <v>1.3048</v>
      </c>
      <c r="R983" s="235">
        <v>0.63060000000000005</v>
      </c>
      <c r="S983" s="235">
        <v>1.1398999999999999</v>
      </c>
      <c r="T983" s="235">
        <v>1.2805</v>
      </c>
      <c r="U983" s="235">
        <v>0.62170000000000003</v>
      </c>
      <c r="V983" s="236">
        <v>1.0682</v>
      </c>
      <c r="W983" s="235">
        <v>1.2349000000000001</v>
      </c>
      <c r="X983" s="235">
        <v>0.59619999999999995</v>
      </c>
      <c r="Y983" s="236">
        <v>0.97850000000000004</v>
      </c>
    </row>
    <row r="984" spans="1:25" s="11" customFormat="1" x14ac:dyDescent="0.2">
      <c r="A984" s="189" t="s">
        <v>386</v>
      </c>
      <c r="B984" s="190" t="s">
        <v>547</v>
      </c>
      <c r="C984" s="190" t="s">
        <v>547</v>
      </c>
      <c r="D984" s="191" t="s">
        <v>61</v>
      </c>
      <c r="E984" s="235">
        <v>1.2525999999999999</v>
      </c>
      <c r="F984" s="235">
        <v>0.61050000000000004</v>
      </c>
      <c r="G984" s="235">
        <v>1.1249</v>
      </c>
      <c r="H984" s="235">
        <v>1.3250999999999999</v>
      </c>
      <c r="I984" s="235">
        <v>0.63700000000000001</v>
      </c>
      <c r="J984" s="235">
        <v>1.1970000000000001</v>
      </c>
      <c r="K984" s="235">
        <v>1.3946000000000001</v>
      </c>
      <c r="L984" s="235">
        <v>0.66469999999999996</v>
      </c>
      <c r="M984" s="235">
        <v>1.2235</v>
      </c>
      <c r="N984" s="235">
        <v>1.2516</v>
      </c>
      <c r="O984" s="235">
        <v>0.61219999999999997</v>
      </c>
      <c r="P984" s="235">
        <v>1.1338999999999999</v>
      </c>
      <c r="Q984" s="235">
        <v>1.1662999999999999</v>
      </c>
      <c r="R984" s="235">
        <v>0.56299999999999994</v>
      </c>
      <c r="S984" s="235">
        <v>1.0588</v>
      </c>
      <c r="T984" s="235">
        <v>1.1533</v>
      </c>
      <c r="U984" s="235">
        <v>0.5605</v>
      </c>
      <c r="V984" s="236">
        <v>1.0024999999999999</v>
      </c>
      <c r="W984" s="235">
        <v>1.1060000000000001</v>
      </c>
      <c r="X984" s="235">
        <v>0.52900000000000003</v>
      </c>
      <c r="Y984" s="236">
        <v>0.90210000000000001</v>
      </c>
    </row>
    <row r="985" spans="1:25" s="11" customFormat="1" x14ac:dyDescent="0.2">
      <c r="A985" s="189" t="s">
        <v>386</v>
      </c>
      <c r="B985" s="190" t="s">
        <v>547</v>
      </c>
      <c r="C985" s="190" t="s">
        <v>547</v>
      </c>
      <c r="D985" s="195" t="s">
        <v>62</v>
      </c>
      <c r="E985" s="235">
        <v>1.6093999999999999</v>
      </c>
      <c r="F985" s="235">
        <v>0.76910000000000001</v>
      </c>
      <c r="G985" s="235">
        <v>1.3264</v>
      </c>
      <c r="H985" s="235">
        <v>1.6393</v>
      </c>
      <c r="I985" s="235">
        <v>0.79510000000000003</v>
      </c>
      <c r="J985" s="235">
        <v>1.3864000000000001</v>
      </c>
      <c r="K985" s="235">
        <v>1.5746</v>
      </c>
      <c r="L985" s="235">
        <v>0.76429999999999998</v>
      </c>
      <c r="M985" s="235">
        <v>1.2972999999999999</v>
      </c>
      <c r="N985" s="235">
        <v>1.5789</v>
      </c>
      <c r="O985" s="235">
        <v>0.76349999999999996</v>
      </c>
      <c r="P985" s="235">
        <v>1.3414999999999999</v>
      </c>
      <c r="Q985" s="235">
        <v>1.4994000000000001</v>
      </c>
      <c r="R985" s="235">
        <v>0.7258</v>
      </c>
      <c r="S985" s="235">
        <v>1.2557</v>
      </c>
      <c r="T985" s="235">
        <v>1.4528000000000001</v>
      </c>
      <c r="U985" s="235">
        <v>0.70440000000000003</v>
      </c>
      <c r="V985" s="236">
        <v>1.1611</v>
      </c>
      <c r="W985" s="235">
        <v>1.4054</v>
      </c>
      <c r="X985" s="235">
        <v>0.68610000000000004</v>
      </c>
      <c r="Y985" s="236">
        <v>1.0885</v>
      </c>
    </row>
    <row r="986" spans="1:25" x14ac:dyDescent="0.2">
      <c r="A986" s="197" t="s">
        <v>386</v>
      </c>
      <c r="B986" s="198" t="s">
        <v>645</v>
      </c>
      <c r="C986" s="198" t="s">
        <v>547</v>
      </c>
      <c r="D986" s="199" t="s">
        <v>60</v>
      </c>
      <c r="E986" s="237">
        <v>1.4281999999999999</v>
      </c>
      <c r="F986" s="237">
        <v>0.67800000000000005</v>
      </c>
      <c r="G986" s="237">
        <v>1.2119</v>
      </c>
      <c r="H986" s="237">
        <v>1.4933000000000001</v>
      </c>
      <c r="I986" s="237">
        <v>0.72309999999999997</v>
      </c>
      <c r="J986" s="237">
        <v>1.2918000000000001</v>
      </c>
      <c r="K986" s="237">
        <v>1.5125</v>
      </c>
      <c r="L986" s="237">
        <v>0.73180000000000001</v>
      </c>
      <c r="M986" s="237">
        <v>1.2578</v>
      </c>
      <c r="N986" s="237">
        <v>1.4562999999999999</v>
      </c>
      <c r="O986" s="237">
        <v>0.71689999999999998</v>
      </c>
      <c r="P986" s="237">
        <v>1.2099</v>
      </c>
      <c r="Q986" s="237">
        <v>1.3620000000000001</v>
      </c>
      <c r="R986" s="237">
        <v>0.66600000000000004</v>
      </c>
      <c r="S986" s="237">
        <v>1.1467000000000001</v>
      </c>
      <c r="T986" s="237">
        <v>1.3587</v>
      </c>
      <c r="U986" s="237">
        <v>0.65529999999999999</v>
      </c>
      <c r="V986" s="238">
        <v>1.0592999999999999</v>
      </c>
      <c r="W986" s="237">
        <v>1.3044</v>
      </c>
      <c r="X986" s="237">
        <v>0.62680000000000002</v>
      </c>
      <c r="Y986" s="238">
        <v>0.99029999999999996</v>
      </c>
    </row>
    <row r="987" spans="1:25" x14ac:dyDescent="0.2">
      <c r="A987" s="197" t="s">
        <v>386</v>
      </c>
      <c r="B987" s="198" t="s">
        <v>645</v>
      </c>
      <c r="C987" s="198" t="s">
        <v>547</v>
      </c>
      <c r="D987" s="202" t="s">
        <v>61</v>
      </c>
      <c r="E987" s="237">
        <v>1.2501</v>
      </c>
      <c r="F987" s="237">
        <v>0.59950000000000003</v>
      </c>
      <c r="G987" s="237">
        <v>1.0702</v>
      </c>
      <c r="H987" s="237">
        <v>1.3389</v>
      </c>
      <c r="I987" s="237">
        <v>0.64610000000000001</v>
      </c>
      <c r="J987" s="237">
        <v>1.1636</v>
      </c>
      <c r="K987" s="237">
        <v>1.4161999999999999</v>
      </c>
      <c r="L987" s="237">
        <v>0.67579999999999996</v>
      </c>
      <c r="M987" s="237">
        <v>1.2017</v>
      </c>
      <c r="N987" s="237">
        <v>1.3073999999999999</v>
      </c>
      <c r="O987" s="237">
        <v>0.64039999999999997</v>
      </c>
      <c r="P987" s="237">
        <v>1.0737000000000001</v>
      </c>
      <c r="Q987" s="237">
        <v>1.2014</v>
      </c>
      <c r="R987" s="237">
        <v>0.58979999999999999</v>
      </c>
      <c r="S987" s="237">
        <v>1.0242</v>
      </c>
      <c r="T987" s="237">
        <v>1.242</v>
      </c>
      <c r="U987" s="237">
        <v>0.60270000000000001</v>
      </c>
      <c r="V987" s="238">
        <v>0.98929999999999996</v>
      </c>
      <c r="W987" s="237">
        <v>1.147</v>
      </c>
      <c r="X987" s="237">
        <v>0.54979999999999996</v>
      </c>
      <c r="Y987" s="238">
        <v>0.86890000000000001</v>
      </c>
    </row>
    <row r="988" spans="1:25" x14ac:dyDescent="0.2">
      <c r="A988" s="197" t="s">
        <v>386</v>
      </c>
      <c r="B988" s="198" t="s">
        <v>645</v>
      </c>
      <c r="C988" s="198" t="s">
        <v>547</v>
      </c>
      <c r="D988" s="203" t="s">
        <v>62</v>
      </c>
      <c r="E988" s="237">
        <v>1.6758999999999999</v>
      </c>
      <c r="F988" s="237">
        <v>0.78680000000000005</v>
      </c>
      <c r="G988" s="237">
        <v>1.4116</v>
      </c>
      <c r="H988" s="237">
        <v>1.7</v>
      </c>
      <c r="I988" s="237">
        <v>0.82620000000000005</v>
      </c>
      <c r="J988" s="237">
        <v>1.4729000000000001</v>
      </c>
      <c r="K988" s="237">
        <v>1.6322000000000001</v>
      </c>
      <c r="L988" s="237">
        <v>0.80279999999999996</v>
      </c>
      <c r="M988" s="237">
        <v>1.3335999999999999</v>
      </c>
      <c r="N988" s="237">
        <v>1.6533</v>
      </c>
      <c r="O988" s="237">
        <v>0.81850000000000001</v>
      </c>
      <c r="P988" s="237">
        <v>1.4123000000000001</v>
      </c>
      <c r="Q988" s="237">
        <v>1.5701000000000001</v>
      </c>
      <c r="R988" s="237">
        <v>0.76439999999999997</v>
      </c>
      <c r="S988" s="237">
        <v>1.3198000000000001</v>
      </c>
      <c r="T988" s="237">
        <v>1.5065999999999999</v>
      </c>
      <c r="U988" s="237">
        <v>0.72130000000000005</v>
      </c>
      <c r="V988" s="238">
        <v>1.1543000000000001</v>
      </c>
      <c r="W988" s="237">
        <v>1.5031000000000001</v>
      </c>
      <c r="X988" s="237">
        <v>0.72419999999999995</v>
      </c>
      <c r="Y988" s="238">
        <v>1.1633</v>
      </c>
    </row>
    <row r="989" spans="1:25" x14ac:dyDescent="0.2">
      <c r="A989" s="197" t="s">
        <v>386</v>
      </c>
      <c r="B989" s="198" t="s">
        <v>645</v>
      </c>
      <c r="C989" s="198" t="s">
        <v>388</v>
      </c>
      <c r="D989" s="199" t="s">
        <v>60</v>
      </c>
      <c r="E989" s="237">
        <v>1.3223</v>
      </c>
      <c r="F989" s="237">
        <v>0.61070000000000002</v>
      </c>
      <c r="G989" s="237">
        <v>1.1012</v>
      </c>
      <c r="H989" s="237">
        <v>1.4679</v>
      </c>
      <c r="I989" s="237">
        <v>0.76670000000000005</v>
      </c>
      <c r="J989" s="237">
        <v>1.23</v>
      </c>
      <c r="K989" s="237">
        <v>1.5107999999999999</v>
      </c>
      <c r="L989" s="237">
        <v>0.72070000000000001</v>
      </c>
      <c r="M989" s="237">
        <v>1.1465000000000001</v>
      </c>
      <c r="N989" s="237">
        <v>1.3762000000000001</v>
      </c>
      <c r="O989" s="237">
        <v>0.65229999999999999</v>
      </c>
      <c r="P989" s="237">
        <v>1.1079000000000001</v>
      </c>
      <c r="Q989" s="237">
        <v>1.3002</v>
      </c>
      <c r="R989" s="237">
        <v>0.57750000000000001</v>
      </c>
      <c r="S989" s="237">
        <v>1.0539000000000001</v>
      </c>
      <c r="T989" s="237">
        <v>1.4064000000000001</v>
      </c>
      <c r="U989" s="237">
        <v>0.67530000000000001</v>
      </c>
      <c r="V989" s="238">
        <v>1.0861000000000001</v>
      </c>
      <c r="W989" s="237">
        <v>1.3657999999999999</v>
      </c>
      <c r="X989" s="237">
        <v>0.68130000000000002</v>
      </c>
      <c r="Y989" s="238">
        <v>0.9909</v>
      </c>
    </row>
    <row r="990" spans="1:25" x14ac:dyDescent="0.2">
      <c r="A990" s="197" t="s">
        <v>386</v>
      </c>
      <c r="B990" s="198" t="s">
        <v>645</v>
      </c>
      <c r="C990" s="198" t="s">
        <v>388</v>
      </c>
      <c r="D990" s="202" t="s">
        <v>61</v>
      </c>
      <c r="E990" s="237">
        <v>1.2629999999999999</v>
      </c>
      <c r="F990" s="237">
        <v>0.55459999999999998</v>
      </c>
      <c r="G990" s="237">
        <v>1.1616</v>
      </c>
      <c r="H990" s="237">
        <v>1.4098999999999999</v>
      </c>
      <c r="I990" s="237">
        <v>0.70220000000000005</v>
      </c>
      <c r="J990" s="237">
        <v>1.2084999999999999</v>
      </c>
      <c r="K990" s="237">
        <v>1.4330000000000001</v>
      </c>
      <c r="L990" s="237">
        <v>0.61580000000000001</v>
      </c>
      <c r="M990" s="237">
        <v>1.2133</v>
      </c>
      <c r="N990" s="237">
        <v>1.2349000000000001</v>
      </c>
      <c r="O990" s="237">
        <v>0.5423</v>
      </c>
      <c r="P990" s="237">
        <v>1.0798000000000001</v>
      </c>
      <c r="Q990" s="237">
        <v>1.0981000000000001</v>
      </c>
      <c r="R990" s="237">
        <v>0.46750000000000003</v>
      </c>
      <c r="S990" s="237">
        <v>0.97119999999999995</v>
      </c>
      <c r="T990" s="237">
        <v>1.3387</v>
      </c>
      <c r="U990" s="237">
        <v>0.65510000000000002</v>
      </c>
      <c r="V990" s="238">
        <v>1.0981000000000001</v>
      </c>
      <c r="W990" s="237">
        <v>1.2395</v>
      </c>
      <c r="X990" s="237">
        <v>0.64870000000000005</v>
      </c>
      <c r="Y990" s="238">
        <v>0.9345</v>
      </c>
    </row>
    <row r="991" spans="1:25" x14ac:dyDescent="0.2">
      <c r="A991" s="197" t="s">
        <v>386</v>
      </c>
      <c r="B991" s="198" t="s">
        <v>645</v>
      </c>
      <c r="C991" s="198" t="s">
        <v>388</v>
      </c>
      <c r="D991" s="203" t="s">
        <v>62</v>
      </c>
      <c r="E991" s="237">
        <v>1.3872</v>
      </c>
      <c r="F991" s="237">
        <v>0.6744</v>
      </c>
      <c r="G991" s="237">
        <v>1.0435000000000001</v>
      </c>
      <c r="H991" s="237">
        <v>1.5146999999999999</v>
      </c>
      <c r="I991" s="237">
        <v>0.83079999999999998</v>
      </c>
      <c r="J991" s="237">
        <v>1.254</v>
      </c>
      <c r="K991" s="237">
        <v>1.6045</v>
      </c>
      <c r="L991" s="237">
        <v>0.8448</v>
      </c>
      <c r="M991" s="237">
        <v>1.0841000000000001</v>
      </c>
      <c r="N991" s="237">
        <v>1.5259</v>
      </c>
      <c r="O991" s="237">
        <v>0.77610000000000001</v>
      </c>
      <c r="P991" s="237">
        <v>1.1373</v>
      </c>
      <c r="Q991" s="237">
        <v>1.5296000000000001</v>
      </c>
      <c r="R991" s="237">
        <v>0.70440000000000003</v>
      </c>
      <c r="S991" s="237">
        <v>1.1399999999999999</v>
      </c>
      <c r="T991" s="237">
        <v>1.4723999999999999</v>
      </c>
      <c r="U991" s="237">
        <v>0.6925</v>
      </c>
      <c r="V991" s="238">
        <v>1.0734999999999999</v>
      </c>
      <c r="W991" s="237">
        <v>1.4948999999999999</v>
      </c>
      <c r="X991" s="237">
        <v>0.71030000000000004</v>
      </c>
      <c r="Y991" s="238">
        <v>1.0524</v>
      </c>
    </row>
    <row r="992" spans="1:25" x14ac:dyDescent="0.2">
      <c r="A992" s="197" t="s">
        <v>386</v>
      </c>
      <c r="B992" s="198" t="s">
        <v>645</v>
      </c>
      <c r="C992" s="198" t="s">
        <v>389</v>
      </c>
      <c r="D992" s="199" t="s">
        <v>60</v>
      </c>
      <c r="E992" s="237">
        <v>1.5503</v>
      </c>
      <c r="F992" s="237">
        <v>0.71279999999999999</v>
      </c>
      <c r="G992" s="237">
        <v>1.3310999999999999</v>
      </c>
      <c r="H992" s="237">
        <v>1.5888</v>
      </c>
      <c r="I992" s="237">
        <v>0.79339999999999999</v>
      </c>
      <c r="J992" s="237">
        <v>1.3839999999999999</v>
      </c>
      <c r="K992" s="237">
        <v>1.6805000000000001</v>
      </c>
      <c r="L992" s="237">
        <v>0.83830000000000005</v>
      </c>
      <c r="M992" s="237">
        <v>1.4497</v>
      </c>
      <c r="N992" s="237">
        <v>1.5085999999999999</v>
      </c>
      <c r="O992" s="237">
        <v>0.73780000000000001</v>
      </c>
      <c r="P992" s="237">
        <v>1.3147</v>
      </c>
      <c r="Q992" s="237">
        <v>1.4248000000000001</v>
      </c>
      <c r="R992" s="237">
        <v>0.71440000000000003</v>
      </c>
      <c r="S992" s="237">
        <v>1.1635</v>
      </c>
      <c r="T992" s="237">
        <v>1.4951000000000001</v>
      </c>
      <c r="U992" s="237">
        <v>0.71179999999999999</v>
      </c>
      <c r="V992" s="238">
        <v>1.1860999999999999</v>
      </c>
      <c r="W992" s="237">
        <v>1.4533</v>
      </c>
      <c r="X992" s="237">
        <v>0.71060000000000001</v>
      </c>
      <c r="Y992" s="238">
        <v>1.1121000000000001</v>
      </c>
    </row>
    <row r="993" spans="1:25" x14ac:dyDescent="0.2">
      <c r="A993" s="197" t="s">
        <v>386</v>
      </c>
      <c r="B993" s="198" t="s">
        <v>645</v>
      </c>
      <c r="C993" s="198" t="s">
        <v>389</v>
      </c>
      <c r="D993" s="202" t="s">
        <v>61</v>
      </c>
      <c r="E993" s="237">
        <v>1.2943</v>
      </c>
      <c r="F993" s="237">
        <v>0.58760000000000001</v>
      </c>
      <c r="G993" s="237">
        <v>1.3451</v>
      </c>
      <c r="H993" s="237">
        <v>1.36</v>
      </c>
      <c r="I993" s="237">
        <v>0.70569999999999999</v>
      </c>
      <c r="J993" s="237">
        <v>1.2044999999999999</v>
      </c>
      <c r="K993" s="237">
        <v>1.5331999999999999</v>
      </c>
      <c r="L993" s="237">
        <v>0.80069999999999997</v>
      </c>
      <c r="M993" s="237">
        <v>1.5721000000000001</v>
      </c>
      <c r="N993" s="237">
        <v>1.4083000000000001</v>
      </c>
      <c r="O993" s="237">
        <v>0.69359999999999999</v>
      </c>
      <c r="P993" s="237">
        <v>1.2153</v>
      </c>
      <c r="Q993" s="237">
        <v>1.2333000000000001</v>
      </c>
      <c r="R993" s="237">
        <v>0.59150000000000003</v>
      </c>
      <c r="S993" s="237">
        <v>1.1093999999999999</v>
      </c>
      <c r="T993" s="237">
        <v>1.3646</v>
      </c>
      <c r="U993" s="237">
        <v>0.64749999999999996</v>
      </c>
      <c r="V993" s="238">
        <v>1.3249</v>
      </c>
      <c r="W993" s="237">
        <v>1.2666999999999999</v>
      </c>
      <c r="X993" s="237">
        <v>0.65110000000000001</v>
      </c>
      <c r="Y993" s="238">
        <v>1.0362</v>
      </c>
    </row>
    <row r="994" spans="1:25" x14ac:dyDescent="0.2">
      <c r="A994" s="197" t="s">
        <v>386</v>
      </c>
      <c r="B994" s="198" t="s">
        <v>645</v>
      </c>
      <c r="C994" s="198" t="s">
        <v>389</v>
      </c>
      <c r="D994" s="203" t="s">
        <v>62</v>
      </c>
      <c r="E994" s="237">
        <v>1.7572000000000001</v>
      </c>
      <c r="F994" s="237">
        <v>0.81430000000000002</v>
      </c>
      <c r="G994" s="237">
        <v>1.3226</v>
      </c>
      <c r="H994" s="237">
        <v>1.7785</v>
      </c>
      <c r="I994" s="237">
        <v>0.86580000000000001</v>
      </c>
      <c r="J994" s="237">
        <v>1.5310999999999999</v>
      </c>
      <c r="K994" s="237">
        <v>1.8089999999999999</v>
      </c>
      <c r="L994" s="237">
        <v>0.87219999999999998</v>
      </c>
      <c r="M994" s="237">
        <v>1.3733</v>
      </c>
      <c r="N994" s="237">
        <v>1.5992999999999999</v>
      </c>
      <c r="O994" s="237">
        <v>0.77810000000000001</v>
      </c>
      <c r="P994" s="237">
        <v>1.4006000000000001</v>
      </c>
      <c r="Q994" s="237">
        <v>1.5688</v>
      </c>
      <c r="R994" s="237">
        <v>0.80979999999999996</v>
      </c>
      <c r="S994" s="237">
        <v>1.2033</v>
      </c>
      <c r="T994" s="237">
        <v>1.5892999999999999</v>
      </c>
      <c r="U994" s="237">
        <v>0.75839999999999996</v>
      </c>
      <c r="V994" s="238">
        <v>1.1032999999999999</v>
      </c>
      <c r="W994" s="237">
        <v>1.6017999999999999</v>
      </c>
      <c r="X994" s="237">
        <v>0.75700000000000001</v>
      </c>
      <c r="Y994" s="238">
        <v>1.1679999999999999</v>
      </c>
    </row>
    <row r="995" spans="1:25" x14ac:dyDescent="0.2">
      <c r="A995" s="197" t="s">
        <v>386</v>
      </c>
      <c r="B995" s="198" t="s">
        <v>645</v>
      </c>
      <c r="C995" s="198" t="s">
        <v>387</v>
      </c>
      <c r="D995" s="199" t="s">
        <v>60</v>
      </c>
      <c r="E995" s="237">
        <v>1.5094000000000001</v>
      </c>
      <c r="F995" s="237">
        <v>0.72660000000000002</v>
      </c>
      <c r="G995" s="237">
        <v>1.1954</v>
      </c>
      <c r="H995" s="237">
        <v>1.4712000000000001</v>
      </c>
      <c r="I995" s="237">
        <v>0.76200000000000001</v>
      </c>
      <c r="J995" s="237">
        <v>1.1993</v>
      </c>
      <c r="K995" s="237">
        <v>1.4703999999999999</v>
      </c>
      <c r="L995" s="237">
        <v>0.70960000000000001</v>
      </c>
      <c r="M995" s="237">
        <v>1.1698999999999999</v>
      </c>
      <c r="N995" s="237">
        <v>1.4420999999999999</v>
      </c>
      <c r="O995" s="237">
        <v>0.77990000000000004</v>
      </c>
      <c r="P995" s="237">
        <v>1.2015</v>
      </c>
      <c r="Q995" s="237">
        <v>1.3867</v>
      </c>
      <c r="R995" s="237">
        <v>0.66690000000000005</v>
      </c>
      <c r="S995" s="237">
        <v>1.1781999999999999</v>
      </c>
      <c r="T995" s="237">
        <v>1.3239000000000001</v>
      </c>
      <c r="U995" s="237">
        <v>0.64749999999999996</v>
      </c>
      <c r="V995" s="238">
        <v>1.1096999999999999</v>
      </c>
      <c r="W995" s="237">
        <v>1.3802000000000001</v>
      </c>
      <c r="X995" s="237">
        <v>0.64510000000000001</v>
      </c>
      <c r="Y995" s="238">
        <v>1.1004</v>
      </c>
    </row>
    <row r="996" spans="1:25" x14ac:dyDescent="0.2">
      <c r="A996" s="197" t="s">
        <v>386</v>
      </c>
      <c r="B996" s="198" t="s">
        <v>645</v>
      </c>
      <c r="C996" s="198" t="s">
        <v>387</v>
      </c>
      <c r="D996" s="202" t="s">
        <v>61</v>
      </c>
      <c r="E996" s="237">
        <v>1.2867999999999999</v>
      </c>
      <c r="F996" s="237">
        <v>0.69920000000000004</v>
      </c>
      <c r="G996" s="237">
        <v>1.0612999999999999</v>
      </c>
      <c r="H996" s="237">
        <v>1.2568999999999999</v>
      </c>
      <c r="I996" s="237">
        <v>0.7107</v>
      </c>
      <c r="J996" s="237">
        <v>1.0435000000000001</v>
      </c>
      <c r="K996" s="237">
        <v>1.3233999999999999</v>
      </c>
      <c r="L996" s="237">
        <v>0.69179999999999997</v>
      </c>
      <c r="M996" s="237">
        <v>1.0864</v>
      </c>
      <c r="N996" s="237">
        <v>1.1947000000000001</v>
      </c>
      <c r="O996" s="237">
        <v>0.65159999999999996</v>
      </c>
      <c r="P996" s="237">
        <v>0.93220000000000003</v>
      </c>
      <c r="Q996" s="237">
        <v>1.2090000000000001</v>
      </c>
      <c r="R996" s="237">
        <v>0.59699999999999998</v>
      </c>
      <c r="S996" s="237">
        <v>0.98780000000000001</v>
      </c>
      <c r="T996" s="237">
        <v>1.2048000000000001</v>
      </c>
      <c r="U996" s="237">
        <v>0.61350000000000005</v>
      </c>
      <c r="V996" s="238">
        <v>1.0448999999999999</v>
      </c>
      <c r="W996" s="237">
        <v>1.1997</v>
      </c>
      <c r="X996" s="237">
        <v>0.55020000000000002</v>
      </c>
      <c r="Y996" s="238">
        <v>0.94010000000000005</v>
      </c>
    </row>
    <row r="997" spans="1:25" x14ac:dyDescent="0.2">
      <c r="A997" s="197" t="s">
        <v>386</v>
      </c>
      <c r="B997" s="198" t="s">
        <v>645</v>
      </c>
      <c r="C997" s="198" t="s">
        <v>387</v>
      </c>
      <c r="D997" s="203" t="s">
        <v>62</v>
      </c>
      <c r="E997" s="237">
        <v>1.6035999999999999</v>
      </c>
      <c r="F997" s="237">
        <v>0.73760000000000003</v>
      </c>
      <c r="G997" s="237">
        <v>1.25</v>
      </c>
      <c r="H997" s="237">
        <v>1.5633999999999999</v>
      </c>
      <c r="I997" s="237">
        <v>0.78480000000000005</v>
      </c>
      <c r="J997" s="237">
        <v>1.2625999999999999</v>
      </c>
      <c r="K997" s="237">
        <v>1.5270999999999999</v>
      </c>
      <c r="L997" s="237">
        <v>0.7147</v>
      </c>
      <c r="M997" s="237">
        <v>1.2035</v>
      </c>
      <c r="N997" s="237">
        <v>1.54</v>
      </c>
      <c r="O997" s="237">
        <v>0.83040000000000003</v>
      </c>
      <c r="P997" s="237">
        <v>1.3289</v>
      </c>
      <c r="Q997" s="237">
        <v>1.4542999999999999</v>
      </c>
      <c r="R997" s="237">
        <v>0.69279999999999997</v>
      </c>
      <c r="S997" s="237">
        <v>1.2628999999999999</v>
      </c>
      <c r="T997" s="237">
        <v>1.3641000000000001</v>
      </c>
      <c r="U997" s="237">
        <v>0.65690000000000004</v>
      </c>
      <c r="V997" s="238">
        <v>1.1361000000000001</v>
      </c>
      <c r="W997" s="237">
        <v>1.4504999999999999</v>
      </c>
      <c r="X997" s="237">
        <v>0.68240000000000001</v>
      </c>
      <c r="Y997" s="238">
        <v>1.1688000000000001</v>
      </c>
    </row>
    <row r="998" spans="1:25" x14ac:dyDescent="0.2">
      <c r="A998" s="197" t="s">
        <v>386</v>
      </c>
      <c r="B998" s="198" t="s">
        <v>645</v>
      </c>
      <c r="C998" s="198" t="s">
        <v>390</v>
      </c>
      <c r="D998" s="199" t="s">
        <v>60</v>
      </c>
      <c r="E998" s="237">
        <v>1.5653999999999999</v>
      </c>
      <c r="F998" s="237">
        <v>0.70569999999999999</v>
      </c>
      <c r="G998" s="237">
        <v>1.5169999999999999</v>
      </c>
      <c r="H998" s="237">
        <v>1.6181000000000001</v>
      </c>
      <c r="I998" s="237">
        <v>0.7651</v>
      </c>
      <c r="J998" s="237">
        <v>1.5992</v>
      </c>
      <c r="K998" s="237">
        <v>1.5812999999999999</v>
      </c>
      <c r="L998" s="237">
        <v>0.77390000000000003</v>
      </c>
      <c r="M998" s="237">
        <v>1.4850000000000001</v>
      </c>
      <c r="N998" s="237">
        <v>1.5250999999999999</v>
      </c>
      <c r="O998" s="237">
        <v>0.75560000000000005</v>
      </c>
      <c r="P998" s="237">
        <v>1.4204000000000001</v>
      </c>
      <c r="Q998" s="237">
        <v>1.4869000000000001</v>
      </c>
      <c r="R998" s="237">
        <v>0.72809999999999997</v>
      </c>
      <c r="S998" s="237">
        <v>1.3953</v>
      </c>
      <c r="T998" s="237">
        <v>1.4292</v>
      </c>
      <c r="U998" s="237">
        <v>0.67659999999999998</v>
      </c>
      <c r="V998" s="238">
        <v>1.1939</v>
      </c>
      <c r="W998" s="237">
        <v>1.3138000000000001</v>
      </c>
      <c r="X998" s="237">
        <v>0.60029999999999994</v>
      </c>
      <c r="Y998" s="238">
        <v>1.1373</v>
      </c>
    </row>
    <row r="999" spans="1:25" x14ac:dyDescent="0.2">
      <c r="A999" s="197" t="s">
        <v>386</v>
      </c>
      <c r="B999" s="198" t="s">
        <v>645</v>
      </c>
      <c r="C999" s="198" t="s">
        <v>390</v>
      </c>
      <c r="D999" s="202" t="s">
        <v>61</v>
      </c>
      <c r="E999" s="237">
        <v>1.3482000000000001</v>
      </c>
      <c r="F999" s="237">
        <v>0.61150000000000004</v>
      </c>
      <c r="G999" s="237">
        <v>1.2505999999999999</v>
      </c>
      <c r="H999" s="237">
        <v>1.4716</v>
      </c>
      <c r="I999" s="237">
        <v>0.6704</v>
      </c>
      <c r="J999" s="237">
        <v>1.5124</v>
      </c>
      <c r="K999" s="237">
        <v>1.5278</v>
      </c>
      <c r="L999" s="237">
        <v>0.75780000000000003</v>
      </c>
      <c r="M999" s="237">
        <v>1.3688</v>
      </c>
      <c r="N999" s="237">
        <v>1.4403999999999999</v>
      </c>
      <c r="O999" s="237">
        <v>0.69769999999999999</v>
      </c>
      <c r="P999" s="237">
        <v>1.2915000000000001</v>
      </c>
      <c r="Q999" s="237">
        <v>1.4075</v>
      </c>
      <c r="R999" s="237">
        <v>0.7359</v>
      </c>
      <c r="S999" s="237">
        <v>1.3554999999999999</v>
      </c>
      <c r="T999" s="237">
        <v>1.3729</v>
      </c>
      <c r="U999" s="237">
        <v>0.64410000000000001</v>
      </c>
      <c r="V999" s="238">
        <v>1.1618999999999999</v>
      </c>
      <c r="W999" s="237">
        <v>1.1882999999999999</v>
      </c>
      <c r="X999" s="237">
        <v>0.52080000000000004</v>
      </c>
      <c r="Y999" s="238">
        <v>0.99790000000000001</v>
      </c>
    </row>
    <row r="1000" spans="1:25" x14ac:dyDescent="0.2">
      <c r="A1000" s="197" t="s">
        <v>386</v>
      </c>
      <c r="B1000" s="198" t="s">
        <v>645</v>
      </c>
      <c r="C1000" s="198" t="s">
        <v>390</v>
      </c>
      <c r="D1000" s="203" t="s">
        <v>62</v>
      </c>
      <c r="E1000" s="237">
        <v>1.85</v>
      </c>
      <c r="F1000" s="237">
        <v>0.82909999999999995</v>
      </c>
      <c r="G1000" s="237">
        <v>1.9094</v>
      </c>
      <c r="H1000" s="237">
        <v>1.7986</v>
      </c>
      <c r="I1000" s="237">
        <v>0.88470000000000004</v>
      </c>
      <c r="J1000" s="237">
        <v>1.7068000000000001</v>
      </c>
      <c r="K1000" s="237">
        <v>1.6296999999999999</v>
      </c>
      <c r="L1000" s="237">
        <v>0.78420000000000001</v>
      </c>
      <c r="M1000" s="237">
        <v>1.6612</v>
      </c>
      <c r="N1000" s="237">
        <v>1.6264000000000001</v>
      </c>
      <c r="O1000" s="237">
        <v>0.82809999999999995</v>
      </c>
      <c r="P1000" s="237">
        <v>1.6205000000000001</v>
      </c>
      <c r="Q1000" s="237">
        <v>1.5793999999999999</v>
      </c>
      <c r="R1000" s="237">
        <v>0.70830000000000004</v>
      </c>
      <c r="S1000" s="237">
        <v>1.4481999999999999</v>
      </c>
      <c r="T1000" s="237">
        <v>1.4911000000000001</v>
      </c>
      <c r="U1000" s="237">
        <v>0.71399999999999997</v>
      </c>
      <c r="V1000" s="238">
        <v>1.2369000000000001</v>
      </c>
      <c r="W1000" s="237">
        <v>1.4593</v>
      </c>
      <c r="X1000" s="237">
        <v>0.6966</v>
      </c>
      <c r="Y1000" s="238">
        <v>1.3434999999999999</v>
      </c>
    </row>
    <row r="1001" spans="1:25" x14ac:dyDescent="0.2">
      <c r="A1001" s="197" t="s">
        <v>386</v>
      </c>
      <c r="B1001" s="198" t="s">
        <v>645</v>
      </c>
      <c r="C1001" s="198" t="s">
        <v>646</v>
      </c>
      <c r="D1001" s="199" t="s">
        <v>71</v>
      </c>
      <c r="E1001" s="237">
        <v>1.1805000000000001</v>
      </c>
      <c r="F1001" s="237">
        <v>0.56059999999999999</v>
      </c>
      <c r="G1001" s="237">
        <v>0.95299999999999996</v>
      </c>
      <c r="H1001" s="237">
        <v>1.2107000000000001</v>
      </c>
      <c r="I1001" s="237">
        <v>0.56440000000000001</v>
      </c>
      <c r="J1001" s="237">
        <v>0.99580000000000002</v>
      </c>
      <c r="K1001" s="237">
        <v>1.3268</v>
      </c>
      <c r="L1001" s="237">
        <v>0.59640000000000004</v>
      </c>
      <c r="M1001" s="237">
        <v>1.0911</v>
      </c>
      <c r="N1001" s="237">
        <v>1.2213000000000001</v>
      </c>
      <c r="O1001" s="237">
        <v>0.58140000000000003</v>
      </c>
      <c r="P1001" s="237">
        <v>0.96379999999999999</v>
      </c>
      <c r="Q1001" s="237">
        <v>1.1334</v>
      </c>
      <c r="R1001" s="237">
        <v>0.52470000000000006</v>
      </c>
      <c r="S1001" s="237">
        <v>0.88380000000000003</v>
      </c>
      <c r="T1001" s="237">
        <v>1.1194999999999999</v>
      </c>
      <c r="U1001" s="237">
        <v>0.54630000000000001</v>
      </c>
      <c r="V1001" s="238">
        <v>0.81420000000000003</v>
      </c>
      <c r="W1001" s="237">
        <v>1.0277000000000001</v>
      </c>
      <c r="X1001" s="237">
        <v>0.49580000000000002</v>
      </c>
      <c r="Y1001" s="238">
        <v>0.7218</v>
      </c>
    </row>
    <row r="1002" spans="1:25" x14ac:dyDescent="0.2">
      <c r="A1002" s="197" t="s">
        <v>386</v>
      </c>
      <c r="B1002" s="198" t="s">
        <v>645</v>
      </c>
      <c r="C1002" s="198" t="s">
        <v>392</v>
      </c>
      <c r="D1002" s="199" t="s">
        <v>60</v>
      </c>
      <c r="E1002" s="237">
        <v>1.5789</v>
      </c>
      <c r="F1002" s="237">
        <v>0.76990000000000003</v>
      </c>
      <c r="G1002" s="237">
        <v>1.3224</v>
      </c>
      <c r="H1002" s="237">
        <v>1.7678</v>
      </c>
      <c r="I1002" s="237">
        <v>0.80600000000000005</v>
      </c>
      <c r="J1002" s="237">
        <v>1.4517</v>
      </c>
      <c r="K1002" s="237">
        <v>1.667</v>
      </c>
      <c r="L1002" s="237">
        <v>0.83350000000000002</v>
      </c>
      <c r="M1002" s="237">
        <v>1.4034</v>
      </c>
      <c r="N1002" s="237">
        <v>1.8660000000000001</v>
      </c>
      <c r="O1002" s="237">
        <v>0.95550000000000002</v>
      </c>
      <c r="P1002" s="237">
        <v>1.5047999999999999</v>
      </c>
      <c r="Q1002" s="237">
        <v>1.6485000000000001</v>
      </c>
      <c r="R1002" s="237">
        <v>0.83330000000000004</v>
      </c>
      <c r="S1002" s="237">
        <v>1.4932000000000001</v>
      </c>
      <c r="T1002" s="237">
        <v>1.657</v>
      </c>
      <c r="U1002" s="237">
        <v>0.7954</v>
      </c>
      <c r="V1002" s="238">
        <v>1.2761</v>
      </c>
      <c r="W1002" s="237">
        <v>1.5182</v>
      </c>
      <c r="X1002" s="237">
        <v>0.73770000000000002</v>
      </c>
      <c r="Y1002" s="238">
        <v>1.2296</v>
      </c>
    </row>
    <row r="1003" spans="1:25" x14ac:dyDescent="0.2">
      <c r="A1003" s="197" t="s">
        <v>386</v>
      </c>
      <c r="B1003" s="198" t="s">
        <v>645</v>
      </c>
      <c r="C1003" s="198" t="s">
        <v>392</v>
      </c>
      <c r="D1003" s="202" t="s">
        <v>61</v>
      </c>
      <c r="E1003" s="237">
        <v>1.2372000000000001</v>
      </c>
      <c r="F1003" s="237">
        <v>0.60670000000000002</v>
      </c>
      <c r="G1003" s="237">
        <v>1.0505</v>
      </c>
      <c r="H1003" s="237">
        <v>1.4978</v>
      </c>
      <c r="I1003" s="237">
        <v>0.80279999999999996</v>
      </c>
      <c r="J1003" s="237">
        <v>1</v>
      </c>
      <c r="K1003" s="237">
        <v>1.3573999999999999</v>
      </c>
      <c r="L1003" s="237">
        <v>0.67869999999999997</v>
      </c>
      <c r="M1003" s="237">
        <v>1.3571</v>
      </c>
      <c r="N1003" s="237">
        <v>1.5985</v>
      </c>
      <c r="O1003" s="237">
        <v>0.90500000000000003</v>
      </c>
      <c r="P1003" s="237">
        <v>1.2477</v>
      </c>
      <c r="Q1003" s="237">
        <v>1.2267999999999999</v>
      </c>
      <c r="R1003" s="237">
        <v>0.63660000000000005</v>
      </c>
      <c r="S1003" s="237">
        <v>1.2770999999999999</v>
      </c>
      <c r="T1003" s="237">
        <v>1.4376</v>
      </c>
      <c r="U1003" s="237">
        <v>0.60589999999999999</v>
      </c>
      <c r="V1003" s="238">
        <v>1.2346999999999999</v>
      </c>
      <c r="W1003" s="237">
        <v>1.3063</v>
      </c>
      <c r="X1003" s="237">
        <v>0.64149999999999996</v>
      </c>
      <c r="Y1003" s="238">
        <v>1.1546000000000001</v>
      </c>
    </row>
    <row r="1004" spans="1:25" x14ac:dyDescent="0.2">
      <c r="A1004" s="197" t="s">
        <v>386</v>
      </c>
      <c r="B1004" s="198" t="s">
        <v>645</v>
      </c>
      <c r="C1004" s="198" t="s">
        <v>392</v>
      </c>
      <c r="D1004" s="203" t="s">
        <v>62</v>
      </c>
      <c r="E1004" s="237">
        <v>1.6924999999999999</v>
      </c>
      <c r="F1004" s="237">
        <v>0.82410000000000005</v>
      </c>
      <c r="G1004" s="237">
        <v>1.4128000000000001</v>
      </c>
      <c r="H1004" s="237">
        <v>1.8573999999999999</v>
      </c>
      <c r="I1004" s="237">
        <v>0.80769999999999997</v>
      </c>
      <c r="J1004" s="237">
        <v>1.6471</v>
      </c>
      <c r="K1004" s="237">
        <v>1.766</v>
      </c>
      <c r="L1004" s="237">
        <v>0.88300000000000001</v>
      </c>
      <c r="M1004" s="237">
        <v>1.4154</v>
      </c>
      <c r="N1004" s="237">
        <v>1.9594</v>
      </c>
      <c r="O1004" s="237">
        <v>0.97370000000000001</v>
      </c>
      <c r="P1004" s="237">
        <v>1.5967</v>
      </c>
      <c r="Q1004" s="237">
        <v>1.79</v>
      </c>
      <c r="R1004" s="237">
        <v>0.89900000000000002</v>
      </c>
      <c r="S1004" s="237">
        <v>1.5563</v>
      </c>
      <c r="T1004" s="237">
        <v>1.7331000000000001</v>
      </c>
      <c r="U1004" s="237">
        <v>0.86050000000000004</v>
      </c>
      <c r="V1004" s="238">
        <v>1.2883</v>
      </c>
      <c r="W1004" s="237">
        <v>1.5888</v>
      </c>
      <c r="X1004" s="237">
        <v>0.76970000000000005</v>
      </c>
      <c r="Y1004" s="238">
        <v>1.2532000000000001</v>
      </c>
    </row>
    <row r="1005" spans="1:25" x14ac:dyDescent="0.2">
      <c r="A1005" s="197" t="s">
        <v>386</v>
      </c>
      <c r="B1005" s="198" t="s">
        <v>645</v>
      </c>
      <c r="C1005" s="198" t="s">
        <v>393</v>
      </c>
      <c r="D1005" s="199" t="s">
        <v>60</v>
      </c>
      <c r="E1005" s="237">
        <v>1.4670000000000001</v>
      </c>
      <c r="F1005" s="237">
        <v>0.73650000000000004</v>
      </c>
      <c r="G1005" s="237">
        <v>1.2468999999999999</v>
      </c>
      <c r="H1005" s="237">
        <v>1.569</v>
      </c>
      <c r="I1005" s="237">
        <v>0.75739999999999996</v>
      </c>
      <c r="J1005" s="237">
        <v>1.3885000000000001</v>
      </c>
      <c r="K1005" s="237">
        <v>1.5197000000000001</v>
      </c>
      <c r="L1005" s="237">
        <v>0.76049999999999995</v>
      </c>
      <c r="M1005" s="237">
        <v>1.2084999999999999</v>
      </c>
      <c r="N1005" s="237">
        <v>1.4953000000000001</v>
      </c>
      <c r="O1005" s="237">
        <v>0.71409999999999996</v>
      </c>
      <c r="P1005" s="237">
        <v>1.2093</v>
      </c>
      <c r="Q1005" s="237">
        <v>1.3564000000000001</v>
      </c>
      <c r="R1005" s="237">
        <v>0.7046</v>
      </c>
      <c r="S1005" s="237">
        <v>1.1623000000000001</v>
      </c>
      <c r="T1005" s="237">
        <v>1.3554999999999999</v>
      </c>
      <c r="U1005" s="237">
        <v>0.66100000000000003</v>
      </c>
      <c r="V1005" s="238">
        <v>1.0470999999999999</v>
      </c>
      <c r="W1005" s="237">
        <v>1.3502000000000001</v>
      </c>
      <c r="X1005" s="237">
        <v>0.66310000000000002</v>
      </c>
      <c r="Y1005" s="238">
        <v>0.98250000000000004</v>
      </c>
    </row>
    <row r="1006" spans="1:25" x14ac:dyDescent="0.2">
      <c r="A1006" s="197" t="s">
        <v>386</v>
      </c>
      <c r="B1006" s="198" t="s">
        <v>645</v>
      </c>
      <c r="C1006" s="198" t="s">
        <v>393</v>
      </c>
      <c r="D1006" s="202" t="s">
        <v>61</v>
      </c>
      <c r="E1006" s="237">
        <v>1.2805</v>
      </c>
      <c r="F1006" s="237">
        <v>0.67420000000000002</v>
      </c>
      <c r="G1006" s="237">
        <v>1.0476000000000001</v>
      </c>
      <c r="H1006" s="237">
        <v>1.4716</v>
      </c>
      <c r="I1006" s="237">
        <v>0.71009999999999995</v>
      </c>
      <c r="J1006" s="237">
        <v>1.3445</v>
      </c>
      <c r="K1006" s="237">
        <v>1.4863999999999999</v>
      </c>
      <c r="L1006" s="237">
        <v>0.73329999999999995</v>
      </c>
      <c r="M1006" s="237">
        <v>1.1516</v>
      </c>
      <c r="N1006" s="237">
        <v>1.3150999999999999</v>
      </c>
      <c r="O1006" s="237">
        <v>0.66949999999999998</v>
      </c>
      <c r="P1006" s="237">
        <v>1.0680000000000001</v>
      </c>
      <c r="Q1006" s="237">
        <v>1.1604000000000001</v>
      </c>
      <c r="R1006" s="237">
        <v>0.62819999999999998</v>
      </c>
      <c r="S1006" s="237">
        <v>1.0254000000000001</v>
      </c>
      <c r="T1006" s="237">
        <v>1.2448999999999999</v>
      </c>
      <c r="U1006" s="237">
        <v>0.63460000000000005</v>
      </c>
      <c r="V1006" s="238">
        <v>0.99809999999999999</v>
      </c>
      <c r="W1006" s="237">
        <v>1.2144999999999999</v>
      </c>
      <c r="X1006" s="237">
        <v>0.58130000000000004</v>
      </c>
      <c r="Y1006" s="238">
        <v>0.92120000000000002</v>
      </c>
    </row>
    <row r="1007" spans="1:25" x14ac:dyDescent="0.2">
      <c r="A1007" s="197" t="s">
        <v>386</v>
      </c>
      <c r="B1007" s="198" t="s">
        <v>645</v>
      </c>
      <c r="C1007" s="198" t="s">
        <v>393</v>
      </c>
      <c r="D1007" s="203" t="s">
        <v>62</v>
      </c>
      <c r="E1007" s="237">
        <v>1.6440999999999999</v>
      </c>
      <c r="F1007" s="237">
        <v>0.79379999999999995</v>
      </c>
      <c r="G1007" s="237">
        <v>1.4671000000000001</v>
      </c>
      <c r="H1007" s="237">
        <v>1.6537999999999999</v>
      </c>
      <c r="I1007" s="237">
        <v>0.79869999999999997</v>
      </c>
      <c r="J1007" s="237">
        <v>1.4300999999999999</v>
      </c>
      <c r="K1007" s="237">
        <v>1.5388999999999999</v>
      </c>
      <c r="L1007" s="237">
        <v>0.78059999999999996</v>
      </c>
      <c r="M1007" s="237">
        <v>1.2687999999999999</v>
      </c>
      <c r="N1007" s="237">
        <v>1.6692</v>
      </c>
      <c r="O1007" s="237">
        <v>0.75419999999999998</v>
      </c>
      <c r="P1007" s="237">
        <v>1.3553999999999999</v>
      </c>
      <c r="Q1007" s="237">
        <v>1.5402</v>
      </c>
      <c r="R1007" s="237">
        <v>0.77380000000000004</v>
      </c>
      <c r="S1007" s="237">
        <v>1.2977000000000001</v>
      </c>
      <c r="T1007" s="237">
        <v>1.4601999999999999</v>
      </c>
      <c r="U1007" s="237">
        <v>0.68310000000000004</v>
      </c>
      <c r="V1007" s="238">
        <v>1.0952</v>
      </c>
      <c r="W1007" s="237">
        <v>1.4621</v>
      </c>
      <c r="X1007" s="237">
        <v>0.73360000000000003</v>
      </c>
      <c r="Y1007" s="238">
        <v>1.0414000000000001</v>
      </c>
    </row>
    <row r="1008" spans="1:25" x14ac:dyDescent="0.2">
      <c r="A1008" s="197" t="s">
        <v>386</v>
      </c>
      <c r="B1008" s="198" t="s">
        <v>647</v>
      </c>
      <c r="C1008" s="198" t="s">
        <v>547</v>
      </c>
      <c r="D1008" s="199" t="s">
        <v>60</v>
      </c>
      <c r="E1008" s="237">
        <v>1.4422999999999999</v>
      </c>
      <c r="F1008" s="237">
        <v>0.71179999999999999</v>
      </c>
      <c r="G1008" s="237">
        <v>1.2242</v>
      </c>
      <c r="H1008" s="237">
        <v>1.4964</v>
      </c>
      <c r="I1008" s="237">
        <v>0.72270000000000001</v>
      </c>
      <c r="J1008" s="237">
        <v>1.2794000000000001</v>
      </c>
      <c r="K1008" s="237">
        <v>1.5379</v>
      </c>
      <c r="L1008" s="237">
        <v>0.73209999999999997</v>
      </c>
      <c r="M1008" s="237">
        <v>1.3226</v>
      </c>
      <c r="N1008" s="237">
        <v>1.3806</v>
      </c>
      <c r="O1008" s="237">
        <v>0.65839999999999999</v>
      </c>
      <c r="P1008" s="237">
        <v>1.2251000000000001</v>
      </c>
      <c r="Q1008" s="237">
        <v>1.3204</v>
      </c>
      <c r="R1008" s="237">
        <v>0.64400000000000002</v>
      </c>
      <c r="S1008" s="237">
        <v>1.1347</v>
      </c>
      <c r="T1008" s="237">
        <v>1.2839</v>
      </c>
      <c r="U1008" s="237">
        <v>0.62150000000000005</v>
      </c>
      <c r="V1008" s="238">
        <v>1.0777000000000001</v>
      </c>
      <c r="W1008" s="237">
        <v>1.2343999999999999</v>
      </c>
      <c r="X1008" s="237">
        <v>0.58089999999999997</v>
      </c>
      <c r="Y1008" s="238">
        <v>1.0112000000000001</v>
      </c>
    </row>
    <row r="1009" spans="1:25" x14ac:dyDescent="0.2">
      <c r="A1009" s="197" t="s">
        <v>386</v>
      </c>
      <c r="B1009" s="198" t="s">
        <v>647</v>
      </c>
      <c r="C1009" s="198" t="s">
        <v>547</v>
      </c>
      <c r="D1009" s="202" t="s">
        <v>61</v>
      </c>
      <c r="E1009" s="237">
        <v>1.3307</v>
      </c>
      <c r="F1009" s="237">
        <v>0.66800000000000004</v>
      </c>
      <c r="G1009" s="237">
        <v>1.2412000000000001</v>
      </c>
      <c r="H1009" s="237">
        <v>1.3912</v>
      </c>
      <c r="I1009" s="237">
        <v>0.67359999999999998</v>
      </c>
      <c r="J1009" s="237">
        <v>1.2814000000000001</v>
      </c>
      <c r="K1009" s="237">
        <v>1.4548000000000001</v>
      </c>
      <c r="L1009" s="237">
        <v>0.68610000000000004</v>
      </c>
      <c r="M1009" s="237">
        <v>1.3364</v>
      </c>
      <c r="N1009" s="237">
        <v>1.2462</v>
      </c>
      <c r="O1009" s="237">
        <v>0.59289999999999998</v>
      </c>
      <c r="P1009" s="237">
        <v>1.2226999999999999</v>
      </c>
      <c r="Q1009" s="237">
        <v>1.1956</v>
      </c>
      <c r="R1009" s="237">
        <v>0.58509999999999995</v>
      </c>
      <c r="S1009" s="237">
        <v>1.1567000000000001</v>
      </c>
      <c r="T1009" s="237">
        <v>1.1471</v>
      </c>
      <c r="U1009" s="237">
        <v>0.55689999999999995</v>
      </c>
      <c r="V1009" s="238">
        <v>1.0609</v>
      </c>
      <c r="W1009" s="237">
        <v>1.0811999999999999</v>
      </c>
      <c r="X1009" s="237">
        <v>0.49419999999999997</v>
      </c>
      <c r="Y1009" s="238">
        <v>0.97199999999999998</v>
      </c>
    </row>
    <row r="1010" spans="1:25" x14ac:dyDescent="0.2">
      <c r="A1010" s="197" t="s">
        <v>386</v>
      </c>
      <c r="B1010" s="198" t="s">
        <v>647</v>
      </c>
      <c r="C1010" s="198" t="s">
        <v>547</v>
      </c>
      <c r="D1010" s="203" t="s">
        <v>62</v>
      </c>
      <c r="E1010" s="237">
        <v>1.5913999999999999</v>
      </c>
      <c r="F1010" s="237">
        <v>0.76919999999999999</v>
      </c>
      <c r="G1010" s="237">
        <v>1.2047000000000001</v>
      </c>
      <c r="H1010" s="237">
        <v>1.6386000000000001</v>
      </c>
      <c r="I1010" s="237">
        <v>0.78890000000000005</v>
      </c>
      <c r="J1010" s="237">
        <v>1.2768999999999999</v>
      </c>
      <c r="K1010" s="237">
        <v>1.6433</v>
      </c>
      <c r="L1010" s="237">
        <v>0.79149999999999998</v>
      </c>
      <c r="M1010" s="237">
        <v>1.3057000000000001</v>
      </c>
      <c r="N1010" s="237">
        <v>1.5629999999999999</v>
      </c>
      <c r="O1010" s="237">
        <v>0.74760000000000004</v>
      </c>
      <c r="P1010" s="237">
        <v>1.2279</v>
      </c>
      <c r="Q1010" s="237">
        <v>1.4866999999999999</v>
      </c>
      <c r="R1010" s="237">
        <v>0.72230000000000005</v>
      </c>
      <c r="S1010" s="237">
        <v>1.1095999999999999</v>
      </c>
      <c r="T1010" s="237">
        <v>1.4578</v>
      </c>
      <c r="U1010" s="237">
        <v>0.70340000000000003</v>
      </c>
      <c r="V1010" s="238">
        <v>1.0976999999999999</v>
      </c>
      <c r="W1010" s="237">
        <v>1.4320999999999999</v>
      </c>
      <c r="X1010" s="237">
        <v>0.69540000000000002</v>
      </c>
      <c r="Y1010" s="238">
        <v>1.0587</v>
      </c>
    </row>
    <row r="1011" spans="1:25" x14ac:dyDescent="0.2">
      <c r="A1011" s="197" t="s">
        <v>386</v>
      </c>
      <c r="B1011" s="198" t="s">
        <v>647</v>
      </c>
      <c r="C1011" s="198" t="s">
        <v>394</v>
      </c>
      <c r="D1011" s="199" t="s">
        <v>60</v>
      </c>
      <c r="E1011" s="237">
        <v>1.3952</v>
      </c>
      <c r="F1011" s="237">
        <v>0.71079999999999999</v>
      </c>
      <c r="G1011" s="237">
        <v>1.3015000000000001</v>
      </c>
      <c r="H1011" s="237">
        <v>1.4589000000000001</v>
      </c>
      <c r="I1011" s="237">
        <v>0.68689999999999996</v>
      </c>
      <c r="J1011" s="237">
        <v>1.4956</v>
      </c>
      <c r="K1011" s="237">
        <v>1.4803999999999999</v>
      </c>
      <c r="L1011" s="237">
        <v>0.7117</v>
      </c>
      <c r="M1011" s="237">
        <v>1.4599</v>
      </c>
      <c r="N1011" s="237">
        <v>1.3754</v>
      </c>
      <c r="O1011" s="237">
        <v>0.66659999999999997</v>
      </c>
      <c r="P1011" s="237">
        <v>1.4706999999999999</v>
      </c>
      <c r="Q1011" s="237">
        <v>1.2411000000000001</v>
      </c>
      <c r="R1011" s="237">
        <v>0.61699999999999999</v>
      </c>
      <c r="S1011" s="237">
        <v>1.2535000000000001</v>
      </c>
      <c r="T1011" s="237">
        <v>1.2209000000000001</v>
      </c>
      <c r="U1011" s="237">
        <v>0.59630000000000005</v>
      </c>
      <c r="V1011" s="238">
        <v>1.2565999999999999</v>
      </c>
      <c r="W1011" s="237">
        <v>1.1198999999999999</v>
      </c>
      <c r="X1011" s="237">
        <v>0.54149999999999998</v>
      </c>
      <c r="Y1011" s="238">
        <v>1.026</v>
      </c>
    </row>
    <row r="1012" spans="1:25" x14ac:dyDescent="0.2">
      <c r="A1012" s="197" t="s">
        <v>386</v>
      </c>
      <c r="B1012" s="198" t="s">
        <v>647</v>
      </c>
      <c r="C1012" s="198" t="s">
        <v>394</v>
      </c>
      <c r="D1012" s="202" t="s">
        <v>61</v>
      </c>
      <c r="E1012" s="237">
        <v>1.3372999999999999</v>
      </c>
      <c r="F1012" s="237">
        <v>0.69099999999999995</v>
      </c>
      <c r="G1012" s="237">
        <v>1.3885000000000001</v>
      </c>
      <c r="H1012" s="237">
        <v>1.3483000000000001</v>
      </c>
      <c r="I1012" s="237">
        <v>0.64800000000000002</v>
      </c>
      <c r="J1012" s="237">
        <v>1.5247999999999999</v>
      </c>
      <c r="K1012" s="237">
        <v>1.4075</v>
      </c>
      <c r="L1012" s="237">
        <v>0.66559999999999997</v>
      </c>
      <c r="M1012" s="237">
        <v>1.6147</v>
      </c>
      <c r="N1012" s="237">
        <v>1.2242999999999999</v>
      </c>
      <c r="O1012" s="237">
        <v>0.57369999999999999</v>
      </c>
      <c r="P1012" s="237">
        <v>1.5226</v>
      </c>
      <c r="Q1012" s="237">
        <v>1.1863999999999999</v>
      </c>
      <c r="R1012" s="237">
        <v>0.59819999999999995</v>
      </c>
      <c r="S1012" s="237">
        <v>1.3681000000000001</v>
      </c>
      <c r="T1012" s="237">
        <v>1.0857000000000001</v>
      </c>
      <c r="U1012" s="237">
        <v>0.54390000000000005</v>
      </c>
      <c r="V1012" s="238">
        <v>1.2891999999999999</v>
      </c>
      <c r="W1012" s="237">
        <v>1.0304</v>
      </c>
      <c r="X1012" s="237">
        <v>0.46179999999999999</v>
      </c>
      <c r="Y1012" s="238">
        <v>1.0704</v>
      </c>
    </row>
    <row r="1013" spans="1:25" x14ac:dyDescent="0.2">
      <c r="A1013" s="197" t="s">
        <v>386</v>
      </c>
      <c r="B1013" s="198" t="s">
        <v>647</v>
      </c>
      <c r="C1013" s="198" t="s">
        <v>394</v>
      </c>
      <c r="D1013" s="203" t="s">
        <v>62</v>
      </c>
      <c r="E1013" s="237">
        <v>1.5049999999999999</v>
      </c>
      <c r="F1013" s="237">
        <v>0.74550000000000005</v>
      </c>
      <c r="G1013" s="237">
        <v>1.1607000000000001</v>
      </c>
      <c r="H1013" s="237">
        <v>1.6647000000000001</v>
      </c>
      <c r="I1013" s="237">
        <v>0.755</v>
      </c>
      <c r="J1013" s="237">
        <v>1.4466000000000001</v>
      </c>
      <c r="K1013" s="237">
        <v>1.6252</v>
      </c>
      <c r="L1013" s="237">
        <v>0.80569999999999997</v>
      </c>
      <c r="M1013" s="237">
        <v>1.2325999999999999</v>
      </c>
      <c r="N1013" s="237">
        <v>1.6805000000000001</v>
      </c>
      <c r="O1013" s="237">
        <v>0.85829999999999995</v>
      </c>
      <c r="P1013" s="237">
        <v>1.3933</v>
      </c>
      <c r="Q1013" s="237">
        <v>1.3338000000000001</v>
      </c>
      <c r="R1013" s="237">
        <v>0.64419999999999999</v>
      </c>
      <c r="S1013" s="237">
        <v>1.073</v>
      </c>
      <c r="T1013" s="237">
        <v>1.4927999999999999</v>
      </c>
      <c r="U1013" s="237">
        <v>0.69850000000000001</v>
      </c>
      <c r="V1013" s="238">
        <v>1.2065999999999999</v>
      </c>
      <c r="W1013" s="237">
        <v>1.2874000000000001</v>
      </c>
      <c r="X1013" s="237">
        <v>0.70220000000000005</v>
      </c>
      <c r="Y1013" s="238">
        <v>0.95650000000000002</v>
      </c>
    </row>
    <row r="1014" spans="1:25" x14ac:dyDescent="0.2">
      <c r="A1014" s="197" t="s">
        <v>386</v>
      </c>
      <c r="B1014" s="198" t="s">
        <v>647</v>
      </c>
      <c r="C1014" s="198" t="s">
        <v>395</v>
      </c>
      <c r="D1014" s="199" t="s">
        <v>60</v>
      </c>
      <c r="E1014" s="237">
        <v>1.4167000000000001</v>
      </c>
      <c r="F1014" s="237">
        <v>0.70120000000000005</v>
      </c>
      <c r="G1014" s="237">
        <v>1.1567000000000001</v>
      </c>
      <c r="H1014" s="237">
        <v>1.4623999999999999</v>
      </c>
      <c r="I1014" s="237">
        <v>0.74539999999999995</v>
      </c>
      <c r="J1014" s="237">
        <v>1.0880000000000001</v>
      </c>
      <c r="K1014" s="237">
        <v>1.5524</v>
      </c>
      <c r="L1014" s="237">
        <v>0.73040000000000005</v>
      </c>
      <c r="M1014" s="237">
        <v>1.1583000000000001</v>
      </c>
      <c r="N1014" s="237">
        <v>1.3183</v>
      </c>
      <c r="O1014" s="237">
        <v>0.59060000000000001</v>
      </c>
      <c r="P1014" s="237">
        <v>1.0698000000000001</v>
      </c>
      <c r="Q1014" s="237">
        <v>1.2542</v>
      </c>
      <c r="R1014" s="237">
        <v>0.60140000000000005</v>
      </c>
      <c r="S1014" s="237">
        <v>0.94550000000000001</v>
      </c>
      <c r="T1014" s="237">
        <v>1.2109000000000001</v>
      </c>
      <c r="U1014" s="237">
        <v>0.6149</v>
      </c>
      <c r="V1014" s="238">
        <v>0.98460000000000003</v>
      </c>
      <c r="W1014" s="237">
        <v>1.1952</v>
      </c>
      <c r="X1014" s="237">
        <v>0.58919999999999995</v>
      </c>
      <c r="Y1014" s="238">
        <v>0.91190000000000004</v>
      </c>
    </row>
    <row r="1015" spans="1:25" x14ac:dyDescent="0.2">
      <c r="A1015" s="197" t="s">
        <v>386</v>
      </c>
      <c r="B1015" s="198" t="s">
        <v>647</v>
      </c>
      <c r="C1015" s="198" t="s">
        <v>395</v>
      </c>
      <c r="D1015" s="202" t="s">
        <v>61</v>
      </c>
      <c r="E1015" s="237">
        <v>1.3758999999999999</v>
      </c>
      <c r="F1015" s="237">
        <v>0.70669999999999999</v>
      </c>
      <c r="G1015" s="237">
        <v>1.0782</v>
      </c>
      <c r="H1015" s="237">
        <v>1.3856999999999999</v>
      </c>
      <c r="I1015" s="237">
        <v>0.74780000000000002</v>
      </c>
      <c r="J1015" s="237">
        <v>1.0547</v>
      </c>
      <c r="K1015" s="237">
        <v>1.5779000000000001</v>
      </c>
      <c r="L1015" s="237">
        <v>0.72629999999999995</v>
      </c>
      <c r="M1015" s="237">
        <v>1.0895999999999999</v>
      </c>
      <c r="N1015" s="237">
        <v>1.1486000000000001</v>
      </c>
      <c r="O1015" s="237">
        <v>0.52459999999999996</v>
      </c>
      <c r="P1015" s="237">
        <v>0.94440000000000002</v>
      </c>
      <c r="Q1015" s="237">
        <v>1.1101000000000001</v>
      </c>
      <c r="R1015" s="237">
        <v>0.52310000000000001</v>
      </c>
      <c r="S1015" s="237">
        <v>0.92049999999999998</v>
      </c>
      <c r="T1015" s="237">
        <v>1.0961000000000001</v>
      </c>
      <c r="U1015" s="237">
        <v>0.54600000000000004</v>
      </c>
      <c r="V1015" s="238">
        <v>0.85399999999999998</v>
      </c>
      <c r="W1015" s="237">
        <v>1.0749</v>
      </c>
      <c r="X1015" s="237">
        <v>0.498</v>
      </c>
      <c r="Y1015" s="238">
        <v>0.83550000000000002</v>
      </c>
    </row>
    <row r="1016" spans="1:25" x14ac:dyDescent="0.2">
      <c r="A1016" s="197" t="s">
        <v>386</v>
      </c>
      <c r="B1016" s="198" t="s">
        <v>647</v>
      </c>
      <c r="C1016" s="198" t="s">
        <v>395</v>
      </c>
      <c r="D1016" s="203" t="s">
        <v>62</v>
      </c>
      <c r="E1016" s="237">
        <v>1.4666999999999999</v>
      </c>
      <c r="F1016" s="237">
        <v>0.69210000000000005</v>
      </c>
      <c r="G1016" s="237">
        <v>1.2714000000000001</v>
      </c>
      <c r="H1016" s="237">
        <v>1.5661</v>
      </c>
      <c r="I1016" s="237">
        <v>0.74519999999999997</v>
      </c>
      <c r="J1016" s="237">
        <v>1.1284000000000001</v>
      </c>
      <c r="K1016" s="237">
        <v>1.5186999999999999</v>
      </c>
      <c r="L1016" s="237">
        <v>0.7349</v>
      </c>
      <c r="M1016" s="237">
        <v>1.2624</v>
      </c>
      <c r="N1016" s="237">
        <v>1.5215000000000001</v>
      </c>
      <c r="O1016" s="237">
        <v>0.66769999999999996</v>
      </c>
      <c r="P1016" s="237">
        <v>1.2411000000000001</v>
      </c>
      <c r="Q1016" s="237">
        <v>1.4488000000000001</v>
      </c>
      <c r="R1016" s="237">
        <v>0.7077</v>
      </c>
      <c r="S1016" s="237">
        <v>0.9738</v>
      </c>
      <c r="T1016" s="237">
        <v>1.351</v>
      </c>
      <c r="U1016" s="237">
        <v>0.70069999999999999</v>
      </c>
      <c r="V1016" s="238">
        <v>1.1872</v>
      </c>
      <c r="W1016" s="237">
        <v>1.3466</v>
      </c>
      <c r="X1016" s="237">
        <v>0.70720000000000005</v>
      </c>
      <c r="Y1016" s="238">
        <v>1.0127999999999999</v>
      </c>
    </row>
    <row r="1017" spans="1:25" x14ac:dyDescent="0.2">
      <c r="A1017" s="197" t="s">
        <v>386</v>
      </c>
      <c r="B1017" s="198" t="s">
        <v>647</v>
      </c>
      <c r="C1017" s="198" t="s">
        <v>396</v>
      </c>
      <c r="D1017" s="199" t="s">
        <v>60</v>
      </c>
      <c r="E1017" s="237">
        <v>1.6133999999999999</v>
      </c>
      <c r="F1017" s="237">
        <v>0.74039999999999995</v>
      </c>
      <c r="G1017" s="237">
        <v>1.3371</v>
      </c>
      <c r="H1017" s="237">
        <v>1.6346000000000001</v>
      </c>
      <c r="I1017" s="237">
        <v>0.80579999999999996</v>
      </c>
      <c r="J1017" s="237">
        <v>1.4490000000000001</v>
      </c>
      <c r="K1017" s="237">
        <v>1.5901000000000001</v>
      </c>
      <c r="L1017" s="237">
        <v>0.77900000000000003</v>
      </c>
      <c r="M1017" s="237">
        <v>1.5701000000000001</v>
      </c>
      <c r="N1017" s="237">
        <v>1.5274000000000001</v>
      </c>
      <c r="O1017" s="237">
        <v>0.79610000000000003</v>
      </c>
      <c r="P1017" s="237">
        <v>1.2222</v>
      </c>
      <c r="Q1017" s="237">
        <v>1.4977</v>
      </c>
      <c r="R1017" s="237">
        <v>0.72299999999999998</v>
      </c>
      <c r="S1017" s="237">
        <v>1.4906999999999999</v>
      </c>
      <c r="T1017" s="237">
        <v>1.577</v>
      </c>
      <c r="U1017" s="237">
        <v>0.73850000000000005</v>
      </c>
      <c r="V1017" s="238">
        <v>1.2730999999999999</v>
      </c>
      <c r="W1017" s="237">
        <v>1.4379</v>
      </c>
      <c r="X1017" s="237">
        <v>0.6492</v>
      </c>
      <c r="Y1017" s="238">
        <v>1.1156999999999999</v>
      </c>
    </row>
    <row r="1018" spans="1:25" x14ac:dyDescent="0.2">
      <c r="A1018" s="197" t="s">
        <v>386</v>
      </c>
      <c r="B1018" s="198" t="s">
        <v>647</v>
      </c>
      <c r="C1018" s="198" t="s">
        <v>396</v>
      </c>
      <c r="D1018" s="202" t="s">
        <v>61</v>
      </c>
      <c r="E1018" s="237">
        <v>1.4854000000000001</v>
      </c>
      <c r="F1018" s="237">
        <v>0.70689999999999997</v>
      </c>
      <c r="G1018" s="237">
        <v>1.5228999999999999</v>
      </c>
      <c r="H1018" s="237">
        <v>1.6279999999999999</v>
      </c>
      <c r="I1018" s="237">
        <v>0.77859999999999996</v>
      </c>
      <c r="J1018" s="237">
        <v>1.5333000000000001</v>
      </c>
      <c r="K1018" s="237">
        <v>1.4039999999999999</v>
      </c>
      <c r="L1018" s="237">
        <v>0.72460000000000002</v>
      </c>
      <c r="M1018" s="237">
        <v>1.4352</v>
      </c>
      <c r="N1018" s="237">
        <v>1.3925000000000001</v>
      </c>
      <c r="O1018" s="237">
        <v>0.7329</v>
      </c>
      <c r="P1018" s="237">
        <v>1.2881</v>
      </c>
      <c r="Q1018" s="237">
        <v>1.4706999999999999</v>
      </c>
      <c r="R1018" s="237">
        <v>0.69810000000000005</v>
      </c>
      <c r="S1018" s="237">
        <v>1.4905999999999999</v>
      </c>
      <c r="T1018" s="237">
        <v>1.4028</v>
      </c>
      <c r="U1018" s="237">
        <v>0.71060000000000001</v>
      </c>
      <c r="V1018" s="238">
        <v>1.2666999999999999</v>
      </c>
      <c r="W1018" s="237">
        <v>1.2044999999999999</v>
      </c>
      <c r="X1018" s="237">
        <v>0.59309999999999996</v>
      </c>
      <c r="Y1018" s="238">
        <v>1.1000000000000001</v>
      </c>
    </row>
    <row r="1019" spans="1:25" x14ac:dyDescent="0.2">
      <c r="A1019" s="197" t="s">
        <v>386</v>
      </c>
      <c r="B1019" s="198" t="s">
        <v>647</v>
      </c>
      <c r="C1019" s="198" t="s">
        <v>396</v>
      </c>
      <c r="D1019" s="203" t="s">
        <v>62</v>
      </c>
      <c r="E1019" s="237">
        <v>1.7417</v>
      </c>
      <c r="F1019" s="237">
        <v>0.77310000000000001</v>
      </c>
      <c r="G1019" s="237">
        <v>1.2064999999999999</v>
      </c>
      <c r="H1019" s="237">
        <v>1.6583000000000001</v>
      </c>
      <c r="I1019" s="237">
        <v>0.84370000000000001</v>
      </c>
      <c r="J1019" s="237">
        <v>1.3680000000000001</v>
      </c>
      <c r="K1019" s="237">
        <v>1.7567999999999999</v>
      </c>
      <c r="L1019" s="237">
        <v>0.82350000000000001</v>
      </c>
      <c r="M1019" s="237">
        <v>1.6991000000000001</v>
      </c>
      <c r="N1019" s="237">
        <v>1.6597</v>
      </c>
      <c r="O1019" s="237">
        <v>0.85780000000000001</v>
      </c>
      <c r="P1019" s="237">
        <v>1.1711</v>
      </c>
      <c r="Q1019" s="237">
        <v>1.5024</v>
      </c>
      <c r="R1019" s="237">
        <v>0.73719999999999997</v>
      </c>
      <c r="S1019" s="237">
        <v>1.4906999999999999</v>
      </c>
      <c r="T1019" s="237">
        <v>1.7054</v>
      </c>
      <c r="U1019" s="237">
        <v>0.74309999999999998</v>
      </c>
      <c r="V1019" s="238">
        <v>1.2786</v>
      </c>
      <c r="W1019" s="237">
        <v>1.5952</v>
      </c>
      <c r="X1019" s="237">
        <v>0.66869999999999996</v>
      </c>
      <c r="Y1019" s="238">
        <v>1.1284000000000001</v>
      </c>
    </row>
    <row r="1020" spans="1:25" x14ac:dyDescent="0.2">
      <c r="A1020" s="197" t="s">
        <v>386</v>
      </c>
      <c r="B1020" s="198" t="s">
        <v>647</v>
      </c>
      <c r="C1020" s="198" t="s">
        <v>397</v>
      </c>
      <c r="D1020" s="199" t="s">
        <v>60</v>
      </c>
      <c r="E1020" s="237">
        <v>1.4238</v>
      </c>
      <c r="F1020" s="237">
        <v>0.72889999999999999</v>
      </c>
      <c r="G1020" s="237">
        <v>1.1220000000000001</v>
      </c>
      <c r="H1020" s="237">
        <v>1.6892</v>
      </c>
      <c r="I1020" s="237">
        <v>0.80600000000000005</v>
      </c>
      <c r="J1020" s="237">
        <v>1.3905000000000001</v>
      </c>
      <c r="K1020" s="237">
        <v>1.4797</v>
      </c>
      <c r="L1020" s="237">
        <v>0.74360000000000004</v>
      </c>
      <c r="M1020" s="237">
        <v>1.3023</v>
      </c>
      <c r="N1020" s="237">
        <v>1.4823999999999999</v>
      </c>
      <c r="O1020" s="237">
        <v>0.71870000000000001</v>
      </c>
      <c r="P1020" s="237">
        <v>1.2336</v>
      </c>
      <c r="Q1020" s="237">
        <v>1.3978999999999999</v>
      </c>
      <c r="R1020" s="237">
        <v>0.62209999999999999</v>
      </c>
      <c r="S1020" s="237">
        <v>1.1656</v>
      </c>
      <c r="T1020" s="237">
        <v>1.4611000000000001</v>
      </c>
      <c r="U1020" s="237">
        <v>0.68510000000000004</v>
      </c>
      <c r="V1020" s="238">
        <v>1.1319999999999999</v>
      </c>
      <c r="W1020" s="237">
        <v>1.4639</v>
      </c>
      <c r="X1020" s="237">
        <v>0.65490000000000004</v>
      </c>
      <c r="Y1020" s="238">
        <v>1.155</v>
      </c>
    </row>
    <row r="1021" spans="1:25" x14ac:dyDescent="0.2">
      <c r="A1021" s="197" t="s">
        <v>386</v>
      </c>
      <c r="B1021" s="198" t="s">
        <v>647</v>
      </c>
      <c r="C1021" s="198" t="s">
        <v>397</v>
      </c>
      <c r="D1021" s="202" t="s">
        <v>61</v>
      </c>
      <c r="E1021" s="237">
        <v>1.2595000000000001</v>
      </c>
      <c r="F1021" s="237">
        <v>0.63370000000000004</v>
      </c>
      <c r="G1021" s="237">
        <v>1.1866000000000001</v>
      </c>
      <c r="H1021" s="237">
        <v>1.4836</v>
      </c>
      <c r="I1021" s="237">
        <v>0.70189999999999997</v>
      </c>
      <c r="J1021" s="237">
        <v>1.4198</v>
      </c>
      <c r="K1021" s="237">
        <v>1.1809000000000001</v>
      </c>
      <c r="L1021" s="237">
        <v>0.59040000000000004</v>
      </c>
      <c r="M1021" s="237">
        <v>1.1429</v>
      </c>
      <c r="N1021" s="237">
        <v>1.3132999999999999</v>
      </c>
      <c r="O1021" s="237">
        <v>0.69079999999999997</v>
      </c>
      <c r="P1021" s="237">
        <v>1.2357</v>
      </c>
      <c r="Q1021" s="237">
        <v>1.1686000000000001</v>
      </c>
      <c r="R1021" s="237">
        <v>0.51690000000000003</v>
      </c>
      <c r="S1021" s="237">
        <v>1.2093</v>
      </c>
      <c r="T1021" s="237">
        <v>1.3151999999999999</v>
      </c>
      <c r="U1021" s="237">
        <v>0.61939999999999995</v>
      </c>
      <c r="V1021" s="238">
        <v>1.1861999999999999</v>
      </c>
      <c r="W1021" s="237">
        <v>1.2735000000000001</v>
      </c>
      <c r="X1021" s="237">
        <v>0.61009999999999998</v>
      </c>
      <c r="Y1021" s="238">
        <v>1.1843999999999999</v>
      </c>
    </row>
    <row r="1022" spans="1:25" x14ac:dyDescent="0.2">
      <c r="A1022" s="197" t="s">
        <v>386</v>
      </c>
      <c r="B1022" s="198" t="s">
        <v>647</v>
      </c>
      <c r="C1022" s="198" t="s">
        <v>397</v>
      </c>
      <c r="D1022" s="203" t="s">
        <v>62</v>
      </c>
      <c r="E1022" s="237">
        <v>1.5581</v>
      </c>
      <c r="F1022" s="237">
        <v>0.80759999999999998</v>
      </c>
      <c r="G1022" s="237">
        <v>1.0791999999999999</v>
      </c>
      <c r="H1022" s="237">
        <v>1.8897999999999999</v>
      </c>
      <c r="I1022" s="237">
        <v>0.90739999999999998</v>
      </c>
      <c r="J1022" s="237">
        <v>1.3695999999999999</v>
      </c>
      <c r="K1022" s="237">
        <v>1.7553000000000001</v>
      </c>
      <c r="L1022" s="237">
        <v>0.88490000000000002</v>
      </c>
      <c r="M1022" s="237">
        <v>1.4286000000000001</v>
      </c>
      <c r="N1022" s="237">
        <v>1.6367</v>
      </c>
      <c r="O1022" s="237">
        <v>0.74129999999999996</v>
      </c>
      <c r="P1022" s="237">
        <v>1.232</v>
      </c>
      <c r="Q1022" s="237">
        <v>1.5926</v>
      </c>
      <c r="R1022" s="237">
        <v>0.71189999999999998</v>
      </c>
      <c r="S1022" s="237">
        <v>1.1361000000000001</v>
      </c>
      <c r="T1022" s="237">
        <v>1.5680000000000001</v>
      </c>
      <c r="U1022" s="237">
        <v>0.73270000000000002</v>
      </c>
      <c r="V1022" s="238">
        <v>1.0918000000000001</v>
      </c>
      <c r="W1022" s="237">
        <v>1.6060000000000001</v>
      </c>
      <c r="X1022" s="237">
        <v>0.67859999999999998</v>
      </c>
      <c r="Y1022" s="238">
        <v>1.133</v>
      </c>
    </row>
    <row r="1023" spans="1:25" x14ac:dyDescent="0.2">
      <c r="A1023" s="197" t="s">
        <v>386</v>
      </c>
      <c r="B1023" s="198" t="s">
        <v>647</v>
      </c>
      <c r="C1023" s="198" t="s">
        <v>398</v>
      </c>
      <c r="D1023" s="199" t="s">
        <v>60</v>
      </c>
      <c r="E1023" s="237">
        <v>1.502</v>
      </c>
      <c r="F1023" s="237">
        <v>0.71289999999999998</v>
      </c>
      <c r="G1023" s="237">
        <v>1.3259000000000001</v>
      </c>
      <c r="H1023" s="237">
        <v>1.4578</v>
      </c>
      <c r="I1023" s="237">
        <v>0.70589999999999997</v>
      </c>
      <c r="J1023" s="237">
        <v>1.2406999999999999</v>
      </c>
      <c r="K1023" s="237">
        <v>1.6045</v>
      </c>
      <c r="L1023" s="237">
        <v>0.72850000000000004</v>
      </c>
      <c r="M1023" s="237">
        <v>1.3593999999999999</v>
      </c>
      <c r="N1023" s="237">
        <v>1.3668</v>
      </c>
      <c r="O1023" s="237">
        <v>0.63290000000000002</v>
      </c>
      <c r="P1023" s="237">
        <v>1.2036</v>
      </c>
      <c r="Q1023" s="237">
        <v>1.3183</v>
      </c>
      <c r="R1023" s="237">
        <v>0.66600000000000004</v>
      </c>
      <c r="S1023" s="237">
        <v>1.0801000000000001</v>
      </c>
      <c r="T1023" s="237">
        <v>1.2221</v>
      </c>
      <c r="U1023" s="237">
        <v>0.59730000000000005</v>
      </c>
      <c r="V1023" s="238">
        <v>0.97619999999999996</v>
      </c>
      <c r="W1023" s="237">
        <v>1.1820999999999999</v>
      </c>
      <c r="X1023" s="237">
        <v>0.52539999999999998</v>
      </c>
      <c r="Y1023" s="238">
        <v>0.93610000000000004</v>
      </c>
    </row>
    <row r="1024" spans="1:25" x14ac:dyDescent="0.2">
      <c r="A1024" s="197" t="s">
        <v>386</v>
      </c>
      <c r="B1024" s="198" t="s">
        <v>647</v>
      </c>
      <c r="C1024" s="198" t="s">
        <v>398</v>
      </c>
      <c r="D1024" s="202" t="s">
        <v>61</v>
      </c>
      <c r="E1024" s="237">
        <v>1.2817000000000001</v>
      </c>
      <c r="F1024" s="237">
        <v>0.62929999999999997</v>
      </c>
      <c r="G1024" s="237">
        <v>1.2144999999999999</v>
      </c>
      <c r="H1024" s="237">
        <v>1.3562000000000001</v>
      </c>
      <c r="I1024" s="237">
        <v>0.62029999999999996</v>
      </c>
      <c r="J1024" s="237">
        <v>1.1773</v>
      </c>
      <c r="K1024" s="237">
        <v>1.5962000000000001</v>
      </c>
      <c r="L1024" s="237">
        <v>0.74770000000000003</v>
      </c>
      <c r="M1024" s="237">
        <v>1.3918999999999999</v>
      </c>
      <c r="N1024" s="237">
        <v>1.3226</v>
      </c>
      <c r="O1024" s="237">
        <v>0.5786</v>
      </c>
      <c r="P1024" s="237">
        <v>1.2264999999999999</v>
      </c>
      <c r="Q1024" s="237">
        <v>1.1732</v>
      </c>
      <c r="R1024" s="237">
        <v>0.57899999999999996</v>
      </c>
      <c r="S1024" s="237">
        <v>1.0098</v>
      </c>
      <c r="T1024" s="237">
        <v>1.0851</v>
      </c>
      <c r="U1024" s="237">
        <v>0.5272</v>
      </c>
      <c r="V1024" s="238">
        <v>0.91320000000000001</v>
      </c>
      <c r="W1024" s="237">
        <v>1.0416000000000001</v>
      </c>
      <c r="X1024" s="237">
        <v>0.43120000000000003</v>
      </c>
      <c r="Y1024" s="238">
        <v>0.84260000000000002</v>
      </c>
    </row>
    <row r="1025" spans="1:25" x14ac:dyDescent="0.2">
      <c r="A1025" s="197" t="s">
        <v>386</v>
      </c>
      <c r="B1025" s="198" t="s">
        <v>647</v>
      </c>
      <c r="C1025" s="198" t="s">
        <v>398</v>
      </c>
      <c r="D1025" s="203" t="s">
        <v>62</v>
      </c>
      <c r="E1025" s="237">
        <v>1.8352999999999999</v>
      </c>
      <c r="F1025" s="237">
        <v>0.83950000000000002</v>
      </c>
      <c r="G1025" s="237">
        <v>1.4676</v>
      </c>
      <c r="H1025" s="237">
        <v>1.6126</v>
      </c>
      <c r="I1025" s="237">
        <v>0.83489999999999998</v>
      </c>
      <c r="J1025" s="237">
        <v>1.3302</v>
      </c>
      <c r="K1025" s="237">
        <v>1.6214</v>
      </c>
      <c r="L1025" s="237">
        <v>0.70220000000000005</v>
      </c>
      <c r="M1025" s="237">
        <v>1.3148</v>
      </c>
      <c r="N1025" s="237">
        <v>1.44</v>
      </c>
      <c r="O1025" s="237">
        <v>0.71719999999999995</v>
      </c>
      <c r="P1025" s="237">
        <v>1.1735</v>
      </c>
      <c r="Q1025" s="237">
        <v>1.5275000000000001</v>
      </c>
      <c r="R1025" s="237">
        <v>0.79179999999999995</v>
      </c>
      <c r="S1025" s="237">
        <v>1.1724000000000001</v>
      </c>
      <c r="T1025" s="237">
        <v>1.409</v>
      </c>
      <c r="U1025" s="237">
        <v>0.69320000000000004</v>
      </c>
      <c r="V1025" s="238">
        <v>1.0592999999999999</v>
      </c>
      <c r="W1025" s="237">
        <v>1.3868</v>
      </c>
      <c r="X1025" s="237">
        <v>0.66449999999999998</v>
      </c>
      <c r="Y1025" s="238">
        <v>1.0713999999999999</v>
      </c>
    </row>
    <row r="1026" spans="1:25" x14ac:dyDescent="0.2">
      <c r="A1026" s="197" t="s">
        <v>386</v>
      </c>
      <c r="B1026" s="198" t="s">
        <v>647</v>
      </c>
      <c r="C1026" s="198" t="s">
        <v>399</v>
      </c>
      <c r="D1026" s="199" t="s">
        <v>60</v>
      </c>
      <c r="E1026" s="237">
        <v>1.3378000000000001</v>
      </c>
      <c r="F1026" s="237">
        <v>0.66890000000000005</v>
      </c>
      <c r="G1026" s="237">
        <v>0.94610000000000005</v>
      </c>
      <c r="H1026" s="237">
        <v>1.3959999999999999</v>
      </c>
      <c r="I1026" s="237">
        <v>0.63780000000000003</v>
      </c>
      <c r="J1026" s="237">
        <v>0.90980000000000005</v>
      </c>
      <c r="K1026" s="237">
        <v>1.6004</v>
      </c>
      <c r="L1026" s="237">
        <v>0.75490000000000002</v>
      </c>
      <c r="M1026" s="237">
        <v>1.0351999999999999</v>
      </c>
      <c r="N1026" s="237">
        <v>1.2659</v>
      </c>
      <c r="O1026" s="237">
        <v>0.60089999999999999</v>
      </c>
      <c r="P1026" s="237">
        <v>0.91949999999999998</v>
      </c>
      <c r="Q1026" s="237">
        <v>1.4487000000000001</v>
      </c>
      <c r="R1026" s="237">
        <v>0.72729999999999995</v>
      </c>
      <c r="S1026" s="237">
        <v>1</v>
      </c>
      <c r="T1026" s="237">
        <v>1.2407999999999999</v>
      </c>
      <c r="U1026" s="237">
        <v>0.55740000000000001</v>
      </c>
      <c r="V1026" s="238">
        <v>0.75549999999999995</v>
      </c>
      <c r="W1026" s="237">
        <v>1.3781000000000001</v>
      </c>
      <c r="X1026" s="237">
        <v>0.68899999999999995</v>
      </c>
      <c r="Y1026" s="238">
        <v>1.0511999999999999</v>
      </c>
    </row>
    <row r="1027" spans="1:25" x14ac:dyDescent="0.2">
      <c r="A1027" s="197" t="s">
        <v>386</v>
      </c>
      <c r="B1027" s="198" t="s">
        <v>647</v>
      </c>
      <c r="C1027" s="198" t="s">
        <v>399</v>
      </c>
      <c r="D1027" s="202" t="s">
        <v>61</v>
      </c>
      <c r="E1027" s="237">
        <v>1.2416</v>
      </c>
      <c r="F1027" s="237">
        <v>0.55869999999999997</v>
      </c>
      <c r="G1027" s="237">
        <v>0.93459999999999999</v>
      </c>
      <c r="H1027" s="237">
        <v>1.3361000000000001</v>
      </c>
      <c r="I1027" s="237">
        <v>0.60619999999999996</v>
      </c>
      <c r="J1027" s="237">
        <v>0.878</v>
      </c>
      <c r="K1027" s="237">
        <v>1.4601999999999999</v>
      </c>
      <c r="L1027" s="237">
        <v>0.60419999999999996</v>
      </c>
      <c r="M1027" s="237">
        <v>1.0175000000000001</v>
      </c>
      <c r="N1027" s="237">
        <v>1.1463000000000001</v>
      </c>
      <c r="O1027" s="237">
        <v>0.62629999999999997</v>
      </c>
      <c r="P1027" s="237">
        <v>0.83620000000000005</v>
      </c>
      <c r="Q1027" s="237">
        <v>1.2573000000000001</v>
      </c>
      <c r="R1027" s="237">
        <v>0.6714</v>
      </c>
      <c r="S1027" s="237">
        <v>0.99039999999999995</v>
      </c>
      <c r="T1027" s="237">
        <v>1.2611000000000001</v>
      </c>
      <c r="U1027" s="237">
        <v>0.46079999999999999</v>
      </c>
      <c r="V1027" s="238">
        <v>0.84550000000000003</v>
      </c>
      <c r="W1027" s="237">
        <v>1.1023000000000001</v>
      </c>
      <c r="X1027" s="237">
        <v>0.58209999999999995</v>
      </c>
      <c r="Y1027" s="238">
        <v>0.89900000000000002</v>
      </c>
    </row>
    <row r="1028" spans="1:25" x14ac:dyDescent="0.2">
      <c r="A1028" s="197" t="s">
        <v>386</v>
      </c>
      <c r="B1028" s="198" t="s">
        <v>647</v>
      </c>
      <c r="C1028" s="198" t="s">
        <v>399</v>
      </c>
      <c r="D1028" s="203" t="s">
        <v>62</v>
      </c>
      <c r="E1028" s="237">
        <v>1.4215</v>
      </c>
      <c r="F1028" s="237">
        <v>0.76629999999999998</v>
      </c>
      <c r="G1028" s="237">
        <v>0.95520000000000005</v>
      </c>
      <c r="H1028" s="237">
        <v>1.4481999999999999</v>
      </c>
      <c r="I1028" s="237">
        <v>0.66569999999999996</v>
      </c>
      <c r="J1028" s="237">
        <v>0.93940000000000001</v>
      </c>
      <c r="K1028" s="237">
        <v>1.7059</v>
      </c>
      <c r="L1028" s="237">
        <v>0.88160000000000005</v>
      </c>
      <c r="M1028" s="237">
        <v>1.0492999999999999</v>
      </c>
      <c r="N1028" s="237">
        <v>1.3836999999999999</v>
      </c>
      <c r="O1028" s="237">
        <v>0.5766</v>
      </c>
      <c r="P1028" s="237">
        <v>1</v>
      </c>
      <c r="Q1028" s="237">
        <v>1.6244000000000001</v>
      </c>
      <c r="R1028" s="237">
        <v>0.77790000000000004</v>
      </c>
      <c r="S1028" s="237">
        <v>1.0071000000000001</v>
      </c>
      <c r="T1028" s="237">
        <v>1.206</v>
      </c>
      <c r="U1028" s="237">
        <v>0.64400000000000002</v>
      </c>
      <c r="V1028" s="238">
        <v>0.68210000000000004</v>
      </c>
      <c r="W1028" s="237">
        <v>1.6278999999999999</v>
      </c>
      <c r="X1028" s="237">
        <v>0.78420000000000001</v>
      </c>
      <c r="Y1028" s="238">
        <v>1.181</v>
      </c>
    </row>
    <row r="1029" spans="1:25" x14ac:dyDescent="0.2">
      <c r="A1029" s="197" t="s">
        <v>386</v>
      </c>
      <c r="B1029" s="198" t="s">
        <v>648</v>
      </c>
      <c r="C1029" s="198" t="s">
        <v>547</v>
      </c>
      <c r="D1029" s="199" t="s">
        <v>60</v>
      </c>
      <c r="E1029" s="237">
        <v>1.3506</v>
      </c>
      <c r="F1029" s="237">
        <v>0.65569999999999995</v>
      </c>
      <c r="G1029" s="237">
        <v>1.1982999999999999</v>
      </c>
      <c r="H1029" s="237">
        <v>1.4089</v>
      </c>
      <c r="I1029" s="237">
        <v>0.67779999999999996</v>
      </c>
      <c r="J1029" s="237">
        <v>1.2589999999999999</v>
      </c>
      <c r="K1029" s="237">
        <v>1.4120999999999999</v>
      </c>
      <c r="L1029" s="237">
        <v>0.67710000000000004</v>
      </c>
      <c r="M1029" s="237">
        <v>1.2199</v>
      </c>
      <c r="N1029" s="237">
        <v>1.3311999999999999</v>
      </c>
      <c r="O1029" s="237">
        <v>0.64710000000000001</v>
      </c>
      <c r="P1029" s="237">
        <v>1.2235</v>
      </c>
      <c r="Q1029" s="237">
        <v>1.2496</v>
      </c>
      <c r="R1029" s="237">
        <v>0.59499999999999997</v>
      </c>
      <c r="S1029" s="237">
        <v>1.1363000000000001</v>
      </c>
      <c r="T1029" s="237">
        <v>1.2129000000000001</v>
      </c>
      <c r="U1029" s="237">
        <v>0.59319999999999995</v>
      </c>
      <c r="V1029" s="238">
        <v>1.0720000000000001</v>
      </c>
      <c r="W1029" s="237">
        <v>1.1767000000000001</v>
      </c>
      <c r="X1029" s="237">
        <v>0.57740000000000002</v>
      </c>
      <c r="Y1029" s="238">
        <v>0.9536</v>
      </c>
    </row>
    <row r="1030" spans="1:25" x14ac:dyDescent="0.2">
      <c r="A1030" s="197" t="s">
        <v>386</v>
      </c>
      <c r="B1030" s="198" t="s">
        <v>648</v>
      </c>
      <c r="C1030" s="198" t="s">
        <v>547</v>
      </c>
      <c r="D1030" s="202" t="s">
        <v>61</v>
      </c>
      <c r="E1030" s="237">
        <v>1.2189000000000001</v>
      </c>
      <c r="F1030" s="237">
        <v>0.59350000000000003</v>
      </c>
      <c r="G1030" s="237">
        <v>1.1234999999999999</v>
      </c>
      <c r="H1030" s="237">
        <v>1.2831999999999999</v>
      </c>
      <c r="I1030" s="237">
        <v>0.61280000000000001</v>
      </c>
      <c r="J1030" s="237">
        <v>1.1894</v>
      </c>
      <c r="K1030" s="237">
        <v>1.3496999999999999</v>
      </c>
      <c r="L1030" s="237">
        <v>0.64580000000000004</v>
      </c>
      <c r="M1030" s="237">
        <v>1.1954</v>
      </c>
      <c r="N1030" s="237">
        <v>1.2101999999999999</v>
      </c>
      <c r="O1030" s="237">
        <v>0.59850000000000003</v>
      </c>
      <c r="P1030" s="237">
        <v>1.1513</v>
      </c>
      <c r="Q1030" s="237">
        <v>1.1283000000000001</v>
      </c>
      <c r="R1030" s="237">
        <v>0.53359999999999996</v>
      </c>
      <c r="S1030" s="237">
        <v>1.0482</v>
      </c>
      <c r="T1030" s="237">
        <v>1.0884</v>
      </c>
      <c r="U1030" s="237">
        <v>0.53</v>
      </c>
      <c r="V1030" s="238">
        <v>0.98980000000000001</v>
      </c>
      <c r="W1030" s="237">
        <v>1.0854999999999999</v>
      </c>
      <c r="X1030" s="237">
        <v>0.52829999999999999</v>
      </c>
      <c r="Y1030" s="238">
        <v>0.9022</v>
      </c>
    </row>
    <row r="1031" spans="1:25" x14ac:dyDescent="0.2">
      <c r="A1031" s="197" t="s">
        <v>386</v>
      </c>
      <c r="B1031" s="198" t="s">
        <v>648</v>
      </c>
      <c r="C1031" s="198" t="s">
        <v>547</v>
      </c>
      <c r="D1031" s="203" t="s">
        <v>62</v>
      </c>
      <c r="E1031" s="237">
        <v>1.5564</v>
      </c>
      <c r="F1031" s="237">
        <v>0.75280000000000002</v>
      </c>
      <c r="G1031" s="237">
        <v>1.3137000000000001</v>
      </c>
      <c r="H1031" s="237">
        <v>1.5846</v>
      </c>
      <c r="I1031" s="237">
        <v>0.76990000000000003</v>
      </c>
      <c r="J1031" s="237">
        <v>1.3654999999999999</v>
      </c>
      <c r="K1031" s="237">
        <v>1.4883</v>
      </c>
      <c r="L1031" s="237">
        <v>0.7157</v>
      </c>
      <c r="M1031" s="237">
        <v>1.258</v>
      </c>
      <c r="N1031" s="237">
        <v>1.5178</v>
      </c>
      <c r="O1031" s="237">
        <v>0.72050000000000003</v>
      </c>
      <c r="P1031" s="237">
        <v>1.337</v>
      </c>
      <c r="Q1031" s="237">
        <v>1.4396</v>
      </c>
      <c r="R1031" s="237">
        <v>0.69159999999999999</v>
      </c>
      <c r="S1031" s="237">
        <v>1.2785</v>
      </c>
      <c r="T1031" s="237">
        <v>1.3987000000000001</v>
      </c>
      <c r="U1031" s="237">
        <v>0.68799999999999994</v>
      </c>
      <c r="V1031" s="238">
        <v>1.2032</v>
      </c>
      <c r="W1031" s="237">
        <v>1.3033999999999999</v>
      </c>
      <c r="X1031" s="237">
        <v>0.64690000000000003</v>
      </c>
      <c r="Y1031" s="238">
        <v>1.0343</v>
      </c>
    </row>
    <row r="1032" spans="1:25" x14ac:dyDescent="0.2">
      <c r="A1032" s="197" t="s">
        <v>386</v>
      </c>
      <c r="B1032" s="198" t="s">
        <v>648</v>
      </c>
      <c r="C1032" s="198" t="s">
        <v>401</v>
      </c>
      <c r="D1032" s="199" t="s">
        <v>60</v>
      </c>
      <c r="E1032" s="237">
        <v>1.3857999999999999</v>
      </c>
      <c r="F1032" s="237">
        <v>0.70350000000000001</v>
      </c>
      <c r="G1032" s="237">
        <v>1.0583</v>
      </c>
      <c r="H1032" s="237">
        <v>1.4397</v>
      </c>
      <c r="I1032" s="237">
        <v>0.69440000000000002</v>
      </c>
      <c r="J1032" s="237">
        <v>1.0479000000000001</v>
      </c>
      <c r="K1032" s="237">
        <v>1.4347000000000001</v>
      </c>
      <c r="L1032" s="237">
        <v>0.69140000000000001</v>
      </c>
      <c r="M1032" s="237">
        <v>1.0589999999999999</v>
      </c>
      <c r="N1032" s="237">
        <v>1.411</v>
      </c>
      <c r="O1032" s="237">
        <v>0.69799999999999995</v>
      </c>
      <c r="P1032" s="237">
        <v>1.1451</v>
      </c>
      <c r="Q1032" s="237">
        <v>1.2563</v>
      </c>
      <c r="R1032" s="237">
        <v>0.56000000000000005</v>
      </c>
      <c r="S1032" s="237">
        <v>0.95399999999999996</v>
      </c>
      <c r="T1032" s="237">
        <v>1.2789999999999999</v>
      </c>
      <c r="U1032" s="237">
        <v>0.5998</v>
      </c>
      <c r="V1032" s="238">
        <v>1.014</v>
      </c>
      <c r="W1032" s="237">
        <v>1.1536999999999999</v>
      </c>
      <c r="X1032" s="237">
        <v>0.58250000000000002</v>
      </c>
      <c r="Y1032" s="238">
        <v>0.73550000000000004</v>
      </c>
    </row>
    <row r="1033" spans="1:25" x14ac:dyDescent="0.2">
      <c r="A1033" s="197" t="s">
        <v>386</v>
      </c>
      <c r="B1033" s="198" t="s">
        <v>648</v>
      </c>
      <c r="C1033" s="198" t="s">
        <v>401</v>
      </c>
      <c r="D1033" s="202" t="s">
        <v>61</v>
      </c>
      <c r="E1033" s="237">
        <v>1.2023999999999999</v>
      </c>
      <c r="F1033" s="237">
        <v>0.64249999999999996</v>
      </c>
      <c r="G1033" s="237">
        <v>0.97860000000000003</v>
      </c>
      <c r="H1033" s="237">
        <v>1.3887</v>
      </c>
      <c r="I1033" s="237">
        <v>0.66039999999999999</v>
      </c>
      <c r="J1033" s="237">
        <v>1.0888</v>
      </c>
      <c r="K1033" s="237">
        <v>1.4111</v>
      </c>
      <c r="L1033" s="237">
        <v>0.69979999999999998</v>
      </c>
      <c r="M1033" s="237">
        <v>1.0638000000000001</v>
      </c>
      <c r="N1033" s="237">
        <v>1.2377</v>
      </c>
      <c r="O1033" s="237">
        <v>0.63380000000000003</v>
      </c>
      <c r="P1033" s="237">
        <v>1.0885</v>
      </c>
      <c r="Q1033" s="237">
        <v>1.1719999999999999</v>
      </c>
      <c r="R1033" s="237">
        <v>0.55920000000000003</v>
      </c>
      <c r="S1033" s="237">
        <v>0.93010000000000004</v>
      </c>
      <c r="T1033" s="237">
        <v>1.0241</v>
      </c>
      <c r="U1033" s="237">
        <v>0.47089999999999999</v>
      </c>
      <c r="V1033" s="238">
        <v>0.93210000000000004</v>
      </c>
      <c r="W1033" s="237">
        <v>1.0549999999999999</v>
      </c>
      <c r="X1033" s="237">
        <v>0.53769999999999996</v>
      </c>
      <c r="Y1033" s="238">
        <v>0.66749999999999998</v>
      </c>
    </row>
    <row r="1034" spans="1:25" x14ac:dyDescent="0.2">
      <c r="A1034" s="197" t="s">
        <v>386</v>
      </c>
      <c r="B1034" s="198" t="s">
        <v>648</v>
      </c>
      <c r="C1034" s="198" t="s">
        <v>401</v>
      </c>
      <c r="D1034" s="203" t="s">
        <v>62</v>
      </c>
      <c r="E1034" s="237">
        <v>1.6136999999999999</v>
      </c>
      <c r="F1034" s="237">
        <v>0.77790000000000004</v>
      </c>
      <c r="G1034" s="237">
        <v>1.1477999999999999</v>
      </c>
      <c r="H1034" s="237">
        <v>1.4785999999999999</v>
      </c>
      <c r="I1034" s="237">
        <v>0.72499999999999998</v>
      </c>
      <c r="J1034" s="237">
        <v>1.0032000000000001</v>
      </c>
      <c r="K1034" s="237">
        <v>1.4642999999999999</v>
      </c>
      <c r="L1034" s="237">
        <v>0.6804</v>
      </c>
      <c r="M1034" s="237">
        <v>1.0531999999999999</v>
      </c>
      <c r="N1034" s="237">
        <v>1.6116999999999999</v>
      </c>
      <c r="O1034" s="237">
        <v>0.76929999999999998</v>
      </c>
      <c r="P1034" s="237">
        <v>1.208</v>
      </c>
      <c r="Q1034" s="237">
        <v>1.3432999999999999</v>
      </c>
      <c r="R1034" s="237">
        <v>0.55200000000000005</v>
      </c>
      <c r="S1034" s="237">
        <v>0.98209999999999997</v>
      </c>
      <c r="T1034" s="237">
        <v>1.5690999999999999</v>
      </c>
      <c r="U1034" s="237">
        <v>0.74770000000000003</v>
      </c>
      <c r="V1034" s="238">
        <v>1.0925</v>
      </c>
      <c r="W1034" s="237">
        <v>1.2536</v>
      </c>
      <c r="X1034" s="237">
        <v>0.62680000000000002</v>
      </c>
      <c r="Y1034" s="238">
        <v>0.82240000000000002</v>
      </c>
    </row>
    <row r="1035" spans="1:25" x14ac:dyDescent="0.2">
      <c r="A1035" s="197" t="s">
        <v>386</v>
      </c>
      <c r="B1035" s="198" t="s">
        <v>648</v>
      </c>
      <c r="C1035" s="198" t="s">
        <v>402</v>
      </c>
      <c r="D1035" s="199" t="s">
        <v>60</v>
      </c>
      <c r="E1035" s="237">
        <v>1.3310999999999999</v>
      </c>
      <c r="F1035" s="237">
        <v>0.64249999999999996</v>
      </c>
      <c r="G1035" s="237">
        <v>0.95269999999999999</v>
      </c>
      <c r="H1035" s="237">
        <v>1.4455</v>
      </c>
      <c r="I1035" s="237">
        <v>0.7097</v>
      </c>
      <c r="J1035" s="237">
        <v>1.0069999999999999</v>
      </c>
      <c r="K1035" s="237">
        <v>1.4282999999999999</v>
      </c>
      <c r="L1035" s="237">
        <v>0.71109999999999995</v>
      </c>
      <c r="M1035" s="237">
        <v>0.96089999999999998</v>
      </c>
      <c r="N1035" s="237">
        <v>1.3202</v>
      </c>
      <c r="O1035" s="237">
        <v>0.61650000000000005</v>
      </c>
      <c r="P1035" s="237">
        <v>1.0167999999999999</v>
      </c>
      <c r="Q1035" s="237">
        <v>1.3982000000000001</v>
      </c>
      <c r="R1035" s="237">
        <v>0.69810000000000005</v>
      </c>
      <c r="S1035" s="237">
        <v>1.0028999999999999</v>
      </c>
      <c r="T1035" s="237">
        <v>1.2585999999999999</v>
      </c>
      <c r="U1035" s="237">
        <v>0.59040000000000004</v>
      </c>
      <c r="V1035" s="238">
        <v>0.92469999999999997</v>
      </c>
      <c r="W1035" s="237">
        <v>1.2060999999999999</v>
      </c>
      <c r="X1035" s="237">
        <v>0.57140000000000002</v>
      </c>
      <c r="Y1035" s="238">
        <v>0.75460000000000005</v>
      </c>
    </row>
    <row r="1036" spans="1:25" x14ac:dyDescent="0.2">
      <c r="A1036" s="197" t="s">
        <v>386</v>
      </c>
      <c r="B1036" s="198" t="s">
        <v>648</v>
      </c>
      <c r="C1036" s="198" t="s">
        <v>402</v>
      </c>
      <c r="D1036" s="202" t="s">
        <v>61</v>
      </c>
      <c r="E1036" s="237">
        <v>1.1765000000000001</v>
      </c>
      <c r="F1036" s="237">
        <v>0.55320000000000003</v>
      </c>
      <c r="G1036" s="237">
        <v>0.81950000000000001</v>
      </c>
      <c r="H1036" s="237">
        <v>1.3645</v>
      </c>
      <c r="I1036" s="237">
        <v>0.7036</v>
      </c>
      <c r="J1036" s="237">
        <v>0.93659999999999999</v>
      </c>
      <c r="K1036" s="237">
        <v>1.4202999999999999</v>
      </c>
      <c r="L1036" s="237">
        <v>0.71719999999999995</v>
      </c>
      <c r="M1036" s="237">
        <v>0.9284</v>
      </c>
      <c r="N1036" s="237">
        <v>1.2223999999999999</v>
      </c>
      <c r="O1036" s="237">
        <v>0.56289999999999996</v>
      </c>
      <c r="P1036" s="237">
        <v>0.92190000000000005</v>
      </c>
      <c r="Q1036" s="237">
        <v>1.2282</v>
      </c>
      <c r="R1036" s="237">
        <v>0.56989999999999996</v>
      </c>
      <c r="S1036" s="237">
        <v>0.87190000000000001</v>
      </c>
      <c r="T1036" s="237">
        <v>1.1396999999999999</v>
      </c>
      <c r="U1036" s="237">
        <v>0.54830000000000001</v>
      </c>
      <c r="V1036" s="238">
        <v>0.87119999999999997</v>
      </c>
      <c r="W1036" s="237">
        <v>1.107</v>
      </c>
      <c r="X1036" s="237">
        <v>0.51039999999999996</v>
      </c>
      <c r="Y1036" s="238">
        <v>0.70069999999999999</v>
      </c>
    </row>
    <row r="1037" spans="1:25" x14ac:dyDescent="0.2">
      <c r="A1037" s="197" t="s">
        <v>386</v>
      </c>
      <c r="B1037" s="198" t="s">
        <v>648</v>
      </c>
      <c r="C1037" s="198" t="s">
        <v>402</v>
      </c>
      <c r="D1037" s="203" t="s">
        <v>62</v>
      </c>
      <c r="E1037" s="237">
        <v>1.5275000000000001</v>
      </c>
      <c r="F1037" s="237">
        <v>0.75680000000000003</v>
      </c>
      <c r="G1037" s="237">
        <v>1.1424000000000001</v>
      </c>
      <c r="H1037" s="237">
        <v>1.5339</v>
      </c>
      <c r="I1037" s="237">
        <v>0.71</v>
      </c>
      <c r="J1037" s="237">
        <v>1.1012999999999999</v>
      </c>
      <c r="K1037" s="237">
        <v>1.4171</v>
      </c>
      <c r="L1037" s="237">
        <v>0.69259999999999999</v>
      </c>
      <c r="M1037" s="237">
        <v>1.0065</v>
      </c>
      <c r="N1037" s="237">
        <v>1.4376</v>
      </c>
      <c r="O1037" s="237">
        <v>0.68189999999999995</v>
      </c>
      <c r="P1037" s="237">
        <v>1.1513</v>
      </c>
      <c r="Q1037" s="237">
        <v>1.5972</v>
      </c>
      <c r="R1037" s="237">
        <v>0.85429999999999995</v>
      </c>
      <c r="S1037" s="237">
        <v>1.1820999999999999</v>
      </c>
      <c r="T1037" s="237">
        <v>1.3833</v>
      </c>
      <c r="U1037" s="237">
        <v>0.63090000000000002</v>
      </c>
      <c r="V1037" s="238">
        <v>0.99</v>
      </c>
      <c r="W1037" s="237">
        <v>1.3090999999999999</v>
      </c>
      <c r="X1037" s="237">
        <v>0.63800000000000001</v>
      </c>
      <c r="Y1037" s="238">
        <v>0.82199999999999995</v>
      </c>
    </row>
    <row r="1038" spans="1:25" x14ac:dyDescent="0.2">
      <c r="A1038" s="197" t="s">
        <v>386</v>
      </c>
      <c r="B1038" s="198" t="s">
        <v>648</v>
      </c>
      <c r="C1038" s="198" t="s">
        <v>403</v>
      </c>
      <c r="D1038" s="199" t="s">
        <v>60</v>
      </c>
      <c r="E1038" s="237">
        <v>1.4475</v>
      </c>
      <c r="F1038" s="237">
        <v>0.74760000000000004</v>
      </c>
      <c r="G1038" s="237">
        <v>1.0134000000000001</v>
      </c>
      <c r="H1038" s="237">
        <v>1.4844999999999999</v>
      </c>
      <c r="I1038" s="237">
        <v>0.70150000000000001</v>
      </c>
      <c r="J1038" s="237">
        <v>1.0797000000000001</v>
      </c>
      <c r="K1038" s="237">
        <v>1.4228000000000001</v>
      </c>
      <c r="L1038" s="237">
        <v>0.74750000000000005</v>
      </c>
      <c r="M1038" s="237">
        <v>1.113</v>
      </c>
      <c r="N1038" s="237">
        <v>1.4755</v>
      </c>
      <c r="O1038" s="237">
        <v>0.78239999999999998</v>
      </c>
      <c r="P1038" s="237">
        <v>1.1036999999999999</v>
      </c>
      <c r="Q1038" s="237">
        <v>1.2588999999999999</v>
      </c>
      <c r="R1038" s="237">
        <v>0.55879999999999996</v>
      </c>
      <c r="S1038" s="237">
        <v>0.94579999999999997</v>
      </c>
      <c r="T1038" s="237">
        <v>1.2805</v>
      </c>
      <c r="U1038" s="237">
        <v>0.62760000000000005</v>
      </c>
      <c r="V1038" s="238">
        <v>0.84870000000000001</v>
      </c>
      <c r="W1038" s="237">
        <v>1.1748000000000001</v>
      </c>
      <c r="X1038" s="237">
        <v>0.52569999999999995</v>
      </c>
      <c r="Y1038" s="238">
        <v>0.76970000000000005</v>
      </c>
    </row>
    <row r="1039" spans="1:25" x14ac:dyDescent="0.2">
      <c r="A1039" s="197" t="s">
        <v>386</v>
      </c>
      <c r="B1039" s="198" t="s">
        <v>648</v>
      </c>
      <c r="C1039" s="198" t="s">
        <v>403</v>
      </c>
      <c r="D1039" s="202" t="s">
        <v>61</v>
      </c>
      <c r="E1039" s="237">
        <v>1.3373999999999999</v>
      </c>
      <c r="F1039" s="237">
        <v>0.6502</v>
      </c>
      <c r="G1039" s="237">
        <v>0.8972</v>
      </c>
      <c r="H1039" s="237">
        <v>1.4589000000000001</v>
      </c>
      <c r="I1039" s="237">
        <v>0.70860000000000001</v>
      </c>
      <c r="J1039" s="237">
        <v>1.0487</v>
      </c>
      <c r="K1039" s="237">
        <v>1.3974</v>
      </c>
      <c r="L1039" s="237">
        <v>0.73829999999999996</v>
      </c>
      <c r="M1039" s="237">
        <v>1.1042000000000001</v>
      </c>
      <c r="N1039" s="237">
        <v>1.3234999999999999</v>
      </c>
      <c r="O1039" s="237">
        <v>0.71260000000000001</v>
      </c>
      <c r="P1039" s="237">
        <v>0.97740000000000005</v>
      </c>
      <c r="Q1039" s="237">
        <v>1.0740000000000001</v>
      </c>
      <c r="R1039" s="237">
        <v>0.4929</v>
      </c>
      <c r="S1039" s="237">
        <v>0.79310000000000003</v>
      </c>
      <c r="T1039" s="237">
        <v>1.1402000000000001</v>
      </c>
      <c r="U1039" s="237">
        <v>0.52300000000000002</v>
      </c>
      <c r="V1039" s="238">
        <v>0.77580000000000005</v>
      </c>
      <c r="W1039" s="237">
        <v>1.0835999999999999</v>
      </c>
      <c r="X1039" s="237">
        <v>0.47510000000000002</v>
      </c>
      <c r="Y1039" s="238">
        <v>0.68579999999999997</v>
      </c>
    </row>
    <row r="1040" spans="1:25" x14ac:dyDescent="0.2">
      <c r="A1040" s="197" t="s">
        <v>386</v>
      </c>
      <c r="B1040" s="198" t="s">
        <v>648</v>
      </c>
      <c r="C1040" s="198" t="s">
        <v>403</v>
      </c>
      <c r="D1040" s="203" t="s">
        <v>62</v>
      </c>
      <c r="E1040" s="237">
        <v>1.6208</v>
      </c>
      <c r="F1040" s="237">
        <v>0.89870000000000005</v>
      </c>
      <c r="G1040" s="237">
        <v>1.2096</v>
      </c>
      <c r="H1040" s="237">
        <v>1.5099</v>
      </c>
      <c r="I1040" s="237">
        <v>0.68489999999999995</v>
      </c>
      <c r="J1040" s="237">
        <v>1.1278999999999999</v>
      </c>
      <c r="K1040" s="237">
        <v>1.4321999999999999</v>
      </c>
      <c r="L1040" s="237">
        <v>0.74660000000000004</v>
      </c>
      <c r="M1040" s="237">
        <v>1.1256999999999999</v>
      </c>
      <c r="N1040" s="237">
        <v>1.7007000000000001</v>
      </c>
      <c r="O1040" s="237">
        <v>0.88529999999999998</v>
      </c>
      <c r="P1040" s="237">
        <v>1.3036000000000001</v>
      </c>
      <c r="Q1040" s="237">
        <v>1.5537000000000001</v>
      </c>
      <c r="R1040" s="237">
        <v>0.66469999999999996</v>
      </c>
      <c r="S1040" s="237">
        <v>1.1901999999999999</v>
      </c>
      <c r="T1040" s="237">
        <v>1.4508000000000001</v>
      </c>
      <c r="U1040" s="237">
        <v>0.76439999999999997</v>
      </c>
      <c r="V1040" s="238">
        <v>0.95379999999999998</v>
      </c>
      <c r="W1040" s="237">
        <v>1.3098000000000001</v>
      </c>
      <c r="X1040" s="237">
        <v>0.60029999999999994</v>
      </c>
      <c r="Y1040" s="238">
        <v>0.9032</v>
      </c>
    </row>
    <row r="1041" spans="1:25" x14ac:dyDescent="0.2">
      <c r="A1041" s="197" t="s">
        <v>386</v>
      </c>
      <c r="B1041" s="198" t="s">
        <v>648</v>
      </c>
      <c r="C1041" s="198" t="s">
        <v>649</v>
      </c>
      <c r="D1041" s="199" t="s">
        <v>71</v>
      </c>
      <c r="E1041" s="237">
        <v>1.1669</v>
      </c>
      <c r="F1041" s="237">
        <v>0.57189999999999996</v>
      </c>
      <c r="G1041" s="237">
        <v>1.3010999999999999</v>
      </c>
      <c r="H1041" s="237">
        <v>1.2096</v>
      </c>
      <c r="I1041" s="237">
        <v>0.57609999999999995</v>
      </c>
      <c r="J1041" s="237">
        <v>1.3563000000000001</v>
      </c>
      <c r="K1041" s="237">
        <v>1.2664</v>
      </c>
      <c r="L1041" s="237">
        <v>0.59130000000000005</v>
      </c>
      <c r="M1041" s="237">
        <v>1.3914</v>
      </c>
      <c r="N1041" s="237">
        <v>1.1645000000000001</v>
      </c>
      <c r="O1041" s="237">
        <v>0.57769999999999999</v>
      </c>
      <c r="P1041" s="237">
        <v>1.2961</v>
      </c>
      <c r="Q1041" s="237">
        <v>1.0980000000000001</v>
      </c>
      <c r="R1041" s="237">
        <v>0.51229999999999998</v>
      </c>
      <c r="S1041" s="237">
        <v>1.2191000000000001</v>
      </c>
      <c r="T1041" s="237">
        <v>1.0411999999999999</v>
      </c>
      <c r="U1041" s="237">
        <v>0.52190000000000003</v>
      </c>
      <c r="V1041" s="238">
        <v>1.123</v>
      </c>
      <c r="W1041" s="237">
        <v>1.0549999999999999</v>
      </c>
      <c r="X1041" s="237">
        <v>0.52100000000000002</v>
      </c>
      <c r="Y1041" s="238">
        <v>1.0949</v>
      </c>
    </row>
    <row r="1042" spans="1:25" x14ac:dyDescent="0.2">
      <c r="A1042" s="197" t="s">
        <v>386</v>
      </c>
      <c r="B1042" s="198" t="s">
        <v>648</v>
      </c>
      <c r="C1042" s="198" t="s">
        <v>405</v>
      </c>
      <c r="D1042" s="199" t="s">
        <v>60</v>
      </c>
      <c r="E1042" s="237">
        <v>1.4883999999999999</v>
      </c>
      <c r="F1042" s="237">
        <v>0.67169999999999996</v>
      </c>
      <c r="G1042" s="237">
        <v>1.4338</v>
      </c>
      <c r="H1042" s="237">
        <v>1.4340999999999999</v>
      </c>
      <c r="I1042" s="237">
        <v>0.70689999999999997</v>
      </c>
      <c r="J1042" s="237">
        <v>1.3208</v>
      </c>
      <c r="K1042" s="237">
        <v>1.4135</v>
      </c>
      <c r="L1042" s="237">
        <v>0.68930000000000002</v>
      </c>
      <c r="M1042" s="237">
        <v>1.2777000000000001</v>
      </c>
      <c r="N1042" s="237">
        <v>1.3523000000000001</v>
      </c>
      <c r="O1042" s="237">
        <v>0.624</v>
      </c>
      <c r="P1042" s="237">
        <v>1.2829999999999999</v>
      </c>
      <c r="Q1042" s="237">
        <v>1.1811</v>
      </c>
      <c r="R1042" s="237">
        <v>0.56910000000000005</v>
      </c>
      <c r="S1042" s="237">
        <v>1.0831</v>
      </c>
      <c r="T1042" s="237">
        <v>1.3210999999999999</v>
      </c>
      <c r="U1042" s="237">
        <v>0.62060000000000004</v>
      </c>
      <c r="V1042" s="238">
        <v>1.1606000000000001</v>
      </c>
      <c r="W1042" s="237">
        <v>1.1081000000000001</v>
      </c>
      <c r="X1042" s="237">
        <v>0.60719999999999996</v>
      </c>
      <c r="Y1042" s="238">
        <v>0.91039999999999999</v>
      </c>
    </row>
    <row r="1043" spans="1:25" x14ac:dyDescent="0.2">
      <c r="A1043" s="197" t="s">
        <v>386</v>
      </c>
      <c r="B1043" s="198" t="s">
        <v>648</v>
      </c>
      <c r="C1043" s="198" t="s">
        <v>405</v>
      </c>
      <c r="D1043" s="202" t="s">
        <v>61</v>
      </c>
      <c r="E1043" s="237">
        <v>1.2364999999999999</v>
      </c>
      <c r="F1043" s="237">
        <v>0.53669999999999995</v>
      </c>
      <c r="G1043" s="237">
        <v>1.0262</v>
      </c>
      <c r="H1043" s="237">
        <v>1.3822000000000001</v>
      </c>
      <c r="I1043" s="237">
        <v>0.66180000000000005</v>
      </c>
      <c r="J1043" s="237">
        <v>1.1773</v>
      </c>
      <c r="K1043" s="237">
        <v>1.4809000000000001</v>
      </c>
      <c r="L1043" s="237">
        <v>0.72199999999999998</v>
      </c>
      <c r="M1043" s="237">
        <v>1.2164999999999999</v>
      </c>
      <c r="N1043" s="237">
        <v>1.2968</v>
      </c>
      <c r="O1043" s="237">
        <v>0.60650000000000004</v>
      </c>
      <c r="P1043" s="237">
        <v>1.2705</v>
      </c>
      <c r="Q1043" s="237">
        <v>1.1202000000000001</v>
      </c>
      <c r="R1043" s="237">
        <v>0.57020000000000004</v>
      </c>
      <c r="S1043" s="237">
        <v>0.91739999999999999</v>
      </c>
      <c r="T1043" s="237">
        <v>1.1998</v>
      </c>
      <c r="U1043" s="237">
        <v>0.51790000000000003</v>
      </c>
      <c r="V1043" s="238">
        <v>0.95899999999999996</v>
      </c>
      <c r="W1043" s="237">
        <v>1.1355999999999999</v>
      </c>
      <c r="X1043" s="237">
        <v>0.5575</v>
      </c>
      <c r="Y1043" s="238">
        <v>0.95240000000000002</v>
      </c>
    </row>
    <row r="1044" spans="1:25" x14ac:dyDescent="0.2">
      <c r="A1044" s="197" t="s">
        <v>386</v>
      </c>
      <c r="B1044" s="198" t="s">
        <v>648</v>
      </c>
      <c r="C1044" s="198" t="s">
        <v>405</v>
      </c>
      <c r="D1044" s="203" t="s">
        <v>62</v>
      </c>
      <c r="E1044" s="237">
        <v>1.7255</v>
      </c>
      <c r="F1044" s="237">
        <v>0.79869999999999997</v>
      </c>
      <c r="G1044" s="237">
        <v>1.9553</v>
      </c>
      <c r="H1044" s="237">
        <v>1.484</v>
      </c>
      <c r="I1044" s="237">
        <v>0.74929999999999997</v>
      </c>
      <c r="J1044" s="237">
        <v>1.4734</v>
      </c>
      <c r="K1044" s="237">
        <v>1.3505</v>
      </c>
      <c r="L1044" s="237">
        <v>0.65869999999999995</v>
      </c>
      <c r="M1044" s="237">
        <v>1.3443000000000001</v>
      </c>
      <c r="N1044" s="237">
        <v>1.3998999999999999</v>
      </c>
      <c r="O1044" s="237">
        <v>0.63770000000000004</v>
      </c>
      <c r="P1044" s="237">
        <v>1.2948999999999999</v>
      </c>
      <c r="Q1044" s="237">
        <v>1.2475000000000001</v>
      </c>
      <c r="R1044" s="237">
        <v>0.57069999999999999</v>
      </c>
      <c r="S1044" s="237">
        <v>1.2931999999999999</v>
      </c>
      <c r="T1044" s="237">
        <v>1.4395</v>
      </c>
      <c r="U1044" s="237">
        <v>0.72230000000000005</v>
      </c>
      <c r="V1044" s="238">
        <v>1.4091</v>
      </c>
      <c r="W1044" s="237">
        <v>1.0656000000000001</v>
      </c>
      <c r="X1044" s="237">
        <v>0.64859999999999995</v>
      </c>
      <c r="Y1044" s="238">
        <v>0.86970000000000003</v>
      </c>
    </row>
    <row r="1045" spans="1:25" x14ac:dyDescent="0.2">
      <c r="A1045" s="197" t="s">
        <v>386</v>
      </c>
      <c r="B1045" s="198" t="s">
        <v>648</v>
      </c>
      <c r="C1045" s="198" t="s">
        <v>406</v>
      </c>
      <c r="D1045" s="199" t="s">
        <v>60</v>
      </c>
      <c r="E1045" s="237">
        <v>1.4773000000000001</v>
      </c>
      <c r="F1045" s="237">
        <v>0.67149999999999999</v>
      </c>
      <c r="G1045" s="237">
        <v>1.1738</v>
      </c>
      <c r="H1045" s="237">
        <v>1.6526000000000001</v>
      </c>
      <c r="I1045" s="237">
        <v>0.79169999999999996</v>
      </c>
      <c r="J1045" s="237">
        <v>1.2464</v>
      </c>
      <c r="K1045" s="237">
        <v>1.5421</v>
      </c>
      <c r="L1045" s="237">
        <v>0.74980000000000002</v>
      </c>
      <c r="M1045" s="237">
        <v>1.1875</v>
      </c>
      <c r="N1045" s="237">
        <v>1.3533999999999999</v>
      </c>
      <c r="O1045" s="237">
        <v>0.61270000000000002</v>
      </c>
      <c r="P1045" s="237">
        <v>1.0608</v>
      </c>
      <c r="Q1045" s="237">
        <v>1.3798999999999999</v>
      </c>
      <c r="R1045" s="237">
        <v>0.70369999999999999</v>
      </c>
      <c r="S1045" s="237">
        <v>1.1818</v>
      </c>
      <c r="T1045" s="237">
        <v>1.4702999999999999</v>
      </c>
      <c r="U1045" s="237">
        <v>0.77300000000000002</v>
      </c>
      <c r="V1045" s="238">
        <v>1.0483</v>
      </c>
      <c r="W1045" s="237">
        <v>1.2917000000000001</v>
      </c>
      <c r="X1045" s="237">
        <v>0.64180000000000004</v>
      </c>
      <c r="Y1045" s="238">
        <v>0.89139999999999997</v>
      </c>
    </row>
    <row r="1046" spans="1:25" x14ac:dyDescent="0.2">
      <c r="A1046" s="197" t="s">
        <v>386</v>
      </c>
      <c r="B1046" s="198" t="s">
        <v>648</v>
      </c>
      <c r="C1046" s="198" t="s">
        <v>406</v>
      </c>
      <c r="D1046" s="202" t="s">
        <v>61</v>
      </c>
      <c r="E1046" s="237">
        <v>1.1990000000000001</v>
      </c>
      <c r="F1046" s="237">
        <v>0.50890000000000002</v>
      </c>
      <c r="G1046" s="237">
        <v>1.1120000000000001</v>
      </c>
      <c r="H1046" s="237">
        <v>1.1879999999999999</v>
      </c>
      <c r="I1046" s="237">
        <v>0.52800000000000002</v>
      </c>
      <c r="J1046" s="237">
        <v>1.0465</v>
      </c>
      <c r="K1046" s="237">
        <v>1.3544</v>
      </c>
      <c r="L1046" s="237">
        <v>0.61639999999999995</v>
      </c>
      <c r="M1046" s="237">
        <v>1.2282999999999999</v>
      </c>
      <c r="N1046" s="237">
        <v>1.0834999999999999</v>
      </c>
      <c r="O1046" s="237">
        <v>0.48759999999999998</v>
      </c>
      <c r="P1046" s="237">
        <v>0.94489999999999996</v>
      </c>
      <c r="Q1046" s="237">
        <v>1.1572</v>
      </c>
      <c r="R1046" s="237">
        <v>0.52349999999999997</v>
      </c>
      <c r="S1046" s="237">
        <v>1.008</v>
      </c>
      <c r="T1046" s="237">
        <v>1.3674999999999999</v>
      </c>
      <c r="U1046" s="237">
        <v>0.77329999999999999</v>
      </c>
      <c r="V1046" s="238">
        <v>0.97319999999999995</v>
      </c>
      <c r="W1046" s="237">
        <v>1.1798</v>
      </c>
      <c r="X1046" s="237">
        <v>0.61839999999999995</v>
      </c>
      <c r="Y1046" s="238">
        <v>0.87319999999999998</v>
      </c>
    </row>
    <row r="1047" spans="1:25" x14ac:dyDescent="0.2">
      <c r="A1047" s="197" t="s">
        <v>386</v>
      </c>
      <c r="B1047" s="198" t="s">
        <v>648</v>
      </c>
      <c r="C1047" s="198" t="s">
        <v>406</v>
      </c>
      <c r="D1047" s="203" t="s">
        <v>62</v>
      </c>
      <c r="E1047" s="237">
        <v>1.7057</v>
      </c>
      <c r="F1047" s="237">
        <v>0.80430000000000001</v>
      </c>
      <c r="G1047" s="237">
        <v>1.2118</v>
      </c>
      <c r="H1047" s="237">
        <v>2.0183</v>
      </c>
      <c r="I1047" s="237">
        <v>0.99890000000000001</v>
      </c>
      <c r="J1047" s="237">
        <v>1.3656999999999999</v>
      </c>
      <c r="K1047" s="237">
        <v>1.6916</v>
      </c>
      <c r="L1047" s="237">
        <v>0.85619999999999996</v>
      </c>
      <c r="M1047" s="237">
        <v>1.1627000000000001</v>
      </c>
      <c r="N1047" s="237">
        <v>1.5405</v>
      </c>
      <c r="O1047" s="237">
        <v>0.6996</v>
      </c>
      <c r="P1047" s="237">
        <v>1.1336999999999999</v>
      </c>
      <c r="Q1047" s="237">
        <v>1.5206999999999999</v>
      </c>
      <c r="R1047" s="237">
        <v>0.82450000000000001</v>
      </c>
      <c r="S1047" s="237">
        <v>1.3081</v>
      </c>
      <c r="T1047" s="237">
        <v>1.5411999999999999</v>
      </c>
      <c r="U1047" s="237">
        <v>0.77059999999999995</v>
      </c>
      <c r="V1047" s="238">
        <v>1.1033999999999999</v>
      </c>
      <c r="W1047" s="237">
        <v>1.3693</v>
      </c>
      <c r="X1047" s="237">
        <v>0.65669999999999995</v>
      </c>
      <c r="Y1047" s="238">
        <v>0.9032</v>
      </c>
    </row>
    <row r="1048" spans="1:25" x14ac:dyDescent="0.2">
      <c r="A1048" s="197" t="s">
        <v>386</v>
      </c>
      <c r="B1048" s="198" t="s">
        <v>648</v>
      </c>
      <c r="C1048" s="198" t="s">
        <v>400</v>
      </c>
      <c r="D1048" s="199" t="s">
        <v>60</v>
      </c>
      <c r="E1048" s="237">
        <v>1.3939999999999999</v>
      </c>
      <c r="F1048" s="237">
        <v>0.68220000000000003</v>
      </c>
      <c r="G1048" s="237">
        <v>1.2761</v>
      </c>
      <c r="H1048" s="237">
        <v>1.4628000000000001</v>
      </c>
      <c r="I1048" s="237">
        <v>0.69579999999999997</v>
      </c>
      <c r="J1048" s="237">
        <v>1.4274</v>
      </c>
      <c r="K1048" s="237">
        <v>1.4315</v>
      </c>
      <c r="L1048" s="237">
        <v>0.6653</v>
      </c>
      <c r="M1048" s="237">
        <v>1.2884</v>
      </c>
      <c r="N1048" s="237">
        <v>1.4044000000000001</v>
      </c>
      <c r="O1048" s="237">
        <v>0.65620000000000001</v>
      </c>
      <c r="P1048" s="237">
        <v>1.3317000000000001</v>
      </c>
      <c r="Q1048" s="237">
        <v>1.3108</v>
      </c>
      <c r="R1048" s="237">
        <v>0.63219999999999998</v>
      </c>
      <c r="S1048" s="237">
        <v>1.2137</v>
      </c>
      <c r="T1048" s="237">
        <v>1.252</v>
      </c>
      <c r="U1048" s="237">
        <v>0.61860000000000004</v>
      </c>
      <c r="V1048" s="238">
        <v>1.2293000000000001</v>
      </c>
      <c r="W1048" s="237">
        <v>1.2998000000000001</v>
      </c>
      <c r="X1048" s="237">
        <v>0.64249999999999996</v>
      </c>
      <c r="Y1048" s="238">
        <v>1.1555</v>
      </c>
    </row>
    <row r="1049" spans="1:25" x14ac:dyDescent="0.2">
      <c r="A1049" s="197" t="s">
        <v>386</v>
      </c>
      <c r="B1049" s="198" t="s">
        <v>648</v>
      </c>
      <c r="C1049" s="198" t="s">
        <v>400</v>
      </c>
      <c r="D1049" s="202" t="s">
        <v>61</v>
      </c>
      <c r="E1049" s="237">
        <v>1.3502000000000001</v>
      </c>
      <c r="F1049" s="237">
        <v>0.68300000000000005</v>
      </c>
      <c r="G1049" s="237">
        <v>1.1796</v>
      </c>
      <c r="H1049" s="237">
        <v>1.2607999999999999</v>
      </c>
      <c r="I1049" s="237">
        <v>0.61780000000000002</v>
      </c>
      <c r="J1049" s="237">
        <v>1.0893999999999999</v>
      </c>
      <c r="K1049" s="237">
        <v>1.4207000000000001</v>
      </c>
      <c r="L1049" s="237">
        <v>0.65620000000000001</v>
      </c>
      <c r="M1049" s="237">
        <v>1.0619000000000001</v>
      </c>
      <c r="N1049" s="237">
        <v>1.2714000000000001</v>
      </c>
      <c r="O1049" s="237">
        <v>0.60740000000000005</v>
      </c>
      <c r="P1049" s="237">
        <v>1.0227999999999999</v>
      </c>
      <c r="Q1049" s="237">
        <v>1.0652999999999999</v>
      </c>
      <c r="R1049" s="237">
        <v>0.51339999999999997</v>
      </c>
      <c r="S1049" s="237">
        <v>0.87370000000000003</v>
      </c>
      <c r="T1049" s="237">
        <v>1.1574</v>
      </c>
      <c r="U1049" s="237">
        <v>0.56899999999999995</v>
      </c>
      <c r="V1049" s="238">
        <v>0.93989999999999996</v>
      </c>
      <c r="W1049" s="237">
        <v>1.1316999999999999</v>
      </c>
      <c r="X1049" s="237">
        <v>0.5675</v>
      </c>
      <c r="Y1049" s="238">
        <v>0.88009999999999999</v>
      </c>
    </row>
    <row r="1050" spans="1:25" x14ac:dyDescent="0.2">
      <c r="A1050" s="197" t="s">
        <v>386</v>
      </c>
      <c r="B1050" s="198" t="s">
        <v>648</v>
      </c>
      <c r="C1050" s="198" t="s">
        <v>400</v>
      </c>
      <c r="D1050" s="203" t="s">
        <v>62</v>
      </c>
      <c r="E1050" s="237">
        <v>1.4144000000000001</v>
      </c>
      <c r="F1050" s="237">
        <v>0.6804</v>
      </c>
      <c r="G1050" s="237">
        <v>1.3311999999999999</v>
      </c>
      <c r="H1050" s="237">
        <v>1.5563</v>
      </c>
      <c r="I1050" s="237">
        <v>0.73080000000000001</v>
      </c>
      <c r="J1050" s="237">
        <v>1.6419999999999999</v>
      </c>
      <c r="K1050" s="237">
        <v>1.4349000000000001</v>
      </c>
      <c r="L1050" s="237">
        <v>0.66900000000000004</v>
      </c>
      <c r="M1050" s="237">
        <v>1.4401999999999999</v>
      </c>
      <c r="N1050" s="237">
        <v>1.4681</v>
      </c>
      <c r="O1050" s="237">
        <v>0.67930000000000001</v>
      </c>
      <c r="P1050" s="237">
        <v>1.534</v>
      </c>
      <c r="Q1050" s="237">
        <v>1.4321999999999999</v>
      </c>
      <c r="R1050" s="237">
        <v>0.69099999999999995</v>
      </c>
      <c r="S1050" s="237">
        <v>1.4139999999999999</v>
      </c>
      <c r="T1050" s="237">
        <v>1.2951999999999999</v>
      </c>
      <c r="U1050" s="237">
        <v>0.64139999999999997</v>
      </c>
      <c r="V1050" s="238">
        <v>1.4188000000000001</v>
      </c>
      <c r="W1050" s="237">
        <v>1.3746</v>
      </c>
      <c r="X1050" s="237">
        <v>0.67559999999999998</v>
      </c>
      <c r="Y1050" s="238">
        <v>1.3169</v>
      </c>
    </row>
    <row r="1051" spans="1:25" x14ac:dyDescent="0.2">
      <c r="A1051" s="197" t="s">
        <v>386</v>
      </c>
      <c r="B1051" s="198" t="s">
        <v>648</v>
      </c>
      <c r="C1051" s="198" t="s">
        <v>407</v>
      </c>
      <c r="D1051" s="199" t="s">
        <v>60</v>
      </c>
      <c r="E1051" s="237">
        <v>1.4715</v>
      </c>
      <c r="F1051" s="237">
        <v>0.70040000000000002</v>
      </c>
      <c r="G1051" s="237">
        <v>1.262</v>
      </c>
      <c r="H1051" s="237">
        <v>1.5278</v>
      </c>
      <c r="I1051" s="237">
        <v>0.74650000000000005</v>
      </c>
      <c r="J1051" s="237">
        <v>1.4024000000000001</v>
      </c>
      <c r="K1051" s="237">
        <v>1.5609999999999999</v>
      </c>
      <c r="L1051" s="237">
        <v>0.75</v>
      </c>
      <c r="M1051" s="237">
        <v>1.2425999999999999</v>
      </c>
      <c r="N1051" s="237">
        <v>1.4855</v>
      </c>
      <c r="O1051" s="237">
        <v>0.75449999999999995</v>
      </c>
      <c r="P1051" s="237">
        <v>1.3062</v>
      </c>
      <c r="Q1051" s="237">
        <v>1.4038999999999999</v>
      </c>
      <c r="R1051" s="237">
        <v>0.68469999999999998</v>
      </c>
      <c r="S1051" s="237">
        <v>1.2991999999999999</v>
      </c>
      <c r="T1051" s="237">
        <v>1.2786</v>
      </c>
      <c r="U1051" s="237">
        <v>0.61439999999999995</v>
      </c>
      <c r="V1051" s="238">
        <v>1.042</v>
      </c>
      <c r="W1051" s="237">
        <v>1.2312000000000001</v>
      </c>
      <c r="X1051" s="237">
        <v>0.57199999999999995</v>
      </c>
      <c r="Y1051" s="238">
        <v>0.96650000000000003</v>
      </c>
    </row>
    <row r="1052" spans="1:25" x14ac:dyDescent="0.2">
      <c r="A1052" s="197" t="s">
        <v>386</v>
      </c>
      <c r="B1052" s="198" t="s">
        <v>648</v>
      </c>
      <c r="C1052" s="198" t="s">
        <v>407</v>
      </c>
      <c r="D1052" s="202" t="s">
        <v>61</v>
      </c>
      <c r="E1052" s="237">
        <v>1.2838000000000001</v>
      </c>
      <c r="F1052" s="237">
        <v>0.61680000000000001</v>
      </c>
      <c r="G1052" s="237">
        <v>1.1423000000000001</v>
      </c>
      <c r="H1052" s="237">
        <v>1.3576999999999999</v>
      </c>
      <c r="I1052" s="237">
        <v>0.57989999999999997</v>
      </c>
      <c r="J1052" s="237">
        <v>1.2446999999999999</v>
      </c>
      <c r="K1052" s="237">
        <v>1.3835999999999999</v>
      </c>
      <c r="L1052" s="237">
        <v>0.66390000000000005</v>
      </c>
      <c r="M1052" s="237">
        <v>1.0605</v>
      </c>
      <c r="N1052" s="237">
        <v>1.3163</v>
      </c>
      <c r="O1052" s="237">
        <v>0.70169999999999999</v>
      </c>
      <c r="P1052" s="237">
        <v>1.1667000000000001</v>
      </c>
      <c r="Q1052" s="237">
        <v>1.3391999999999999</v>
      </c>
      <c r="R1052" s="237">
        <v>0.6673</v>
      </c>
      <c r="S1052" s="237">
        <v>1.2041999999999999</v>
      </c>
      <c r="T1052" s="237">
        <v>1.1002000000000001</v>
      </c>
      <c r="U1052" s="237">
        <v>0.49630000000000002</v>
      </c>
      <c r="V1052" s="238">
        <v>0.83040000000000003</v>
      </c>
      <c r="W1052" s="237">
        <v>1.1319999999999999</v>
      </c>
      <c r="X1052" s="237">
        <v>0.49769999999999998</v>
      </c>
      <c r="Y1052" s="238">
        <v>0.75570000000000004</v>
      </c>
    </row>
    <row r="1053" spans="1:25" x14ac:dyDescent="0.2">
      <c r="A1053" s="197" t="s">
        <v>386</v>
      </c>
      <c r="B1053" s="198" t="s">
        <v>648</v>
      </c>
      <c r="C1053" s="198" t="s">
        <v>407</v>
      </c>
      <c r="D1053" s="203" t="s">
        <v>62</v>
      </c>
      <c r="E1053" s="237">
        <v>1.6031</v>
      </c>
      <c r="F1053" s="237">
        <v>0.75900000000000001</v>
      </c>
      <c r="G1053" s="237">
        <v>1.3394999999999999</v>
      </c>
      <c r="H1053" s="237">
        <v>1.6311</v>
      </c>
      <c r="I1053" s="237">
        <v>0.85199999999999998</v>
      </c>
      <c r="J1053" s="237">
        <v>1.5069999999999999</v>
      </c>
      <c r="K1053" s="237">
        <v>1.6761999999999999</v>
      </c>
      <c r="L1053" s="237">
        <v>0.80589999999999995</v>
      </c>
      <c r="M1053" s="237">
        <v>1.3709</v>
      </c>
      <c r="N1053" s="237">
        <v>1.5952999999999999</v>
      </c>
      <c r="O1053" s="237">
        <v>0.78869999999999996</v>
      </c>
      <c r="P1053" s="237">
        <v>1.3963000000000001</v>
      </c>
      <c r="Q1053" s="237">
        <v>1.4394</v>
      </c>
      <c r="R1053" s="237">
        <v>0.69289999999999996</v>
      </c>
      <c r="S1053" s="237">
        <v>1.3633999999999999</v>
      </c>
      <c r="T1053" s="237">
        <v>1.3855999999999999</v>
      </c>
      <c r="U1053" s="237">
        <v>0.68679999999999997</v>
      </c>
      <c r="V1053" s="238">
        <v>1.1979</v>
      </c>
      <c r="W1053" s="237">
        <v>1.2858000000000001</v>
      </c>
      <c r="X1053" s="237">
        <v>0.61460000000000004</v>
      </c>
      <c r="Y1053" s="238">
        <v>1.1372</v>
      </c>
    </row>
    <row r="1054" spans="1:25" s="11" customFormat="1" x14ac:dyDescent="0.2">
      <c r="A1054" s="189" t="s">
        <v>408</v>
      </c>
      <c r="B1054" s="190" t="s">
        <v>547</v>
      </c>
      <c r="C1054" s="190" t="s">
        <v>547</v>
      </c>
      <c r="D1054" s="196" t="s">
        <v>60</v>
      </c>
      <c r="E1054" s="235">
        <v>1.3934</v>
      </c>
      <c r="F1054" s="235">
        <v>0.67579999999999996</v>
      </c>
      <c r="G1054" s="235">
        <v>1.2287999999999999</v>
      </c>
      <c r="H1054" s="235">
        <v>1.4876</v>
      </c>
      <c r="I1054" s="235">
        <v>0.72150000000000003</v>
      </c>
      <c r="J1054" s="235">
        <v>1.3140000000000001</v>
      </c>
      <c r="K1054" s="235">
        <v>1.4807999999999999</v>
      </c>
      <c r="L1054" s="235">
        <v>0.71289999999999998</v>
      </c>
      <c r="M1054" s="235">
        <v>1.2909999999999999</v>
      </c>
      <c r="N1054" s="235">
        <v>1.4776</v>
      </c>
      <c r="O1054" s="235">
        <v>0.71789999999999998</v>
      </c>
      <c r="P1054" s="235">
        <v>1.3181</v>
      </c>
      <c r="Q1054" s="235">
        <v>1.3754999999999999</v>
      </c>
      <c r="R1054" s="235">
        <v>0.67</v>
      </c>
      <c r="S1054" s="235">
        <v>1.2382</v>
      </c>
      <c r="T1054" s="235">
        <v>1.3756999999999999</v>
      </c>
      <c r="U1054" s="235">
        <v>0.66649999999999998</v>
      </c>
      <c r="V1054" s="236">
        <v>1.1997</v>
      </c>
      <c r="W1054" s="235">
        <v>1.3407</v>
      </c>
      <c r="X1054" s="235">
        <v>0.65229999999999999</v>
      </c>
      <c r="Y1054" s="236">
        <v>1.1322000000000001</v>
      </c>
    </row>
    <row r="1055" spans="1:25" s="11" customFormat="1" x14ac:dyDescent="0.2">
      <c r="A1055" s="189" t="s">
        <v>408</v>
      </c>
      <c r="B1055" s="190" t="s">
        <v>547</v>
      </c>
      <c r="C1055" s="190" t="s">
        <v>547</v>
      </c>
      <c r="D1055" s="191" t="s">
        <v>61</v>
      </c>
      <c r="E1055" s="235">
        <v>1.2866</v>
      </c>
      <c r="F1055" s="235">
        <v>0.62729999999999997</v>
      </c>
      <c r="G1055" s="235">
        <v>1.1454</v>
      </c>
      <c r="H1055" s="235">
        <v>1.3625</v>
      </c>
      <c r="I1055" s="235">
        <v>0.66520000000000001</v>
      </c>
      <c r="J1055" s="235">
        <v>1.2062999999999999</v>
      </c>
      <c r="K1055" s="235">
        <v>1.4153</v>
      </c>
      <c r="L1055" s="235">
        <v>0.68110000000000004</v>
      </c>
      <c r="M1055" s="235">
        <v>1.2286999999999999</v>
      </c>
      <c r="N1055" s="235">
        <v>1.3741000000000001</v>
      </c>
      <c r="O1055" s="235">
        <v>0.66830000000000001</v>
      </c>
      <c r="P1055" s="235">
        <v>1.2125999999999999</v>
      </c>
      <c r="Q1055" s="235">
        <v>1.264</v>
      </c>
      <c r="R1055" s="235">
        <v>0.6149</v>
      </c>
      <c r="S1055" s="235">
        <v>1.1397999999999999</v>
      </c>
      <c r="T1055" s="235">
        <v>1.2693000000000001</v>
      </c>
      <c r="U1055" s="235">
        <v>0.61860000000000004</v>
      </c>
      <c r="V1055" s="236">
        <v>1.0823</v>
      </c>
      <c r="W1055" s="235">
        <v>1.2351000000000001</v>
      </c>
      <c r="X1055" s="235">
        <v>0.6018</v>
      </c>
      <c r="Y1055" s="236">
        <v>1.022</v>
      </c>
    </row>
    <row r="1056" spans="1:25" s="11" customFormat="1" x14ac:dyDescent="0.2">
      <c r="A1056" s="189" t="s">
        <v>408</v>
      </c>
      <c r="B1056" s="190" t="s">
        <v>547</v>
      </c>
      <c r="C1056" s="190" t="s">
        <v>547</v>
      </c>
      <c r="D1056" s="195" t="s">
        <v>62</v>
      </c>
      <c r="E1056" s="235">
        <v>1.5314000000000001</v>
      </c>
      <c r="F1056" s="235">
        <v>0.73829999999999996</v>
      </c>
      <c r="G1056" s="235">
        <v>1.3394999999999999</v>
      </c>
      <c r="H1056" s="235">
        <v>1.6448</v>
      </c>
      <c r="I1056" s="235">
        <v>0.79200000000000004</v>
      </c>
      <c r="J1056" s="235">
        <v>1.4573</v>
      </c>
      <c r="K1056" s="235">
        <v>1.5572999999999999</v>
      </c>
      <c r="L1056" s="235">
        <v>0.75009999999999999</v>
      </c>
      <c r="M1056" s="235">
        <v>1.3734</v>
      </c>
      <c r="N1056" s="235">
        <v>1.6081000000000001</v>
      </c>
      <c r="O1056" s="235">
        <v>0.78029999999999999</v>
      </c>
      <c r="P1056" s="235">
        <v>1.462</v>
      </c>
      <c r="Q1056" s="235">
        <v>1.5146999999999999</v>
      </c>
      <c r="R1056" s="235">
        <v>0.7389</v>
      </c>
      <c r="S1056" s="235">
        <v>1.3674999999999999</v>
      </c>
      <c r="T1056" s="235">
        <v>1.5044</v>
      </c>
      <c r="U1056" s="235">
        <v>0.72419999999999995</v>
      </c>
      <c r="V1056" s="236">
        <v>1.3605</v>
      </c>
      <c r="W1056" s="235">
        <v>1.4648000000000001</v>
      </c>
      <c r="X1056" s="235">
        <v>0.71160000000000001</v>
      </c>
      <c r="Y1056" s="236">
        <v>1.2806</v>
      </c>
    </row>
    <row r="1057" spans="1:25" x14ac:dyDescent="0.2">
      <c r="A1057" s="197" t="s">
        <v>408</v>
      </c>
      <c r="B1057" s="198" t="s">
        <v>650</v>
      </c>
      <c r="C1057" s="198" t="s">
        <v>547</v>
      </c>
      <c r="D1057" s="199" t="s">
        <v>60</v>
      </c>
      <c r="E1057" s="237">
        <v>1.3824000000000001</v>
      </c>
      <c r="F1057" s="237">
        <v>0.68330000000000002</v>
      </c>
      <c r="G1057" s="237">
        <v>1.1000000000000001</v>
      </c>
      <c r="H1057" s="237">
        <v>1.4719</v>
      </c>
      <c r="I1057" s="237">
        <v>0.7097</v>
      </c>
      <c r="J1057" s="237">
        <v>1.2184999999999999</v>
      </c>
      <c r="K1057" s="237">
        <v>1.4652000000000001</v>
      </c>
      <c r="L1057" s="237">
        <v>0.70340000000000003</v>
      </c>
      <c r="M1057" s="237">
        <v>1.1653</v>
      </c>
      <c r="N1057" s="237">
        <v>1.4706999999999999</v>
      </c>
      <c r="O1057" s="237">
        <v>0.70840000000000003</v>
      </c>
      <c r="P1057" s="237">
        <v>1.2024999999999999</v>
      </c>
      <c r="Q1057" s="237">
        <v>1.3787</v>
      </c>
      <c r="R1057" s="237">
        <v>0.6865</v>
      </c>
      <c r="S1057" s="237">
        <v>1.1054999999999999</v>
      </c>
      <c r="T1057" s="237">
        <v>1.3557999999999999</v>
      </c>
      <c r="U1057" s="237">
        <v>0.66010000000000002</v>
      </c>
      <c r="V1057" s="238">
        <v>1.0528999999999999</v>
      </c>
      <c r="W1057" s="237">
        <v>1.3633999999999999</v>
      </c>
      <c r="X1057" s="237">
        <v>0.65920000000000001</v>
      </c>
      <c r="Y1057" s="238">
        <v>1.0303</v>
      </c>
    </row>
    <row r="1058" spans="1:25" x14ac:dyDescent="0.2">
      <c r="A1058" s="197" t="s">
        <v>408</v>
      </c>
      <c r="B1058" s="198" t="s">
        <v>650</v>
      </c>
      <c r="C1058" s="198" t="s">
        <v>547</v>
      </c>
      <c r="D1058" s="202" t="s">
        <v>61</v>
      </c>
      <c r="E1058" s="237">
        <v>1.3231999999999999</v>
      </c>
      <c r="F1058" s="237">
        <v>0.66379999999999995</v>
      </c>
      <c r="G1058" s="237">
        <v>1.0497000000000001</v>
      </c>
      <c r="H1058" s="237">
        <v>1.3137000000000001</v>
      </c>
      <c r="I1058" s="237">
        <v>0.63</v>
      </c>
      <c r="J1058" s="237">
        <v>1.1122000000000001</v>
      </c>
      <c r="K1058" s="237">
        <v>1.3998999999999999</v>
      </c>
      <c r="L1058" s="237">
        <v>0.67749999999999999</v>
      </c>
      <c r="M1058" s="237">
        <v>1.0972999999999999</v>
      </c>
      <c r="N1058" s="237">
        <v>1.3761000000000001</v>
      </c>
      <c r="O1058" s="237">
        <v>0.65669999999999995</v>
      </c>
      <c r="P1058" s="237">
        <v>1.1211</v>
      </c>
      <c r="Q1058" s="237">
        <v>1.2628999999999999</v>
      </c>
      <c r="R1058" s="237">
        <v>0.63529999999999998</v>
      </c>
      <c r="S1058" s="237">
        <v>0.99260000000000004</v>
      </c>
      <c r="T1058" s="237">
        <v>1.2434000000000001</v>
      </c>
      <c r="U1058" s="237">
        <v>0.61519999999999997</v>
      </c>
      <c r="V1058" s="238">
        <v>0.92559999999999998</v>
      </c>
      <c r="W1058" s="237">
        <v>1.2735000000000001</v>
      </c>
      <c r="X1058" s="237">
        <v>0.60819999999999996</v>
      </c>
      <c r="Y1058" s="238">
        <v>0.92910000000000004</v>
      </c>
    </row>
    <row r="1059" spans="1:25" x14ac:dyDescent="0.2">
      <c r="A1059" s="197" t="s">
        <v>408</v>
      </c>
      <c r="B1059" s="198" t="s">
        <v>650</v>
      </c>
      <c r="C1059" s="198" t="s">
        <v>547</v>
      </c>
      <c r="D1059" s="203" t="s">
        <v>62</v>
      </c>
      <c r="E1059" s="237">
        <v>1.4349000000000001</v>
      </c>
      <c r="F1059" s="237">
        <v>0.70030000000000003</v>
      </c>
      <c r="G1059" s="237">
        <v>1.1465000000000001</v>
      </c>
      <c r="H1059" s="237">
        <v>1.6112</v>
      </c>
      <c r="I1059" s="237">
        <v>0.78</v>
      </c>
      <c r="J1059" s="237">
        <v>1.3115000000000001</v>
      </c>
      <c r="K1059" s="237">
        <v>1.5199</v>
      </c>
      <c r="L1059" s="237">
        <v>0.72489999999999999</v>
      </c>
      <c r="M1059" s="237">
        <v>1.2279</v>
      </c>
      <c r="N1059" s="237">
        <v>1.5495000000000001</v>
      </c>
      <c r="O1059" s="237">
        <v>0.75190000000000001</v>
      </c>
      <c r="P1059" s="237">
        <v>1.2768999999999999</v>
      </c>
      <c r="Q1059" s="237">
        <v>1.4767999999999999</v>
      </c>
      <c r="R1059" s="237">
        <v>0.72960000000000003</v>
      </c>
      <c r="S1059" s="237">
        <v>1.2107000000000001</v>
      </c>
      <c r="T1059" s="237">
        <v>1.4477</v>
      </c>
      <c r="U1059" s="237">
        <v>0.69630000000000003</v>
      </c>
      <c r="V1059" s="238">
        <v>1.1748000000000001</v>
      </c>
      <c r="W1059" s="237">
        <v>1.4343999999999999</v>
      </c>
      <c r="X1059" s="237">
        <v>0.7</v>
      </c>
      <c r="Y1059" s="238">
        <v>1.1242000000000001</v>
      </c>
    </row>
    <row r="1060" spans="1:25" x14ac:dyDescent="0.2">
      <c r="A1060" s="197" t="s">
        <v>408</v>
      </c>
      <c r="B1060" s="198" t="s">
        <v>650</v>
      </c>
      <c r="C1060" s="198" t="s">
        <v>410</v>
      </c>
      <c r="D1060" s="199" t="s">
        <v>60</v>
      </c>
      <c r="E1060" s="237">
        <v>1.4625999999999999</v>
      </c>
      <c r="F1060" s="237">
        <v>0.70079999999999998</v>
      </c>
      <c r="G1060" s="237">
        <v>1.2077</v>
      </c>
      <c r="H1060" s="237">
        <v>1.5390999999999999</v>
      </c>
      <c r="I1060" s="237">
        <v>0.76600000000000001</v>
      </c>
      <c r="J1060" s="237">
        <v>1.4075</v>
      </c>
      <c r="K1060" s="237">
        <v>1.5451999999999999</v>
      </c>
      <c r="L1060" s="237">
        <v>0.6996</v>
      </c>
      <c r="M1060" s="237">
        <v>1.284</v>
      </c>
      <c r="N1060" s="237">
        <v>1.5979000000000001</v>
      </c>
      <c r="O1060" s="237">
        <v>0.80979999999999996</v>
      </c>
      <c r="P1060" s="237">
        <v>1.3694</v>
      </c>
      <c r="Q1060" s="237">
        <v>1.4511000000000001</v>
      </c>
      <c r="R1060" s="237">
        <v>0.71389999999999998</v>
      </c>
      <c r="S1060" s="237">
        <v>1.1816</v>
      </c>
      <c r="T1060" s="237">
        <v>1.4263999999999999</v>
      </c>
      <c r="U1060" s="237">
        <v>0.70150000000000001</v>
      </c>
      <c r="V1060" s="238">
        <v>1.1811</v>
      </c>
      <c r="W1060" s="237">
        <v>1.4341999999999999</v>
      </c>
      <c r="X1060" s="237">
        <v>0.67810000000000004</v>
      </c>
      <c r="Y1060" s="238">
        <v>1.1913</v>
      </c>
    </row>
    <row r="1061" spans="1:25" x14ac:dyDescent="0.2">
      <c r="A1061" s="197" t="s">
        <v>408</v>
      </c>
      <c r="B1061" s="198" t="s">
        <v>650</v>
      </c>
      <c r="C1061" s="198" t="s">
        <v>410</v>
      </c>
      <c r="D1061" s="202" t="s">
        <v>61</v>
      </c>
      <c r="E1061" s="237">
        <v>1.3826000000000001</v>
      </c>
      <c r="F1061" s="237">
        <v>0.68899999999999995</v>
      </c>
      <c r="G1061" s="237">
        <v>1.1881999999999999</v>
      </c>
      <c r="H1061" s="237">
        <v>1.3194999999999999</v>
      </c>
      <c r="I1061" s="237">
        <v>0.64149999999999996</v>
      </c>
      <c r="J1061" s="237">
        <v>1.2184999999999999</v>
      </c>
      <c r="K1061" s="237">
        <v>1.5185999999999999</v>
      </c>
      <c r="L1061" s="237">
        <v>0.73680000000000001</v>
      </c>
      <c r="M1061" s="237">
        <v>1.2158</v>
      </c>
      <c r="N1061" s="237">
        <v>1.5645</v>
      </c>
      <c r="O1061" s="237">
        <v>0.76649999999999996</v>
      </c>
      <c r="P1061" s="237">
        <v>1.3580000000000001</v>
      </c>
      <c r="Q1061" s="237">
        <v>1.3331999999999999</v>
      </c>
      <c r="R1061" s="237">
        <v>0.63570000000000004</v>
      </c>
      <c r="S1061" s="237">
        <v>1.0066999999999999</v>
      </c>
      <c r="T1061" s="237">
        <v>1.3422000000000001</v>
      </c>
      <c r="U1061" s="237">
        <v>0.6351</v>
      </c>
      <c r="V1061" s="238">
        <v>1.0797000000000001</v>
      </c>
      <c r="W1061" s="237">
        <v>1.3467</v>
      </c>
      <c r="X1061" s="237">
        <v>0.58430000000000004</v>
      </c>
      <c r="Y1061" s="238">
        <v>1.0846</v>
      </c>
    </row>
    <row r="1062" spans="1:25" x14ac:dyDescent="0.2">
      <c r="A1062" s="197" t="s">
        <v>408</v>
      </c>
      <c r="B1062" s="198" t="s">
        <v>650</v>
      </c>
      <c r="C1062" s="198" t="s">
        <v>410</v>
      </c>
      <c r="D1062" s="203" t="s">
        <v>62</v>
      </c>
      <c r="E1062" s="237">
        <v>1.52</v>
      </c>
      <c r="F1062" s="237">
        <v>0.71089999999999998</v>
      </c>
      <c r="G1062" s="237">
        <v>1.2196</v>
      </c>
      <c r="H1062" s="237">
        <v>1.6878</v>
      </c>
      <c r="I1062" s="237">
        <v>0.8498</v>
      </c>
      <c r="J1062" s="237">
        <v>1.5282</v>
      </c>
      <c r="K1062" s="237">
        <v>1.5640000000000001</v>
      </c>
      <c r="L1062" s="237">
        <v>0.67579999999999996</v>
      </c>
      <c r="M1062" s="237">
        <v>1.3317000000000001</v>
      </c>
      <c r="N1062" s="237">
        <v>1.6196999999999999</v>
      </c>
      <c r="O1062" s="237">
        <v>0.83850000000000002</v>
      </c>
      <c r="P1062" s="237">
        <v>1.3769</v>
      </c>
      <c r="Q1062" s="237">
        <v>1.5209999999999999</v>
      </c>
      <c r="R1062" s="237">
        <v>0.76200000000000001</v>
      </c>
      <c r="S1062" s="237">
        <v>1.3185</v>
      </c>
      <c r="T1062" s="237">
        <v>1.4767999999999999</v>
      </c>
      <c r="U1062" s="237">
        <v>0.7429</v>
      </c>
      <c r="V1062" s="238">
        <v>1.2525999999999999</v>
      </c>
      <c r="W1062" s="237">
        <v>1.4906999999999999</v>
      </c>
      <c r="X1062" s="237">
        <v>0.73929999999999996</v>
      </c>
      <c r="Y1062" s="238">
        <v>1.2653000000000001</v>
      </c>
    </row>
    <row r="1063" spans="1:25" x14ac:dyDescent="0.2">
      <c r="A1063" s="197" t="s">
        <v>408</v>
      </c>
      <c r="B1063" s="198" t="s">
        <v>650</v>
      </c>
      <c r="C1063" s="198" t="s">
        <v>409</v>
      </c>
      <c r="D1063" s="199" t="s">
        <v>60</v>
      </c>
      <c r="E1063" s="237">
        <v>1.3440000000000001</v>
      </c>
      <c r="F1063" s="237">
        <v>0.6835</v>
      </c>
      <c r="G1063" s="237">
        <v>0.96709999999999996</v>
      </c>
      <c r="H1063" s="237">
        <v>1.5350999999999999</v>
      </c>
      <c r="I1063" s="237">
        <v>0.71899999999999997</v>
      </c>
      <c r="J1063" s="237">
        <v>1.1560999999999999</v>
      </c>
      <c r="K1063" s="237">
        <v>1.5194000000000001</v>
      </c>
      <c r="L1063" s="237">
        <v>0.73019999999999996</v>
      </c>
      <c r="M1063" s="237">
        <v>1.1214999999999999</v>
      </c>
      <c r="N1063" s="237">
        <v>1.4345000000000001</v>
      </c>
      <c r="O1063" s="237">
        <v>0.68730000000000002</v>
      </c>
      <c r="P1063" s="237">
        <v>1.0980000000000001</v>
      </c>
      <c r="Q1063" s="237">
        <v>1.4123000000000001</v>
      </c>
      <c r="R1063" s="237">
        <v>0.65459999999999996</v>
      </c>
      <c r="S1063" s="237">
        <v>1.1103000000000001</v>
      </c>
      <c r="T1063" s="237">
        <v>1.3658999999999999</v>
      </c>
      <c r="U1063" s="237">
        <v>0.66520000000000001</v>
      </c>
      <c r="V1063" s="238">
        <v>1.0709</v>
      </c>
      <c r="W1063" s="237">
        <v>1.4308000000000001</v>
      </c>
      <c r="X1063" s="237">
        <v>0.71140000000000003</v>
      </c>
      <c r="Y1063" s="238">
        <v>1.0532999999999999</v>
      </c>
    </row>
    <row r="1064" spans="1:25" x14ac:dyDescent="0.2">
      <c r="A1064" s="197" t="s">
        <v>408</v>
      </c>
      <c r="B1064" s="198" t="s">
        <v>650</v>
      </c>
      <c r="C1064" s="198" t="s">
        <v>409</v>
      </c>
      <c r="D1064" s="202" t="s">
        <v>61</v>
      </c>
      <c r="E1064" s="237">
        <v>0.84419999999999995</v>
      </c>
      <c r="F1064" s="237">
        <v>0.46050000000000002</v>
      </c>
      <c r="G1064" s="237">
        <v>0.6875</v>
      </c>
      <c r="H1064" s="237">
        <v>0.9778</v>
      </c>
      <c r="I1064" s="237">
        <v>0.40739999999999998</v>
      </c>
      <c r="J1064" s="237">
        <v>1.2</v>
      </c>
      <c r="K1064" s="237">
        <v>1.2085999999999999</v>
      </c>
      <c r="L1064" s="237">
        <v>0.60429999999999995</v>
      </c>
      <c r="M1064" s="237">
        <v>1.2307999999999999</v>
      </c>
      <c r="N1064" s="237">
        <v>1.7407999999999999</v>
      </c>
      <c r="O1064" s="237">
        <v>0.82899999999999996</v>
      </c>
      <c r="P1064" s="237">
        <v>1.75</v>
      </c>
      <c r="Q1064" s="237">
        <v>1.2009000000000001</v>
      </c>
      <c r="R1064" s="237">
        <v>0.48039999999999999</v>
      </c>
      <c r="S1064" s="237">
        <v>0.9375</v>
      </c>
      <c r="T1064" s="237">
        <v>1.2991999999999999</v>
      </c>
      <c r="U1064" s="237">
        <v>0.48720000000000002</v>
      </c>
      <c r="V1064" s="238">
        <v>1.1429</v>
      </c>
      <c r="W1064" s="237">
        <v>1.7203999999999999</v>
      </c>
      <c r="X1064" s="237">
        <v>0.91080000000000005</v>
      </c>
      <c r="Y1064" s="238">
        <v>0.94440000000000002</v>
      </c>
    </row>
    <row r="1065" spans="1:25" x14ac:dyDescent="0.2">
      <c r="A1065" s="197" t="s">
        <v>408</v>
      </c>
      <c r="B1065" s="198" t="s">
        <v>650</v>
      </c>
      <c r="C1065" s="198" t="s">
        <v>409</v>
      </c>
      <c r="D1065" s="203" t="s">
        <v>62</v>
      </c>
      <c r="E1065" s="237">
        <v>1.3552999999999999</v>
      </c>
      <c r="F1065" s="237">
        <v>0.6885</v>
      </c>
      <c r="G1065" s="237">
        <v>0.97240000000000004</v>
      </c>
      <c r="H1065" s="237">
        <v>1.5491999999999999</v>
      </c>
      <c r="I1065" s="237">
        <v>0.72660000000000002</v>
      </c>
      <c r="J1065" s="237">
        <v>1.1556</v>
      </c>
      <c r="K1065" s="237">
        <v>1.5259</v>
      </c>
      <c r="L1065" s="237">
        <v>0.73280000000000001</v>
      </c>
      <c r="M1065" s="237">
        <v>1.1197999999999999</v>
      </c>
      <c r="N1065" s="237">
        <v>1.4279999999999999</v>
      </c>
      <c r="O1065" s="237">
        <v>0.68420000000000003</v>
      </c>
      <c r="P1065" s="237">
        <v>1.0882000000000001</v>
      </c>
      <c r="Q1065" s="237">
        <v>1.4148000000000001</v>
      </c>
      <c r="R1065" s="237">
        <v>0.6573</v>
      </c>
      <c r="S1065" s="237">
        <v>1.1137999999999999</v>
      </c>
      <c r="T1065" s="237">
        <v>1.3652</v>
      </c>
      <c r="U1065" s="237">
        <v>0.66779999999999995</v>
      </c>
      <c r="V1065" s="238">
        <v>1.0696000000000001</v>
      </c>
      <c r="W1065" s="237">
        <v>1.4295</v>
      </c>
      <c r="X1065" s="237">
        <v>0.70979999999999999</v>
      </c>
      <c r="Y1065" s="238">
        <v>1.0557000000000001</v>
      </c>
    </row>
    <row r="1066" spans="1:25" x14ac:dyDescent="0.2">
      <c r="A1066" s="197" t="s">
        <v>408</v>
      </c>
      <c r="B1066" s="198" t="s">
        <v>650</v>
      </c>
      <c r="C1066" s="198" t="s">
        <v>411</v>
      </c>
      <c r="D1066" s="199" t="s">
        <v>60</v>
      </c>
      <c r="E1066" s="237">
        <v>1.38</v>
      </c>
      <c r="F1066" s="237">
        <v>0.71250000000000002</v>
      </c>
      <c r="G1066" s="237">
        <v>1.2388999999999999</v>
      </c>
      <c r="H1066" s="237">
        <v>1.4722</v>
      </c>
      <c r="I1066" s="237">
        <v>0.67079999999999995</v>
      </c>
      <c r="J1066" s="237">
        <v>1.3827</v>
      </c>
      <c r="K1066" s="237">
        <v>1.4157</v>
      </c>
      <c r="L1066" s="237">
        <v>0.71789999999999998</v>
      </c>
      <c r="M1066" s="237">
        <v>1.2125999999999999</v>
      </c>
      <c r="N1066" s="237">
        <v>1.5788</v>
      </c>
      <c r="O1066" s="237">
        <v>0.74990000000000001</v>
      </c>
      <c r="P1066" s="237">
        <v>1.4622999999999999</v>
      </c>
      <c r="Q1066" s="237">
        <v>1.4229000000000001</v>
      </c>
      <c r="R1066" s="237">
        <v>0.69230000000000003</v>
      </c>
      <c r="S1066" s="237">
        <v>1.2064999999999999</v>
      </c>
      <c r="T1066" s="237">
        <v>1.4027000000000001</v>
      </c>
      <c r="U1066" s="237">
        <v>0.7036</v>
      </c>
      <c r="V1066" s="238">
        <v>1.1434</v>
      </c>
      <c r="W1066" s="237">
        <v>1.3915999999999999</v>
      </c>
      <c r="X1066" s="237">
        <v>0.65769999999999995</v>
      </c>
      <c r="Y1066" s="238">
        <v>1.1732</v>
      </c>
    </row>
    <row r="1067" spans="1:25" x14ac:dyDescent="0.2">
      <c r="A1067" s="197" t="s">
        <v>408</v>
      </c>
      <c r="B1067" s="198" t="s">
        <v>650</v>
      </c>
      <c r="C1067" s="198" t="s">
        <v>411</v>
      </c>
      <c r="D1067" s="202" t="s">
        <v>61</v>
      </c>
      <c r="E1067" s="237">
        <v>1.2845</v>
      </c>
      <c r="F1067" s="237">
        <v>0.6633</v>
      </c>
      <c r="G1067" s="237">
        <v>1.3077000000000001</v>
      </c>
      <c r="H1067" s="237">
        <v>1.3323</v>
      </c>
      <c r="I1067" s="237">
        <v>0.61170000000000002</v>
      </c>
      <c r="J1067" s="237">
        <v>1.325</v>
      </c>
      <c r="K1067" s="237">
        <v>1.3514999999999999</v>
      </c>
      <c r="L1067" s="237">
        <v>0.67569999999999997</v>
      </c>
      <c r="M1067" s="237">
        <v>1.1594</v>
      </c>
      <c r="N1067" s="237">
        <v>1.5539000000000001</v>
      </c>
      <c r="O1067" s="237">
        <v>0.71399999999999997</v>
      </c>
      <c r="P1067" s="237">
        <v>1.6087</v>
      </c>
      <c r="Q1067" s="237">
        <v>1.2902</v>
      </c>
      <c r="R1067" s="237">
        <v>0.62809999999999999</v>
      </c>
      <c r="S1067" s="237">
        <v>1.2062999999999999</v>
      </c>
      <c r="T1067" s="237">
        <v>1.2196</v>
      </c>
      <c r="U1067" s="237">
        <v>0.60089999999999999</v>
      </c>
      <c r="V1067" s="238">
        <v>1.0376000000000001</v>
      </c>
      <c r="W1067" s="237">
        <v>1.3239000000000001</v>
      </c>
      <c r="X1067" s="237">
        <v>0.622</v>
      </c>
      <c r="Y1067" s="238">
        <v>1.1374</v>
      </c>
    </row>
    <row r="1068" spans="1:25" x14ac:dyDescent="0.2">
      <c r="A1068" s="197" t="s">
        <v>408</v>
      </c>
      <c r="B1068" s="198" t="s">
        <v>650</v>
      </c>
      <c r="C1068" s="198" t="s">
        <v>411</v>
      </c>
      <c r="D1068" s="203" t="s">
        <v>62</v>
      </c>
      <c r="E1068" s="237">
        <v>1.4140999999999999</v>
      </c>
      <c r="F1068" s="237">
        <v>0.73009999999999997</v>
      </c>
      <c r="G1068" s="237">
        <v>1.2175</v>
      </c>
      <c r="H1068" s="237">
        <v>1.5188999999999999</v>
      </c>
      <c r="I1068" s="237">
        <v>0.69040000000000001</v>
      </c>
      <c r="J1068" s="237">
        <v>1.4023000000000001</v>
      </c>
      <c r="K1068" s="237">
        <v>1.4386000000000001</v>
      </c>
      <c r="L1068" s="237">
        <v>0.73299999999999998</v>
      </c>
      <c r="M1068" s="237">
        <v>1.2318</v>
      </c>
      <c r="N1068" s="237">
        <v>1.5809</v>
      </c>
      <c r="O1068" s="237">
        <v>0.75970000000000004</v>
      </c>
      <c r="P1068" s="237">
        <v>1.4159999999999999</v>
      </c>
      <c r="Q1068" s="237">
        <v>1.4671000000000001</v>
      </c>
      <c r="R1068" s="237">
        <v>0.71360000000000001</v>
      </c>
      <c r="S1068" s="237">
        <v>1.2064999999999999</v>
      </c>
      <c r="T1068" s="237">
        <v>1.4673</v>
      </c>
      <c r="U1068" s="237">
        <v>0.73980000000000001</v>
      </c>
      <c r="V1068" s="238">
        <v>1.1781999999999999</v>
      </c>
      <c r="W1068" s="237">
        <v>1.4135</v>
      </c>
      <c r="X1068" s="237">
        <v>0.6694</v>
      </c>
      <c r="Y1068" s="238">
        <v>1.1854</v>
      </c>
    </row>
    <row r="1069" spans="1:25" x14ac:dyDescent="0.2">
      <c r="A1069" s="197" t="s">
        <v>408</v>
      </c>
      <c r="B1069" s="198" t="s">
        <v>650</v>
      </c>
      <c r="C1069" s="198" t="s">
        <v>412</v>
      </c>
      <c r="D1069" s="199" t="s">
        <v>60</v>
      </c>
      <c r="E1069" s="237">
        <v>1.4155</v>
      </c>
      <c r="F1069" s="237">
        <v>0.72009999999999996</v>
      </c>
      <c r="G1069" s="237">
        <v>1.1216999999999999</v>
      </c>
      <c r="H1069" s="237">
        <v>1.5279</v>
      </c>
      <c r="I1069" s="237">
        <v>0.75329999999999997</v>
      </c>
      <c r="J1069" s="237">
        <v>1.1972</v>
      </c>
      <c r="K1069" s="237">
        <v>1.6163000000000001</v>
      </c>
      <c r="L1069" s="237">
        <v>0.75700000000000001</v>
      </c>
      <c r="M1069" s="237">
        <v>1.3109</v>
      </c>
      <c r="N1069" s="237">
        <v>1.5321</v>
      </c>
      <c r="O1069" s="237">
        <v>0.75039999999999996</v>
      </c>
      <c r="P1069" s="237">
        <v>1.3093999999999999</v>
      </c>
      <c r="Q1069" s="237">
        <v>1.5056</v>
      </c>
      <c r="R1069" s="237">
        <v>0.78339999999999999</v>
      </c>
      <c r="S1069" s="237">
        <v>1.2589999999999999</v>
      </c>
      <c r="T1069" s="237">
        <v>1.4039999999999999</v>
      </c>
      <c r="U1069" s="237">
        <v>0.65200000000000002</v>
      </c>
      <c r="V1069" s="238">
        <v>1.0978000000000001</v>
      </c>
      <c r="W1069" s="237">
        <v>1.4793000000000001</v>
      </c>
      <c r="X1069" s="237">
        <v>0.7087</v>
      </c>
      <c r="Y1069" s="238">
        <v>1.1726000000000001</v>
      </c>
    </row>
    <row r="1070" spans="1:25" x14ac:dyDescent="0.2">
      <c r="A1070" s="197" t="s">
        <v>408</v>
      </c>
      <c r="B1070" s="198" t="s">
        <v>650</v>
      </c>
      <c r="C1070" s="198" t="s">
        <v>412</v>
      </c>
      <c r="D1070" s="202" t="s">
        <v>61</v>
      </c>
      <c r="E1070" s="237">
        <v>1.4296</v>
      </c>
      <c r="F1070" s="237">
        <v>0.73429999999999995</v>
      </c>
      <c r="G1070" s="237">
        <v>1.1506000000000001</v>
      </c>
      <c r="H1070" s="237">
        <v>1.3858999999999999</v>
      </c>
      <c r="I1070" s="237">
        <v>0.68049999999999999</v>
      </c>
      <c r="J1070" s="237">
        <v>1.0934999999999999</v>
      </c>
      <c r="K1070" s="237">
        <v>1.5542</v>
      </c>
      <c r="L1070" s="237">
        <v>0.72640000000000005</v>
      </c>
      <c r="M1070" s="237">
        <v>1.3005</v>
      </c>
      <c r="N1070" s="237">
        <v>1.4171</v>
      </c>
      <c r="O1070" s="237">
        <v>0.66769999999999996</v>
      </c>
      <c r="P1070" s="237">
        <v>1.25</v>
      </c>
      <c r="Q1070" s="237">
        <v>1.3508</v>
      </c>
      <c r="R1070" s="237">
        <v>0.7056</v>
      </c>
      <c r="S1070" s="237">
        <v>1.1798999999999999</v>
      </c>
      <c r="T1070" s="237">
        <v>1.2924</v>
      </c>
      <c r="U1070" s="237">
        <v>0.64070000000000005</v>
      </c>
      <c r="V1070" s="238">
        <v>1.0471999999999999</v>
      </c>
      <c r="W1070" s="237">
        <v>1.3401000000000001</v>
      </c>
      <c r="X1070" s="237">
        <v>0.61719999999999997</v>
      </c>
      <c r="Y1070" s="238">
        <v>1.1106</v>
      </c>
    </row>
    <row r="1071" spans="1:25" x14ac:dyDescent="0.2">
      <c r="A1071" s="197" t="s">
        <v>408</v>
      </c>
      <c r="B1071" s="198" t="s">
        <v>650</v>
      </c>
      <c r="C1071" s="198" t="s">
        <v>412</v>
      </c>
      <c r="D1071" s="203" t="s">
        <v>62</v>
      </c>
      <c r="E1071" s="237">
        <v>1.3923000000000001</v>
      </c>
      <c r="F1071" s="237">
        <v>0.69820000000000004</v>
      </c>
      <c r="G1071" s="237">
        <v>1.0814999999999999</v>
      </c>
      <c r="H1071" s="237">
        <v>1.7399</v>
      </c>
      <c r="I1071" s="237">
        <v>0.8619</v>
      </c>
      <c r="J1071" s="237">
        <v>1.3458000000000001</v>
      </c>
      <c r="K1071" s="237">
        <v>1.7040999999999999</v>
      </c>
      <c r="L1071" s="237">
        <v>0.80030000000000001</v>
      </c>
      <c r="M1071" s="237">
        <v>1.3250999999999999</v>
      </c>
      <c r="N1071" s="237">
        <v>1.7072000000000001</v>
      </c>
      <c r="O1071" s="237">
        <v>0.87649999999999995</v>
      </c>
      <c r="P1071" s="237">
        <v>1.3932</v>
      </c>
      <c r="Q1071" s="237">
        <v>1.7343999999999999</v>
      </c>
      <c r="R1071" s="237">
        <v>0.89839999999999998</v>
      </c>
      <c r="S1071" s="237">
        <v>1.3672</v>
      </c>
      <c r="T1071" s="237">
        <v>1.5697000000000001</v>
      </c>
      <c r="U1071" s="237">
        <v>0.66790000000000005</v>
      </c>
      <c r="V1071" s="238">
        <v>1.1677</v>
      </c>
      <c r="W1071" s="237">
        <v>1.6798999999999999</v>
      </c>
      <c r="X1071" s="237">
        <v>0.84209999999999996</v>
      </c>
      <c r="Y1071" s="238">
        <v>1.2571000000000001</v>
      </c>
    </row>
    <row r="1072" spans="1:25" x14ac:dyDescent="0.2">
      <c r="A1072" s="197" t="s">
        <v>408</v>
      </c>
      <c r="B1072" s="198" t="s">
        <v>650</v>
      </c>
      <c r="C1072" s="198" t="s">
        <v>651</v>
      </c>
      <c r="D1072" s="199" t="s">
        <v>71</v>
      </c>
      <c r="E1072" s="237">
        <v>1.2443</v>
      </c>
      <c r="F1072" s="237">
        <v>0.61009999999999998</v>
      </c>
      <c r="G1072" s="237">
        <v>0.89229999999999998</v>
      </c>
      <c r="H1072" s="237">
        <v>1.2434000000000001</v>
      </c>
      <c r="I1072" s="237">
        <v>0.63149999999999995</v>
      </c>
      <c r="J1072" s="237">
        <v>0.92210000000000003</v>
      </c>
      <c r="K1072" s="237">
        <v>1.2593000000000001</v>
      </c>
      <c r="L1072" s="237">
        <v>0.62409999999999999</v>
      </c>
      <c r="M1072" s="237">
        <v>0.8478</v>
      </c>
      <c r="N1072" s="237">
        <v>1.2846</v>
      </c>
      <c r="O1072" s="237">
        <v>0.622</v>
      </c>
      <c r="P1072" s="237">
        <v>0.90210000000000001</v>
      </c>
      <c r="Q1072" s="237">
        <v>1.2313000000000001</v>
      </c>
      <c r="R1072" s="237">
        <v>0.60860000000000003</v>
      </c>
      <c r="S1072" s="237">
        <v>0.88239999999999996</v>
      </c>
      <c r="T1072" s="237">
        <v>1.2235</v>
      </c>
      <c r="U1072" s="237">
        <v>0.64080000000000004</v>
      </c>
      <c r="V1072" s="238">
        <v>0.78669999999999995</v>
      </c>
      <c r="W1072" s="237">
        <v>1.2219</v>
      </c>
      <c r="X1072" s="237">
        <v>0.59399999999999997</v>
      </c>
      <c r="Y1072" s="238">
        <v>0.75560000000000005</v>
      </c>
    </row>
    <row r="1073" spans="1:25" x14ac:dyDescent="0.2">
      <c r="A1073" s="197" t="s">
        <v>408</v>
      </c>
      <c r="B1073" s="198" t="s">
        <v>650</v>
      </c>
      <c r="C1073" s="198" t="s">
        <v>226</v>
      </c>
      <c r="D1073" s="199" t="s">
        <v>60</v>
      </c>
      <c r="E1073" s="237">
        <v>1.3675999999999999</v>
      </c>
      <c r="F1073" s="237">
        <v>0.65880000000000005</v>
      </c>
      <c r="G1073" s="237">
        <v>1.1694</v>
      </c>
      <c r="H1073" s="237">
        <v>1.421</v>
      </c>
      <c r="I1073" s="237">
        <v>0.67290000000000005</v>
      </c>
      <c r="J1073" s="237">
        <v>1.2730999999999999</v>
      </c>
      <c r="K1073" s="237">
        <v>1.4668000000000001</v>
      </c>
      <c r="L1073" s="237">
        <v>0.72299999999999998</v>
      </c>
      <c r="M1073" s="237">
        <v>1.2870999999999999</v>
      </c>
      <c r="N1073" s="237">
        <v>1.4434</v>
      </c>
      <c r="O1073" s="237">
        <v>0.69989999999999997</v>
      </c>
      <c r="P1073" s="237">
        <v>1.2443</v>
      </c>
      <c r="Q1073" s="237">
        <v>1.3281000000000001</v>
      </c>
      <c r="R1073" s="237">
        <v>0.67620000000000002</v>
      </c>
      <c r="S1073" s="237">
        <v>1.0986</v>
      </c>
      <c r="T1073" s="237">
        <v>1.3304</v>
      </c>
      <c r="U1073" s="237">
        <v>0.63149999999999995</v>
      </c>
      <c r="V1073" s="238">
        <v>1.1234999999999999</v>
      </c>
      <c r="W1073" s="237">
        <v>1.3491</v>
      </c>
      <c r="X1073" s="237">
        <v>0.6552</v>
      </c>
      <c r="Y1073" s="238">
        <v>1.0984</v>
      </c>
    </row>
    <row r="1074" spans="1:25" x14ac:dyDescent="0.2">
      <c r="A1074" s="197" t="s">
        <v>408</v>
      </c>
      <c r="B1074" s="198" t="s">
        <v>650</v>
      </c>
      <c r="C1074" s="198" t="s">
        <v>226</v>
      </c>
      <c r="D1074" s="202" t="s">
        <v>61</v>
      </c>
      <c r="E1074" s="237">
        <v>1.3218000000000001</v>
      </c>
      <c r="F1074" s="237">
        <v>0.65110000000000001</v>
      </c>
      <c r="G1074" s="237">
        <v>1.1073</v>
      </c>
      <c r="H1074" s="237">
        <v>1.3106</v>
      </c>
      <c r="I1074" s="237">
        <v>0.59830000000000005</v>
      </c>
      <c r="J1074" s="237">
        <v>1.2685</v>
      </c>
      <c r="K1074" s="237">
        <v>1.4415</v>
      </c>
      <c r="L1074" s="237">
        <v>0.71399999999999997</v>
      </c>
      <c r="M1074" s="237">
        <v>1.2708999999999999</v>
      </c>
      <c r="N1074" s="237">
        <v>1.3823000000000001</v>
      </c>
      <c r="O1074" s="237">
        <v>0.6835</v>
      </c>
      <c r="P1074" s="237">
        <v>1.2079</v>
      </c>
      <c r="Q1074" s="237">
        <v>1.2404999999999999</v>
      </c>
      <c r="R1074" s="237">
        <v>0.621</v>
      </c>
      <c r="S1074" s="237">
        <v>1.0075000000000001</v>
      </c>
      <c r="T1074" s="237">
        <v>1.2466999999999999</v>
      </c>
      <c r="U1074" s="237">
        <v>0.59709999999999996</v>
      </c>
      <c r="V1074" s="238">
        <v>0.99509999999999998</v>
      </c>
      <c r="W1074" s="237">
        <v>1.2917000000000001</v>
      </c>
      <c r="X1074" s="237">
        <v>0.62929999999999997</v>
      </c>
      <c r="Y1074" s="238">
        <v>1.0314000000000001</v>
      </c>
    </row>
    <row r="1075" spans="1:25" x14ac:dyDescent="0.2">
      <c r="A1075" s="197" t="s">
        <v>408</v>
      </c>
      <c r="B1075" s="198" t="s">
        <v>650</v>
      </c>
      <c r="C1075" s="198" t="s">
        <v>226</v>
      </c>
      <c r="D1075" s="203" t="s">
        <v>62</v>
      </c>
      <c r="E1075" s="237">
        <v>1.4153</v>
      </c>
      <c r="F1075" s="237">
        <v>0.66539999999999999</v>
      </c>
      <c r="G1075" s="237">
        <v>1.2439</v>
      </c>
      <c r="H1075" s="237">
        <v>1.5407999999999999</v>
      </c>
      <c r="I1075" s="237">
        <v>0.755</v>
      </c>
      <c r="J1075" s="237">
        <v>1.2776000000000001</v>
      </c>
      <c r="K1075" s="237">
        <v>1.4910000000000001</v>
      </c>
      <c r="L1075" s="237">
        <v>0.73109999999999997</v>
      </c>
      <c r="M1075" s="237">
        <v>1.3051999999999999</v>
      </c>
      <c r="N1075" s="237">
        <v>1.5031000000000001</v>
      </c>
      <c r="O1075" s="237">
        <v>0.71379999999999999</v>
      </c>
      <c r="P1075" s="237">
        <v>1.2845</v>
      </c>
      <c r="Q1075" s="237">
        <v>1.4179999999999999</v>
      </c>
      <c r="R1075" s="237">
        <v>0.73380000000000001</v>
      </c>
      <c r="S1075" s="237">
        <v>1.2049000000000001</v>
      </c>
      <c r="T1075" s="237">
        <v>1.4155</v>
      </c>
      <c r="U1075" s="237">
        <v>0.66590000000000005</v>
      </c>
      <c r="V1075" s="238">
        <v>1.2853000000000001</v>
      </c>
      <c r="W1075" s="237">
        <v>1.4034</v>
      </c>
      <c r="X1075" s="237">
        <v>0.67949999999999999</v>
      </c>
      <c r="Y1075" s="238">
        <v>1.1748000000000001</v>
      </c>
    </row>
    <row r="1076" spans="1:25" x14ac:dyDescent="0.2">
      <c r="A1076" s="197" t="s">
        <v>408</v>
      </c>
      <c r="B1076" s="198" t="s">
        <v>650</v>
      </c>
      <c r="C1076" s="198" t="s">
        <v>414</v>
      </c>
      <c r="D1076" s="199" t="s">
        <v>60</v>
      </c>
      <c r="E1076" s="237">
        <v>1.4617</v>
      </c>
      <c r="F1076" s="237">
        <v>0.74399999999999999</v>
      </c>
      <c r="G1076" s="237">
        <v>1.117</v>
      </c>
      <c r="H1076" s="237">
        <v>1.6321000000000001</v>
      </c>
      <c r="I1076" s="237">
        <v>0.77349999999999997</v>
      </c>
      <c r="J1076" s="237">
        <v>1.2897000000000001</v>
      </c>
      <c r="K1076" s="237">
        <v>1.5405</v>
      </c>
      <c r="L1076" s="237">
        <v>0.73740000000000006</v>
      </c>
      <c r="M1076" s="237">
        <v>1.1971000000000001</v>
      </c>
      <c r="N1076" s="237">
        <v>1.4966999999999999</v>
      </c>
      <c r="O1076" s="237">
        <v>0.69259999999999999</v>
      </c>
      <c r="P1076" s="237">
        <v>1.1308</v>
      </c>
      <c r="Q1076" s="237">
        <v>1.4614</v>
      </c>
      <c r="R1076" s="237">
        <v>0.74019999999999997</v>
      </c>
      <c r="S1076" s="237">
        <v>1.1154999999999999</v>
      </c>
      <c r="T1076" s="237">
        <v>1.3389</v>
      </c>
      <c r="U1076" s="237">
        <v>0.66710000000000003</v>
      </c>
      <c r="V1076" s="238">
        <v>0.95920000000000005</v>
      </c>
      <c r="W1076" s="237">
        <v>1.3768</v>
      </c>
      <c r="X1076" s="237">
        <v>0.65700000000000003</v>
      </c>
      <c r="Y1076" s="238">
        <v>1.0288999999999999</v>
      </c>
    </row>
    <row r="1077" spans="1:25" x14ac:dyDescent="0.2">
      <c r="A1077" s="197" t="s">
        <v>408</v>
      </c>
      <c r="B1077" s="198" t="s">
        <v>650</v>
      </c>
      <c r="C1077" s="198" t="s">
        <v>414</v>
      </c>
      <c r="D1077" s="202" t="s">
        <v>61</v>
      </c>
      <c r="E1077" s="237">
        <v>1.3343</v>
      </c>
      <c r="F1077" s="237">
        <v>0.69889999999999997</v>
      </c>
      <c r="G1077" s="237">
        <v>1.1316999999999999</v>
      </c>
      <c r="H1077" s="237">
        <v>1.587</v>
      </c>
      <c r="I1077" s="237">
        <v>0.72509999999999997</v>
      </c>
      <c r="J1077" s="237">
        <v>1.6691</v>
      </c>
      <c r="K1077" s="237">
        <v>1.5519000000000001</v>
      </c>
      <c r="L1077" s="237">
        <v>0.70979999999999999</v>
      </c>
      <c r="M1077" s="237">
        <v>1.4866999999999999</v>
      </c>
      <c r="N1077" s="237">
        <v>1.2807999999999999</v>
      </c>
      <c r="O1077" s="237">
        <v>0.53539999999999999</v>
      </c>
      <c r="P1077" s="237">
        <v>1.1667000000000001</v>
      </c>
      <c r="Q1077" s="237">
        <v>1.1967000000000001</v>
      </c>
      <c r="R1077" s="237">
        <v>0.65149999999999997</v>
      </c>
      <c r="S1077" s="237">
        <v>1.2</v>
      </c>
      <c r="T1077" s="237">
        <v>1.0586</v>
      </c>
      <c r="U1077" s="237">
        <v>0.52249999999999996</v>
      </c>
      <c r="V1077" s="238">
        <v>0.86670000000000003</v>
      </c>
      <c r="W1077" s="237">
        <v>1.2186999999999999</v>
      </c>
      <c r="X1077" s="237">
        <v>0.59519999999999995</v>
      </c>
      <c r="Y1077" s="238">
        <v>1.0954999999999999</v>
      </c>
    </row>
    <row r="1078" spans="1:25" x14ac:dyDescent="0.2">
      <c r="A1078" s="197" t="s">
        <v>408</v>
      </c>
      <c r="B1078" s="198" t="s">
        <v>650</v>
      </c>
      <c r="C1078" s="198" t="s">
        <v>414</v>
      </c>
      <c r="D1078" s="203" t="s">
        <v>62</v>
      </c>
      <c r="E1078" s="237">
        <v>1.5417000000000001</v>
      </c>
      <c r="F1078" s="237">
        <v>0.77449999999999997</v>
      </c>
      <c r="G1078" s="237">
        <v>1.1105</v>
      </c>
      <c r="H1078" s="237">
        <v>1.6456999999999999</v>
      </c>
      <c r="I1078" s="237">
        <v>0.79410000000000003</v>
      </c>
      <c r="J1078" s="237">
        <v>1.1566000000000001</v>
      </c>
      <c r="K1078" s="237">
        <v>1.5397000000000001</v>
      </c>
      <c r="L1078" s="237">
        <v>0.75390000000000001</v>
      </c>
      <c r="M1078" s="237">
        <v>1.0879000000000001</v>
      </c>
      <c r="N1078" s="237">
        <v>1.6164000000000001</v>
      </c>
      <c r="O1078" s="237">
        <v>0.77900000000000003</v>
      </c>
      <c r="P1078" s="237">
        <v>1.1162000000000001</v>
      </c>
      <c r="Q1078" s="237">
        <v>1.5986</v>
      </c>
      <c r="R1078" s="237">
        <v>0.78469999999999995</v>
      </c>
      <c r="S1078" s="237">
        <v>1.0842000000000001</v>
      </c>
      <c r="T1078" s="237">
        <v>1.4698</v>
      </c>
      <c r="U1078" s="237">
        <v>0.7349</v>
      </c>
      <c r="V1078" s="238">
        <v>1</v>
      </c>
      <c r="W1078" s="237">
        <v>1.4558</v>
      </c>
      <c r="X1078" s="237">
        <v>0.68769999999999998</v>
      </c>
      <c r="Y1078" s="238">
        <v>1.0024999999999999</v>
      </c>
    </row>
    <row r="1079" spans="1:25" x14ac:dyDescent="0.2">
      <c r="A1079" s="197" t="s">
        <v>408</v>
      </c>
      <c r="B1079" s="198" t="s">
        <v>650</v>
      </c>
      <c r="C1079" s="198" t="s">
        <v>415</v>
      </c>
      <c r="D1079" s="199" t="s">
        <v>60</v>
      </c>
      <c r="E1079" s="237">
        <v>1.5003</v>
      </c>
      <c r="F1079" s="237">
        <v>0.72389999999999999</v>
      </c>
      <c r="G1079" s="237">
        <v>1.2450000000000001</v>
      </c>
      <c r="H1079" s="237">
        <v>1.6143000000000001</v>
      </c>
      <c r="I1079" s="237">
        <v>0.78200000000000003</v>
      </c>
      <c r="J1079" s="237">
        <v>1.3680000000000001</v>
      </c>
      <c r="K1079" s="237">
        <v>1.4187000000000001</v>
      </c>
      <c r="L1079" s="237">
        <v>0.63970000000000005</v>
      </c>
      <c r="M1079" s="237">
        <v>1.1855</v>
      </c>
      <c r="N1079" s="237">
        <v>1.5263</v>
      </c>
      <c r="O1079" s="237">
        <v>0.69650000000000001</v>
      </c>
      <c r="P1079" s="237">
        <v>1.3721000000000001</v>
      </c>
      <c r="Q1079" s="237">
        <v>1.3402000000000001</v>
      </c>
      <c r="R1079" s="237">
        <v>0.67110000000000003</v>
      </c>
      <c r="S1079" s="237">
        <v>1.1516</v>
      </c>
      <c r="T1079" s="237">
        <v>1.423</v>
      </c>
      <c r="U1079" s="237">
        <v>0.66320000000000001</v>
      </c>
      <c r="V1079" s="238">
        <v>1.1948000000000001</v>
      </c>
      <c r="W1079" s="237">
        <v>1.2408999999999999</v>
      </c>
      <c r="X1079" s="237">
        <v>0.60899999999999999</v>
      </c>
      <c r="Y1079" s="238">
        <v>0.90869999999999995</v>
      </c>
    </row>
    <row r="1080" spans="1:25" x14ac:dyDescent="0.2">
      <c r="A1080" s="197" t="s">
        <v>408</v>
      </c>
      <c r="B1080" s="198" t="s">
        <v>650</v>
      </c>
      <c r="C1080" s="198" t="s">
        <v>415</v>
      </c>
      <c r="D1080" s="202" t="s">
        <v>61</v>
      </c>
      <c r="E1080" s="237">
        <v>1.5487</v>
      </c>
      <c r="F1080" s="237">
        <v>0.83220000000000005</v>
      </c>
      <c r="G1080" s="237">
        <v>1.1505000000000001</v>
      </c>
      <c r="H1080" s="237">
        <v>1.3115000000000001</v>
      </c>
      <c r="I1080" s="237">
        <v>0.57740000000000002</v>
      </c>
      <c r="J1080" s="237">
        <v>1.0109999999999999</v>
      </c>
      <c r="K1080" s="237">
        <v>1.3201000000000001</v>
      </c>
      <c r="L1080" s="237">
        <v>0.56159999999999999</v>
      </c>
      <c r="M1080" s="237">
        <v>0.98370000000000002</v>
      </c>
      <c r="N1080" s="237">
        <v>1.3794</v>
      </c>
      <c r="O1080" s="237">
        <v>0.58809999999999996</v>
      </c>
      <c r="P1080" s="237">
        <v>1.0920000000000001</v>
      </c>
      <c r="Q1080" s="237">
        <v>1.2117</v>
      </c>
      <c r="R1080" s="237">
        <v>0.64910000000000001</v>
      </c>
      <c r="S1080" s="237">
        <v>0.83169999999999999</v>
      </c>
      <c r="T1080" s="237">
        <v>1.2254</v>
      </c>
      <c r="U1080" s="237">
        <v>0.56440000000000001</v>
      </c>
      <c r="V1080" s="238">
        <v>0.94289999999999996</v>
      </c>
      <c r="W1080" s="237">
        <v>1.1302000000000001</v>
      </c>
      <c r="X1080" s="237">
        <v>0.56899999999999995</v>
      </c>
      <c r="Y1080" s="238">
        <v>0.69669999999999999</v>
      </c>
    </row>
    <row r="1081" spans="1:25" x14ac:dyDescent="0.2">
      <c r="A1081" s="197" t="s">
        <v>408</v>
      </c>
      <c r="B1081" s="198" t="s">
        <v>650</v>
      </c>
      <c r="C1081" s="198" t="s">
        <v>415</v>
      </c>
      <c r="D1081" s="203" t="s">
        <v>62</v>
      </c>
      <c r="E1081" s="237">
        <v>1.4831000000000001</v>
      </c>
      <c r="F1081" s="237">
        <v>0.68259999999999998</v>
      </c>
      <c r="G1081" s="237">
        <v>1.2878000000000001</v>
      </c>
      <c r="H1081" s="237">
        <v>1.7298</v>
      </c>
      <c r="I1081" s="237">
        <v>0.86070000000000002</v>
      </c>
      <c r="J1081" s="237">
        <v>1.5284</v>
      </c>
      <c r="K1081" s="237">
        <v>1.4516</v>
      </c>
      <c r="L1081" s="237">
        <v>0.66739999999999999</v>
      </c>
      <c r="M1081" s="237">
        <v>1.2763</v>
      </c>
      <c r="N1081" s="237">
        <v>1.5810999999999999</v>
      </c>
      <c r="O1081" s="237">
        <v>0.73750000000000004</v>
      </c>
      <c r="P1081" s="237">
        <v>1.5013000000000001</v>
      </c>
      <c r="Q1081" s="237">
        <v>1.3829</v>
      </c>
      <c r="R1081" s="237">
        <v>0.67600000000000005</v>
      </c>
      <c r="S1081" s="237">
        <v>1.3252999999999999</v>
      </c>
      <c r="T1081" s="237">
        <v>1.4914000000000001</v>
      </c>
      <c r="U1081" s="237">
        <v>0.69769999999999999</v>
      </c>
      <c r="V1081" s="238">
        <v>1.3037000000000001</v>
      </c>
      <c r="W1081" s="237">
        <v>1.2782</v>
      </c>
      <c r="X1081" s="237">
        <v>0.62209999999999999</v>
      </c>
      <c r="Y1081" s="238">
        <v>1.0089999999999999</v>
      </c>
    </row>
    <row r="1082" spans="1:25" x14ac:dyDescent="0.2">
      <c r="A1082" s="197" t="s">
        <v>408</v>
      </c>
      <c r="B1082" s="198" t="s">
        <v>652</v>
      </c>
      <c r="C1082" s="198" t="s">
        <v>547</v>
      </c>
      <c r="D1082" s="199" t="s">
        <v>60</v>
      </c>
      <c r="E1082" s="237">
        <v>1.4224000000000001</v>
      </c>
      <c r="F1082" s="237">
        <v>0.6875</v>
      </c>
      <c r="G1082" s="237">
        <v>1.2171000000000001</v>
      </c>
      <c r="H1082" s="237">
        <v>1.5088999999999999</v>
      </c>
      <c r="I1082" s="237">
        <v>0.72450000000000003</v>
      </c>
      <c r="J1082" s="237">
        <v>1.2889999999999999</v>
      </c>
      <c r="K1082" s="237">
        <v>1.5008999999999999</v>
      </c>
      <c r="L1082" s="237">
        <v>0.72840000000000005</v>
      </c>
      <c r="M1082" s="237">
        <v>1.2679</v>
      </c>
      <c r="N1082" s="237">
        <v>1.4996</v>
      </c>
      <c r="O1082" s="237">
        <v>0.72409999999999997</v>
      </c>
      <c r="P1082" s="237">
        <v>1.2659</v>
      </c>
      <c r="Q1082" s="237">
        <v>1.3875</v>
      </c>
      <c r="R1082" s="237">
        <v>0.67359999999999998</v>
      </c>
      <c r="S1082" s="237">
        <v>1.1868000000000001</v>
      </c>
      <c r="T1082" s="237">
        <v>1.4034</v>
      </c>
      <c r="U1082" s="237">
        <v>0.6774</v>
      </c>
      <c r="V1082" s="238">
        <v>1.1545000000000001</v>
      </c>
      <c r="W1082" s="237">
        <v>1.3278000000000001</v>
      </c>
      <c r="X1082" s="237">
        <v>0.64349999999999996</v>
      </c>
      <c r="Y1082" s="238">
        <v>1.0694999999999999</v>
      </c>
    </row>
    <row r="1083" spans="1:25" x14ac:dyDescent="0.2">
      <c r="A1083" s="197" t="s">
        <v>408</v>
      </c>
      <c r="B1083" s="198" t="s">
        <v>652</v>
      </c>
      <c r="C1083" s="198" t="s">
        <v>547</v>
      </c>
      <c r="D1083" s="202" t="s">
        <v>61</v>
      </c>
      <c r="E1083" s="237">
        <v>1.2999000000000001</v>
      </c>
      <c r="F1083" s="237">
        <v>0.62470000000000003</v>
      </c>
      <c r="G1083" s="237">
        <v>1.1874</v>
      </c>
      <c r="H1083" s="237">
        <v>1.3685</v>
      </c>
      <c r="I1083" s="237">
        <v>0.66649999999999998</v>
      </c>
      <c r="J1083" s="237">
        <v>1.2387999999999999</v>
      </c>
      <c r="K1083" s="237">
        <v>1.4396</v>
      </c>
      <c r="L1083" s="237">
        <v>0.70740000000000003</v>
      </c>
      <c r="M1083" s="237">
        <v>1.2743</v>
      </c>
      <c r="N1083" s="237">
        <v>1.4328000000000001</v>
      </c>
      <c r="O1083" s="237">
        <v>0.70020000000000004</v>
      </c>
      <c r="P1083" s="237">
        <v>1.2559</v>
      </c>
      <c r="Q1083" s="237">
        <v>1.2517</v>
      </c>
      <c r="R1083" s="237">
        <v>0.60019999999999996</v>
      </c>
      <c r="S1083" s="237">
        <v>1.1298999999999999</v>
      </c>
      <c r="T1083" s="237">
        <v>1.2948</v>
      </c>
      <c r="U1083" s="237">
        <v>0.63360000000000005</v>
      </c>
      <c r="V1083" s="238">
        <v>1.0645</v>
      </c>
      <c r="W1083" s="237">
        <v>1.196</v>
      </c>
      <c r="X1083" s="237">
        <v>0.57330000000000003</v>
      </c>
      <c r="Y1083" s="238">
        <v>0.97289999999999999</v>
      </c>
    </row>
    <row r="1084" spans="1:25" x14ac:dyDescent="0.2">
      <c r="A1084" s="197" t="s">
        <v>408</v>
      </c>
      <c r="B1084" s="198" t="s">
        <v>652</v>
      </c>
      <c r="C1084" s="198" t="s">
        <v>547</v>
      </c>
      <c r="D1084" s="203" t="s">
        <v>62</v>
      </c>
      <c r="E1084" s="237">
        <v>1.5363</v>
      </c>
      <c r="F1084" s="237">
        <v>0.746</v>
      </c>
      <c r="G1084" s="237">
        <v>1.2417</v>
      </c>
      <c r="H1084" s="237">
        <v>1.6371</v>
      </c>
      <c r="I1084" s="237">
        <v>0.77739999999999998</v>
      </c>
      <c r="J1084" s="237">
        <v>1.3307</v>
      </c>
      <c r="K1084" s="237">
        <v>1.5551999999999999</v>
      </c>
      <c r="L1084" s="237">
        <v>0.74680000000000002</v>
      </c>
      <c r="M1084" s="237">
        <v>1.2625</v>
      </c>
      <c r="N1084" s="237">
        <v>1.5569999999999999</v>
      </c>
      <c r="O1084" s="237">
        <v>0.74399999999999999</v>
      </c>
      <c r="P1084" s="237">
        <v>1.2745</v>
      </c>
      <c r="Q1084" s="237">
        <v>1.5069999999999999</v>
      </c>
      <c r="R1084" s="237">
        <v>0.73850000000000005</v>
      </c>
      <c r="S1084" s="237">
        <v>1.2341</v>
      </c>
      <c r="T1084" s="237">
        <v>1.4964</v>
      </c>
      <c r="U1084" s="237">
        <v>0.71450000000000002</v>
      </c>
      <c r="V1084" s="238">
        <v>1.2355</v>
      </c>
      <c r="W1084" s="237">
        <v>1.4378</v>
      </c>
      <c r="X1084" s="237">
        <v>0.70250000000000001</v>
      </c>
      <c r="Y1084" s="238">
        <v>1.1537999999999999</v>
      </c>
    </row>
    <row r="1085" spans="1:25" x14ac:dyDescent="0.2">
      <c r="A1085" s="197" t="s">
        <v>408</v>
      </c>
      <c r="B1085" s="198" t="s">
        <v>652</v>
      </c>
      <c r="C1085" s="198" t="s">
        <v>417</v>
      </c>
      <c r="D1085" s="199" t="s">
        <v>60</v>
      </c>
      <c r="E1085" s="237">
        <v>1.4622999999999999</v>
      </c>
      <c r="F1085" s="237">
        <v>0.71789999999999998</v>
      </c>
      <c r="G1085" s="237">
        <v>1.3458000000000001</v>
      </c>
      <c r="H1085" s="237">
        <v>1.5444</v>
      </c>
      <c r="I1085" s="237">
        <v>0.72960000000000003</v>
      </c>
      <c r="J1085" s="237">
        <v>1.4121999999999999</v>
      </c>
      <c r="K1085" s="237">
        <v>1.4843999999999999</v>
      </c>
      <c r="L1085" s="237">
        <v>0.73529999999999995</v>
      </c>
      <c r="M1085" s="237">
        <v>1.3976999999999999</v>
      </c>
      <c r="N1085" s="237">
        <v>1.5740000000000001</v>
      </c>
      <c r="O1085" s="237">
        <v>0.74629999999999996</v>
      </c>
      <c r="P1085" s="237">
        <v>1.4160999999999999</v>
      </c>
      <c r="Q1085" s="237">
        <v>1.4342999999999999</v>
      </c>
      <c r="R1085" s="237">
        <v>0.69920000000000004</v>
      </c>
      <c r="S1085" s="237">
        <v>1.3619000000000001</v>
      </c>
      <c r="T1085" s="237">
        <v>1.4770000000000001</v>
      </c>
      <c r="U1085" s="237">
        <v>0.71160000000000001</v>
      </c>
      <c r="V1085" s="238">
        <v>1.2517</v>
      </c>
      <c r="W1085" s="237">
        <v>1.4196</v>
      </c>
      <c r="X1085" s="237">
        <v>0.70399999999999996</v>
      </c>
      <c r="Y1085" s="238">
        <v>1.2219</v>
      </c>
    </row>
    <row r="1086" spans="1:25" x14ac:dyDescent="0.2">
      <c r="A1086" s="197" t="s">
        <v>408</v>
      </c>
      <c r="B1086" s="198" t="s">
        <v>652</v>
      </c>
      <c r="C1086" s="198" t="s">
        <v>417</v>
      </c>
      <c r="D1086" s="202" t="s">
        <v>61</v>
      </c>
      <c r="E1086" s="237">
        <v>1.3491</v>
      </c>
      <c r="F1086" s="237">
        <v>0.64290000000000003</v>
      </c>
      <c r="G1086" s="237">
        <v>1.2367999999999999</v>
      </c>
      <c r="H1086" s="237">
        <v>1.4209000000000001</v>
      </c>
      <c r="I1086" s="237">
        <v>0.67459999999999998</v>
      </c>
      <c r="J1086" s="237">
        <v>1.2455000000000001</v>
      </c>
      <c r="K1086" s="237">
        <v>1.478</v>
      </c>
      <c r="L1086" s="237">
        <v>0.7137</v>
      </c>
      <c r="M1086" s="237">
        <v>1.2845</v>
      </c>
      <c r="N1086" s="237">
        <v>1.4505999999999999</v>
      </c>
      <c r="O1086" s="237">
        <v>0.70730000000000004</v>
      </c>
      <c r="P1086" s="237">
        <v>1.1828000000000001</v>
      </c>
      <c r="Q1086" s="237">
        <v>1.3128</v>
      </c>
      <c r="R1086" s="237">
        <v>0.63349999999999995</v>
      </c>
      <c r="S1086" s="237">
        <v>1.2008000000000001</v>
      </c>
      <c r="T1086" s="237">
        <v>1.3955</v>
      </c>
      <c r="U1086" s="237">
        <v>0.66379999999999995</v>
      </c>
      <c r="V1086" s="238">
        <v>1.0729</v>
      </c>
      <c r="W1086" s="237">
        <v>1.2830999999999999</v>
      </c>
      <c r="X1086" s="237">
        <v>0.6351</v>
      </c>
      <c r="Y1086" s="238">
        <v>1.0347</v>
      </c>
    </row>
    <row r="1087" spans="1:25" x14ac:dyDescent="0.2">
      <c r="A1087" s="197" t="s">
        <v>408</v>
      </c>
      <c r="B1087" s="198" t="s">
        <v>652</v>
      </c>
      <c r="C1087" s="198" t="s">
        <v>417</v>
      </c>
      <c r="D1087" s="203" t="s">
        <v>62</v>
      </c>
      <c r="E1087" s="237">
        <v>1.6629</v>
      </c>
      <c r="F1087" s="237">
        <v>0.85109999999999997</v>
      </c>
      <c r="G1087" s="237">
        <v>1.5434000000000001</v>
      </c>
      <c r="H1087" s="237">
        <v>1.7552000000000001</v>
      </c>
      <c r="I1087" s="237">
        <v>0.8236</v>
      </c>
      <c r="J1087" s="237">
        <v>1.7404999999999999</v>
      </c>
      <c r="K1087" s="237">
        <v>1.4853000000000001</v>
      </c>
      <c r="L1087" s="237">
        <v>0.76739999999999997</v>
      </c>
      <c r="M1087" s="237">
        <v>1.6466000000000001</v>
      </c>
      <c r="N1087" s="237">
        <v>1.7755000000000001</v>
      </c>
      <c r="O1087" s="237">
        <v>0.80830000000000002</v>
      </c>
      <c r="P1087" s="237">
        <v>1.9556</v>
      </c>
      <c r="Q1087" s="237">
        <v>1.6324000000000001</v>
      </c>
      <c r="R1087" s="237">
        <v>0.80679999999999996</v>
      </c>
      <c r="S1087" s="237">
        <v>1.6675</v>
      </c>
      <c r="T1087" s="237">
        <v>1.5965</v>
      </c>
      <c r="U1087" s="237">
        <v>0.78310000000000002</v>
      </c>
      <c r="V1087" s="238">
        <v>1.6466000000000001</v>
      </c>
      <c r="W1087" s="237">
        <v>1.631</v>
      </c>
      <c r="X1087" s="237">
        <v>0.81079999999999997</v>
      </c>
      <c r="Y1087" s="238">
        <v>1.5882000000000001</v>
      </c>
    </row>
    <row r="1088" spans="1:25" x14ac:dyDescent="0.2">
      <c r="A1088" s="197" t="s">
        <v>408</v>
      </c>
      <c r="B1088" s="198" t="s">
        <v>652</v>
      </c>
      <c r="C1088" s="198" t="s">
        <v>418</v>
      </c>
      <c r="D1088" s="199" t="s">
        <v>60</v>
      </c>
      <c r="E1088" s="237">
        <v>1.4355</v>
      </c>
      <c r="F1088" s="237">
        <v>0.71699999999999997</v>
      </c>
      <c r="G1088" s="237">
        <v>1.0210999999999999</v>
      </c>
      <c r="H1088" s="237">
        <v>1.4887999999999999</v>
      </c>
      <c r="I1088" s="237">
        <v>0.69879999999999998</v>
      </c>
      <c r="J1088" s="237">
        <v>1.1072</v>
      </c>
      <c r="K1088" s="237">
        <v>1.5407</v>
      </c>
      <c r="L1088" s="237">
        <v>0.71220000000000006</v>
      </c>
      <c r="M1088" s="237">
        <v>1.085</v>
      </c>
      <c r="N1088" s="237">
        <v>1.5549999999999999</v>
      </c>
      <c r="O1088" s="237">
        <v>0.77749999999999997</v>
      </c>
      <c r="P1088" s="237">
        <v>1.1205000000000001</v>
      </c>
      <c r="Q1088" s="237">
        <v>1.3949</v>
      </c>
      <c r="R1088" s="237">
        <v>0.70509999999999995</v>
      </c>
      <c r="S1088" s="237">
        <v>0.97550000000000003</v>
      </c>
      <c r="T1088" s="237">
        <v>1.5130999999999999</v>
      </c>
      <c r="U1088" s="237">
        <v>0.66349999999999998</v>
      </c>
      <c r="V1088" s="238">
        <v>1.0461</v>
      </c>
      <c r="W1088" s="237">
        <v>1.3321000000000001</v>
      </c>
      <c r="X1088" s="237">
        <v>0.60829999999999995</v>
      </c>
      <c r="Y1088" s="238">
        <v>0.8952</v>
      </c>
    </row>
    <row r="1089" spans="1:25" x14ac:dyDescent="0.2">
      <c r="A1089" s="197" t="s">
        <v>408</v>
      </c>
      <c r="B1089" s="198" t="s">
        <v>652</v>
      </c>
      <c r="C1089" s="198" t="s">
        <v>418</v>
      </c>
      <c r="D1089" s="202" t="s">
        <v>61</v>
      </c>
      <c r="E1089" s="237">
        <v>1.3418000000000001</v>
      </c>
      <c r="F1089" s="237">
        <v>0.69350000000000001</v>
      </c>
      <c r="G1089" s="237">
        <v>1.0348999999999999</v>
      </c>
      <c r="H1089" s="237">
        <v>1.3012999999999999</v>
      </c>
      <c r="I1089" s="237">
        <v>0.63190000000000002</v>
      </c>
      <c r="J1089" s="237">
        <v>1.0357000000000001</v>
      </c>
      <c r="K1089" s="237">
        <v>1.351</v>
      </c>
      <c r="L1089" s="237">
        <v>0.67549999999999999</v>
      </c>
      <c r="M1089" s="237">
        <v>1.0815999999999999</v>
      </c>
      <c r="N1089" s="237">
        <v>1.5085999999999999</v>
      </c>
      <c r="O1089" s="237">
        <v>0.71819999999999995</v>
      </c>
      <c r="P1089" s="237">
        <v>1.2765</v>
      </c>
      <c r="Q1089" s="237">
        <v>1.1806000000000001</v>
      </c>
      <c r="R1089" s="237">
        <v>0.62709999999999999</v>
      </c>
      <c r="S1089" s="237">
        <v>0.90500000000000003</v>
      </c>
      <c r="T1089" s="237">
        <v>1.3889</v>
      </c>
      <c r="U1089" s="237">
        <v>0.63100000000000001</v>
      </c>
      <c r="V1089" s="238">
        <v>1.087</v>
      </c>
      <c r="W1089" s="237">
        <v>1.1584000000000001</v>
      </c>
      <c r="X1089" s="237">
        <v>0.53120000000000001</v>
      </c>
      <c r="Y1089" s="238">
        <v>0.8841</v>
      </c>
    </row>
    <row r="1090" spans="1:25" x14ac:dyDescent="0.2">
      <c r="A1090" s="197" t="s">
        <v>408</v>
      </c>
      <c r="B1090" s="198" t="s">
        <v>652</v>
      </c>
      <c r="C1090" s="198" t="s">
        <v>418</v>
      </c>
      <c r="D1090" s="203" t="s">
        <v>62</v>
      </c>
      <c r="E1090" s="237">
        <v>1.4952000000000001</v>
      </c>
      <c r="F1090" s="237">
        <v>0.73170000000000002</v>
      </c>
      <c r="G1090" s="237">
        <v>1.0133000000000001</v>
      </c>
      <c r="H1090" s="237">
        <v>1.6096999999999999</v>
      </c>
      <c r="I1090" s="237">
        <v>0.74180000000000001</v>
      </c>
      <c r="J1090" s="237">
        <v>1.1488</v>
      </c>
      <c r="K1090" s="237">
        <v>1.6618999999999999</v>
      </c>
      <c r="L1090" s="237">
        <v>0.73570000000000002</v>
      </c>
      <c r="M1090" s="237">
        <v>1.0868</v>
      </c>
      <c r="N1090" s="237">
        <v>1.5839000000000001</v>
      </c>
      <c r="O1090" s="237">
        <v>0.81569999999999998</v>
      </c>
      <c r="P1090" s="237">
        <v>1.0409999999999999</v>
      </c>
      <c r="Q1090" s="237">
        <v>1.5388999999999999</v>
      </c>
      <c r="R1090" s="237">
        <v>0.7581</v>
      </c>
      <c r="S1090" s="237">
        <v>1.0149999999999999</v>
      </c>
      <c r="T1090" s="237">
        <v>1.5879000000000001</v>
      </c>
      <c r="U1090" s="237">
        <v>0.68230000000000002</v>
      </c>
      <c r="V1090" s="238">
        <v>1.0245</v>
      </c>
      <c r="W1090" s="237">
        <v>1.4331</v>
      </c>
      <c r="X1090" s="237">
        <v>0.65300000000000002</v>
      </c>
      <c r="Y1090" s="238">
        <v>0.90100000000000002</v>
      </c>
    </row>
    <row r="1091" spans="1:25" x14ac:dyDescent="0.2">
      <c r="A1091" s="197" t="s">
        <v>408</v>
      </c>
      <c r="B1091" s="198" t="s">
        <v>652</v>
      </c>
      <c r="C1091" s="198" t="s">
        <v>416</v>
      </c>
      <c r="D1091" s="199" t="s">
        <v>60</v>
      </c>
      <c r="E1091" s="237">
        <v>1.462</v>
      </c>
      <c r="F1091" s="237">
        <v>0.69630000000000003</v>
      </c>
      <c r="G1091" s="237">
        <v>1.321</v>
      </c>
      <c r="H1091" s="237">
        <v>1.5764</v>
      </c>
      <c r="I1091" s="237">
        <v>0.75129999999999997</v>
      </c>
      <c r="J1091" s="237">
        <v>1.4159999999999999</v>
      </c>
      <c r="K1091" s="237">
        <v>1.4923999999999999</v>
      </c>
      <c r="L1091" s="237">
        <v>0.71299999999999997</v>
      </c>
      <c r="M1091" s="237">
        <v>1.2613000000000001</v>
      </c>
      <c r="N1091" s="237">
        <v>1.4016999999999999</v>
      </c>
      <c r="O1091" s="237">
        <v>0.67079999999999995</v>
      </c>
      <c r="P1091" s="237">
        <v>1.181</v>
      </c>
      <c r="Q1091" s="237">
        <v>1.3731</v>
      </c>
      <c r="R1091" s="237">
        <v>0.68600000000000005</v>
      </c>
      <c r="S1091" s="237">
        <v>1.1819999999999999</v>
      </c>
      <c r="T1091" s="237">
        <v>1.4056999999999999</v>
      </c>
      <c r="U1091" s="237">
        <v>0.69220000000000004</v>
      </c>
      <c r="V1091" s="238">
        <v>1.2888999999999999</v>
      </c>
      <c r="W1091" s="237">
        <v>1.3628</v>
      </c>
      <c r="X1091" s="237">
        <v>0.64829999999999999</v>
      </c>
      <c r="Y1091" s="238">
        <v>1.1677</v>
      </c>
    </row>
    <row r="1092" spans="1:25" x14ac:dyDescent="0.2">
      <c r="A1092" s="197" t="s">
        <v>408</v>
      </c>
      <c r="B1092" s="198" t="s">
        <v>652</v>
      </c>
      <c r="C1092" s="198" t="s">
        <v>416</v>
      </c>
      <c r="D1092" s="202" t="s">
        <v>61</v>
      </c>
      <c r="E1092" s="237">
        <v>1.2081999999999999</v>
      </c>
      <c r="F1092" s="237">
        <v>0.55110000000000003</v>
      </c>
      <c r="G1092" s="237">
        <v>1.0891999999999999</v>
      </c>
      <c r="H1092" s="237">
        <v>1.2988999999999999</v>
      </c>
      <c r="I1092" s="237">
        <v>0.55959999999999999</v>
      </c>
      <c r="J1092" s="237">
        <v>1.2129000000000001</v>
      </c>
      <c r="K1092" s="237">
        <v>1.4990000000000001</v>
      </c>
      <c r="L1092" s="237">
        <v>0.746</v>
      </c>
      <c r="M1092" s="237">
        <v>1.2722</v>
      </c>
      <c r="N1092" s="237">
        <v>1.3557999999999999</v>
      </c>
      <c r="O1092" s="237">
        <v>0.65329999999999999</v>
      </c>
      <c r="P1092" s="237">
        <v>1.1029</v>
      </c>
      <c r="Q1092" s="237">
        <v>1.2586999999999999</v>
      </c>
      <c r="R1092" s="237">
        <v>0.60470000000000002</v>
      </c>
      <c r="S1092" s="237">
        <v>1.2695000000000001</v>
      </c>
      <c r="T1092" s="237">
        <v>1.2857000000000001</v>
      </c>
      <c r="U1092" s="237">
        <v>0.62870000000000004</v>
      </c>
      <c r="V1092" s="238">
        <v>1.1592</v>
      </c>
      <c r="W1092" s="237">
        <v>1.2334000000000001</v>
      </c>
      <c r="X1092" s="237">
        <v>0.58089999999999997</v>
      </c>
      <c r="Y1092" s="238">
        <v>1.1544000000000001</v>
      </c>
    </row>
    <row r="1093" spans="1:25" x14ac:dyDescent="0.2">
      <c r="A1093" s="197" t="s">
        <v>408</v>
      </c>
      <c r="B1093" s="198" t="s">
        <v>652</v>
      </c>
      <c r="C1093" s="198" t="s">
        <v>416</v>
      </c>
      <c r="D1093" s="203" t="s">
        <v>62</v>
      </c>
      <c r="E1093" s="237">
        <v>1.5071000000000001</v>
      </c>
      <c r="F1093" s="237">
        <v>0.72189999999999999</v>
      </c>
      <c r="G1093" s="237">
        <v>1.3603000000000001</v>
      </c>
      <c r="H1093" s="237">
        <v>1.6261000000000001</v>
      </c>
      <c r="I1093" s="237">
        <v>0.78520000000000001</v>
      </c>
      <c r="J1093" s="237">
        <v>1.4493</v>
      </c>
      <c r="K1093" s="237">
        <v>1.4915</v>
      </c>
      <c r="L1093" s="237">
        <v>0.70750000000000002</v>
      </c>
      <c r="M1093" s="237">
        <v>1.2594000000000001</v>
      </c>
      <c r="N1093" s="237">
        <v>1.4106000000000001</v>
      </c>
      <c r="O1093" s="237">
        <v>0.67430000000000001</v>
      </c>
      <c r="P1093" s="237">
        <v>1.1948000000000001</v>
      </c>
      <c r="Q1093" s="237">
        <v>1.3927</v>
      </c>
      <c r="R1093" s="237">
        <v>0.69989999999999997</v>
      </c>
      <c r="S1093" s="237">
        <v>1.1697</v>
      </c>
      <c r="T1093" s="237">
        <v>1.4247000000000001</v>
      </c>
      <c r="U1093" s="237">
        <v>0.70230000000000004</v>
      </c>
      <c r="V1093" s="238">
        <v>1.3110999999999999</v>
      </c>
      <c r="W1093" s="237">
        <v>1.3845000000000001</v>
      </c>
      <c r="X1093" s="237">
        <v>0.65959999999999996</v>
      </c>
      <c r="Y1093" s="238">
        <v>1.1697</v>
      </c>
    </row>
    <row r="1094" spans="1:25" x14ac:dyDescent="0.2">
      <c r="A1094" s="197" t="s">
        <v>408</v>
      </c>
      <c r="B1094" s="198" t="s">
        <v>652</v>
      </c>
      <c r="C1094" s="198" t="s">
        <v>653</v>
      </c>
      <c r="D1094" s="199" t="s">
        <v>71</v>
      </c>
      <c r="E1094" s="237">
        <v>1.1676</v>
      </c>
      <c r="F1094" s="237">
        <v>0.56699999999999995</v>
      </c>
      <c r="G1094" s="237">
        <v>1.1315999999999999</v>
      </c>
      <c r="H1094" s="237">
        <v>1.3194999999999999</v>
      </c>
      <c r="I1094" s="237">
        <v>0.69379999999999997</v>
      </c>
      <c r="J1094" s="237">
        <v>1.3257000000000001</v>
      </c>
      <c r="K1094" s="237">
        <v>1.325</v>
      </c>
      <c r="L1094" s="237">
        <v>0.63449999999999995</v>
      </c>
      <c r="M1094" s="237">
        <v>1.2438</v>
      </c>
      <c r="N1094" s="237">
        <v>1.3673</v>
      </c>
      <c r="O1094" s="237">
        <v>0.67789999999999995</v>
      </c>
      <c r="P1094" s="237">
        <v>1.2606999999999999</v>
      </c>
      <c r="Q1094" s="237">
        <v>1.1961999999999999</v>
      </c>
      <c r="R1094" s="237">
        <v>0.52900000000000003</v>
      </c>
      <c r="S1094" s="237">
        <v>1.0629</v>
      </c>
      <c r="T1094" s="237">
        <v>1.1423000000000001</v>
      </c>
      <c r="U1094" s="237">
        <v>0.54069999999999996</v>
      </c>
      <c r="V1094" s="238">
        <v>0.96619999999999995</v>
      </c>
      <c r="W1094" s="237">
        <v>1.0835999999999999</v>
      </c>
      <c r="X1094" s="237">
        <v>0.49299999999999999</v>
      </c>
      <c r="Y1094" s="238">
        <v>0.89070000000000005</v>
      </c>
    </row>
    <row r="1095" spans="1:25" x14ac:dyDescent="0.2">
      <c r="A1095" s="197" t="s">
        <v>408</v>
      </c>
      <c r="B1095" s="198" t="s">
        <v>652</v>
      </c>
      <c r="C1095" s="198" t="s">
        <v>420</v>
      </c>
      <c r="D1095" s="199" t="s">
        <v>60</v>
      </c>
      <c r="E1095" s="237">
        <v>1.3740000000000001</v>
      </c>
      <c r="F1095" s="237">
        <v>0.63800000000000001</v>
      </c>
      <c r="G1095" s="237">
        <v>1.0935999999999999</v>
      </c>
      <c r="H1095" s="237">
        <v>1.4826999999999999</v>
      </c>
      <c r="I1095" s="237">
        <v>0.67</v>
      </c>
      <c r="J1095" s="237">
        <v>1.1338999999999999</v>
      </c>
      <c r="K1095" s="237">
        <v>1.4703999999999999</v>
      </c>
      <c r="L1095" s="237">
        <v>0.71460000000000001</v>
      </c>
      <c r="M1095" s="237">
        <v>1.1794</v>
      </c>
      <c r="N1095" s="237">
        <v>1.4872000000000001</v>
      </c>
      <c r="O1095" s="237">
        <v>0.69740000000000002</v>
      </c>
      <c r="P1095" s="237">
        <v>1.2762</v>
      </c>
      <c r="Q1095" s="237">
        <v>1.4384999999999999</v>
      </c>
      <c r="R1095" s="237">
        <v>0.71160000000000001</v>
      </c>
      <c r="S1095" s="237">
        <v>1.1333</v>
      </c>
      <c r="T1095" s="237">
        <v>1.3261000000000001</v>
      </c>
      <c r="U1095" s="237">
        <v>0.6411</v>
      </c>
      <c r="V1095" s="238">
        <v>1.0396000000000001</v>
      </c>
      <c r="W1095" s="237">
        <v>1.2805</v>
      </c>
      <c r="X1095" s="237">
        <v>0.59709999999999996</v>
      </c>
      <c r="Y1095" s="238">
        <v>1.0229999999999999</v>
      </c>
    </row>
    <row r="1096" spans="1:25" x14ac:dyDescent="0.2">
      <c r="A1096" s="197" t="s">
        <v>408</v>
      </c>
      <c r="B1096" s="198" t="s">
        <v>652</v>
      </c>
      <c r="C1096" s="198" t="s">
        <v>420</v>
      </c>
      <c r="D1096" s="202" t="s">
        <v>61</v>
      </c>
      <c r="E1096" s="237">
        <v>1.4191</v>
      </c>
      <c r="F1096" s="237">
        <v>0.59299999999999997</v>
      </c>
      <c r="G1096" s="237">
        <v>1.3137000000000001</v>
      </c>
      <c r="H1096" s="237">
        <v>1.347</v>
      </c>
      <c r="I1096" s="237">
        <v>0.63770000000000004</v>
      </c>
      <c r="J1096" s="237">
        <v>1.2367999999999999</v>
      </c>
      <c r="K1096" s="237">
        <v>1.4414</v>
      </c>
      <c r="L1096" s="237">
        <v>0.68400000000000005</v>
      </c>
      <c r="M1096" s="237">
        <v>1.4307000000000001</v>
      </c>
      <c r="N1096" s="237">
        <v>1.5317000000000001</v>
      </c>
      <c r="O1096" s="237">
        <v>0.64159999999999995</v>
      </c>
      <c r="P1096" s="237">
        <v>1.6947000000000001</v>
      </c>
      <c r="Q1096" s="237">
        <v>1.1701999999999999</v>
      </c>
      <c r="R1096" s="237">
        <v>0.63180000000000003</v>
      </c>
      <c r="S1096" s="237">
        <v>1.1241000000000001</v>
      </c>
      <c r="T1096" s="237">
        <v>1.1045</v>
      </c>
      <c r="U1096" s="237">
        <v>0.56699999999999995</v>
      </c>
      <c r="V1096" s="238">
        <v>0.97399999999999998</v>
      </c>
      <c r="W1096" s="237">
        <v>1.1503000000000001</v>
      </c>
      <c r="X1096" s="237">
        <v>0.52280000000000004</v>
      </c>
      <c r="Y1096" s="238">
        <v>0.93899999999999995</v>
      </c>
    </row>
    <row r="1097" spans="1:25" x14ac:dyDescent="0.2">
      <c r="A1097" s="197" t="s">
        <v>408</v>
      </c>
      <c r="B1097" s="198" t="s">
        <v>652</v>
      </c>
      <c r="C1097" s="198" t="s">
        <v>420</v>
      </c>
      <c r="D1097" s="203" t="s">
        <v>62</v>
      </c>
      <c r="E1097" s="237">
        <v>1.3548</v>
      </c>
      <c r="F1097" s="237">
        <v>0.65849999999999997</v>
      </c>
      <c r="G1097" s="237">
        <v>1.0142</v>
      </c>
      <c r="H1097" s="237">
        <v>1.5397000000000001</v>
      </c>
      <c r="I1097" s="237">
        <v>0.68330000000000002</v>
      </c>
      <c r="J1097" s="237">
        <v>1.0992999999999999</v>
      </c>
      <c r="K1097" s="237">
        <v>1.4866999999999999</v>
      </c>
      <c r="L1097" s="237">
        <v>0.72940000000000005</v>
      </c>
      <c r="M1097" s="237">
        <v>1.1007</v>
      </c>
      <c r="N1097" s="237">
        <v>1.4591000000000001</v>
      </c>
      <c r="O1097" s="237">
        <v>0.71870000000000001</v>
      </c>
      <c r="P1097" s="237">
        <v>1.1432</v>
      </c>
      <c r="Q1097" s="237">
        <v>1.5527</v>
      </c>
      <c r="R1097" s="237">
        <v>0.74529999999999996</v>
      </c>
      <c r="S1097" s="237">
        <v>1.1364000000000001</v>
      </c>
      <c r="T1097" s="237">
        <v>1.4168000000000001</v>
      </c>
      <c r="U1097" s="237">
        <v>0.67100000000000004</v>
      </c>
      <c r="V1097" s="238">
        <v>1.0631999999999999</v>
      </c>
      <c r="W1097" s="237">
        <v>1.3297000000000001</v>
      </c>
      <c r="X1097" s="237">
        <v>0.62570000000000003</v>
      </c>
      <c r="Y1097" s="238">
        <v>1.0571999999999999</v>
      </c>
    </row>
    <row r="1098" spans="1:25" x14ac:dyDescent="0.2">
      <c r="A1098" s="197" t="s">
        <v>408</v>
      </c>
      <c r="B1098" s="198" t="s">
        <v>652</v>
      </c>
      <c r="C1098" s="198" t="s">
        <v>421</v>
      </c>
      <c r="D1098" s="199" t="s">
        <v>60</v>
      </c>
      <c r="E1098" s="237">
        <v>1.474</v>
      </c>
      <c r="F1098" s="237">
        <v>0.69830000000000003</v>
      </c>
      <c r="G1098" s="237">
        <v>1.1826000000000001</v>
      </c>
      <c r="H1098" s="237">
        <v>1.573</v>
      </c>
      <c r="I1098" s="237">
        <v>0.77949999999999997</v>
      </c>
      <c r="J1098" s="237">
        <v>1.1563000000000001</v>
      </c>
      <c r="K1098" s="237">
        <v>1.5947</v>
      </c>
      <c r="L1098" s="237">
        <v>0.79659999999999997</v>
      </c>
      <c r="M1098" s="237">
        <v>1.2329000000000001</v>
      </c>
      <c r="N1098" s="237">
        <v>1.5584</v>
      </c>
      <c r="O1098" s="237">
        <v>0.76680000000000004</v>
      </c>
      <c r="P1098" s="237">
        <v>1.1891</v>
      </c>
      <c r="Q1098" s="237">
        <v>1.3980999999999999</v>
      </c>
      <c r="R1098" s="237">
        <v>0.66959999999999997</v>
      </c>
      <c r="S1098" s="237">
        <v>1.1447000000000001</v>
      </c>
      <c r="T1098" s="237">
        <v>1.4491000000000001</v>
      </c>
      <c r="U1098" s="237">
        <v>0.73870000000000002</v>
      </c>
      <c r="V1098" s="238">
        <v>1.0586</v>
      </c>
      <c r="W1098" s="237">
        <v>1.4056</v>
      </c>
      <c r="X1098" s="237">
        <v>0.70760000000000001</v>
      </c>
      <c r="Y1098" s="238">
        <v>1.1009</v>
      </c>
    </row>
    <row r="1099" spans="1:25" x14ac:dyDescent="0.2">
      <c r="A1099" s="197" t="s">
        <v>408</v>
      </c>
      <c r="B1099" s="198" t="s">
        <v>652</v>
      </c>
      <c r="C1099" s="198" t="s">
        <v>421</v>
      </c>
      <c r="D1099" s="202" t="s">
        <v>61</v>
      </c>
      <c r="E1099" s="237">
        <v>1.2835000000000001</v>
      </c>
      <c r="F1099" s="237">
        <v>0.61680000000000001</v>
      </c>
      <c r="G1099" s="237">
        <v>1.2316</v>
      </c>
      <c r="H1099" s="237">
        <v>1.3223</v>
      </c>
      <c r="I1099" s="237">
        <v>0.67800000000000005</v>
      </c>
      <c r="J1099" s="237">
        <v>1.0697000000000001</v>
      </c>
      <c r="K1099" s="237">
        <v>1.4622999999999999</v>
      </c>
      <c r="L1099" s="237">
        <v>0.74250000000000005</v>
      </c>
      <c r="M1099" s="237">
        <v>1.2656000000000001</v>
      </c>
      <c r="N1099" s="237">
        <v>1.3895999999999999</v>
      </c>
      <c r="O1099" s="237">
        <v>0.73229999999999995</v>
      </c>
      <c r="P1099" s="237">
        <v>1.1782999999999999</v>
      </c>
      <c r="Q1099" s="237">
        <v>1.1800999999999999</v>
      </c>
      <c r="R1099" s="237">
        <v>0.56720000000000004</v>
      </c>
      <c r="S1099" s="237">
        <v>1.0403</v>
      </c>
      <c r="T1099" s="237">
        <v>1.3221000000000001</v>
      </c>
      <c r="U1099" s="237">
        <v>0.74150000000000005</v>
      </c>
      <c r="V1099" s="238">
        <v>1.0630999999999999</v>
      </c>
      <c r="W1099" s="237">
        <v>1.3270999999999999</v>
      </c>
      <c r="X1099" s="237">
        <v>0.62119999999999997</v>
      </c>
      <c r="Y1099" s="238">
        <v>1.0751999999999999</v>
      </c>
    </row>
    <row r="1100" spans="1:25" x14ac:dyDescent="0.2">
      <c r="A1100" s="197" t="s">
        <v>408</v>
      </c>
      <c r="B1100" s="198" t="s">
        <v>652</v>
      </c>
      <c r="C1100" s="198" t="s">
        <v>421</v>
      </c>
      <c r="D1100" s="203" t="s">
        <v>62</v>
      </c>
      <c r="E1100" s="237">
        <v>1.6259999999999999</v>
      </c>
      <c r="F1100" s="237">
        <v>0.76419999999999999</v>
      </c>
      <c r="G1100" s="237">
        <v>1.1576</v>
      </c>
      <c r="H1100" s="237">
        <v>1.7470000000000001</v>
      </c>
      <c r="I1100" s="237">
        <v>0.84989999999999999</v>
      </c>
      <c r="J1100" s="237">
        <v>1.208</v>
      </c>
      <c r="K1100" s="237">
        <v>1.6962999999999999</v>
      </c>
      <c r="L1100" s="237">
        <v>0.83909999999999996</v>
      </c>
      <c r="M1100" s="237">
        <v>1.2143999999999999</v>
      </c>
      <c r="N1100" s="237">
        <v>1.6774</v>
      </c>
      <c r="O1100" s="237">
        <v>0.79120000000000001</v>
      </c>
      <c r="P1100" s="237">
        <v>1.1955</v>
      </c>
      <c r="Q1100" s="237">
        <v>1.5463</v>
      </c>
      <c r="R1100" s="237">
        <v>0.73919999999999997</v>
      </c>
      <c r="S1100" s="237">
        <v>1.2081999999999999</v>
      </c>
      <c r="T1100" s="237">
        <v>1.5337000000000001</v>
      </c>
      <c r="U1100" s="237">
        <v>0.73670000000000002</v>
      </c>
      <c r="V1100" s="238">
        <v>1.056</v>
      </c>
      <c r="W1100" s="237">
        <v>1.4582999999999999</v>
      </c>
      <c r="X1100" s="237">
        <v>0.76459999999999995</v>
      </c>
      <c r="Y1100" s="238">
        <v>1.1167</v>
      </c>
    </row>
    <row r="1101" spans="1:25" x14ac:dyDescent="0.2">
      <c r="A1101" s="197" t="s">
        <v>408</v>
      </c>
      <c r="B1101" s="198" t="s">
        <v>652</v>
      </c>
      <c r="C1101" s="198" t="s">
        <v>422</v>
      </c>
      <c r="D1101" s="199" t="s">
        <v>60</v>
      </c>
      <c r="E1101" s="237">
        <v>1.5119</v>
      </c>
      <c r="F1101" s="237">
        <v>0.73340000000000005</v>
      </c>
      <c r="G1101" s="237">
        <v>1.3164</v>
      </c>
      <c r="H1101" s="237">
        <v>1.5079</v>
      </c>
      <c r="I1101" s="237">
        <v>0.71840000000000004</v>
      </c>
      <c r="J1101" s="237">
        <v>1.3812</v>
      </c>
      <c r="K1101" s="237">
        <v>1.6007</v>
      </c>
      <c r="L1101" s="237">
        <v>0.79059999999999997</v>
      </c>
      <c r="M1101" s="237">
        <v>1.4476</v>
      </c>
      <c r="N1101" s="237">
        <v>1.5377000000000001</v>
      </c>
      <c r="O1101" s="237">
        <v>0.73219999999999996</v>
      </c>
      <c r="P1101" s="237">
        <v>1.4245000000000001</v>
      </c>
      <c r="Q1101" s="237">
        <v>1.4463999999999999</v>
      </c>
      <c r="R1101" s="237">
        <v>0.68540000000000001</v>
      </c>
      <c r="S1101" s="237">
        <v>1.4125000000000001</v>
      </c>
      <c r="T1101" s="237">
        <v>1.4068000000000001</v>
      </c>
      <c r="U1101" s="237">
        <v>0.69840000000000002</v>
      </c>
      <c r="V1101" s="238">
        <v>1.3188</v>
      </c>
      <c r="W1101" s="237">
        <v>1.2667999999999999</v>
      </c>
      <c r="X1101" s="237">
        <v>0.66449999999999998</v>
      </c>
      <c r="Y1101" s="238">
        <v>1.0401</v>
      </c>
    </row>
    <row r="1102" spans="1:25" x14ac:dyDescent="0.2">
      <c r="A1102" s="197" t="s">
        <v>408</v>
      </c>
      <c r="B1102" s="198" t="s">
        <v>652</v>
      </c>
      <c r="C1102" s="198" t="s">
        <v>422</v>
      </c>
      <c r="D1102" s="202" t="s">
        <v>61</v>
      </c>
      <c r="E1102" s="237">
        <v>1.4338</v>
      </c>
      <c r="F1102" s="237">
        <v>0.70230000000000004</v>
      </c>
      <c r="G1102" s="237">
        <v>1.2841</v>
      </c>
      <c r="H1102" s="237">
        <v>1.4937</v>
      </c>
      <c r="I1102" s="237">
        <v>0.68130000000000002</v>
      </c>
      <c r="J1102" s="237">
        <v>1.4548000000000001</v>
      </c>
      <c r="K1102" s="237">
        <v>1.6051</v>
      </c>
      <c r="L1102" s="237">
        <v>0.82620000000000005</v>
      </c>
      <c r="M1102" s="237">
        <v>1.4338</v>
      </c>
      <c r="N1102" s="237">
        <v>1.4925999999999999</v>
      </c>
      <c r="O1102" s="237">
        <v>0.73850000000000005</v>
      </c>
      <c r="P1102" s="237">
        <v>1.3983000000000001</v>
      </c>
      <c r="Q1102" s="237">
        <v>1.3794999999999999</v>
      </c>
      <c r="R1102" s="237">
        <v>0.65380000000000005</v>
      </c>
      <c r="S1102" s="237">
        <v>1.3528</v>
      </c>
      <c r="T1102" s="237">
        <v>1.3421000000000001</v>
      </c>
      <c r="U1102" s="237">
        <v>0.68379999999999996</v>
      </c>
      <c r="V1102" s="238">
        <v>1.2125999999999999</v>
      </c>
      <c r="W1102" s="237">
        <v>1.1220000000000001</v>
      </c>
      <c r="X1102" s="237">
        <v>0.58799999999999997</v>
      </c>
      <c r="Y1102" s="238">
        <v>0.91930000000000001</v>
      </c>
    </row>
    <row r="1103" spans="1:25" x14ac:dyDescent="0.2">
      <c r="A1103" s="197" t="s">
        <v>408</v>
      </c>
      <c r="B1103" s="198" t="s">
        <v>652</v>
      </c>
      <c r="C1103" s="198" t="s">
        <v>422</v>
      </c>
      <c r="D1103" s="203" t="s">
        <v>62</v>
      </c>
      <c r="E1103" s="237">
        <v>1.5963000000000001</v>
      </c>
      <c r="F1103" s="237">
        <v>0.76719999999999999</v>
      </c>
      <c r="G1103" s="237">
        <v>1.3488</v>
      </c>
      <c r="H1103" s="237">
        <v>1.5157</v>
      </c>
      <c r="I1103" s="237">
        <v>0.75449999999999995</v>
      </c>
      <c r="J1103" s="237">
        <v>1.3118000000000001</v>
      </c>
      <c r="K1103" s="237">
        <v>1.5924</v>
      </c>
      <c r="L1103" s="237">
        <v>0.75049999999999994</v>
      </c>
      <c r="M1103" s="237">
        <v>1.4626999999999999</v>
      </c>
      <c r="N1103" s="237">
        <v>1.5822000000000001</v>
      </c>
      <c r="O1103" s="237">
        <v>0.72260000000000002</v>
      </c>
      <c r="P1103" s="237">
        <v>1.4528000000000001</v>
      </c>
      <c r="Q1103" s="237">
        <v>1.5134000000000001</v>
      </c>
      <c r="R1103" s="237">
        <v>0.71709999999999996</v>
      </c>
      <c r="S1103" s="237">
        <v>1.4781</v>
      </c>
      <c r="T1103" s="237">
        <v>1.4749000000000001</v>
      </c>
      <c r="U1103" s="237">
        <v>0.71319999999999995</v>
      </c>
      <c r="V1103" s="238">
        <v>1.4440999999999999</v>
      </c>
      <c r="W1103" s="237">
        <v>1.4126000000000001</v>
      </c>
      <c r="X1103" s="237">
        <v>0.74160000000000004</v>
      </c>
      <c r="Y1103" s="238">
        <v>1.1765000000000001</v>
      </c>
    </row>
    <row r="1104" spans="1:25" x14ac:dyDescent="0.2">
      <c r="A1104" s="197" t="s">
        <v>408</v>
      </c>
      <c r="B1104" s="198" t="s">
        <v>654</v>
      </c>
      <c r="C1104" s="198" t="s">
        <v>547</v>
      </c>
      <c r="D1104" s="199" t="s">
        <v>60</v>
      </c>
      <c r="E1104" s="237">
        <v>1.4613</v>
      </c>
      <c r="F1104" s="237">
        <v>0.71340000000000003</v>
      </c>
      <c r="G1104" s="237">
        <v>1.3307</v>
      </c>
      <c r="H1104" s="237">
        <v>1.5673999999999999</v>
      </c>
      <c r="I1104" s="237">
        <v>0.7702</v>
      </c>
      <c r="J1104" s="237">
        <v>1.4016</v>
      </c>
      <c r="K1104" s="237">
        <v>1.5501</v>
      </c>
      <c r="L1104" s="237">
        <v>0.73029999999999995</v>
      </c>
      <c r="M1104" s="237">
        <v>1.3603000000000001</v>
      </c>
      <c r="N1104" s="237">
        <v>1.5774999999999999</v>
      </c>
      <c r="O1104" s="237">
        <v>0.78090000000000004</v>
      </c>
      <c r="P1104" s="237">
        <v>1.4217</v>
      </c>
      <c r="Q1104" s="237">
        <v>1.4537</v>
      </c>
      <c r="R1104" s="237">
        <v>0.69399999999999995</v>
      </c>
      <c r="S1104" s="237">
        <v>1.3315999999999999</v>
      </c>
      <c r="T1104" s="237">
        <v>1.4523999999999999</v>
      </c>
      <c r="U1104" s="237">
        <v>0.70369999999999999</v>
      </c>
      <c r="V1104" s="238">
        <v>1.3326</v>
      </c>
      <c r="W1104" s="237">
        <v>1.4234</v>
      </c>
      <c r="X1104" s="237">
        <v>0.69040000000000001</v>
      </c>
      <c r="Y1104" s="238">
        <v>1.252</v>
      </c>
    </row>
    <row r="1105" spans="1:25" x14ac:dyDescent="0.2">
      <c r="A1105" s="197" t="s">
        <v>408</v>
      </c>
      <c r="B1105" s="198" t="s">
        <v>654</v>
      </c>
      <c r="C1105" s="198" t="s">
        <v>547</v>
      </c>
      <c r="D1105" s="202" t="s">
        <v>61</v>
      </c>
      <c r="E1105" s="237">
        <v>1.3462000000000001</v>
      </c>
      <c r="F1105" s="237">
        <v>0.65049999999999997</v>
      </c>
      <c r="G1105" s="237">
        <v>1.2587999999999999</v>
      </c>
      <c r="H1105" s="237">
        <v>1.4529000000000001</v>
      </c>
      <c r="I1105" s="237">
        <v>0.72250000000000003</v>
      </c>
      <c r="J1105" s="237">
        <v>1.288</v>
      </c>
      <c r="K1105" s="237">
        <v>1.5403</v>
      </c>
      <c r="L1105" s="237">
        <v>0.71489999999999998</v>
      </c>
      <c r="M1105" s="237">
        <v>1.341</v>
      </c>
      <c r="N1105" s="237">
        <v>1.4815</v>
      </c>
      <c r="O1105" s="237">
        <v>0.72430000000000005</v>
      </c>
      <c r="P1105" s="237">
        <v>1.3241000000000001</v>
      </c>
      <c r="Q1105" s="237">
        <v>1.3172999999999999</v>
      </c>
      <c r="R1105" s="237">
        <v>0.63049999999999995</v>
      </c>
      <c r="S1105" s="237">
        <v>1.2189000000000001</v>
      </c>
      <c r="T1105" s="237">
        <v>1.3649</v>
      </c>
      <c r="U1105" s="237">
        <v>0.66830000000000001</v>
      </c>
      <c r="V1105" s="238">
        <v>1.2</v>
      </c>
      <c r="W1105" s="237">
        <v>1.2967</v>
      </c>
      <c r="X1105" s="237">
        <v>0.62749999999999995</v>
      </c>
      <c r="Y1105" s="238">
        <v>1.1133999999999999</v>
      </c>
    </row>
    <row r="1106" spans="1:25" x14ac:dyDescent="0.2">
      <c r="A1106" s="197" t="s">
        <v>408</v>
      </c>
      <c r="B1106" s="198" t="s">
        <v>654</v>
      </c>
      <c r="C1106" s="198" t="s">
        <v>547</v>
      </c>
      <c r="D1106" s="203" t="s">
        <v>62</v>
      </c>
      <c r="E1106" s="237">
        <v>1.5556000000000001</v>
      </c>
      <c r="F1106" s="237">
        <v>0.76519999999999999</v>
      </c>
      <c r="G1106" s="237">
        <v>1.3894</v>
      </c>
      <c r="H1106" s="237">
        <v>1.6575</v>
      </c>
      <c r="I1106" s="237">
        <v>0.80720000000000003</v>
      </c>
      <c r="J1106" s="237">
        <v>1.4996</v>
      </c>
      <c r="K1106" s="237">
        <v>1.5521</v>
      </c>
      <c r="L1106" s="237">
        <v>0.74029999999999996</v>
      </c>
      <c r="M1106" s="237">
        <v>1.3769</v>
      </c>
      <c r="N1106" s="237">
        <v>1.6506000000000001</v>
      </c>
      <c r="O1106" s="237">
        <v>0.82489999999999997</v>
      </c>
      <c r="P1106" s="237">
        <v>1.5075000000000001</v>
      </c>
      <c r="Q1106" s="237">
        <v>1.5609</v>
      </c>
      <c r="R1106" s="237">
        <v>0.74399999999999999</v>
      </c>
      <c r="S1106" s="237">
        <v>1.4265000000000001</v>
      </c>
      <c r="T1106" s="237">
        <v>1.5170999999999999</v>
      </c>
      <c r="U1106" s="237">
        <v>0.72899999999999998</v>
      </c>
      <c r="V1106" s="238">
        <v>1.4536</v>
      </c>
      <c r="W1106" s="237">
        <v>1.5178</v>
      </c>
      <c r="X1106" s="237">
        <v>0.73729999999999996</v>
      </c>
      <c r="Y1106" s="238">
        <v>1.3736999999999999</v>
      </c>
    </row>
    <row r="1107" spans="1:25" x14ac:dyDescent="0.2">
      <c r="A1107" s="197" t="s">
        <v>408</v>
      </c>
      <c r="B1107" s="198" t="s">
        <v>654</v>
      </c>
      <c r="C1107" s="198" t="s">
        <v>424</v>
      </c>
      <c r="D1107" s="199" t="s">
        <v>60</v>
      </c>
      <c r="E1107" s="237">
        <v>1.3749</v>
      </c>
      <c r="F1107" s="237">
        <v>0.61799999999999999</v>
      </c>
      <c r="G1107" s="237">
        <v>1.2548999999999999</v>
      </c>
      <c r="H1107" s="237">
        <v>1.5885</v>
      </c>
      <c r="I1107" s="237">
        <v>0.76459999999999995</v>
      </c>
      <c r="J1107" s="237">
        <v>1.3080000000000001</v>
      </c>
      <c r="K1107" s="237">
        <v>1.5689</v>
      </c>
      <c r="L1107" s="237">
        <v>0.71779999999999999</v>
      </c>
      <c r="M1107" s="237">
        <v>1.3938999999999999</v>
      </c>
      <c r="N1107" s="237">
        <v>1.5952</v>
      </c>
      <c r="O1107" s="237">
        <v>0.79430000000000001</v>
      </c>
      <c r="P1107" s="237">
        <v>1.4252</v>
      </c>
      <c r="Q1107" s="237">
        <v>1.4505999999999999</v>
      </c>
      <c r="R1107" s="237">
        <v>0.66210000000000002</v>
      </c>
      <c r="S1107" s="237">
        <v>1.2351000000000001</v>
      </c>
      <c r="T1107" s="237">
        <v>1.5759000000000001</v>
      </c>
      <c r="U1107" s="237">
        <v>0.77880000000000005</v>
      </c>
      <c r="V1107" s="238">
        <v>1.3069</v>
      </c>
      <c r="W1107" s="237">
        <v>1.3891</v>
      </c>
      <c r="X1107" s="237">
        <v>0.69710000000000005</v>
      </c>
      <c r="Y1107" s="238">
        <v>1.1089</v>
      </c>
    </row>
    <row r="1108" spans="1:25" x14ac:dyDescent="0.2">
      <c r="A1108" s="197" t="s">
        <v>408</v>
      </c>
      <c r="B1108" s="198" t="s">
        <v>654</v>
      </c>
      <c r="C1108" s="198" t="s">
        <v>424</v>
      </c>
      <c r="D1108" s="202" t="s">
        <v>61</v>
      </c>
      <c r="E1108" s="237">
        <v>1.3148</v>
      </c>
      <c r="F1108" s="237">
        <v>0.58009999999999995</v>
      </c>
      <c r="G1108" s="237">
        <v>1.3077000000000001</v>
      </c>
      <c r="H1108" s="237">
        <v>1.4844999999999999</v>
      </c>
      <c r="I1108" s="237">
        <v>0.73270000000000002</v>
      </c>
      <c r="J1108" s="237">
        <v>1.3746</v>
      </c>
      <c r="K1108" s="237">
        <v>1.5117</v>
      </c>
      <c r="L1108" s="237">
        <v>0.69540000000000002</v>
      </c>
      <c r="M1108" s="237">
        <v>1.4599</v>
      </c>
      <c r="N1108" s="237">
        <v>1.5504</v>
      </c>
      <c r="O1108" s="237">
        <v>0.84740000000000004</v>
      </c>
      <c r="P1108" s="237">
        <v>1.5166999999999999</v>
      </c>
      <c r="Q1108" s="237">
        <v>1.3896999999999999</v>
      </c>
      <c r="R1108" s="237">
        <v>0.59</v>
      </c>
      <c r="S1108" s="237">
        <v>1.3066</v>
      </c>
      <c r="T1108" s="237">
        <v>1.5041</v>
      </c>
      <c r="U1108" s="237">
        <v>0.76390000000000002</v>
      </c>
      <c r="V1108" s="238">
        <v>1.2925</v>
      </c>
      <c r="W1108" s="237">
        <v>1.2466999999999999</v>
      </c>
      <c r="X1108" s="237">
        <v>0.65910000000000002</v>
      </c>
      <c r="Y1108" s="238">
        <v>1.1984999999999999</v>
      </c>
    </row>
    <row r="1109" spans="1:25" x14ac:dyDescent="0.2">
      <c r="A1109" s="197" t="s">
        <v>408</v>
      </c>
      <c r="B1109" s="198" t="s">
        <v>654</v>
      </c>
      <c r="C1109" s="198" t="s">
        <v>424</v>
      </c>
      <c r="D1109" s="203" t="s">
        <v>62</v>
      </c>
      <c r="E1109" s="237">
        <v>1.4327000000000001</v>
      </c>
      <c r="F1109" s="237">
        <v>0.65229999999999999</v>
      </c>
      <c r="G1109" s="237">
        <v>1.2208000000000001</v>
      </c>
      <c r="H1109" s="237">
        <v>1.6717</v>
      </c>
      <c r="I1109" s="237">
        <v>0.79079999999999995</v>
      </c>
      <c r="J1109" s="237">
        <v>1.2665</v>
      </c>
      <c r="K1109" s="237">
        <v>1.6157999999999999</v>
      </c>
      <c r="L1109" s="237">
        <v>0.73660000000000003</v>
      </c>
      <c r="M1109" s="237">
        <v>1.3508</v>
      </c>
      <c r="N1109" s="237">
        <v>1.6096999999999999</v>
      </c>
      <c r="O1109" s="237">
        <v>0.74380000000000002</v>
      </c>
      <c r="P1109" s="237">
        <v>1.3645</v>
      </c>
      <c r="Q1109" s="237">
        <v>1.4943</v>
      </c>
      <c r="R1109" s="237">
        <v>0.71519999999999995</v>
      </c>
      <c r="S1109" s="237">
        <v>1.1898</v>
      </c>
      <c r="T1109" s="237">
        <v>1.6192</v>
      </c>
      <c r="U1109" s="237">
        <v>0.78510000000000002</v>
      </c>
      <c r="V1109" s="238">
        <v>1.3169</v>
      </c>
      <c r="W1109" s="237">
        <v>1.4792000000000001</v>
      </c>
      <c r="X1109" s="237">
        <v>0.71789999999999998</v>
      </c>
      <c r="Y1109" s="238">
        <v>1.0602</v>
      </c>
    </row>
    <row r="1110" spans="1:25" x14ac:dyDescent="0.2">
      <c r="A1110" s="197" t="s">
        <v>408</v>
      </c>
      <c r="B1110" s="198" t="s">
        <v>654</v>
      </c>
      <c r="C1110" s="198" t="s">
        <v>249</v>
      </c>
      <c r="D1110" s="199" t="s">
        <v>60</v>
      </c>
      <c r="E1110" s="237">
        <v>1.5206</v>
      </c>
      <c r="F1110" s="237">
        <v>0.75780000000000003</v>
      </c>
      <c r="G1110" s="237">
        <v>1.3867</v>
      </c>
      <c r="H1110" s="237">
        <v>1.6116999999999999</v>
      </c>
      <c r="I1110" s="237">
        <v>0.74709999999999999</v>
      </c>
      <c r="J1110" s="237">
        <v>1.5519000000000001</v>
      </c>
      <c r="K1110" s="237">
        <v>1.6394</v>
      </c>
      <c r="L1110" s="237">
        <v>0.78759999999999997</v>
      </c>
      <c r="M1110" s="237">
        <v>1.4279999999999999</v>
      </c>
      <c r="N1110" s="237">
        <v>1.6757</v>
      </c>
      <c r="O1110" s="237">
        <v>0.93889999999999996</v>
      </c>
      <c r="P1110" s="237">
        <v>1.5561</v>
      </c>
      <c r="Q1110" s="237">
        <v>1.5815999999999999</v>
      </c>
      <c r="R1110" s="237">
        <v>0.73070000000000002</v>
      </c>
      <c r="S1110" s="237">
        <v>1.4494</v>
      </c>
      <c r="T1110" s="237">
        <v>1.4326000000000001</v>
      </c>
      <c r="U1110" s="237">
        <v>0.69789999999999996</v>
      </c>
      <c r="V1110" s="238">
        <v>1.4910000000000001</v>
      </c>
      <c r="W1110" s="237">
        <v>1.4953000000000001</v>
      </c>
      <c r="X1110" s="237">
        <v>0.70240000000000002</v>
      </c>
      <c r="Y1110" s="238">
        <v>1.3855</v>
      </c>
    </row>
    <row r="1111" spans="1:25" x14ac:dyDescent="0.2">
      <c r="A1111" s="197" t="s">
        <v>408</v>
      </c>
      <c r="B1111" s="198" t="s">
        <v>654</v>
      </c>
      <c r="C1111" s="198" t="s">
        <v>249</v>
      </c>
      <c r="D1111" s="202" t="s">
        <v>61</v>
      </c>
      <c r="E1111" s="237">
        <v>1.4215</v>
      </c>
      <c r="F1111" s="237">
        <v>0.75019999999999998</v>
      </c>
      <c r="G1111" s="237">
        <v>1.4026000000000001</v>
      </c>
      <c r="H1111" s="237">
        <v>1.5327</v>
      </c>
      <c r="I1111" s="237">
        <v>0.71489999999999998</v>
      </c>
      <c r="J1111" s="237">
        <v>1.3917999999999999</v>
      </c>
      <c r="K1111" s="237">
        <v>1.6967000000000001</v>
      </c>
      <c r="L1111" s="237">
        <v>0.73819999999999997</v>
      </c>
      <c r="M1111" s="237">
        <v>1.4802</v>
      </c>
      <c r="N1111" s="237">
        <v>1.5168999999999999</v>
      </c>
      <c r="O1111" s="237">
        <v>0.81189999999999996</v>
      </c>
      <c r="P1111" s="237">
        <v>1.3314999999999999</v>
      </c>
      <c r="Q1111" s="237">
        <v>1.3312999999999999</v>
      </c>
      <c r="R1111" s="237">
        <v>0.62460000000000004</v>
      </c>
      <c r="S1111" s="237">
        <v>1.153</v>
      </c>
      <c r="T1111" s="237">
        <v>1.37</v>
      </c>
      <c r="U1111" s="237">
        <v>0.65029999999999999</v>
      </c>
      <c r="V1111" s="238">
        <v>1.4182999999999999</v>
      </c>
      <c r="W1111" s="237">
        <v>1.3553999999999999</v>
      </c>
      <c r="X1111" s="237">
        <v>0.627</v>
      </c>
      <c r="Y1111" s="238">
        <v>1.2370000000000001</v>
      </c>
    </row>
    <row r="1112" spans="1:25" x14ac:dyDescent="0.2">
      <c r="A1112" s="197" t="s">
        <v>408</v>
      </c>
      <c r="B1112" s="198" t="s">
        <v>654</v>
      </c>
      <c r="C1112" s="198" t="s">
        <v>249</v>
      </c>
      <c r="D1112" s="203" t="s">
        <v>62</v>
      </c>
      <c r="E1112" s="237">
        <v>1.5751999999999999</v>
      </c>
      <c r="F1112" s="237">
        <v>0.75929999999999997</v>
      </c>
      <c r="G1112" s="237">
        <v>1.3781000000000001</v>
      </c>
      <c r="H1112" s="237">
        <v>1.651</v>
      </c>
      <c r="I1112" s="237">
        <v>0.76259999999999994</v>
      </c>
      <c r="J1112" s="237">
        <v>1.6600999999999999</v>
      </c>
      <c r="K1112" s="237">
        <v>1.5949</v>
      </c>
      <c r="L1112" s="237">
        <v>0.81330000000000002</v>
      </c>
      <c r="M1112" s="237">
        <v>1.3957999999999999</v>
      </c>
      <c r="N1112" s="237">
        <v>1.7712000000000001</v>
      </c>
      <c r="O1112" s="237">
        <v>1.0166999999999999</v>
      </c>
      <c r="P1112" s="237">
        <v>1.7148000000000001</v>
      </c>
      <c r="Q1112" s="237">
        <v>1.7264999999999999</v>
      </c>
      <c r="R1112" s="237">
        <v>0.79169999999999996</v>
      </c>
      <c r="S1112" s="237">
        <v>1.6565000000000001</v>
      </c>
      <c r="T1112" s="237">
        <v>1.4553</v>
      </c>
      <c r="U1112" s="237">
        <v>0.71970000000000001</v>
      </c>
      <c r="V1112" s="238">
        <v>1.5378000000000001</v>
      </c>
      <c r="W1112" s="237">
        <v>1.5767</v>
      </c>
      <c r="X1112" s="237">
        <v>0.74660000000000004</v>
      </c>
      <c r="Y1112" s="238">
        <v>1.4813000000000001</v>
      </c>
    </row>
    <row r="1113" spans="1:25" x14ac:dyDescent="0.2">
      <c r="A1113" s="197" t="s">
        <v>408</v>
      </c>
      <c r="B1113" s="198" t="s">
        <v>654</v>
      </c>
      <c r="C1113" s="198" t="s">
        <v>425</v>
      </c>
      <c r="D1113" s="199" t="s">
        <v>60</v>
      </c>
      <c r="E1113" s="237">
        <v>1.345</v>
      </c>
      <c r="F1113" s="237">
        <v>0.67249999999999999</v>
      </c>
      <c r="G1113" s="237">
        <v>1.2519</v>
      </c>
      <c r="H1113" s="237">
        <v>1.4577</v>
      </c>
      <c r="I1113" s="237">
        <v>0.70640000000000003</v>
      </c>
      <c r="J1113" s="237">
        <v>1.2726999999999999</v>
      </c>
      <c r="K1113" s="237">
        <v>1.4222999999999999</v>
      </c>
      <c r="L1113" s="237">
        <v>0.62450000000000006</v>
      </c>
      <c r="M1113" s="237">
        <v>1.1901999999999999</v>
      </c>
      <c r="N1113" s="237">
        <v>1.5618000000000001</v>
      </c>
      <c r="O1113" s="237">
        <v>0.74219999999999997</v>
      </c>
      <c r="P1113" s="237">
        <v>1.3288</v>
      </c>
      <c r="Q1113" s="237">
        <v>1.5069999999999999</v>
      </c>
      <c r="R1113" s="237">
        <v>0.72860000000000003</v>
      </c>
      <c r="S1113" s="237">
        <v>1.3367</v>
      </c>
      <c r="T1113" s="237">
        <v>1.3813</v>
      </c>
      <c r="U1113" s="237">
        <v>0.71409999999999996</v>
      </c>
      <c r="V1113" s="238">
        <v>1.1745000000000001</v>
      </c>
      <c r="W1113" s="237">
        <v>1.3372999999999999</v>
      </c>
      <c r="X1113" s="237">
        <v>0.67520000000000002</v>
      </c>
      <c r="Y1113" s="238">
        <v>1.1072</v>
      </c>
    </row>
    <row r="1114" spans="1:25" x14ac:dyDescent="0.2">
      <c r="A1114" s="197" t="s">
        <v>408</v>
      </c>
      <c r="B1114" s="198" t="s">
        <v>654</v>
      </c>
      <c r="C1114" s="198" t="s">
        <v>425</v>
      </c>
      <c r="D1114" s="202" t="s">
        <v>61</v>
      </c>
      <c r="E1114" s="237">
        <v>1.3226</v>
      </c>
      <c r="F1114" s="237">
        <v>0.66830000000000001</v>
      </c>
      <c r="G1114" s="237">
        <v>1.2258</v>
      </c>
      <c r="H1114" s="237">
        <v>1.468</v>
      </c>
      <c r="I1114" s="237">
        <v>0.75119999999999998</v>
      </c>
      <c r="J1114" s="237">
        <v>1.2493000000000001</v>
      </c>
      <c r="K1114" s="237">
        <v>1.4112</v>
      </c>
      <c r="L1114" s="237">
        <v>0.62949999999999995</v>
      </c>
      <c r="M1114" s="237">
        <v>1.1429</v>
      </c>
      <c r="N1114" s="237">
        <v>1.4085000000000001</v>
      </c>
      <c r="O1114" s="237">
        <v>0.6179</v>
      </c>
      <c r="P1114" s="237">
        <v>1.1964999999999999</v>
      </c>
      <c r="Q1114" s="237">
        <v>1.3773</v>
      </c>
      <c r="R1114" s="237">
        <v>0.63460000000000005</v>
      </c>
      <c r="S1114" s="237">
        <v>1.1934</v>
      </c>
      <c r="T1114" s="237">
        <v>1.3359000000000001</v>
      </c>
      <c r="U1114" s="237">
        <v>0.6855</v>
      </c>
      <c r="V1114" s="238">
        <v>1.0526</v>
      </c>
      <c r="W1114" s="237">
        <v>1.2018</v>
      </c>
      <c r="X1114" s="237">
        <v>0.57769999999999999</v>
      </c>
      <c r="Y1114" s="238">
        <v>0.87990000000000002</v>
      </c>
    </row>
    <row r="1115" spans="1:25" x14ac:dyDescent="0.2">
      <c r="A1115" s="197" t="s">
        <v>408</v>
      </c>
      <c r="B1115" s="198" t="s">
        <v>654</v>
      </c>
      <c r="C1115" s="198" t="s">
        <v>425</v>
      </c>
      <c r="D1115" s="203" t="s">
        <v>62</v>
      </c>
      <c r="E1115" s="237">
        <v>1.3567</v>
      </c>
      <c r="F1115" s="237">
        <v>0.67230000000000001</v>
      </c>
      <c r="G1115" s="237">
        <v>1.2747999999999999</v>
      </c>
      <c r="H1115" s="237">
        <v>1.4392</v>
      </c>
      <c r="I1115" s="237">
        <v>0.66310000000000002</v>
      </c>
      <c r="J1115" s="237">
        <v>1.2941</v>
      </c>
      <c r="K1115" s="237">
        <v>1.4314</v>
      </c>
      <c r="L1115" s="237">
        <v>0.62019999999999997</v>
      </c>
      <c r="M1115" s="237">
        <v>1.2329000000000001</v>
      </c>
      <c r="N1115" s="237">
        <v>1.6899</v>
      </c>
      <c r="O1115" s="237">
        <v>0.84799999999999998</v>
      </c>
      <c r="P1115" s="237">
        <v>1.4447000000000001</v>
      </c>
      <c r="Q1115" s="237">
        <v>1.6211</v>
      </c>
      <c r="R1115" s="237">
        <v>0.81059999999999999</v>
      </c>
      <c r="S1115" s="237">
        <v>1.4649000000000001</v>
      </c>
      <c r="T1115" s="237">
        <v>1.4118999999999999</v>
      </c>
      <c r="U1115" s="237">
        <v>0.73419999999999996</v>
      </c>
      <c r="V1115" s="238">
        <v>1.2943</v>
      </c>
      <c r="W1115" s="237">
        <v>1.4408000000000001</v>
      </c>
      <c r="X1115" s="237">
        <v>0.752</v>
      </c>
      <c r="Y1115" s="238">
        <v>1.3531</v>
      </c>
    </row>
    <row r="1116" spans="1:25" x14ac:dyDescent="0.2">
      <c r="A1116" s="197" t="s">
        <v>408</v>
      </c>
      <c r="B1116" s="198" t="s">
        <v>654</v>
      </c>
      <c r="C1116" s="198" t="s">
        <v>423</v>
      </c>
      <c r="D1116" s="199" t="s">
        <v>60</v>
      </c>
      <c r="E1116" s="237">
        <v>1.4875</v>
      </c>
      <c r="F1116" s="237">
        <v>0.73899999999999999</v>
      </c>
      <c r="G1116" s="237">
        <v>1.4439</v>
      </c>
      <c r="H1116" s="237">
        <v>1.6600999999999999</v>
      </c>
      <c r="I1116" s="237">
        <v>0.81479999999999997</v>
      </c>
      <c r="J1116" s="237">
        <v>1.6282000000000001</v>
      </c>
      <c r="K1116" s="237">
        <v>1.5716000000000001</v>
      </c>
      <c r="L1116" s="237">
        <v>0.71199999999999997</v>
      </c>
      <c r="M1116" s="237">
        <v>1.4978</v>
      </c>
      <c r="N1116" s="237">
        <v>1.6331</v>
      </c>
      <c r="O1116" s="237">
        <v>0.80830000000000002</v>
      </c>
      <c r="P1116" s="237">
        <v>1.6531</v>
      </c>
      <c r="Q1116" s="237">
        <v>1.53</v>
      </c>
      <c r="R1116" s="237">
        <v>0.77329999999999999</v>
      </c>
      <c r="S1116" s="237">
        <v>1.4487000000000001</v>
      </c>
      <c r="T1116" s="237">
        <v>1.4865999999999999</v>
      </c>
      <c r="U1116" s="237">
        <v>0.64659999999999995</v>
      </c>
      <c r="V1116" s="238">
        <v>1.5403</v>
      </c>
      <c r="W1116" s="237">
        <v>1.3993</v>
      </c>
      <c r="X1116" s="237">
        <v>0.72199999999999998</v>
      </c>
      <c r="Y1116" s="238">
        <v>1.4441999999999999</v>
      </c>
    </row>
    <row r="1117" spans="1:25" x14ac:dyDescent="0.2">
      <c r="A1117" s="197" t="s">
        <v>408</v>
      </c>
      <c r="B1117" s="198" t="s">
        <v>654</v>
      </c>
      <c r="C1117" s="198" t="s">
        <v>423</v>
      </c>
      <c r="D1117" s="202" t="s">
        <v>61</v>
      </c>
      <c r="E1117" s="237">
        <v>1.3835</v>
      </c>
      <c r="F1117" s="237">
        <v>0.90459999999999996</v>
      </c>
      <c r="G1117" s="237">
        <v>1.4054</v>
      </c>
      <c r="H1117" s="237">
        <v>1.5077</v>
      </c>
      <c r="I1117" s="237">
        <v>0.77980000000000005</v>
      </c>
      <c r="J1117" s="237">
        <v>1.6111</v>
      </c>
      <c r="K1117" s="237">
        <v>1.6017999999999999</v>
      </c>
      <c r="L1117" s="237">
        <v>0.76270000000000004</v>
      </c>
      <c r="M1117" s="237">
        <v>1.5</v>
      </c>
      <c r="N1117" s="237">
        <v>0.96589999999999998</v>
      </c>
      <c r="O1117" s="237">
        <v>0.48299999999999998</v>
      </c>
      <c r="P1117" s="237">
        <v>1.0857000000000001</v>
      </c>
      <c r="Q1117" s="237">
        <v>1.1697</v>
      </c>
      <c r="R1117" s="237">
        <v>0.75380000000000003</v>
      </c>
      <c r="S1117" s="237">
        <v>1.0975999999999999</v>
      </c>
      <c r="T1117" s="237">
        <v>1.1739999999999999</v>
      </c>
      <c r="U1117" s="237">
        <v>0.3392</v>
      </c>
      <c r="V1117" s="238">
        <v>1.1841999999999999</v>
      </c>
      <c r="W1117" s="237">
        <v>1.4829000000000001</v>
      </c>
      <c r="X1117" s="237">
        <v>0.80889999999999995</v>
      </c>
      <c r="Y1117" s="238">
        <v>1.4474</v>
      </c>
    </row>
    <row r="1118" spans="1:25" x14ac:dyDescent="0.2">
      <c r="A1118" s="197" t="s">
        <v>408</v>
      </c>
      <c r="B1118" s="198" t="s">
        <v>654</v>
      </c>
      <c r="C1118" s="198" t="s">
        <v>423</v>
      </c>
      <c r="D1118" s="203" t="s">
        <v>62</v>
      </c>
      <c r="E1118" s="237">
        <v>1.4923999999999999</v>
      </c>
      <c r="F1118" s="237">
        <v>0.7198</v>
      </c>
      <c r="G1118" s="237">
        <v>1.4476</v>
      </c>
      <c r="H1118" s="237">
        <v>1.6646000000000001</v>
      </c>
      <c r="I1118" s="237">
        <v>0.81299999999999994</v>
      </c>
      <c r="J1118" s="237">
        <v>1.6296999999999999</v>
      </c>
      <c r="K1118" s="237">
        <v>1.5621</v>
      </c>
      <c r="L1118" s="237">
        <v>0.70399999999999996</v>
      </c>
      <c r="M1118" s="237">
        <v>1.4975000000000001</v>
      </c>
      <c r="N1118" s="237">
        <v>1.6949000000000001</v>
      </c>
      <c r="O1118" s="237">
        <v>0.83840000000000003</v>
      </c>
      <c r="P1118" s="237">
        <v>1.7050000000000001</v>
      </c>
      <c r="Q1118" s="237">
        <v>1.5618000000000001</v>
      </c>
      <c r="R1118" s="237">
        <v>0.77310000000000001</v>
      </c>
      <c r="S1118" s="237">
        <v>1.484</v>
      </c>
      <c r="T1118" s="237">
        <v>1.5093000000000001</v>
      </c>
      <c r="U1118" s="237">
        <v>0.6734</v>
      </c>
      <c r="V1118" s="238">
        <v>1.5768</v>
      </c>
      <c r="W1118" s="237">
        <v>1.3895</v>
      </c>
      <c r="X1118" s="237">
        <v>0.71279999999999999</v>
      </c>
      <c r="Y1118" s="238">
        <v>1.4439</v>
      </c>
    </row>
    <row r="1119" spans="1:25" x14ac:dyDescent="0.2">
      <c r="A1119" s="197" t="s">
        <v>408</v>
      </c>
      <c r="B1119" s="198" t="s">
        <v>654</v>
      </c>
      <c r="C1119" s="198" t="s">
        <v>655</v>
      </c>
      <c r="D1119" s="199" t="s">
        <v>71</v>
      </c>
      <c r="E1119" s="237">
        <v>1.2198</v>
      </c>
      <c r="F1119" s="237">
        <v>0.59350000000000003</v>
      </c>
      <c r="G1119" s="237">
        <v>1.1766000000000001</v>
      </c>
      <c r="H1119" s="237">
        <v>1.4214</v>
      </c>
      <c r="I1119" s="237">
        <v>0.73109999999999997</v>
      </c>
      <c r="J1119" s="237">
        <v>1.2950999999999999</v>
      </c>
      <c r="K1119" s="237">
        <v>1.556</v>
      </c>
      <c r="L1119" s="237">
        <v>0.75070000000000003</v>
      </c>
      <c r="M1119" s="237">
        <v>1.4025000000000001</v>
      </c>
      <c r="N1119" s="237">
        <v>1.4217</v>
      </c>
      <c r="O1119" s="237">
        <v>0.68510000000000004</v>
      </c>
      <c r="P1119" s="237">
        <v>1.2576000000000001</v>
      </c>
      <c r="Q1119" s="237">
        <v>1.3249</v>
      </c>
      <c r="R1119" s="237">
        <v>0.67010000000000003</v>
      </c>
      <c r="S1119" s="237">
        <v>1.3634999999999999</v>
      </c>
      <c r="T1119" s="237">
        <v>1.3154999999999999</v>
      </c>
      <c r="U1119" s="237">
        <v>0.63029999999999997</v>
      </c>
      <c r="V1119" s="238">
        <v>1.2130000000000001</v>
      </c>
      <c r="W1119" s="237">
        <v>1.2774000000000001</v>
      </c>
      <c r="X1119" s="237">
        <v>0.61019999999999996</v>
      </c>
      <c r="Y1119" s="238">
        <v>1.2578</v>
      </c>
    </row>
    <row r="1120" spans="1:25" x14ac:dyDescent="0.2">
      <c r="A1120" s="197" t="s">
        <v>408</v>
      </c>
      <c r="B1120" s="198" t="s">
        <v>654</v>
      </c>
      <c r="C1120" s="198" t="s">
        <v>427</v>
      </c>
      <c r="D1120" s="199" t="s">
        <v>60</v>
      </c>
      <c r="E1120" s="237">
        <v>1.6569</v>
      </c>
      <c r="F1120" s="237">
        <v>0.83020000000000005</v>
      </c>
      <c r="G1120" s="237">
        <v>1.3592</v>
      </c>
      <c r="H1120" s="237">
        <v>1.5415000000000001</v>
      </c>
      <c r="I1120" s="237">
        <v>0.79490000000000005</v>
      </c>
      <c r="J1120" s="237">
        <v>1.2307999999999999</v>
      </c>
      <c r="K1120" s="237">
        <v>1.6081000000000001</v>
      </c>
      <c r="L1120" s="237">
        <v>0.77310000000000001</v>
      </c>
      <c r="M1120" s="237">
        <v>1.2857000000000001</v>
      </c>
      <c r="N1120" s="237">
        <v>1.5801000000000001</v>
      </c>
      <c r="O1120" s="237">
        <v>0.81810000000000005</v>
      </c>
      <c r="P1120" s="237">
        <v>1.2228000000000001</v>
      </c>
      <c r="Q1120" s="237">
        <v>1.4613</v>
      </c>
      <c r="R1120" s="237">
        <v>0.68830000000000002</v>
      </c>
      <c r="S1120" s="237">
        <v>1.1760999999999999</v>
      </c>
      <c r="T1120" s="237">
        <v>1.4196</v>
      </c>
      <c r="U1120" s="237">
        <v>0.65990000000000004</v>
      </c>
      <c r="V1120" s="238">
        <v>1.1055999999999999</v>
      </c>
      <c r="W1120" s="237">
        <v>1.4636</v>
      </c>
      <c r="X1120" s="237">
        <v>0.71389999999999998</v>
      </c>
      <c r="Y1120" s="238">
        <v>1.1087</v>
      </c>
    </row>
    <row r="1121" spans="1:25" x14ac:dyDescent="0.2">
      <c r="A1121" s="197" t="s">
        <v>408</v>
      </c>
      <c r="B1121" s="198" t="s">
        <v>654</v>
      </c>
      <c r="C1121" s="198" t="s">
        <v>427</v>
      </c>
      <c r="D1121" s="202" t="s">
        <v>61</v>
      </c>
      <c r="E1121" s="237">
        <v>1.4970000000000001</v>
      </c>
      <c r="F1121" s="237">
        <v>0.68859999999999999</v>
      </c>
      <c r="G1121" s="237">
        <v>1.3793</v>
      </c>
      <c r="H1121" s="237">
        <v>1.4966999999999999</v>
      </c>
      <c r="I1121" s="237">
        <v>0.79730000000000001</v>
      </c>
      <c r="J1121" s="237">
        <v>1.2438</v>
      </c>
      <c r="K1121" s="237">
        <v>1.6269</v>
      </c>
      <c r="L1121" s="237">
        <v>0.80969999999999998</v>
      </c>
      <c r="M1121" s="237">
        <v>1.2994000000000001</v>
      </c>
      <c r="N1121" s="237">
        <v>1.5026999999999999</v>
      </c>
      <c r="O1121" s="237">
        <v>0.71740000000000004</v>
      </c>
      <c r="P1121" s="237">
        <v>1.1243000000000001</v>
      </c>
      <c r="Q1121" s="237">
        <v>1.3492999999999999</v>
      </c>
      <c r="R1121" s="237">
        <v>0.64400000000000002</v>
      </c>
      <c r="S1121" s="237">
        <v>1.0233000000000001</v>
      </c>
      <c r="T1121" s="237">
        <v>1.3813</v>
      </c>
      <c r="U1121" s="237">
        <v>0.63570000000000004</v>
      </c>
      <c r="V1121" s="238">
        <v>1.0931999999999999</v>
      </c>
      <c r="W1121" s="237">
        <v>1.3088</v>
      </c>
      <c r="X1121" s="237">
        <v>0.64249999999999996</v>
      </c>
      <c r="Y1121" s="238">
        <v>0.93220000000000003</v>
      </c>
    </row>
    <row r="1122" spans="1:25" x14ac:dyDescent="0.2">
      <c r="A1122" s="197" t="s">
        <v>408</v>
      </c>
      <c r="B1122" s="198" t="s">
        <v>654</v>
      </c>
      <c r="C1122" s="198" t="s">
        <v>427</v>
      </c>
      <c r="D1122" s="203" t="s">
        <v>62</v>
      </c>
      <c r="E1122" s="237">
        <v>1.7950999999999999</v>
      </c>
      <c r="F1122" s="237">
        <v>0.95340000000000003</v>
      </c>
      <c r="G1122" s="237">
        <v>1.3448</v>
      </c>
      <c r="H1122" s="237">
        <v>1.5835999999999999</v>
      </c>
      <c r="I1122" s="237">
        <v>0.79500000000000004</v>
      </c>
      <c r="J1122" s="237">
        <v>1.2205999999999999</v>
      </c>
      <c r="K1122" s="237">
        <v>1.5812999999999999</v>
      </c>
      <c r="L1122" s="237">
        <v>0.73709999999999998</v>
      </c>
      <c r="M1122" s="237">
        <v>1.2741</v>
      </c>
      <c r="N1122" s="237">
        <v>1.6395</v>
      </c>
      <c r="O1122" s="237">
        <v>0.90139999999999998</v>
      </c>
      <c r="P1122" s="237">
        <v>1.3141</v>
      </c>
      <c r="Q1122" s="237">
        <v>1.5419</v>
      </c>
      <c r="R1122" s="237">
        <v>0.71909999999999996</v>
      </c>
      <c r="S1122" s="237">
        <v>1.3222</v>
      </c>
      <c r="T1122" s="237">
        <v>1.4339999999999999</v>
      </c>
      <c r="U1122" s="237">
        <v>0.67179999999999995</v>
      </c>
      <c r="V1122" s="238">
        <v>1.1155999999999999</v>
      </c>
      <c r="W1122" s="237">
        <v>1.5837000000000001</v>
      </c>
      <c r="X1122" s="237">
        <v>0.76900000000000002</v>
      </c>
      <c r="Y1122" s="238">
        <v>1.2723</v>
      </c>
    </row>
    <row r="1123" spans="1:25" x14ac:dyDescent="0.2">
      <c r="A1123" s="197" t="s">
        <v>408</v>
      </c>
      <c r="B1123" s="198" t="s">
        <v>654</v>
      </c>
      <c r="C1123" s="198" t="s">
        <v>428</v>
      </c>
      <c r="D1123" s="199" t="s">
        <v>60</v>
      </c>
      <c r="E1123" s="237">
        <v>1.4991000000000001</v>
      </c>
      <c r="F1123" s="237">
        <v>0.74619999999999997</v>
      </c>
      <c r="G1123" s="237">
        <v>1.3635999999999999</v>
      </c>
      <c r="H1123" s="237">
        <v>1.6600999999999999</v>
      </c>
      <c r="I1123" s="237">
        <v>0.79700000000000004</v>
      </c>
      <c r="J1123" s="237">
        <v>1.5688</v>
      </c>
      <c r="K1123" s="237">
        <v>1.6233</v>
      </c>
      <c r="L1123" s="237">
        <v>0.77859999999999996</v>
      </c>
      <c r="M1123" s="237">
        <v>1.5256000000000001</v>
      </c>
      <c r="N1123" s="237">
        <v>1.542</v>
      </c>
      <c r="O1123" s="237">
        <v>0.72209999999999996</v>
      </c>
      <c r="P1123" s="237">
        <v>1.4824999999999999</v>
      </c>
      <c r="Q1123" s="237">
        <v>1.4127000000000001</v>
      </c>
      <c r="R1123" s="237">
        <v>0.6764</v>
      </c>
      <c r="S1123" s="237">
        <v>1.3439000000000001</v>
      </c>
      <c r="T1123" s="237">
        <v>1.4716</v>
      </c>
      <c r="U1123" s="237">
        <v>0.75249999999999995</v>
      </c>
      <c r="V1123" s="238">
        <v>1.542</v>
      </c>
      <c r="W1123" s="237">
        <v>1.4871000000000001</v>
      </c>
      <c r="X1123" s="237">
        <v>0.67700000000000005</v>
      </c>
      <c r="Y1123" s="238">
        <v>1.3460000000000001</v>
      </c>
    </row>
    <row r="1124" spans="1:25" x14ac:dyDescent="0.2">
      <c r="A1124" s="197" t="s">
        <v>408</v>
      </c>
      <c r="B1124" s="198" t="s">
        <v>654</v>
      </c>
      <c r="C1124" s="198" t="s">
        <v>428</v>
      </c>
      <c r="D1124" s="202" t="s">
        <v>61</v>
      </c>
      <c r="E1124" s="237">
        <v>1.3204</v>
      </c>
      <c r="F1124" s="237">
        <v>0.62029999999999996</v>
      </c>
      <c r="G1124" s="237">
        <v>1.2827999999999999</v>
      </c>
      <c r="H1124" s="237">
        <v>1.4725999999999999</v>
      </c>
      <c r="I1124" s="237">
        <v>0.69259999999999999</v>
      </c>
      <c r="J1124" s="237">
        <v>1.4369000000000001</v>
      </c>
      <c r="K1124" s="237">
        <v>1.6577</v>
      </c>
      <c r="L1124" s="237">
        <v>0.70950000000000002</v>
      </c>
      <c r="M1124" s="237">
        <v>1.6182000000000001</v>
      </c>
      <c r="N1124" s="237">
        <v>1.5627</v>
      </c>
      <c r="O1124" s="237">
        <v>0.7228</v>
      </c>
      <c r="P1124" s="237">
        <v>1.4787999999999999</v>
      </c>
      <c r="Q1124" s="237">
        <v>1.2650999999999999</v>
      </c>
      <c r="R1124" s="237">
        <v>0.59609999999999996</v>
      </c>
      <c r="S1124" s="237">
        <v>1.2898000000000001</v>
      </c>
      <c r="T1124" s="237">
        <v>1.3875</v>
      </c>
      <c r="U1124" s="237">
        <v>0.69199999999999995</v>
      </c>
      <c r="V1124" s="238">
        <v>1.393</v>
      </c>
      <c r="W1124" s="237">
        <v>1.3542000000000001</v>
      </c>
      <c r="X1124" s="237">
        <v>0.63100000000000001</v>
      </c>
      <c r="Y1124" s="238">
        <v>1.1827000000000001</v>
      </c>
    </row>
    <row r="1125" spans="1:25" x14ac:dyDescent="0.2">
      <c r="A1125" s="197" t="s">
        <v>408</v>
      </c>
      <c r="B1125" s="198" t="s">
        <v>654</v>
      </c>
      <c r="C1125" s="198" t="s">
        <v>428</v>
      </c>
      <c r="D1125" s="203" t="s">
        <v>62</v>
      </c>
      <c r="E1125" s="237">
        <v>1.6614</v>
      </c>
      <c r="F1125" s="237">
        <v>0.86109999999999998</v>
      </c>
      <c r="G1125" s="237">
        <v>1.4298</v>
      </c>
      <c r="H1125" s="237">
        <v>1.8262</v>
      </c>
      <c r="I1125" s="237">
        <v>0.88959999999999995</v>
      </c>
      <c r="J1125" s="237">
        <v>1.6800999999999999</v>
      </c>
      <c r="K1125" s="237">
        <v>1.5879000000000001</v>
      </c>
      <c r="L1125" s="237">
        <v>0.83960000000000001</v>
      </c>
      <c r="M1125" s="237">
        <v>1.4470000000000001</v>
      </c>
      <c r="N1125" s="237">
        <v>1.5165</v>
      </c>
      <c r="O1125" s="237">
        <v>0.71850000000000003</v>
      </c>
      <c r="P1125" s="237">
        <v>1.486</v>
      </c>
      <c r="Q1125" s="237">
        <v>1.5410999999999999</v>
      </c>
      <c r="R1125" s="237">
        <v>0.74660000000000004</v>
      </c>
      <c r="S1125" s="237">
        <v>1.3878999999999999</v>
      </c>
      <c r="T1125" s="237">
        <v>1.5362</v>
      </c>
      <c r="U1125" s="237">
        <v>0.8014</v>
      </c>
      <c r="V1125" s="238">
        <v>1.6899</v>
      </c>
      <c r="W1125" s="237">
        <v>1.5934999999999999</v>
      </c>
      <c r="X1125" s="237">
        <v>0.71250000000000002</v>
      </c>
      <c r="Y1125" s="238">
        <v>1.5044999999999999</v>
      </c>
    </row>
    <row r="1126" spans="1:25" x14ac:dyDescent="0.2">
      <c r="A1126" s="197" t="s">
        <v>408</v>
      </c>
      <c r="B1126" s="198" t="s">
        <v>654</v>
      </c>
      <c r="C1126" s="198" t="s">
        <v>429</v>
      </c>
      <c r="D1126" s="199" t="s">
        <v>60</v>
      </c>
      <c r="E1126" s="237">
        <v>1.6489</v>
      </c>
      <c r="F1126" s="237">
        <v>0.82240000000000002</v>
      </c>
      <c r="G1126" s="237">
        <v>1.4291</v>
      </c>
      <c r="H1126" s="237">
        <v>1.5516000000000001</v>
      </c>
      <c r="I1126" s="237">
        <v>0.75190000000000001</v>
      </c>
      <c r="J1126" s="237">
        <v>1.3059000000000001</v>
      </c>
      <c r="K1126" s="237">
        <v>1.4750000000000001</v>
      </c>
      <c r="L1126" s="237">
        <v>0.69899999999999995</v>
      </c>
      <c r="M1126" s="237">
        <v>1.1566000000000001</v>
      </c>
      <c r="N1126" s="237">
        <v>1.6556999999999999</v>
      </c>
      <c r="O1126" s="237">
        <v>0.82679999999999998</v>
      </c>
      <c r="P1126" s="237">
        <v>1.4645999999999999</v>
      </c>
      <c r="Q1126" s="237">
        <v>1.3644000000000001</v>
      </c>
      <c r="R1126" s="237">
        <v>0.63119999999999998</v>
      </c>
      <c r="S1126" s="237">
        <v>1.2370000000000001</v>
      </c>
      <c r="T1126" s="237">
        <v>1.4611000000000001</v>
      </c>
      <c r="U1126" s="237">
        <v>0.67149999999999999</v>
      </c>
      <c r="V1126" s="238">
        <v>1.2825</v>
      </c>
      <c r="W1126" s="237">
        <v>1.4533</v>
      </c>
      <c r="X1126" s="237">
        <v>0.68100000000000005</v>
      </c>
      <c r="Y1126" s="238">
        <v>1.2370000000000001</v>
      </c>
    </row>
    <row r="1127" spans="1:25" x14ac:dyDescent="0.2">
      <c r="A1127" s="197" t="s">
        <v>408</v>
      </c>
      <c r="B1127" s="198" t="s">
        <v>654</v>
      </c>
      <c r="C1127" s="198" t="s">
        <v>429</v>
      </c>
      <c r="D1127" s="202" t="s">
        <v>61</v>
      </c>
      <c r="E1127" s="237">
        <v>1.5117</v>
      </c>
      <c r="F1127" s="237">
        <v>0.70140000000000002</v>
      </c>
      <c r="G1127" s="237">
        <v>1.2218</v>
      </c>
      <c r="H1127" s="237">
        <v>1.3675999999999999</v>
      </c>
      <c r="I1127" s="237">
        <v>0.68379999999999996</v>
      </c>
      <c r="J1127" s="237">
        <v>1.1157999999999999</v>
      </c>
      <c r="K1127" s="237">
        <v>1.4728000000000001</v>
      </c>
      <c r="L1127" s="237">
        <v>0.7147</v>
      </c>
      <c r="M1127" s="237">
        <v>1.1409</v>
      </c>
      <c r="N1127" s="237">
        <v>1.5642</v>
      </c>
      <c r="O1127" s="237">
        <v>0.82330000000000003</v>
      </c>
      <c r="P1127" s="237">
        <v>1.4269000000000001</v>
      </c>
      <c r="Q1127" s="237">
        <v>1.2299</v>
      </c>
      <c r="R1127" s="237">
        <v>0.56299999999999994</v>
      </c>
      <c r="S1127" s="237">
        <v>1.1181000000000001</v>
      </c>
      <c r="T1127" s="237">
        <v>1.3878999999999999</v>
      </c>
      <c r="U1127" s="237">
        <v>0.66069999999999995</v>
      </c>
      <c r="V1127" s="238">
        <v>1.0683</v>
      </c>
      <c r="W1127" s="237">
        <v>1.3499000000000001</v>
      </c>
      <c r="X1127" s="237">
        <v>0.65229999999999999</v>
      </c>
      <c r="Y1127" s="238">
        <v>1.0567</v>
      </c>
    </row>
    <row r="1128" spans="1:25" x14ac:dyDescent="0.2">
      <c r="A1128" s="197" t="s">
        <v>408</v>
      </c>
      <c r="B1128" s="198" t="s">
        <v>654</v>
      </c>
      <c r="C1128" s="198" t="s">
        <v>429</v>
      </c>
      <c r="D1128" s="203" t="s">
        <v>62</v>
      </c>
      <c r="E1128" s="237">
        <v>1.7719</v>
      </c>
      <c r="F1128" s="237">
        <v>0.93240000000000001</v>
      </c>
      <c r="G1128" s="237">
        <v>1.6504000000000001</v>
      </c>
      <c r="H1128" s="237">
        <v>1.7129000000000001</v>
      </c>
      <c r="I1128" s="237">
        <v>0.8105</v>
      </c>
      <c r="J1128" s="237">
        <v>1.4947999999999999</v>
      </c>
      <c r="K1128" s="237">
        <v>1.4753000000000001</v>
      </c>
      <c r="L1128" s="237">
        <v>0.68369999999999997</v>
      </c>
      <c r="M1128" s="237">
        <v>1.1714</v>
      </c>
      <c r="N1128" s="237">
        <v>1.7405999999999999</v>
      </c>
      <c r="O1128" s="237">
        <v>0.82920000000000005</v>
      </c>
      <c r="P1128" s="237">
        <v>1.4982</v>
      </c>
      <c r="Q1128" s="237">
        <v>1.4825999999999999</v>
      </c>
      <c r="R1128" s="237">
        <v>0.69159999999999999</v>
      </c>
      <c r="S1128" s="237">
        <v>1.3509</v>
      </c>
      <c r="T1128" s="237">
        <v>1.5271999999999999</v>
      </c>
      <c r="U1128" s="237">
        <v>0.68059999999999998</v>
      </c>
      <c r="V1128" s="238">
        <v>1.5462</v>
      </c>
      <c r="W1128" s="237">
        <v>1.5441</v>
      </c>
      <c r="X1128" s="237">
        <v>0.70530000000000004</v>
      </c>
      <c r="Y1128" s="238">
        <v>1.4340999999999999</v>
      </c>
    </row>
    <row r="1129" spans="1:25" x14ac:dyDescent="0.2">
      <c r="A1129" s="197" t="s">
        <v>408</v>
      </c>
      <c r="B1129" s="198" t="s">
        <v>654</v>
      </c>
      <c r="C1129" s="198" t="s">
        <v>430</v>
      </c>
      <c r="D1129" s="199" t="s">
        <v>60</v>
      </c>
      <c r="E1129" s="237">
        <v>1.5566</v>
      </c>
      <c r="F1129" s="237">
        <v>0.73529999999999995</v>
      </c>
      <c r="G1129" s="237">
        <v>1.3843000000000001</v>
      </c>
      <c r="H1129" s="237">
        <v>1.6218999999999999</v>
      </c>
      <c r="I1129" s="237">
        <v>0.84899999999999998</v>
      </c>
      <c r="J1129" s="237">
        <v>1.5503</v>
      </c>
      <c r="K1129" s="237">
        <v>1.5147999999999999</v>
      </c>
      <c r="L1129" s="237">
        <v>0.76629999999999998</v>
      </c>
      <c r="M1129" s="237">
        <v>1.4298</v>
      </c>
      <c r="N1129" s="237">
        <v>1.5763</v>
      </c>
      <c r="O1129" s="237">
        <v>0.76480000000000004</v>
      </c>
      <c r="P1129" s="237">
        <v>1.4619</v>
      </c>
      <c r="Q1129" s="237">
        <v>1.4703999999999999</v>
      </c>
      <c r="R1129" s="237">
        <v>0.69289999999999996</v>
      </c>
      <c r="S1129" s="237">
        <v>1.4162999999999999</v>
      </c>
      <c r="T1129" s="237">
        <v>1.496</v>
      </c>
      <c r="U1129" s="237">
        <v>0.71909999999999996</v>
      </c>
      <c r="V1129" s="238">
        <v>1.4207000000000001</v>
      </c>
      <c r="W1129" s="237">
        <v>1.5405</v>
      </c>
      <c r="X1129" s="237">
        <v>0.75109999999999999</v>
      </c>
      <c r="Y1129" s="238">
        <v>1.3979999999999999</v>
      </c>
    </row>
    <row r="1130" spans="1:25" x14ac:dyDescent="0.2">
      <c r="A1130" s="197" t="s">
        <v>408</v>
      </c>
      <c r="B1130" s="198" t="s">
        <v>654</v>
      </c>
      <c r="C1130" s="198" t="s">
        <v>430</v>
      </c>
      <c r="D1130" s="202" t="s">
        <v>61</v>
      </c>
      <c r="E1130" s="237">
        <v>1.5019</v>
      </c>
      <c r="F1130" s="237">
        <v>0.74160000000000004</v>
      </c>
      <c r="G1130" s="237">
        <v>1.2598</v>
      </c>
      <c r="H1130" s="237">
        <v>1.4263999999999999</v>
      </c>
      <c r="I1130" s="237">
        <v>0.6381</v>
      </c>
      <c r="J1130" s="237">
        <v>1.0629</v>
      </c>
      <c r="K1130" s="237">
        <v>1.323</v>
      </c>
      <c r="L1130" s="237">
        <v>0.65200000000000002</v>
      </c>
      <c r="M1130" s="237">
        <v>1.0219</v>
      </c>
      <c r="N1130" s="237">
        <v>1.5244</v>
      </c>
      <c r="O1130" s="237">
        <v>0.66400000000000003</v>
      </c>
      <c r="P1130" s="237">
        <v>1.3251999999999999</v>
      </c>
      <c r="Q1130" s="237">
        <v>1.2834000000000001</v>
      </c>
      <c r="R1130" s="237">
        <v>0.71830000000000005</v>
      </c>
      <c r="S1130" s="237">
        <v>0.97809999999999997</v>
      </c>
      <c r="T1130" s="237">
        <v>1.2562</v>
      </c>
      <c r="U1130" s="237">
        <v>0.70420000000000005</v>
      </c>
      <c r="V1130" s="238">
        <v>1.0909</v>
      </c>
      <c r="W1130" s="237">
        <v>1.2989999999999999</v>
      </c>
      <c r="X1130" s="237">
        <v>0.61180000000000001</v>
      </c>
      <c r="Y1130" s="238">
        <v>1</v>
      </c>
    </row>
    <row r="1131" spans="1:25" x14ac:dyDescent="0.2">
      <c r="A1131" s="197" t="s">
        <v>408</v>
      </c>
      <c r="B1131" s="198" t="s">
        <v>654</v>
      </c>
      <c r="C1131" s="198" t="s">
        <v>430</v>
      </c>
      <c r="D1131" s="203" t="s">
        <v>62</v>
      </c>
      <c r="E1131" s="237">
        <v>1.5742</v>
      </c>
      <c r="F1131" s="237">
        <v>0.73340000000000005</v>
      </c>
      <c r="G1131" s="237">
        <v>1.427</v>
      </c>
      <c r="H1131" s="237">
        <v>1.6850000000000001</v>
      </c>
      <c r="I1131" s="237">
        <v>0.91620000000000001</v>
      </c>
      <c r="J1131" s="237">
        <v>1.7654000000000001</v>
      </c>
      <c r="K1131" s="237">
        <v>1.5710999999999999</v>
      </c>
      <c r="L1131" s="237">
        <v>0.80010000000000003</v>
      </c>
      <c r="M1131" s="237">
        <v>1.5941000000000001</v>
      </c>
      <c r="N1131" s="237">
        <v>1.5888</v>
      </c>
      <c r="O1131" s="237">
        <v>0.7944</v>
      </c>
      <c r="P1131" s="237">
        <v>1.5083</v>
      </c>
      <c r="Q1131" s="237">
        <v>1.5284</v>
      </c>
      <c r="R1131" s="237">
        <v>0.68569999999999998</v>
      </c>
      <c r="S1131" s="237">
        <v>1.5988</v>
      </c>
      <c r="T1131" s="237">
        <v>1.5696000000000001</v>
      </c>
      <c r="U1131" s="237">
        <v>0.7238</v>
      </c>
      <c r="V1131" s="238">
        <v>1.5341</v>
      </c>
      <c r="W1131" s="237">
        <v>1.6102000000000001</v>
      </c>
      <c r="X1131" s="237">
        <v>0.79190000000000005</v>
      </c>
      <c r="Y1131" s="238">
        <v>1.554</v>
      </c>
    </row>
    <row r="1132" spans="1:25" x14ac:dyDescent="0.2">
      <c r="A1132" s="197" t="s">
        <v>408</v>
      </c>
      <c r="B1132" s="198" t="s">
        <v>431</v>
      </c>
      <c r="C1132" s="198" t="s">
        <v>547</v>
      </c>
      <c r="D1132" s="199" t="s">
        <v>71</v>
      </c>
      <c r="E1132" s="237">
        <v>1.1459999999999999</v>
      </c>
      <c r="F1132" s="237">
        <v>0.55649999999999999</v>
      </c>
      <c r="G1132" s="237">
        <v>1.0023</v>
      </c>
      <c r="H1132" s="237">
        <v>1.248</v>
      </c>
      <c r="I1132" s="237">
        <v>0.61839999999999995</v>
      </c>
      <c r="J1132" s="237">
        <v>1.0672999999999999</v>
      </c>
      <c r="K1132" s="237">
        <v>1.2813000000000001</v>
      </c>
      <c r="L1132" s="237">
        <v>0.61019999999999996</v>
      </c>
      <c r="M1132" s="237">
        <v>1.1198999999999999</v>
      </c>
      <c r="N1132" s="237">
        <v>1.2424999999999999</v>
      </c>
      <c r="O1132" s="237">
        <v>0.61150000000000004</v>
      </c>
      <c r="P1132" s="237">
        <v>1.0729</v>
      </c>
      <c r="Q1132" s="237">
        <v>1.1964999999999999</v>
      </c>
      <c r="R1132" s="237">
        <v>0.57389999999999997</v>
      </c>
      <c r="S1132" s="237">
        <v>1.0821000000000001</v>
      </c>
      <c r="T1132" s="237">
        <v>1.1855</v>
      </c>
      <c r="U1132" s="237">
        <v>0.57750000000000001</v>
      </c>
      <c r="V1132" s="238">
        <v>1.0209999999999999</v>
      </c>
      <c r="W1132" s="237">
        <v>1.167</v>
      </c>
      <c r="X1132" s="237">
        <v>0.57679999999999998</v>
      </c>
      <c r="Y1132" s="238">
        <v>0.98250000000000004</v>
      </c>
    </row>
    <row r="1133" spans="1:25" x14ac:dyDescent="0.2">
      <c r="A1133" s="197" t="s">
        <v>408</v>
      </c>
      <c r="B1133" s="198" t="s">
        <v>431</v>
      </c>
      <c r="C1133" s="198" t="s">
        <v>656</v>
      </c>
      <c r="D1133" s="199" t="s">
        <v>71</v>
      </c>
      <c r="E1133" s="237">
        <v>1.1459999999999999</v>
      </c>
      <c r="F1133" s="237">
        <v>0.55649999999999999</v>
      </c>
      <c r="G1133" s="237">
        <v>1.0023</v>
      </c>
      <c r="H1133" s="237">
        <v>1.248</v>
      </c>
      <c r="I1133" s="237">
        <v>0.61839999999999995</v>
      </c>
      <c r="J1133" s="237">
        <v>1.0672999999999999</v>
      </c>
      <c r="K1133" s="237">
        <v>1.2813000000000001</v>
      </c>
      <c r="L1133" s="237">
        <v>0.61019999999999996</v>
      </c>
      <c r="M1133" s="237">
        <v>1.1198999999999999</v>
      </c>
      <c r="N1133" s="237">
        <v>1.2424999999999999</v>
      </c>
      <c r="O1133" s="237">
        <v>0.61150000000000004</v>
      </c>
      <c r="P1133" s="237">
        <v>1.0729</v>
      </c>
      <c r="Q1133" s="237">
        <v>1.1964999999999999</v>
      </c>
      <c r="R1133" s="237">
        <v>0.57389999999999997</v>
      </c>
      <c r="S1133" s="237">
        <v>1.0821000000000001</v>
      </c>
      <c r="T1133" s="237">
        <v>1.1855</v>
      </c>
      <c r="U1133" s="237">
        <v>0.57750000000000001</v>
      </c>
      <c r="V1133" s="238">
        <v>1.0209999999999999</v>
      </c>
      <c r="W1133" s="237">
        <v>1.167</v>
      </c>
      <c r="X1133" s="237">
        <v>0.57679999999999998</v>
      </c>
      <c r="Y1133" s="238">
        <v>0.98250000000000004</v>
      </c>
    </row>
    <row r="1134" spans="1:25" x14ac:dyDescent="0.2">
      <c r="A1134" s="197" t="s">
        <v>408</v>
      </c>
      <c r="B1134" s="198" t="s">
        <v>657</v>
      </c>
      <c r="C1134" s="198" t="s">
        <v>547</v>
      </c>
      <c r="D1134" s="199" t="s">
        <v>60</v>
      </c>
      <c r="E1134" s="237">
        <v>1.5145999999999999</v>
      </c>
      <c r="F1134" s="237">
        <v>0.7238</v>
      </c>
      <c r="G1134" s="237">
        <v>1.3661000000000001</v>
      </c>
      <c r="H1134" s="237">
        <v>1.5661</v>
      </c>
      <c r="I1134" s="237">
        <v>0.74609999999999999</v>
      </c>
      <c r="J1134" s="237">
        <v>1.4226000000000001</v>
      </c>
      <c r="K1134" s="237">
        <v>1.5669</v>
      </c>
      <c r="L1134" s="237">
        <v>0.75819999999999999</v>
      </c>
      <c r="M1134" s="237">
        <v>1.3478000000000001</v>
      </c>
      <c r="N1134" s="237">
        <v>1.5102</v>
      </c>
      <c r="O1134" s="237">
        <v>0.72829999999999995</v>
      </c>
      <c r="P1134" s="237">
        <v>1.3641000000000001</v>
      </c>
      <c r="Q1134" s="237">
        <v>1.3713</v>
      </c>
      <c r="R1134" s="237">
        <v>0.6794</v>
      </c>
      <c r="S1134" s="237">
        <v>1.2133</v>
      </c>
      <c r="T1134" s="237">
        <v>1.3871</v>
      </c>
      <c r="U1134" s="237">
        <v>0.66749999999999998</v>
      </c>
      <c r="V1134" s="238">
        <v>1.1958</v>
      </c>
      <c r="W1134" s="237">
        <v>1.3314999999999999</v>
      </c>
      <c r="X1134" s="237">
        <v>0.65100000000000002</v>
      </c>
      <c r="Y1134" s="238">
        <v>1.0833999999999999</v>
      </c>
    </row>
    <row r="1135" spans="1:25" x14ac:dyDescent="0.2">
      <c r="A1135" s="197" t="s">
        <v>408</v>
      </c>
      <c r="B1135" s="198" t="s">
        <v>657</v>
      </c>
      <c r="C1135" s="198" t="s">
        <v>547</v>
      </c>
      <c r="D1135" s="202" t="s">
        <v>61</v>
      </c>
      <c r="E1135" s="237">
        <v>1.3772</v>
      </c>
      <c r="F1135" s="237">
        <v>0.67810000000000004</v>
      </c>
      <c r="G1135" s="237">
        <v>1.2689999999999999</v>
      </c>
      <c r="H1135" s="237">
        <v>1.4542999999999999</v>
      </c>
      <c r="I1135" s="237">
        <v>0.69920000000000004</v>
      </c>
      <c r="J1135" s="237">
        <v>1.3733</v>
      </c>
      <c r="K1135" s="237">
        <v>1.4857</v>
      </c>
      <c r="L1135" s="237">
        <v>0.72499999999999998</v>
      </c>
      <c r="M1135" s="237">
        <v>1.2431000000000001</v>
      </c>
      <c r="N1135" s="237">
        <v>1.4107000000000001</v>
      </c>
      <c r="O1135" s="237">
        <v>0.68300000000000005</v>
      </c>
      <c r="P1135" s="237">
        <v>1.2655000000000001</v>
      </c>
      <c r="Q1135" s="237">
        <v>1.2823</v>
      </c>
      <c r="R1135" s="237">
        <v>0.63890000000000002</v>
      </c>
      <c r="S1135" s="237">
        <v>1.1434</v>
      </c>
      <c r="T1135" s="237">
        <v>1.2871999999999999</v>
      </c>
      <c r="U1135" s="237">
        <v>0.61380000000000001</v>
      </c>
      <c r="V1135" s="238">
        <v>1.1027</v>
      </c>
      <c r="W1135" s="237">
        <v>1.2119</v>
      </c>
      <c r="X1135" s="237">
        <v>0.59750000000000003</v>
      </c>
      <c r="Y1135" s="238">
        <v>0.9788</v>
      </c>
    </row>
    <row r="1136" spans="1:25" x14ac:dyDescent="0.2">
      <c r="A1136" s="197" t="s">
        <v>408</v>
      </c>
      <c r="B1136" s="198" t="s">
        <v>657</v>
      </c>
      <c r="C1136" s="198" t="s">
        <v>547</v>
      </c>
      <c r="D1136" s="203" t="s">
        <v>62</v>
      </c>
      <c r="E1136" s="237">
        <v>1.6813</v>
      </c>
      <c r="F1136" s="237">
        <v>0.77859999999999996</v>
      </c>
      <c r="G1136" s="237">
        <v>1.4815</v>
      </c>
      <c r="H1136" s="237">
        <v>1.6981999999999999</v>
      </c>
      <c r="I1136" s="237">
        <v>0.80120000000000002</v>
      </c>
      <c r="J1136" s="237">
        <v>1.4785999999999999</v>
      </c>
      <c r="K1136" s="237">
        <v>1.6541999999999999</v>
      </c>
      <c r="L1136" s="237">
        <v>0.79320000000000002</v>
      </c>
      <c r="M1136" s="237">
        <v>1.4831000000000001</v>
      </c>
      <c r="N1136" s="237">
        <v>1.6233</v>
      </c>
      <c r="O1136" s="237">
        <v>0.77949999999999997</v>
      </c>
      <c r="P1136" s="237">
        <v>1.4875</v>
      </c>
      <c r="Q1136" s="237">
        <v>1.4709000000000001</v>
      </c>
      <c r="R1136" s="237">
        <v>0.72450000000000003</v>
      </c>
      <c r="S1136" s="237">
        <v>1.2970999999999999</v>
      </c>
      <c r="T1136" s="237">
        <v>1.4928999999999999</v>
      </c>
      <c r="U1136" s="237">
        <v>0.72519999999999996</v>
      </c>
      <c r="V1136" s="238">
        <v>1.3097000000000001</v>
      </c>
      <c r="W1136" s="237">
        <v>1.4645999999999999</v>
      </c>
      <c r="X1136" s="237">
        <v>0.71020000000000005</v>
      </c>
      <c r="Y1136" s="238">
        <v>1.21</v>
      </c>
    </row>
    <row r="1137" spans="1:25" x14ac:dyDescent="0.2">
      <c r="A1137" s="197" t="s">
        <v>408</v>
      </c>
      <c r="B1137" s="198" t="s">
        <v>657</v>
      </c>
      <c r="C1137" s="198" t="s">
        <v>433</v>
      </c>
      <c r="D1137" s="199" t="s">
        <v>60</v>
      </c>
      <c r="E1137" s="237">
        <v>1.4761</v>
      </c>
      <c r="F1137" s="237">
        <v>0.63529999999999998</v>
      </c>
      <c r="G1137" s="237">
        <v>1.2417</v>
      </c>
      <c r="H1137" s="237">
        <v>1.548</v>
      </c>
      <c r="I1137" s="237">
        <v>0.74339999999999995</v>
      </c>
      <c r="J1137" s="237">
        <v>1.5369999999999999</v>
      </c>
      <c r="K1137" s="237">
        <v>1.5212000000000001</v>
      </c>
      <c r="L1137" s="237">
        <v>0.6835</v>
      </c>
      <c r="M1137" s="237">
        <v>1.1992</v>
      </c>
      <c r="N1137" s="237">
        <v>1.5443</v>
      </c>
      <c r="O1137" s="237">
        <v>0.71730000000000005</v>
      </c>
      <c r="P1137" s="237">
        <v>1.2937000000000001</v>
      </c>
      <c r="Q1137" s="237">
        <v>1.4009</v>
      </c>
      <c r="R1137" s="237">
        <v>0.68830000000000002</v>
      </c>
      <c r="S1137" s="237">
        <v>1.167</v>
      </c>
      <c r="T1137" s="237">
        <v>1.3483000000000001</v>
      </c>
      <c r="U1137" s="237">
        <v>0.64270000000000005</v>
      </c>
      <c r="V1137" s="238">
        <v>1.1205000000000001</v>
      </c>
      <c r="W1137" s="237">
        <v>1.2553000000000001</v>
      </c>
      <c r="X1137" s="237">
        <v>0.58750000000000002</v>
      </c>
      <c r="Y1137" s="238">
        <v>0.97419999999999995</v>
      </c>
    </row>
    <row r="1138" spans="1:25" x14ac:dyDescent="0.2">
      <c r="A1138" s="197" t="s">
        <v>408</v>
      </c>
      <c r="B1138" s="198" t="s">
        <v>657</v>
      </c>
      <c r="C1138" s="198" t="s">
        <v>433</v>
      </c>
      <c r="D1138" s="202" t="s">
        <v>61</v>
      </c>
      <c r="E1138" s="237">
        <v>1.2151000000000001</v>
      </c>
      <c r="F1138" s="237">
        <v>0.53539999999999999</v>
      </c>
      <c r="G1138" s="237">
        <v>0.97030000000000005</v>
      </c>
      <c r="H1138" s="237">
        <v>1.3344</v>
      </c>
      <c r="I1138" s="237">
        <v>0.70479999999999998</v>
      </c>
      <c r="J1138" s="237">
        <v>1.1982999999999999</v>
      </c>
      <c r="K1138" s="237">
        <v>1.4075</v>
      </c>
      <c r="L1138" s="237">
        <v>0.61609999999999998</v>
      </c>
      <c r="M1138" s="237">
        <v>0.98019999999999996</v>
      </c>
      <c r="N1138" s="237">
        <v>1.4883</v>
      </c>
      <c r="O1138" s="237">
        <v>0.67259999999999998</v>
      </c>
      <c r="P1138" s="237">
        <v>1.2045999999999999</v>
      </c>
      <c r="Q1138" s="237">
        <v>1.2927999999999999</v>
      </c>
      <c r="R1138" s="237">
        <v>0.63449999999999995</v>
      </c>
      <c r="S1138" s="237">
        <v>1.0112000000000001</v>
      </c>
      <c r="T1138" s="237">
        <v>1.3028</v>
      </c>
      <c r="U1138" s="237">
        <v>0.64180000000000004</v>
      </c>
      <c r="V1138" s="238">
        <v>1.0149999999999999</v>
      </c>
      <c r="W1138" s="237">
        <v>1.1476</v>
      </c>
      <c r="X1138" s="237">
        <v>0.54649999999999999</v>
      </c>
      <c r="Y1138" s="238">
        <v>0.77780000000000005</v>
      </c>
    </row>
    <row r="1139" spans="1:25" x14ac:dyDescent="0.2">
      <c r="A1139" s="197" t="s">
        <v>408</v>
      </c>
      <c r="B1139" s="198" t="s">
        <v>657</v>
      </c>
      <c r="C1139" s="198" t="s">
        <v>433</v>
      </c>
      <c r="D1139" s="203" t="s">
        <v>62</v>
      </c>
      <c r="E1139" s="237">
        <v>1.8147</v>
      </c>
      <c r="F1139" s="237">
        <v>0.76470000000000005</v>
      </c>
      <c r="G1139" s="237">
        <v>1.6429</v>
      </c>
      <c r="H1139" s="237">
        <v>1.8138000000000001</v>
      </c>
      <c r="I1139" s="237">
        <v>0.78779999999999994</v>
      </c>
      <c r="J1139" s="237">
        <v>2.1063999999999998</v>
      </c>
      <c r="K1139" s="237">
        <v>1.6439999999999999</v>
      </c>
      <c r="L1139" s="237">
        <v>0.75919999999999999</v>
      </c>
      <c r="M1139" s="237">
        <v>1.5805</v>
      </c>
      <c r="N1139" s="237">
        <v>1.6178999999999999</v>
      </c>
      <c r="O1139" s="237">
        <v>0.77539999999999998</v>
      </c>
      <c r="P1139" s="237">
        <v>1.4171</v>
      </c>
      <c r="Q1139" s="237">
        <v>1.5238</v>
      </c>
      <c r="R1139" s="237">
        <v>0.74950000000000006</v>
      </c>
      <c r="S1139" s="237">
        <v>1.4056999999999999</v>
      </c>
      <c r="T1139" s="237">
        <v>1.3816999999999999</v>
      </c>
      <c r="U1139" s="237">
        <v>0.63200000000000001</v>
      </c>
      <c r="V1139" s="238">
        <v>1.2816000000000001</v>
      </c>
      <c r="W1139" s="237">
        <v>1.3874</v>
      </c>
      <c r="X1139" s="237">
        <v>0.63739999999999997</v>
      </c>
      <c r="Y1139" s="238">
        <v>1.3213999999999999</v>
      </c>
    </row>
    <row r="1140" spans="1:25" x14ac:dyDescent="0.2">
      <c r="A1140" s="197" t="s">
        <v>408</v>
      </c>
      <c r="B1140" s="198" t="s">
        <v>657</v>
      </c>
      <c r="C1140" s="198" t="s">
        <v>434</v>
      </c>
      <c r="D1140" s="199" t="s">
        <v>60</v>
      </c>
      <c r="E1140" s="237">
        <v>1.5818000000000001</v>
      </c>
      <c r="F1140" s="237">
        <v>0.75919999999999999</v>
      </c>
      <c r="G1140" s="237">
        <v>1.4372</v>
      </c>
      <c r="H1140" s="237">
        <v>1.7119</v>
      </c>
      <c r="I1140" s="237">
        <v>0.8145</v>
      </c>
      <c r="J1140" s="237">
        <v>1.3535999999999999</v>
      </c>
      <c r="K1140" s="237">
        <v>1.6625000000000001</v>
      </c>
      <c r="L1140" s="237">
        <v>0.83350000000000002</v>
      </c>
      <c r="M1140" s="237">
        <v>1.3522000000000001</v>
      </c>
      <c r="N1140" s="237">
        <v>1.5357000000000001</v>
      </c>
      <c r="O1140" s="237">
        <v>0.71989999999999998</v>
      </c>
      <c r="P1140" s="237">
        <v>1.3329</v>
      </c>
      <c r="Q1140" s="237">
        <v>1.4279999999999999</v>
      </c>
      <c r="R1140" s="237">
        <v>0.69899999999999995</v>
      </c>
      <c r="S1140" s="237">
        <v>1.1836</v>
      </c>
      <c r="T1140" s="237">
        <v>1.4849000000000001</v>
      </c>
      <c r="U1140" s="237">
        <v>0.70250000000000001</v>
      </c>
      <c r="V1140" s="238">
        <v>1.1939</v>
      </c>
      <c r="W1140" s="237">
        <v>1.3547</v>
      </c>
      <c r="X1140" s="237">
        <v>0.71970000000000001</v>
      </c>
      <c r="Y1140" s="238">
        <v>1.028</v>
      </c>
    </row>
    <row r="1141" spans="1:25" x14ac:dyDescent="0.2">
      <c r="A1141" s="197" t="s">
        <v>408</v>
      </c>
      <c r="B1141" s="198" t="s">
        <v>657</v>
      </c>
      <c r="C1141" s="198" t="s">
        <v>434</v>
      </c>
      <c r="D1141" s="202" t="s">
        <v>61</v>
      </c>
      <c r="E1141" s="237">
        <v>1.5499000000000001</v>
      </c>
      <c r="F1141" s="237">
        <v>0.77190000000000003</v>
      </c>
      <c r="G1141" s="237">
        <v>1.4457</v>
      </c>
      <c r="H1141" s="237">
        <v>1.6728000000000001</v>
      </c>
      <c r="I1141" s="237">
        <v>0.80859999999999999</v>
      </c>
      <c r="J1141" s="237">
        <v>1.3449</v>
      </c>
      <c r="K1141" s="237">
        <v>1.5783</v>
      </c>
      <c r="L1141" s="237">
        <v>0.76249999999999996</v>
      </c>
      <c r="M1141" s="237">
        <v>1.2150000000000001</v>
      </c>
      <c r="N1141" s="237">
        <v>1.4017999999999999</v>
      </c>
      <c r="O1141" s="237">
        <v>0.62539999999999996</v>
      </c>
      <c r="P1141" s="237">
        <v>1.1788000000000001</v>
      </c>
      <c r="Q1141" s="237">
        <v>1.3318000000000001</v>
      </c>
      <c r="R1141" s="237">
        <v>0.63560000000000005</v>
      </c>
      <c r="S1141" s="237">
        <v>1.0888</v>
      </c>
      <c r="T1141" s="237">
        <v>1.4214</v>
      </c>
      <c r="U1141" s="237">
        <v>0.62529999999999997</v>
      </c>
      <c r="V1141" s="238">
        <v>1.1983999999999999</v>
      </c>
      <c r="W1141" s="237">
        <v>1.196</v>
      </c>
      <c r="X1141" s="237">
        <v>0.67</v>
      </c>
      <c r="Y1141" s="238">
        <v>0.91769999999999996</v>
      </c>
    </row>
    <row r="1142" spans="1:25" x14ac:dyDescent="0.2">
      <c r="A1142" s="197" t="s">
        <v>408</v>
      </c>
      <c r="B1142" s="198" t="s">
        <v>657</v>
      </c>
      <c r="C1142" s="198" t="s">
        <v>434</v>
      </c>
      <c r="D1142" s="203" t="s">
        <v>62</v>
      </c>
      <c r="E1142" s="237">
        <v>1.6113999999999999</v>
      </c>
      <c r="F1142" s="237">
        <v>0.74770000000000003</v>
      </c>
      <c r="G1142" s="237">
        <v>1.4296</v>
      </c>
      <c r="H1142" s="237">
        <v>1.7417</v>
      </c>
      <c r="I1142" s="237">
        <v>0.81689999999999996</v>
      </c>
      <c r="J1142" s="237">
        <v>1.3613999999999999</v>
      </c>
      <c r="K1142" s="237">
        <v>1.7377</v>
      </c>
      <c r="L1142" s="237">
        <v>0.89680000000000004</v>
      </c>
      <c r="M1142" s="237">
        <v>1.488</v>
      </c>
      <c r="N1142" s="237">
        <v>1.6517999999999999</v>
      </c>
      <c r="O1142" s="237">
        <v>0.8034</v>
      </c>
      <c r="P1142" s="237">
        <v>1.4835</v>
      </c>
      <c r="Q1142" s="237">
        <v>1.5137</v>
      </c>
      <c r="R1142" s="237">
        <v>0.75539999999999996</v>
      </c>
      <c r="S1142" s="237">
        <v>1.2695000000000001</v>
      </c>
      <c r="T1142" s="237">
        <v>1.5328999999999999</v>
      </c>
      <c r="U1142" s="237">
        <v>0.76649999999999996</v>
      </c>
      <c r="V1142" s="238">
        <v>1.1903999999999999</v>
      </c>
      <c r="W1142" s="237">
        <v>1.4882</v>
      </c>
      <c r="X1142" s="237">
        <v>0.76119999999999999</v>
      </c>
      <c r="Y1142" s="238">
        <v>1.1196999999999999</v>
      </c>
    </row>
    <row r="1143" spans="1:25" x14ac:dyDescent="0.2">
      <c r="A1143" s="197" t="s">
        <v>408</v>
      </c>
      <c r="B1143" s="198" t="s">
        <v>657</v>
      </c>
      <c r="C1143" s="198" t="s">
        <v>432</v>
      </c>
      <c r="D1143" s="199" t="s">
        <v>60</v>
      </c>
      <c r="E1143" s="237">
        <v>1.4414</v>
      </c>
      <c r="F1143" s="237">
        <v>0.70669999999999999</v>
      </c>
      <c r="G1143" s="237">
        <v>1.3638999999999999</v>
      </c>
      <c r="H1143" s="237">
        <v>1.4699</v>
      </c>
      <c r="I1143" s="237">
        <v>0.68759999999999999</v>
      </c>
      <c r="J1143" s="237">
        <v>1.3613999999999999</v>
      </c>
      <c r="K1143" s="237">
        <v>1.4551000000000001</v>
      </c>
      <c r="L1143" s="237">
        <v>0.69730000000000003</v>
      </c>
      <c r="M1143" s="237">
        <v>1.2887999999999999</v>
      </c>
      <c r="N1143" s="237">
        <v>1.4618</v>
      </c>
      <c r="O1143" s="237">
        <v>0.69850000000000001</v>
      </c>
      <c r="P1143" s="237">
        <v>1.3819999999999999</v>
      </c>
      <c r="Q1143" s="237">
        <v>1.32</v>
      </c>
      <c r="R1143" s="237">
        <v>0.6724</v>
      </c>
      <c r="S1143" s="237">
        <v>1.1909000000000001</v>
      </c>
      <c r="T1143" s="237">
        <v>1.3095000000000001</v>
      </c>
      <c r="U1143" s="237">
        <v>0.63800000000000001</v>
      </c>
      <c r="V1143" s="238">
        <v>1.1463000000000001</v>
      </c>
      <c r="W1143" s="237">
        <v>1.2803</v>
      </c>
      <c r="X1143" s="237">
        <v>0.59099999999999997</v>
      </c>
      <c r="Y1143" s="238">
        <v>1.1071</v>
      </c>
    </row>
    <row r="1144" spans="1:25" x14ac:dyDescent="0.2">
      <c r="A1144" s="197" t="s">
        <v>408</v>
      </c>
      <c r="B1144" s="198" t="s">
        <v>657</v>
      </c>
      <c r="C1144" s="198" t="s">
        <v>432</v>
      </c>
      <c r="D1144" s="202" t="s">
        <v>61</v>
      </c>
      <c r="E1144" s="237">
        <v>1.3225</v>
      </c>
      <c r="F1144" s="237">
        <v>0.67369999999999997</v>
      </c>
      <c r="G1144" s="237">
        <v>1.2435</v>
      </c>
      <c r="H1144" s="237">
        <v>1.3834</v>
      </c>
      <c r="I1144" s="237">
        <v>0.64119999999999999</v>
      </c>
      <c r="J1144" s="237">
        <v>1.3453999999999999</v>
      </c>
      <c r="K1144" s="237">
        <v>1.4017999999999999</v>
      </c>
      <c r="L1144" s="237">
        <v>0.67449999999999999</v>
      </c>
      <c r="M1144" s="237">
        <v>1.2198</v>
      </c>
      <c r="N1144" s="237">
        <v>1.3746</v>
      </c>
      <c r="O1144" s="237">
        <v>0.67749999999999999</v>
      </c>
      <c r="P1144" s="237">
        <v>1.3103</v>
      </c>
      <c r="Q1144" s="237">
        <v>1.2681</v>
      </c>
      <c r="R1144" s="237">
        <v>0.65029999999999999</v>
      </c>
      <c r="S1144" s="237">
        <v>1.1409</v>
      </c>
      <c r="T1144" s="237">
        <v>1.2311000000000001</v>
      </c>
      <c r="U1144" s="237">
        <v>0.5927</v>
      </c>
      <c r="V1144" s="238">
        <v>1.0311999999999999</v>
      </c>
      <c r="W1144" s="237">
        <v>1.1740999999999999</v>
      </c>
      <c r="X1144" s="237">
        <v>0.53069999999999995</v>
      </c>
      <c r="Y1144" s="238">
        <v>1.0087999999999999</v>
      </c>
    </row>
    <row r="1145" spans="1:25" x14ac:dyDescent="0.2">
      <c r="A1145" s="197" t="s">
        <v>408</v>
      </c>
      <c r="B1145" s="198" t="s">
        <v>657</v>
      </c>
      <c r="C1145" s="198" t="s">
        <v>432</v>
      </c>
      <c r="D1145" s="203" t="s">
        <v>62</v>
      </c>
      <c r="E1145" s="237">
        <v>1.661</v>
      </c>
      <c r="F1145" s="237">
        <v>0.76619999999999999</v>
      </c>
      <c r="G1145" s="237">
        <v>1.5985</v>
      </c>
      <c r="H1145" s="237">
        <v>1.6294999999999999</v>
      </c>
      <c r="I1145" s="237">
        <v>0.77339999999999998</v>
      </c>
      <c r="J1145" s="237">
        <v>1.3876999999999999</v>
      </c>
      <c r="K1145" s="237">
        <v>1.5359</v>
      </c>
      <c r="L1145" s="237">
        <v>0.73089999999999999</v>
      </c>
      <c r="M1145" s="237">
        <v>1.4241999999999999</v>
      </c>
      <c r="N1145" s="237">
        <v>1.6079000000000001</v>
      </c>
      <c r="O1145" s="237">
        <v>0.72940000000000005</v>
      </c>
      <c r="P1145" s="237">
        <v>1.5147999999999999</v>
      </c>
      <c r="Q1145" s="237">
        <v>1.3972</v>
      </c>
      <c r="R1145" s="237">
        <v>0.70379999999999998</v>
      </c>
      <c r="S1145" s="237">
        <v>1.2854000000000001</v>
      </c>
      <c r="T1145" s="237">
        <v>1.4376</v>
      </c>
      <c r="U1145" s="237">
        <v>0.71360000000000001</v>
      </c>
      <c r="V1145" s="238">
        <v>1.3889</v>
      </c>
      <c r="W1145" s="237">
        <v>1.4573</v>
      </c>
      <c r="X1145" s="237">
        <v>0.69299999999999995</v>
      </c>
      <c r="Y1145" s="238">
        <v>1.2904</v>
      </c>
    </row>
    <row r="1146" spans="1:25" x14ac:dyDescent="0.2">
      <c r="A1146" s="197" t="s">
        <v>408</v>
      </c>
      <c r="B1146" s="198" t="s">
        <v>657</v>
      </c>
      <c r="C1146" s="198" t="s">
        <v>435</v>
      </c>
      <c r="D1146" s="199" t="s">
        <v>60</v>
      </c>
      <c r="E1146" s="237">
        <v>1.5974999999999999</v>
      </c>
      <c r="F1146" s="237">
        <v>0.76839999999999997</v>
      </c>
      <c r="G1146" s="237">
        <v>1.3642000000000001</v>
      </c>
      <c r="H1146" s="237">
        <v>1.6644000000000001</v>
      </c>
      <c r="I1146" s="237">
        <v>0.80389999999999995</v>
      </c>
      <c r="J1146" s="237">
        <v>1.5158</v>
      </c>
      <c r="K1146" s="237">
        <v>1.7357</v>
      </c>
      <c r="L1146" s="237">
        <v>0.8498</v>
      </c>
      <c r="M1146" s="237">
        <v>1.5668</v>
      </c>
      <c r="N1146" s="237">
        <v>1.5605</v>
      </c>
      <c r="O1146" s="237">
        <v>0.77749999999999997</v>
      </c>
      <c r="P1146" s="237">
        <v>1.3634999999999999</v>
      </c>
      <c r="Q1146" s="237">
        <v>1.4166000000000001</v>
      </c>
      <c r="R1146" s="237">
        <v>0.67379999999999995</v>
      </c>
      <c r="S1146" s="237">
        <v>1.3109</v>
      </c>
      <c r="T1146" s="237">
        <v>1.5079</v>
      </c>
      <c r="U1146" s="237">
        <v>0.72340000000000004</v>
      </c>
      <c r="V1146" s="238">
        <v>1.3306</v>
      </c>
      <c r="W1146" s="237">
        <v>1.4455</v>
      </c>
      <c r="X1146" s="237">
        <v>0.71540000000000004</v>
      </c>
      <c r="Y1146" s="238">
        <v>1.1909000000000001</v>
      </c>
    </row>
    <row r="1147" spans="1:25" x14ac:dyDescent="0.2">
      <c r="A1147" s="197" t="s">
        <v>408</v>
      </c>
      <c r="B1147" s="198" t="s">
        <v>657</v>
      </c>
      <c r="C1147" s="198" t="s">
        <v>435</v>
      </c>
      <c r="D1147" s="202" t="s">
        <v>61</v>
      </c>
      <c r="E1147" s="237">
        <v>1.4474</v>
      </c>
      <c r="F1147" s="237">
        <v>0.70279999999999998</v>
      </c>
      <c r="G1147" s="237">
        <v>1.3048</v>
      </c>
      <c r="H1147" s="237">
        <v>1.4903</v>
      </c>
      <c r="I1147" s="237">
        <v>0.73950000000000005</v>
      </c>
      <c r="J1147" s="237">
        <v>1.5019</v>
      </c>
      <c r="K1147" s="237">
        <v>1.6637</v>
      </c>
      <c r="L1147" s="237">
        <v>0.86909999999999998</v>
      </c>
      <c r="M1147" s="237">
        <v>1.5649</v>
      </c>
      <c r="N1147" s="237">
        <v>1.4841</v>
      </c>
      <c r="O1147" s="237">
        <v>0.72499999999999998</v>
      </c>
      <c r="P1147" s="237">
        <v>1.282</v>
      </c>
      <c r="Q1147" s="237">
        <v>1.2785</v>
      </c>
      <c r="R1147" s="237">
        <v>0.64680000000000004</v>
      </c>
      <c r="S1147" s="237">
        <v>1.2519</v>
      </c>
      <c r="T1147" s="237">
        <v>1.353</v>
      </c>
      <c r="U1147" s="237">
        <v>0.64739999999999998</v>
      </c>
      <c r="V1147" s="238">
        <v>1.216</v>
      </c>
      <c r="W1147" s="237">
        <v>1.3232999999999999</v>
      </c>
      <c r="X1147" s="237">
        <v>0.68500000000000005</v>
      </c>
      <c r="Y1147" s="238">
        <v>1.0658000000000001</v>
      </c>
    </row>
    <row r="1148" spans="1:25" x14ac:dyDescent="0.2">
      <c r="A1148" s="197" t="s">
        <v>408</v>
      </c>
      <c r="B1148" s="198" t="s">
        <v>657</v>
      </c>
      <c r="C1148" s="198" t="s">
        <v>435</v>
      </c>
      <c r="D1148" s="203" t="s">
        <v>62</v>
      </c>
      <c r="E1148" s="237">
        <v>1.7351000000000001</v>
      </c>
      <c r="F1148" s="237">
        <v>0.82840000000000003</v>
      </c>
      <c r="G1148" s="237">
        <v>1.4145000000000001</v>
      </c>
      <c r="H1148" s="237">
        <v>1.8110999999999999</v>
      </c>
      <c r="I1148" s="237">
        <v>0.85640000000000005</v>
      </c>
      <c r="J1148" s="237">
        <v>1.5266</v>
      </c>
      <c r="K1148" s="237">
        <v>1.8006</v>
      </c>
      <c r="L1148" s="237">
        <v>0.83050000000000002</v>
      </c>
      <c r="M1148" s="237">
        <v>1.5684</v>
      </c>
      <c r="N1148" s="237">
        <v>1.6214999999999999</v>
      </c>
      <c r="O1148" s="237">
        <v>0.82120000000000004</v>
      </c>
      <c r="P1148" s="237">
        <v>1.44</v>
      </c>
      <c r="Q1148" s="237">
        <v>1.5367</v>
      </c>
      <c r="R1148" s="237">
        <v>0.69540000000000002</v>
      </c>
      <c r="S1148" s="237">
        <v>1.36</v>
      </c>
      <c r="T1148" s="237">
        <v>1.6284000000000001</v>
      </c>
      <c r="U1148" s="237">
        <v>0.78259999999999996</v>
      </c>
      <c r="V1148" s="238">
        <v>1.4320999999999999</v>
      </c>
      <c r="W1148" s="237">
        <v>1.5485</v>
      </c>
      <c r="X1148" s="237">
        <v>0.73950000000000005</v>
      </c>
      <c r="Y1148" s="238">
        <v>1.3079000000000001</v>
      </c>
    </row>
    <row r="1149" spans="1:25" x14ac:dyDescent="0.2">
      <c r="A1149" s="197" t="s">
        <v>408</v>
      </c>
      <c r="B1149" s="198" t="s">
        <v>657</v>
      </c>
      <c r="C1149" s="198" t="s">
        <v>436</v>
      </c>
      <c r="D1149" s="199" t="s">
        <v>60</v>
      </c>
      <c r="E1149" s="237">
        <v>1.5225</v>
      </c>
      <c r="F1149" s="237">
        <v>0.73099999999999998</v>
      </c>
      <c r="G1149" s="237">
        <v>1.3771</v>
      </c>
      <c r="H1149" s="237">
        <v>1.4981</v>
      </c>
      <c r="I1149" s="237">
        <v>0.72550000000000003</v>
      </c>
      <c r="J1149" s="237">
        <v>1.4812000000000001</v>
      </c>
      <c r="K1149" s="237">
        <v>1.5405</v>
      </c>
      <c r="L1149" s="237">
        <v>0.74950000000000006</v>
      </c>
      <c r="M1149" s="237">
        <v>1.3583000000000001</v>
      </c>
      <c r="N1149" s="237">
        <v>1.4925999999999999</v>
      </c>
      <c r="O1149" s="237">
        <v>0.75170000000000003</v>
      </c>
      <c r="P1149" s="237">
        <v>1.4256</v>
      </c>
      <c r="Q1149" s="237">
        <v>1.3315999999999999</v>
      </c>
      <c r="R1149" s="237">
        <v>0.66579999999999995</v>
      </c>
      <c r="S1149" s="237">
        <v>1.2357</v>
      </c>
      <c r="T1149" s="237">
        <v>1.3265</v>
      </c>
      <c r="U1149" s="237">
        <v>0.64390000000000003</v>
      </c>
      <c r="V1149" s="238">
        <v>1.2179</v>
      </c>
      <c r="W1149" s="237">
        <v>1.3341000000000001</v>
      </c>
      <c r="X1149" s="237">
        <v>0.66059999999999997</v>
      </c>
      <c r="Y1149" s="238">
        <v>1.081</v>
      </c>
    </row>
    <row r="1150" spans="1:25" x14ac:dyDescent="0.2">
      <c r="A1150" s="197" t="s">
        <v>408</v>
      </c>
      <c r="B1150" s="198" t="s">
        <v>657</v>
      </c>
      <c r="C1150" s="198" t="s">
        <v>436</v>
      </c>
      <c r="D1150" s="202" t="s">
        <v>61</v>
      </c>
      <c r="E1150" s="237">
        <v>1.3749</v>
      </c>
      <c r="F1150" s="237">
        <v>0.66559999999999997</v>
      </c>
      <c r="G1150" s="237">
        <v>1.3695999999999999</v>
      </c>
      <c r="H1150" s="237">
        <v>1.4446000000000001</v>
      </c>
      <c r="I1150" s="237">
        <v>0.68089999999999995</v>
      </c>
      <c r="J1150" s="237">
        <v>1.5246999999999999</v>
      </c>
      <c r="K1150" s="237">
        <v>1.4890000000000001</v>
      </c>
      <c r="L1150" s="237">
        <v>0.7591</v>
      </c>
      <c r="M1150" s="237">
        <v>1.3035000000000001</v>
      </c>
      <c r="N1150" s="237">
        <v>1.3629</v>
      </c>
      <c r="O1150" s="237">
        <v>0.72050000000000003</v>
      </c>
      <c r="P1150" s="237">
        <v>1.3017000000000001</v>
      </c>
      <c r="Q1150" s="237">
        <v>1.248</v>
      </c>
      <c r="R1150" s="237">
        <v>0.60419999999999996</v>
      </c>
      <c r="S1150" s="237">
        <v>1.2482</v>
      </c>
      <c r="T1150" s="237">
        <v>1.1940999999999999</v>
      </c>
      <c r="U1150" s="237">
        <v>0.59699999999999998</v>
      </c>
      <c r="V1150" s="238">
        <v>1.1571</v>
      </c>
      <c r="W1150" s="237">
        <v>1.2581</v>
      </c>
      <c r="X1150" s="237">
        <v>0.63639999999999997</v>
      </c>
      <c r="Y1150" s="238">
        <v>1.0784</v>
      </c>
    </row>
    <row r="1151" spans="1:25" x14ac:dyDescent="0.2">
      <c r="A1151" s="197" t="s">
        <v>408</v>
      </c>
      <c r="B1151" s="198" t="s">
        <v>657</v>
      </c>
      <c r="C1151" s="198" t="s">
        <v>436</v>
      </c>
      <c r="D1151" s="203" t="s">
        <v>62</v>
      </c>
      <c r="E1151" s="237">
        <v>1.6679999999999999</v>
      </c>
      <c r="F1151" s="237">
        <v>0.79520000000000002</v>
      </c>
      <c r="G1151" s="237">
        <v>1.3834</v>
      </c>
      <c r="H1151" s="237">
        <v>1.5513999999999999</v>
      </c>
      <c r="I1151" s="237">
        <v>0.77029999999999998</v>
      </c>
      <c r="J1151" s="237">
        <v>1.4426000000000001</v>
      </c>
      <c r="K1151" s="237">
        <v>1.5860000000000001</v>
      </c>
      <c r="L1151" s="237">
        <v>0.73770000000000002</v>
      </c>
      <c r="M1151" s="237">
        <v>1.4127000000000001</v>
      </c>
      <c r="N1151" s="237">
        <v>1.6196999999999999</v>
      </c>
      <c r="O1151" s="237">
        <v>0.78039999999999998</v>
      </c>
      <c r="P1151" s="237">
        <v>1.5548</v>
      </c>
      <c r="Q1151" s="237">
        <v>1.4245000000000001</v>
      </c>
      <c r="R1151" s="237">
        <v>0.73250000000000004</v>
      </c>
      <c r="S1151" s="237">
        <v>1.2246999999999999</v>
      </c>
      <c r="T1151" s="237">
        <v>1.4649000000000001</v>
      </c>
      <c r="U1151" s="237">
        <v>0.69369999999999998</v>
      </c>
      <c r="V1151" s="238">
        <v>1.2724</v>
      </c>
      <c r="W1151" s="237">
        <v>1.3955</v>
      </c>
      <c r="X1151" s="237">
        <v>0.6774</v>
      </c>
      <c r="Y1151" s="238">
        <v>1.0832999999999999</v>
      </c>
    </row>
    <row r="1152" spans="1:25" x14ac:dyDescent="0.2">
      <c r="A1152" s="197" t="s">
        <v>408</v>
      </c>
      <c r="B1152" s="198" t="s">
        <v>658</v>
      </c>
      <c r="C1152" s="198" t="s">
        <v>547</v>
      </c>
      <c r="D1152" s="199" t="s">
        <v>60</v>
      </c>
      <c r="E1152" s="237">
        <v>1.474</v>
      </c>
      <c r="F1152" s="237">
        <v>0.70550000000000002</v>
      </c>
      <c r="G1152" s="237">
        <v>1.4911000000000001</v>
      </c>
      <c r="H1152" s="237">
        <v>1.5766</v>
      </c>
      <c r="I1152" s="237">
        <v>0.76370000000000005</v>
      </c>
      <c r="J1152" s="237">
        <v>1.6019000000000001</v>
      </c>
      <c r="K1152" s="237">
        <v>1.5270999999999999</v>
      </c>
      <c r="L1152" s="237">
        <v>0.74980000000000002</v>
      </c>
      <c r="M1152" s="237">
        <v>1.5809</v>
      </c>
      <c r="N1152" s="237">
        <v>1.5783</v>
      </c>
      <c r="O1152" s="237">
        <v>0.76070000000000004</v>
      </c>
      <c r="P1152" s="237">
        <v>1.7030000000000001</v>
      </c>
      <c r="Q1152" s="237">
        <v>1.4624999999999999</v>
      </c>
      <c r="R1152" s="237">
        <v>0.71289999999999998</v>
      </c>
      <c r="S1152" s="237">
        <v>1.5978000000000001</v>
      </c>
      <c r="T1152" s="237">
        <v>1.4623999999999999</v>
      </c>
      <c r="U1152" s="237">
        <v>0.70760000000000001</v>
      </c>
      <c r="V1152" s="238">
        <v>1.5452999999999999</v>
      </c>
      <c r="W1152" s="237">
        <v>1.409</v>
      </c>
      <c r="X1152" s="237">
        <v>0.68340000000000001</v>
      </c>
      <c r="Y1152" s="238">
        <v>1.4461999999999999</v>
      </c>
    </row>
    <row r="1153" spans="1:25" x14ac:dyDescent="0.2">
      <c r="A1153" s="197" t="s">
        <v>408</v>
      </c>
      <c r="B1153" s="198" t="s">
        <v>658</v>
      </c>
      <c r="C1153" s="198" t="s">
        <v>547</v>
      </c>
      <c r="D1153" s="202" t="s">
        <v>61</v>
      </c>
      <c r="E1153" s="237">
        <v>1.4235</v>
      </c>
      <c r="F1153" s="237">
        <v>0.68799999999999994</v>
      </c>
      <c r="G1153" s="237">
        <v>1.3754999999999999</v>
      </c>
      <c r="H1153" s="237">
        <v>1.5065999999999999</v>
      </c>
      <c r="I1153" s="237">
        <v>0.72650000000000003</v>
      </c>
      <c r="J1153" s="237">
        <v>1.4168000000000001</v>
      </c>
      <c r="K1153" s="237">
        <v>1.5166999999999999</v>
      </c>
      <c r="L1153" s="237">
        <v>0.74</v>
      </c>
      <c r="M1153" s="237">
        <v>1.5088999999999999</v>
      </c>
      <c r="N1153" s="237">
        <v>1.4865999999999999</v>
      </c>
      <c r="O1153" s="237">
        <v>0.71619999999999995</v>
      </c>
      <c r="P1153" s="237">
        <v>1.4805999999999999</v>
      </c>
      <c r="Q1153" s="237">
        <v>1.3828</v>
      </c>
      <c r="R1153" s="237">
        <v>0.67459999999999998</v>
      </c>
      <c r="S1153" s="237">
        <v>1.4329000000000001</v>
      </c>
      <c r="T1153" s="237">
        <v>1.3651</v>
      </c>
      <c r="U1153" s="237">
        <v>0.66080000000000005</v>
      </c>
      <c r="V1153" s="238">
        <v>1.3592</v>
      </c>
      <c r="W1153" s="237">
        <v>1.3505</v>
      </c>
      <c r="X1153" s="237">
        <v>0.66149999999999998</v>
      </c>
      <c r="Y1153" s="238">
        <v>1.2666999999999999</v>
      </c>
    </row>
    <row r="1154" spans="1:25" x14ac:dyDescent="0.2">
      <c r="A1154" s="197" t="s">
        <v>408</v>
      </c>
      <c r="B1154" s="198" t="s">
        <v>658</v>
      </c>
      <c r="C1154" s="198" t="s">
        <v>547</v>
      </c>
      <c r="D1154" s="203" t="s">
        <v>62</v>
      </c>
      <c r="E1154" s="237">
        <v>1.5145999999999999</v>
      </c>
      <c r="F1154" s="237">
        <v>0.71940000000000004</v>
      </c>
      <c r="G1154" s="237">
        <v>1.5960000000000001</v>
      </c>
      <c r="H1154" s="237">
        <v>1.6323000000000001</v>
      </c>
      <c r="I1154" s="237">
        <v>0.79339999999999999</v>
      </c>
      <c r="J1154" s="237">
        <v>1.7755000000000001</v>
      </c>
      <c r="K1154" s="237">
        <v>1.5348999999999999</v>
      </c>
      <c r="L1154" s="237">
        <v>0.75739999999999996</v>
      </c>
      <c r="M1154" s="237">
        <v>1.6418999999999999</v>
      </c>
      <c r="N1154" s="237">
        <v>1.6496999999999999</v>
      </c>
      <c r="O1154" s="237">
        <v>0.7954</v>
      </c>
      <c r="P1154" s="237">
        <v>1.9036999999999999</v>
      </c>
      <c r="Q1154" s="237">
        <v>1.5235000000000001</v>
      </c>
      <c r="R1154" s="237">
        <v>0.74209999999999998</v>
      </c>
      <c r="S1154" s="237">
        <v>1.7369000000000001</v>
      </c>
      <c r="T1154" s="237">
        <v>1.5348999999999999</v>
      </c>
      <c r="U1154" s="237">
        <v>0.74250000000000005</v>
      </c>
      <c r="V1154" s="238">
        <v>1.7</v>
      </c>
      <c r="W1154" s="237">
        <v>1.4514</v>
      </c>
      <c r="X1154" s="237">
        <v>0.69930000000000003</v>
      </c>
      <c r="Y1154" s="238">
        <v>1.5994999999999999</v>
      </c>
    </row>
    <row r="1155" spans="1:25" x14ac:dyDescent="0.2">
      <c r="A1155" s="197" t="s">
        <v>408</v>
      </c>
      <c r="B1155" s="198" t="s">
        <v>658</v>
      </c>
      <c r="C1155" s="198" t="s">
        <v>438</v>
      </c>
      <c r="D1155" s="199" t="s">
        <v>60</v>
      </c>
      <c r="E1155" s="237">
        <v>1.5875999999999999</v>
      </c>
      <c r="F1155" s="237">
        <v>0.73270000000000002</v>
      </c>
      <c r="G1155" s="237">
        <v>1.4500999999999999</v>
      </c>
      <c r="H1155" s="237">
        <v>1.6573</v>
      </c>
      <c r="I1155" s="237">
        <v>0.79339999999999999</v>
      </c>
      <c r="J1155" s="237">
        <v>1.6053999999999999</v>
      </c>
      <c r="K1155" s="237">
        <v>1.5844</v>
      </c>
      <c r="L1155" s="237">
        <v>0.79749999999999999</v>
      </c>
      <c r="M1155" s="237">
        <v>1.4911000000000001</v>
      </c>
      <c r="N1155" s="237">
        <v>1.6427</v>
      </c>
      <c r="O1155" s="237">
        <v>0.76729999999999998</v>
      </c>
      <c r="P1155" s="237">
        <v>1.7033</v>
      </c>
      <c r="Q1155" s="237">
        <v>1.5516000000000001</v>
      </c>
      <c r="R1155" s="237">
        <v>0.74719999999999998</v>
      </c>
      <c r="S1155" s="237">
        <v>1.611</v>
      </c>
      <c r="T1155" s="237">
        <v>1.4903999999999999</v>
      </c>
      <c r="U1155" s="237">
        <v>0.68130000000000002</v>
      </c>
      <c r="V1155" s="238">
        <v>1.4894000000000001</v>
      </c>
      <c r="W1155" s="237">
        <v>1.4063000000000001</v>
      </c>
      <c r="X1155" s="237">
        <v>0.71279999999999999</v>
      </c>
      <c r="Y1155" s="238">
        <v>1.2404999999999999</v>
      </c>
    </row>
    <row r="1156" spans="1:25" x14ac:dyDescent="0.2">
      <c r="A1156" s="197" t="s">
        <v>408</v>
      </c>
      <c r="B1156" s="198" t="s">
        <v>658</v>
      </c>
      <c r="C1156" s="198" t="s">
        <v>438</v>
      </c>
      <c r="D1156" s="202" t="s">
        <v>61</v>
      </c>
      <c r="E1156" s="237">
        <v>1.4824999999999999</v>
      </c>
      <c r="F1156" s="237">
        <v>0.7268</v>
      </c>
      <c r="G1156" s="237">
        <v>1.3247</v>
      </c>
      <c r="H1156" s="237">
        <v>1.5608</v>
      </c>
      <c r="I1156" s="237">
        <v>0.70979999999999999</v>
      </c>
      <c r="J1156" s="237">
        <v>1.51</v>
      </c>
      <c r="K1156" s="237">
        <v>1.6026</v>
      </c>
      <c r="L1156" s="237">
        <v>0.78900000000000003</v>
      </c>
      <c r="M1156" s="237">
        <v>1.5743</v>
      </c>
      <c r="N1156" s="237">
        <v>1.6851</v>
      </c>
      <c r="O1156" s="237">
        <v>0.81579999999999997</v>
      </c>
      <c r="P1156" s="237">
        <v>1.9476</v>
      </c>
      <c r="Q1156" s="237">
        <v>1.5251999999999999</v>
      </c>
      <c r="R1156" s="237">
        <v>0.75639999999999996</v>
      </c>
      <c r="S1156" s="237">
        <v>1.5991</v>
      </c>
      <c r="T1156" s="237">
        <v>1.4275</v>
      </c>
      <c r="U1156" s="237">
        <v>0.66200000000000003</v>
      </c>
      <c r="V1156" s="238">
        <v>1.4198</v>
      </c>
      <c r="W1156" s="237">
        <v>1.3582000000000001</v>
      </c>
      <c r="X1156" s="237">
        <v>0.72350000000000003</v>
      </c>
      <c r="Y1156" s="238">
        <v>1.1343000000000001</v>
      </c>
    </row>
    <row r="1157" spans="1:25" x14ac:dyDescent="0.2">
      <c r="A1157" s="197" t="s">
        <v>408</v>
      </c>
      <c r="B1157" s="198" t="s">
        <v>658</v>
      </c>
      <c r="C1157" s="198" t="s">
        <v>438</v>
      </c>
      <c r="D1157" s="203" t="s">
        <v>62</v>
      </c>
      <c r="E1157" s="237">
        <v>1.7028000000000001</v>
      </c>
      <c r="F1157" s="237">
        <v>0.74</v>
      </c>
      <c r="G1157" s="237">
        <v>1.5916999999999999</v>
      </c>
      <c r="H1157" s="237">
        <v>1.7585</v>
      </c>
      <c r="I1157" s="237">
        <v>0.88149999999999995</v>
      </c>
      <c r="J1157" s="237">
        <v>1.7063999999999999</v>
      </c>
      <c r="K1157" s="237">
        <v>1.5609</v>
      </c>
      <c r="L1157" s="237">
        <v>0.80420000000000003</v>
      </c>
      <c r="M1157" s="237">
        <v>1.4101999999999999</v>
      </c>
      <c r="N1157" s="237">
        <v>1.5975999999999999</v>
      </c>
      <c r="O1157" s="237">
        <v>0.71589999999999998</v>
      </c>
      <c r="P1157" s="237">
        <v>1.4939</v>
      </c>
      <c r="Q1157" s="237">
        <v>1.5807</v>
      </c>
      <c r="R1157" s="237">
        <v>0.73799999999999999</v>
      </c>
      <c r="S1157" s="237">
        <v>1.6233</v>
      </c>
      <c r="T1157" s="237">
        <v>1.5532999999999999</v>
      </c>
      <c r="U1157" s="237">
        <v>0.70009999999999994</v>
      </c>
      <c r="V1157" s="238">
        <v>1.5639000000000001</v>
      </c>
      <c r="W1157" s="237">
        <v>1.4511000000000001</v>
      </c>
      <c r="X1157" s="237">
        <v>0.69950000000000001</v>
      </c>
      <c r="Y1157" s="238">
        <v>1.3633</v>
      </c>
    </row>
    <row r="1158" spans="1:25" x14ac:dyDescent="0.2">
      <c r="A1158" s="197" t="s">
        <v>408</v>
      </c>
      <c r="B1158" s="198" t="s">
        <v>658</v>
      </c>
      <c r="C1158" s="198" t="s">
        <v>437</v>
      </c>
      <c r="D1158" s="199" t="s">
        <v>60</v>
      </c>
      <c r="E1158" s="237">
        <v>1.4237</v>
      </c>
      <c r="F1158" s="237">
        <v>0.6986</v>
      </c>
      <c r="G1158" s="237">
        <v>1.5978000000000001</v>
      </c>
      <c r="H1158" s="237">
        <v>1.5531999999999999</v>
      </c>
      <c r="I1158" s="237">
        <v>0.76329999999999998</v>
      </c>
      <c r="J1158" s="237">
        <v>1.7777000000000001</v>
      </c>
      <c r="K1158" s="237">
        <v>1.5139</v>
      </c>
      <c r="L1158" s="237">
        <v>0.75219999999999998</v>
      </c>
      <c r="M1158" s="237">
        <v>1.8312999999999999</v>
      </c>
      <c r="N1158" s="237">
        <v>1.5377000000000001</v>
      </c>
      <c r="O1158" s="237">
        <v>0.75080000000000002</v>
      </c>
      <c r="P1158" s="237">
        <v>1.8996999999999999</v>
      </c>
      <c r="Q1158" s="237">
        <v>1.4650000000000001</v>
      </c>
      <c r="R1158" s="237">
        <v>0.71389999999999998</v>
      </c>
      <c r="S1158" s="237">
        <v>1.8324</v>
      </c>
      <c r="T1158" s="237">
        <v>1.4319</v>
      </c>
      <c r="U1158" s="237">
        <v>0.69850000000000001</v>
      </c>
      <c r="V1158" s="238">
        <v>1.7277</v>
      </c>
      <c r="W1158" s="237">
        <v>1.4026000000000001</v>
      </c>
      <c r="X1158" s="237">
        <v>0.67220000000000002</v>
      </c>
      <c r="Y1158" s="238">
        <v>1.6561999999999999</v>
      </c>
    </row>
    <row r="1159" spans="1:25" x14ac:dyDescent="0.2">
      <c r="A1159" s="197" t="s">
        <v>408</v>
      </c>
      <c r="B1159" s="198" t="s">
        <v>658</v>
      </c>
      <c r="C1159" s="198" t="s">
        <v>437</v>
      </c>
      <c r="D1159" s="202" t="s">
        <v>61</v>
      </c>
      <c r="E1159" s="237">
        <v>1.4000999999999999</v>
      </c>
      <c r="F1159" s="237">
        <v>0.68869999999999998</v>
      </c>
      <c r="G1159" s="237">
        <v>1.4533</v>
      </c>
      <c r="H1159" s="237">
        <v>1.5153000000000001</v>
      </c>
      <c r="I1159" s="237">
        <v>0.74690000000000001</v>
      </c>
      <c r="J1159" s="237">
        <v>1.5273000000000001</v>
      </c>
      <c r="K1159" s="237">
        <v>1.5326</v>
      </c>
      <c r="L1159" s="237">
        <v>0.75239999999999996</v>
      </c>
      <c r="M1159" s="237">
        <v>1.7065999999999999</v>
      </c>
      <c r="N1159" s="237">
        <v>1.4196</v>
      </c>
      <c r="O1159" s="237">
        <v>0.70350000000000001</v>
      </c>
      <c r="P1159" s="237">
        <v>1.5134000000000001</v>
      </c>
      <c r="Q1159" s="237">
        <v>1.4037999999999999</v>
      </c>
      <c r="R1159" s="237">
        <v>0.68579999999999997</v>
      </c>
      <c r="S1159" s="237">
        <v>1.5606</v>
      </c>
      <c r="T1159" s="237">
        <v>1.3152999999999999</v>
      </c>
      <c r="U1159" s="237">
        <v>0.64319999999999999</v>
      </c>
      <c r="V1159" s="238">
        <v>1.4080999999999999</v>
      </c>
      <c r="W1159" s="237">
        <v>1.3386</v>
      </c>
      <c r="X1159" s="237">
        <v>0.65049999999999997</v>
      </c>
      <c r="Y1159" s="238">
        <v>1.3428</v>
      </c>
    </row>
    <row r="1160" spans="1:25" x14ac:dyDescent="0.2">
      <c r="A1160" s="197" t="s">
        <v>408</v>
      </c>
      <c r="B1160" s="198" t="s">
        <v>658</v>
      </c>
      <c r="C1160" s="198" t="s">
        <v>437</v>
      </c>
      <c r="D1160" s="203" t="s">
        <v>62</v>
      </c>
      <c r="E1160" s="237">
        <v>1.4399</v>
      </c>
      <c r="F1160" s="237">
        <v>0.70530000000000004</v>
      </c>
      <c r="G1160" s="237">
        <v>1.7170000000000001</v>
      </c>
      <c r="H1160" s="237">
        <v>1.5792999999999999</v>
      </c>
      <c r="I1160" s="237">
        <v>0.77449999999999997</v>
      </c>
      <c r="J1160" s="237">
        <v>1.9943</v>
      </c>
      <c r="K1160" s="237">
        <v>1.5011000000000001</v>
      </c>
      <c r="L1160" s="237">
        <v>0.75180000000000002</v>
      </c>
      <c r="M1160" s="237">
        <v>1.9260999999999999</v>
      </c>
      <c r="N1160" s="237">
        <v>1.6146</v>
      </c>
      <c r="O1160" s="237">
        <v>0.78169999999999995</v>
      </c>
      <c r="P1160" s="237">
        <v>2.2227999999999999</v>
      </c>
      <c r="Q1160" s="237">
        <v>1.5059</v>
      </c>
      <c r="R1160" s="237">
        <v>0.73270000000000002</v>
      </c>
      <c r="S1160" s="237">
        <v>2.0413000000000001</v>
      </c>
      <c r="T1160" s="237">
        <v>1.5055000000000001</v>
      </c>
      <c r="U1160" s="237">
        <v>0.73350000000000004</v>
      </c>
      <c r="V1160" s="238">
        <v>1.9655</v>
      </c>
      <c r="W1160" s="237">
        <v>1.4410000000000001</v>
      </c>
      <c r="X1160" s="237">
        <v>0.68540000000000001</v>
      </c>
      <c r="Y1160" s="238">
        <v>1.8989</v>
      </c>
    </row>
    <row r="1161" spans="1:25" x14ac:dyDescent="0.2">
      <c r="A1161" s="197" t="s">
        <v>408</v>
      </c>
      <c r="B1161" s="198" t="s">
        <v>658</v>
      </c>
      <c r="C1161" s="198" t="s">
        <v>439</v>
      </c>
      <c r="D1161" s="199" t="s">
        <v>60</v>
      </c>
      <c r="E1161" s="237">
        <v>1.4932000000000001</v>
      </c>
      <c r="F1161" s="237">
        <v>0.69789999999999996</v>
      </c>
      <c r="G1161" s="237">
        <v>1.3279000000000001</v>
      </c>
      <c r="H1161" s="237">
        <v>1.5736000000000001</v>
      </c>
      <c r="I1161" s="237">
        <v>0.78400000000000003</v>
      </c>
      <c r="J1161" s="237">
        <v>1.3744000000000001</v>
      </c>
      <c r="K1161" s="237">
        <v>1.4633</v>
      </c>
      <c r="L1161" s="237">
        <v>0.69450000000000001</v>
      </c>
      <c r="M1161" s="237">
        <v>1.2491000000000001</v>
      </c>
      <c r="N1161" s="237">
        <v>1.6225000000000001</v>
      </c>
      <c r="O1161" s="237">
        <v>0.80149999999999999</v>
      </c>
      <c r="P1161" s="237">
        <v>1.4542999999999999</v>
      </c>
      <c r="Q1161" s="237">
        <v>1.4038999999999999</v>
      </c>
      <c r="R1161" s="237">
        <v>0.68120000000000003</v>
      </c>
      <c r="S1161" s="237">
        <v>1.2232000000000001</v>
      </c>
      <c r="T1161" s="237">
        <v>1.4400999999999999</v>
      </c>
      <c r="U1161" s="237">
        <v>0.71230000000000004</v>
      </c>
      <c r="V1161" s="238">
        <v>1.2799</v>
      </c>
      <c r="W1161" s="237">
        <v>1.3331</v>
      </c>
      <c r="X1161" s="237">
        <v>0.66159999999999997</v>
      </c>
      <c r="Y1161" s="238">
        <v>1.2059</v>
      </c>
    </row>
    <row r="1162" spans="1:25" x14ac:dyDescent="0.2">
      <c r="A1162" s="197" t="s">
        <v>408</v>
      </c>
      <c r="B1162" s="198" t="s">
        <v>658</v>
      </c>
      <c r="C1162" s="198" t="s">
        <v>439</v>
      </c>
      <c r="D1162" s="202" t="s">
        <v>61</v>
      </c>
      <c r="E1162" s="237">
        <v>1.3512</v>
      </c>
      <c r="F1162" s="237">
        <v>0.60829999999999995</v>
      </c>
      <c r="G1162" s="237">
        <v>1.1520999999999999</v>
      </c>
      <c r="H1162" s="237">
        <v>1.4645999999999999</v>
      </c>
      <c r="I1162" s="237">
        <v>0.74099999999999999</v>
      </c>
      <c r="J1162" s="237">
        <v>1.1514</v>
      </c>
      <c r="K1162" s="237">
        <v>1.3351999999999999</v>
      </c>
      <c r="L1162" s="237">
        <v>0.64129999999999998</v>
      </c>
      <c r="M1162" s="237">
        <v>1.1171</v>
      </c>
      <c r="N1162" s="237">
        <v>1.5157</v>
      </c>
      <c r="O1162" s="237">
        <v>0.75360000000000005</v>
      </c>
      <c r="P1162" s="237">
        <v>1.2536</v>
      </c>
      <c r="Q1162" s="237">
        <v>1.2835000000000001</v>
      </c>
      <c r="R1162" s="237">
        <v>0.63890000000000002</v>
      </c>
      <c r="S1162" s="237">
        <v>1.1172</v>
      </c>
      <c r="T1162" s="237">
        <v>1.3599000000000001</v>
      </c>
      <c r="U1162" s="237">
        <v>0.68279999999999996</v>
      </c>
      <c r="V1162" s="238">
        <v>1.2526999999999999</v>
      </c>
      <c r="W1162" s="237">
        <v>1.2927999999999999</v>
      </c>
      <c r="X1162" s="237">
        <v>0.63600000000000001</v>
      </c>
      <c r="Y1162" s="238">
        <v>1.1757</v>
      </c>
    </row>
    <row r="1163" spans="1:25" x14ac:dyDescent="0.2">
      <c r="A1163" s="197" t="s">
        <v>408</v>
      </c>
      <c r="B1163" s="198" t="s">
        <v>658</v>
      </c>
      <c r="C1163" s="198" t="s">
        <v>439</v>
      </c>
      <c r="D1163" s="203" t="s">
        <v>62</v>
      </c>
      <c r="E1163" s="237">
        <v>1.6173</v>
      </c>
      <c r="F1163" s="237">
        <v>0.77739999999999998</v>
      </c>
      <c r="G1163" s="237">
        <v>1.5063</v>
      </c>
      <c r="H1163" s="237">
        <v>1.6578999999999999</v>
      </c>
      <c r="I1163" s="237">
        <v>0.8155</v>
      </c>
      <c r="J1163" s="237">
        <v>1.633</v>
      </c>
      <c r="K1163" s="237">
        <v>1.5794999999999999</v>
      </c>
      <c r="L1163" s="237">
        <v>0.74250000000000005</v>
      </c>
      <c r="M1163" s="237">
        <v>1.3765000000000001</v>
      </c>
      <c r="N1163" s="237">
        <v>1.7171000000000001</v>
      </c>
      <c r="O1163" s="237">
        <v>0.84360000000000002</v>
      </c>
      <c r="P1163" s="237">
        <v>1.679</v>
      </c>
      <c r="Q1163" s="237">
        <v>1.5126999999999999</v>
      </c>
      <c r="R1163" s="237">
        <v>0.71889999999999998</v>
      </c>
      <c r="S1163" s="237">
        <v>1.3224</v>
      </c>
      <c r="T1163" s="237">
        <v>1.5150999999999999</v>
      </c>
      <c r="U1163" s="237">
        <v>0.74009999999999998</v>
      </c>
      <c r="V1163" s="238">
        <v>1.3031999999999999</v>
      </c>
      <c r="W1163" s="237">
        <v>1.3671</v>
      </c>
      <c r="X1163" s="237">
        <v>0.68359999999999999</v>
      </c>
      <c r="Y1163" s="238">
        <v>1.2330000000000001</v>
      </c>
    </row>
    <row r="1164" spans="1:25" x14ac:dyDescent="0.2">
      <c r="A1164" s="197" t="s">
        <v>408</v>
      </c>
      <c r="B1164" s="198" t="s">
        <v>658</v>
      </c>
      <c r="C1164" s="198" t="s">
        <v>92</v>
      </c>
      <c r="D1164" s="199" t="s">
        <v>60</v>
      </c>
      <c r="E1164" s="237">
        <v>1.4775</v>
      </c>
      <c r="F1164" s="237">
        <v>0.67879999999999996</v>
      </c>
      <c r="G1164" s="237">
        <v>1.3086</v>
      </c>
      <c r="H1164" s="237">
        <v>1.5747</v>
      </c>
      <c r="I1164" s="237">
        <v>0.71479999999999999</v>
      </c>
      <c r="J1164" s="237">
        <v>1.361</v>
      </c>
      <c r="K1164" s="237">
        <v>1.5105</v>
      </c>
      <c r="L1164" s="237">
        <v>0.74419999999999997</v>
      </c>
      <c r="M1164" s="237">
        <v>1.2857000000000001</v>
      </c>
      <c r="N1164" s="237">
        <v>1.6041000000000001</v>
      </c>
      <c r="O1164" s="237">
        <v>0.77229999999999999</v>
      </c>
      <c r="P1164" s="237">
        <v>1.5601</v>
      </c>
      <c r="Q1164" s="237">
        <v>1.3781000000000001</v>
      </c>
      <c r="R1164" s="237">
        <v>0.67800000000000005</v>
      </c>
      <c r="S1164" s="237">
        <v>1.2372000000000001</v>
      </c>
      <c r="T1164" s="237">
        <v>1.5136000000000001</v>
      </c>
      <c r="U1164" s="237">
        <v>0.74019999999999997</v>
      </c>
      <c r="V1164" s="238">
        <v>1.4212</v>
      </c>
      <c r="W1164" s="237">
        <v>1.4819</v>
      </c>
      <c r="X1164" s="237">
        <v>0.751</v>
      </c>
      <c r="Y1164" s="238">
        <v>1.2681</v>
      </c>
    </row>
    <row r="1165" spans="1:25" x14ac:dyDescent="0.2">
      <c r="A1165" s="197" t="s">
        <v>408</v>
      </c>
      <c r="B1165" s="198" t="s">
        <v>658</v>
      </c>
      <c r="C1165" s="198" t="s">
        <v>92</v>
      </c>
      <c r="D1165" s="202" t="s">
        <v>61</v>
      </c>
      <c r="E1165" s="237">
        <v>1.5113000000000001</v>
      </c>
      <c r="F1165" s="237">
        <v>0.75280000000000002</v>
      </c>
      <c r="G1165" s="237">
        <v>1.3556999999999999</v>
      </c>
      <c r="H1165" s="237">
        <v>1.5139</v>
      </c>
      <c r="I1165" s="237">
        <v>0.72870000000000001</v>
      </c>
      <c r="J1165" s="237">
        <v>1.3267</v>
      </c>
      <c r="K1165" s="237">
        <v>1.5443</v>
      </c>
      <c r="L1165" s="237">
        <v>0.78049999999999997</v>
      </c>
      <c r="M1165" s="237">
        <v>1.3128</v>
      </c>
      <c r="N1165" s="237">
        <v>1.6213</v>
      </c>
      <c r="O1165" s="237">
        <v>0.75219999999999998</v>
      </c>
      <c r="P1165" s="237">
        <v>1.6167</v>
      </c>
      <c r="Q1165" s="237">
        <v>1.2658</v>
      </c>
      <c r="R1165" s="237">
        <v>0.57040000000000002</v>
      </c>
      <c r="S1165" s="237">
        <v>1.3089999999999999</v>
      </c>
      <c r="T1165" s="237">
        <v>1.4227000000000001</v>
      </c>
      <c r="U1165" s="237">
        <v>0.6976</v>
      </c>
      <c r="V1165" s="238">
        <v>1.3560000000000001</v>
      </c>
      <c r="W1165" s="237">
        <v>1.5676000000000001</v>
      </c>
      <c r="X1165" s="237">
        <v>0.80330000000000001</v>
      </c>
      <c r="Y1165" s="238">
        <v>1.3842000000000001</v>
      </c>
    </row>
    <row r="1166" spans="1:25" x14ac:dyDescent="0.2">
      <c r="A1166" s="197" t="s">
        <v>408</v>
      </c>
      <c r="B1166" s="198" t="s">
        <v>658</v>
      </c>
      <c r="C1166" s="198" t="s">
        <v>92</v>
      </c>
      <c r="D1166" s="203" t="s">
        <v>62</v>
      </c>
      <c r="E1166" s="237">
        <v>1.4522999999999999</v>
      </c>
      <c r="F1166" s="237">
        <v>0.62929999999999997</v>
      </c>
      <c r="G1166" s="237">
        <v>1.2786999999999999</v>
      </c>
      <c r="H1166" s="237">
        <v>1.6145</v>
      </c>
      <c r="I1166" s="237">
        <v>0.70569999999999999</v>
      </c>
      <c r="J1166" s="237">
        <v>1.3829</v>
      </c>
      <c r="K1166" s="237">
        <v>1.4843999999999999</v>
      </c>
      <c r="L1166" s="237">
        <v>0.71850000000000003</v>
      </c>
      <c r="M1166" s="237">
        <v>1.2679</v>
      </c>
      <c r="N1166" s="237">
        <v>1.5963000000000001</v>
      </c>
      <c r="O1166" s="237">
        <v>0.78720000000000001</v>
      </c>
      <c r="P1166" s="237">
        <v>1.5245</v>
      </c>
      <c r="Q1166" s="237">
        <v>1.4437</v>
      </c>
      <c r="R1166" s="237">
        <v>0.74570000000000003</v>
      </c>
      <c r="S1166" s="237">
        <v>1.1981999999999999</v>
      </c>
      <c r="T1166" s="237">
        <v>1.5631999999999999</v>
      </c>
      <c r="U1166" s="237">
        <v>0.76319999999999999</v>
      </c>
      <c r="V1166" s="238">
        <v>1.4639</v>
      </c>
      <c r="W1166" s="237">
        <v>1.4169</v>
      </c>
      <c r="X1166" s="237">
        <v>0.71209999999999996</v>
      </c>
      <c r="Y1166" s="238">
        <v>1.1950000000000001</v>
      </c>
    </row>
    <row r="1167" spans="1:25" x14ac:dyDescent="0.2">
      <c r="A1167" s="197" t="s">
        <v>408</v>
      </c>
      <c r="B1167" s="198" t="s">
        <v>658</v>
      </c>
      <c r="C1167" s="198" t="s">
        <v>440</v>
      </c>
      <c r="D1167" s="199" t="s">
        <v>60</v>
      </c>
      <c r="E1167" s="237">
        <v>1.5269999999999999</v>
      </c>
      <c r="F1167" s="237">
        <v>0.71819999999999995</v>
      </c>
      <c r="G1167" s="237">
        <v>1.4947999999999999</v>
      </c>
      <c r="H1167" s="237">
        <v>1.5466</v>
      </c>
      <c r="I1167" s="237">
        <v>0.71150000000000002</v>
      </c>
      <c r="J1167" s="237">
        <v>1.4184000000000001</v>
      </c>
      <c r="K1167" s="237">
        <v>1.5805</v>
      </c>
      <c r="L1167" s="237">
        <v>0.74019999999999997</v>
      </c>
      <c r="M1167" s="237">
        <v>1.4275</v>
      </c>
      <c r="N1167" s="237">
        <v>1.5706</v>
      </c>
      <c r="O1167" s="237">
        <v>0.69599999999999995</v>
      </c>
      <c r="P1167" s="237">
        <v>1.3671</v>
      </c>
      <c r="Q1167" s="237">
        <v>1.4435</v>
      </c>
      <c r="R1167" s="237">
        <v>0.71240000000000003</v>
      </c>
      <c r="S1167" s="237">
        <v>1.4786999999999999</v>
      </c>
      <c r="T1167" s="237">
        <v>1.5129999999999999</v>
      </c>
      <c r="U1167" s="237">
        <v>0.70650000000000002</v>
      </c>
      <c r="V1167" s="238">
        <v>1.2918000000000001</v>
      </c>
      <c r="W1167" s="237">
        <v>1.4056</v>
      </c>
      <c r="X1167" s="237">
        <v>0.6492</v>
      </c>
      <c r="Y1167" s="238">
        <v>1.2054</v>
      </c>
    </row>
    <row r="1168" spans="1:25" x14ac:dyDescent="0.2">
      <c r="A1168" s="197" t="s">
        <v>408</v>
      </c>
      <c r="B1168" s="198" t="s">
        <v>658</v>
      </c>
      <c r="C1168" s="198" t="s">
        <v>440</v>
      </c>
      <c r="D1168" s="202" t="s">
        <v>61</v>
      </c>
      <c r="E1168" s="237">
        <v>1.4596</v>
      </c>
      <c r="F1168" s="237">
        <v>0.69230000000000003</v>
      </c>
      <c r="G1168" s="237">
        <v>1.4764999999999999</v>
      </c>
      <c r="H1168" s="237">
        <v>1.4378</v>
      </c>
      <c r="I1168" s="237">
        <v>0.62629999999999997</v>
      </c>
      <c r="J1168" s="237">
        <v>1.3931</v>
      </c>
      <c r="K1168" s="237">
        <v>1.5579000000000001</v>
      </c>
      <c r="L1168" s="237">
        <v>0.73060000000000003</v>
      </c>
      <c r="M1168" s="237">
        <v>1.4897</v>
      </c>
      <c r="N1168" s="237">
        <v>1.4241999999999999</v>
      </c>
      <c r="O1168" s="237">
        <v>0.59399999999999997</v>
      </c>
      <c r="P1168" s="237">
        <v>1.2839</v>
      </c>
      <c r="Q1168" s="237">
        <v>1.355</v>
      </c>
      <c r="R1168" s="237">
        <v>0.6613</v>
      </c>
      <c r="S1168" s="237">
        <v>1.3658999999999999</v>
      </c>
      <c r="T1168" s="237">
        <v>1.4508000000000001</v>
      </c>
      <c r="U1168" s="237">
        <v>0.66539999999999999</v>
      </c>
      <c r="V1168" s="238">
        <v>1.2787999999999999</v>
      </c>
      <c r="W1168" s="237">
        <v>1.3035000000000001</v>
      </c>
      <c r="X1168" s="237">
        <v>0.58140000000000003</v>
      </c>
      <c r="Y1168" s="238">
        <v>1.1503000000000001</v>
      </c>
    </row>
    <row r="1169" spans="1:25" x14ac:dyDescent="0.2">
      <c r="A1169" s="197" t="s">
        <v>408</v>
      </c>
      <c r="B1169" s="198" t="s">
        <v>658</v>
      </c>
      <c r="C1169" s="198" t="s">
        <v>440</v>
      </c>
      <c r="D1169" s="203" t="s">
        <v>62</v>
      </c>
      <c r="E1169" s="237">
        <v>1.6275999999999999</v>
      </c>
      <c r="F1169" s="237">
        <v>0.7571</v>
      </c>
      <c r="G1169" s="237">
        <v>1.5192000000000001</v>
      </c>
      <c r="H1169" s="237">
        <v>1.6981999999999999</v>
      </c>
      <c r="I1169" s="237">
        <v>0.83140000000000003</v>
      </c>
      <c r="J1169" s="237">
        <v>1.4501999999999999</v>
      </c>
      <c r="K1169" s="237">
        <v>1.6005</v>
      </c>
      <c r="L1169" s="237">
        <v>0.74819999999999998</v>
      </c>
      <c r="M1169" s="237">
        <v>1.3514999999999999</v>
      </c>
      <c r="N1169" s="237">
        <v>1.7747999999999999</v>
      </c>
      <c r="O1169" s="237">
        <v>0.83779999999999999</v>
      </c>
      <c r="P1169" s="237">
        <v>1.4733000000000001</v>
      </c>
      <c r="Q1169" s="237">
        <v>1.5567</v>
      </c>
      <c r="R1169" s="237">
        <v>0.77839999999999998</v>
      </c>
      <c r="S1169" s="237">
        <v>1.6392</v>
      </c>
      <c r="T1169" s="237">
        <v>1.587</v>
      </c>
      <c r="U1169" s="237">
        <v>0.7571</v>
      </c>
      <c r="V1169" s="238">
        <v>1.3080000000000001</v>
      </c>
      <c r="W1169" s="237">
        <v>1.5241</v>
      </c>
      <c r="X1169" s="237">
        <v>0.73080000000000001</v>
      </c>
      <c r="Y1169" s="238">
        <v>1.2730999999999999</v>
      </c>
    </row>
    <row r="1170" spans="1:25" s="11" customFormat="1" x14ac:dyDescent="0.2">
      <c r="A1170" s="189" t="s">
        <v>441</v>
      </c>
      <c r="B1170" s="190" t="s">
        <v>547</v>
      </c>
      <c r="C1170" s="190" t="s">
        <v>547</v>
      </c>
      <c r="D1170" s="196" t="s">
        <v>60</v>
      </c>
      <c r="E1170" s="235">
        <v>1.3006</v>
      </c>
      <c r="F1170" s="235">
        <v>0.6401</v>
      </c>
      <c r="G1170" s="235">
        <v>1.0815999999999999</v>
      </c>
      <c r="H1170" s="235">
        <v>1.381</v>
      </c>
      <c r="I1170" s="235">
        <v>0.68479999999999996</v>
      </c>
      <c r="J1170" s="235">
        <v>1.1146</v>
      </c>
      <c r="K1170" s="235">
        <v>1.3597999999999999</v>
      </c>
      <c r="L1170" s="235">
        <v>0.65710000000000002</v>
      </c>
      <c r="M1170" s="235">
        <v>1.0902000000000001</v>
      </c>
      <c r="N1170" s="235">
        <v>1.3079000000000001</v>
      </c>
      <c r="O1170" s="235">
        <v>0.63039999999999996</v>
      </c>
      <c r="P1170" s="235">
        <v>1.0490999999999999</v>
      </c>
      <c r="Q1170" s="235">
        <v>1.2149000000000001</v>
      </c>
      <c r="R1170" s="235">
        <v>0.60089999999999999</v>
      </c>
      <c r="S1170" s="235">
        <v>0.9909</v>
      </c>
      <c r="T1170" s="235">
        <v>1.2277</v>
      </c>
      <c r="U1170" s="235">
        <v>0.59370000000000001</v>
      </c>
      <c r="V1170" s="236">
        <v>0.96809999999999996</v>
      </c>
      <c r="W1170" s="235">
        <v>1.2033</v>
      </c>
      <c r="X1170" s="235">
        <v>0.5827</v>
      </c>
      <c r="Y1170" s="236">
        <v>0.90810000000000002</v>
      </c>
    </row>
    <row r="1171" spans="1:25" s="11" customFormat="1" x14ac:dyDescent="0.2">
      <c r="A1171" s="189" t="s">
        <v>441</v>
      </c>
      <c r="B1171" s="190" t="s">
        <v>547</v>
      </c>
      <c r="C1171" s="190" t="s">
        <v>547</v>
      </c>
      <c r="D1171" s="191" t="s">
        <v>61</v>
      </c>
      <c r="E1171" s="235">
        <v>1.2295</v>
      </c>
      <c r="F1171" s="235">
        <v>0.60060000000000002</v>
      </c>
      <c r="G1171" s="235">
        <v>1.0113000000000001</v>
      </c>
      <c r="H1171" s="235">
        <v>1.3134999999999999</v>
      </c>
      <c r="I1171" s="235">
        <v>0.64739999999999998</v>
      </c>
      <c r="J1171" s="235">
        <v>1.0622</v>
      </c>
      <c r="K1171" s="235">
        <v>1.2804</v>
      </c>
      <c r="L1171" s="235">
        <v>0.61939999999999995</v>
      </c>
      <c r="M1171" s="235">
        <v>1.0114000000000001</v>
      </c>
      <c r="N1171" s="235">
        <v>1.2056</v>
      </c>
      <c r="O1171" s="235">
        <v>0.57630000000000003</v>
      </c>
      <c r="P1171" s="235">
        <v>0.97850000000000004</v>
      </c>
      <c r="Q1171" s="235">
        <v>1.1240000000000001</v>
      </c>
      <c r="R1171" s="235">
        <v>0.56010000000000004</v>
      </c>
      <c r="S1171" s="235">
        <v>0.92589999999999995</v>
      </c>
      <c r="T1171" s="235">
        <v>1.1298999999999999</v>
      </c>
      <c r="U1171" s="235">
        <v>0.54020000000000001</v>
      </c>
      <c r="V1171" s="236">
        <v>0.8841</v>
      </c>
      <c r="W1171" s="235">
        <v>1.1056999999999999</v>
      </c>
      <c r="X1171" s="235">
        <v>0.5353</v>
      </c>
      <c r="Y1171" s="236">
        <v>0.83440000000000003</v>
      </c>
    </row>
    <row r="1172" spans="1:25" s="11" customFormat="1" x14ac:dyDescent="0.2">
      <c r="A1172" s="189" t="s">
        <v>441</v>
      </c>
      <c r="B1172" s="190" t="s">
        <v>547</v>
      </c>
      <c r="C1172" s="190" t="s">
        <v>547</v>
      </c>
      <c r="D1172" s="195" t="s">
        <v>62</v>
      </c>
      <c r="E1172" s="235">
        <v>1.4380999999999999</v>
      </c>
      <c r="F1172" s="235">
        <v>0.7177</v>
      </c>
      <c r="G1172" s="235">
        <v>1.2447999999999999</v>
      </c>
      <c r="H1172" s="235">
        <v>1.5014000000000001</v>
      </c>
      <c r="I1172" s="235">
        <v>0.75290000000000001</v>
      </c>
      <c r="J1172" s="235">
        <v>1.2306999999999999</v>
      </c>
      <c r="K1172" s="235">
        <v>1.5013000000000001</v>
      </c>
      <c r="L1172" s="235">
        <v>0.72409999999999997</v>
      </c>
      <c r="M1172" s="235">
        <v>1.2728999999999999</v>
      </c>
      <c r="N1172" s="235">
        <v>1.5164</v>
      </c>
      <c r="O1172" s="235">
        <v>0.7419</v>
      </c>
      <c r="P1172" s="235">
        <v>1.2076</v>
      </c>
      <c r="Q1172" s="235">
        <v>1.3925000000000001</v>
      </c>
      <c r="R1172" s="235">
        <v>0.67910000000000004</v>
      </c>
      <c r="S1172" s="235">
        <v>1.1378999999999999</v>
      </c>
      <c r="T1172" s="235">
        <v>1.4179999999999999</v>
      </c>
      <c r="U1172" s="235">
        <v>0.69969999999999999</v>
      </c>
      <c r="V1172" s="236">
        <v>1.1666000000000001</v>
      </c>
      <c r="W1172" s="235">
        <v>1.3915999999999999</v>
      </c>
      <c r="X1172" s="235">
        <v>0.67430000000000001</v>
      </c>
      <c r="Y1172" s="236">
        <v>1.0758000000000001</v>
      </c>
    </row>
    <row r="1173" spans="1:25" x14ac:dyDescent="0.2">
      <c r="A1173" s="197" t="s">
        <v>441</v>
      </c>
      <c r="B1173" s="198" t="s">
        <v>659</v>
      </c>
      <c r="C1173" s="198" t="s">
        <v>547</v>
      </c>
      <c r="D1173" s="199" t="s">
        <v>60</v>
      </c>
      <c r="E1173" s="237">
        <v>1.3465</v>
      </c>
      <c r="F1173" s="237">
        <v>0.66679999999999995</v>
      </c>
      <c r="G1173" s="237">
        <v>1.1228</v>
      </c>
      <c r="H1173" s="237">
        <v>1.3716999999999999</v>
      </c>
      <c r="I1173" s="237">
        <v>0.67920000000000003</v>
      </c>
      <c r="J1173" s="237">
        <v>1.1062000000000001</v>
      </c>
      <c r="K1173" s="237">
        <v>1.3809</v>
      </c>
      <c r="L1173" s="237">
        <v>0.66400000000000003</v>
      </c>
      <c r="M1173" s="237">
        <v>1.1422000000000001</v>
      </c>
      <c r="N1173" s="237">
        <v>1.3289</v>
      </c>
      <c r="O1173" s="237">
        <v>0.63939999999999997</v>
      </c>
      <c r="P1173" s="237">
        <v>1.0649999999999999</v>
      </c>
      <c r="Q1173" s="237">
        <v>1.2477</v>
      </c>
      <c r="R1173" s="237">
        <v>0.6069</v>
      </c>
      <c r="S1173" s="237">
        <v>1.0445</v>
      </c>
      <c r="T1173" s="237">
        <v>1.2601</v>
      </c>
      <c r="U1173" s="237">
        <v>0.61140000000000005</v>
      </c>
      <c r="V1173" s="238">
        <v>0.99909999999999999</v>
      </c>
      <c r="W1173" s="237">
        <v>1.1928000000000001</v>
      </c>
      <c r="X1173" s="237">
        <v>0.57179999999999997</v>
      </c>
      <c r="Y1173" s="238">
        <v>0.90580000000000005</v>
      </c>
    </row>
    <row r="1174" spans="1:25" x14ac:dyDescent="0.2">
      <c r="A1174" s="197" t="s">
        <v>441</v>
      </c>
      <c r="B1174" s="198" t="s">
        <v>659</v>
      </c>
      <c r="C1174" s="198" t="s">
        <v>547</v>
      </c>
      <c r="D1174" s="202" t="s">
        <v>61</v>
      </c>
      <c r="E1174" s="237">
        <v>1.2178</v>
      </c>
      <c r="F1174" s="237">
        <v>0.59499999999999997</v>
      </c>
      <c r="G1174" s="237">
        <v>1.0187999999999999</v>
      </c>
      <c r="H1174" s="237">
        <v>1.2490000000000001</v>
      </c>
      <c r="I1174" s="237">
        <v>0.60970000000000002</v>
      </c>
      <c r="J1174" s="237">
        <v>1.0092000000000001</v>
      </c>
      <c r="K1174" s="237">
        <v>1.2931999999999999</v>
      </c>
      <c r="L1174" s="237">
        <v>0.62160000000000004</v>
      </c>
      <c r="M1174" s="237">
        <v>1.0612999999999999</v>
      </c>
      <c r="N1174" s="237">
        <v>1.2032</v>
      </c>
      <c r="O1174" s="237">
        <v>0.57179999999999997</v>
      </c>
      <c r="P1174" s="237">
        <v>0.99080000000000001</v>
      </c>
      <c r="Q1174" s="237">
        <v>1.1648000000000001</v>
      </c>
      <c r="R1174" s="237">
        <v>0.57130000000000003</v>
      </c>
      <c r="S1174" s="237">
        <v>0.99360000000000004</v>
      </c>
      <c r="T1174" s="237">
        <v>1.1446000000000001</v>
      </c>
      <c r="U1174" s="237">
        <v>0.54669999999999996</v>
      </c>
      <c r="V1174" s="238">
        <v>0.90459999999999996</v>
      </c>
      <c r="W1174" s="237">
        <v>1.1012999999999999</v>
      </c>
      <c r="X1174" s="237">
        <v>0.52529999999999999</v>
      </c>
      <c r="Y1174" s="238">
        <v>0.83640000000000003</v>
      </c>
    </row>
    <row r="1175" spans="1:25" x14ac:dyDescent="0.2">
      <c r="A1175" s="197" t="s">
        <v>441</v>
      </c>
      <c r="B1175" s="198" t="s">
        <v>659</v>
      </c>
      <c r="C1175" s="198" t="s">
        <v>547</v>
      </c>
      <c r="D1175" s="203" t="s">
        <v>62</v>
      </c>
      <c r="E1175" s="237">
        <v>1.5367</v>
      </c>
      <c r="F1175" s="237">
        <v>0.77370000000000005</v>
      </c>
      <c r="G1175" s="237">
        <v>1.2867999999999999</v>
      </c>
      <c r="H1175" s="237">
        <v>1.5497000000000001</v>
      </c>
      <c r="I1175" s="237">
        <v>0.78100000000000003</v>
      </c>
      <c r="J1175" s="237">
        <v>1.2598</v>
      </c>
      <c r="K1175" s="237">
        <v>1.4986999999999999</v>
      </c>
      <c r="L1175" s="237">
        <v>0.72099999999999997</v>
      </c>
      <c r="M1175" s="237">
        <v>1.2723</v>
      </c>
      <c r="N1175" s="237">
        <v>1.5297000000000001</v>
      </c>
      <c r="O1175" s="237">
        <v>0.74829999999999997</v>
      </c>
      <c r="P1175" s="237">
        <v>1.1866000000000001</v>
      </c>
      <c r="Q1175" s="237">
        <v>1.3688</v>
      </c>
      <c r="R1175" s="237">
        <v>0.65749999999999997</v>
      </c>
      <c r="S1175" s="237">
        <v>1.1298999999999999</v>
      </c>
      <c r="T1175" s="237">
        <v>1.4367000000000001</v>
      </c>
      <c r="U1175" s="237">
        <v>0.71179999999999999</v>
      </c>
      <c r="V1175" s="238">
        <v>1.1651</v>
      </c>
      <c r="W1175" s="237">
        <v>1.3307</v>
      </c>
      <c r="X1175" s="237">
        <v>0.64219999999999999</v>
      </c>
      <c r="Y1175" s="238">
        <v>1.0249999999999999</v>
      </c>
    </row>
    <row r="1176" spans="1:25" x14ac:dyDescent="0.2">
      <c r="A1176" s="197" t="s">
        <v>441</v>
      </c>
      <c r="B1176" s="198" t="s">
        <v>659</v>
      </c>
      <c r="C1176" s="198" t="s">
        <v>443</v>
      </c>
      <c r="D1176" s="199" t="s">
        <v>60</v>
      </c>
      <c r="E1176" s="237">
        <v>1.4194</v>
      </c>
      <c r="F1176" s="237">
        <v>0.69410000000000005</v>
      </c>
      <c r="G1176" s="237">
        <v>1.1281000000000001</v>
      </c>
      <c r="H1176" s="237">
        <v>1.5653999999999999</v>
      </c>
      <c r="I1176" s="237">
        <v>0.72509999999999997</v>
      </c>
      <c r="J1176" s="237">
        <v>1.1634</v>
      </c>
      <c r="K1176" s="237">
        <v>1.4872000000000001</v>
      </c>
      <c r="L1176" s="237">
        <v>0.73970000000000002</v>
      </c>
      <c r="M1176" s="237">
        <v>1.1472</v>
      </c>
      <c r="N1176" s="237">
        <v>1.4966999999999999</v>
      </c>
      <c r="O1176" s="237">
        <v>0.75619999999999998</v>
      </c>
      <c r="P1176" s="237">
        <v>1.1800999999999999</v>
      </c>
      <c r="Q1176" s="237">
        <v>1.2627999999999999</v>
      </c>
      <c r="R1176" s="237">
        <v>0.61819999999999997</v>
      </c>
      <c r="S1176" s="237">
        <v>1.0127999999999999</v>
      </c>
      <c r="T1176" s="237">
        <v>1.19</v>
      </c>
      <c r="U1176" s="237">
        <v>0.52039999999999997</v>
      </c>
      <c r="V1176" s="238">
        <v>0.92230000000000001</v>
      </c>
      <c r="W1176" s="237">
        <v>1.2073</v>
      </c>
      <c r="X1176" s="237">
        <v>0.60360000000000003</v>
      </c>
      <c r="Y1176" s="238">
        <v>0.8599</v>
      </c>
    </row>
    <row r="1177" spans="1:25" x14ac:dyDescent="0.2">
      <c r="A1177" s="197" t="s">
        <v>441</v>
      </c>
      <c r="B1177" s="198" t="s">
        <v>659</v>
      </c>
      <c r="C1177" s="198" t="s">
        <v>443</v>
      </c>
      <c r="D1177" s="202" t="s">
        <v>61</v>
      </c>
      <c r="E1177" s="237">
        <v>1.3037000000000001</v>
      </c>
      <c r="F1177" s="237">
        <v>0.65390000000000004</v>
      </c>
      <c r="G1177" s="237">
        <v>1.0064</v>
      </c>
      <c r="H1177" s="237">
        <v>1.4654</v>
      </c>
      <c r="I1177" s="237">
        <v>0.65359999999999996</v>
      </c>
      <c r="J1177" s="237">
        <v>1.1138999999999999</v>
      </c>
      <c r="K1177" s="237">
        <v>1.3908</v>
      </c>
      <c r="L1177" s="237">
        <v>0.71619999999999995</v>
      </c>
      <c r="M1177" s="237">
        <v>1.0277000000000001</v>
      </c>
      <c r="N1177" s="237">
        <v>1.3090999999999999</v>
      </c>
      <c r="O1177" s="237">
        <v>0.69140000000000001</v>
      </c>
      <c r="P1177" s="237">
        <v>0.99409999999999998</v>
      </c>
      <c r="Q1177" s="237">
        <v>1.2076</v>
      </c>
      <c r="R1177" s="237">
        <v>0.6018</v>
      </c>
      <c r="S1177" s="237">
        <v>0.96560000000000001</v>
      </c>
      <c r="T1177" s="237">
        <v>1.0851999999999999</v>
      </c>
      <c r="U1177" s="237">
        <v>0.4743</v>
      </c>
      <c r="V1177" s="238">
        <v>0.84109999999999996</v>
      </c>
      <c r="W1177" s="237">
        <v>1.1291</v>
      </c>
      <c r="X1177" s="237">
        <v>0.5625</v>
      </c>
      <c r="Y1177" s="238">
        <v>0.81820000000000004</v>
      </c>
    </row>
    <row r="1178" spans="1:25" x14ac:dyDescent="0.2">
      <c r="A1178" s="197" t="s">
        <v>441</v>
      </c>
      <c r="B1178" s="198" t="s">
        <v>659</v>
      </c>
      <c r="C1178" s="198" t="s">
        <v>443</v>
      </c>
      <c r="D1178" s="203" t="s">
        <v>62</v>
      </c>
      <c r="E1178" s="237">
        <v>1.6034999999999999</v>
      </c>
      <c r="F1178" s="237">
        <v>0.75660000000000005</v>
      </c>
      <c r="G1178" s="237">
        <v>1.3509</v>
      </c>
      <c r="H1178" s="237">
        <v>1.7223999999999999</v>
      </c>
      <c r="I1178" s="237">
        <v>0.84019999999999995</v>
      </c>
      <c r="J1178" s="237">
        <v>1.2423999999999999</v>
      </c>
      <c r="K1178" s="237">
        <v>1.6254</v>
      </c>
      <c r="L1178" s="237">
        <v>0.76770000000000005</v>
      </c>
      <c r="M1178" s="237">
        <v>1.3743000000000001</v>
      </c>
      <c r="N1178" s="237">
        <v>1.8854</v>
      </c>
      <c r="O1178" s="237">
        <v>0.8901</v>
      </c>
      <c r="P1178" s="237">
        <v>1.6181000000000001</v>
      </c>
      <c r="Q1178" s="237">
        <v>1.3727</v>
      </c>
      <c r="R1178" s="237">
        <v>0.64939999999999998</v>
      </c>
      <c r="S1178" s="237">
        <v>1.1133</v>
      </c>
      <c r="T1178" s="237">
        <v>1.3974</v>
      </c>
      <c r="U1178" s="237">
        <v>0.6119</v>
      </c>
      <c r="V1178" s="238">
        <v>1.0903</v>
      </c>
      <c r="W1178" s="237">
        <v>1.3533999999999999</v>
      </c>
      <c r="X1178" s="237">
        <v>0.68079999999999996</v>
      </c>
      <c r="Y1178" s="238">
        <v>0.94220000000000004</v>
      </c>
    </row>
    <row r="1179" spans="1:25" x14ac:dyDescent="0.2">
      <c r="A1179" s="197" t="s">
        <v>441</v>
      </c>
      <c r="B1179" s="198" t="s">
        <v>659</v>
      </c>
      <c r="C1179" s="198" t="s">
        <v>444</v>
      </c>
      <c r="D1179" s="199" t="s">
        <v>60</v>
      </c>
      <c r="E1179" s="237">
        <v>1.5397000000000001</v>
      </c>
      <c r="F1179" s="237">
        <v>0.75019999999999998</v>
      </c>
      <c r="G1179" s="237">
        <v>1.2616000000000001</v>
      </c>
      <c r="H1179" s="237">
        <v>1.3125</v>
      </c>
      <c r="I1179" s="237">
        <v>0.65190000000000003</v>
      </c>
      <c r="J1179" s="237">
        <v>1</v>
      </c>
      <c r="K1179" s="237">
        <v>1.4509000000000001</v>
      </c>
      <c r="L1179" s="237">
        <v>0.75419999999999998</v>
      </c>
      <c r="M1179" s="237">
        <v>1.1993</v>
      </c>
      <c r="N1179" s="237">
        <v>1.4117</v>
      </c>
      <c r="O1179" s="237">
        <v>0.64959999999999996</v>
      </c>
      <c r="P1179" s="237">
        <v>1.0734999999999999</v>
      </c>
      <c r="Q1179" s="237">
        <v>1.294</v>
      </c>
      <c r="R1179" s="237">
        <v>0.65839999999999999</v>
      </c>
      <c r="S1179" s="237">
        <v>1.0677000000000001</v>
      </c>
      <c r="T1179" s="237">
        <v>1.4927999999999999</v>
      </c>
      <c r="U1179" s="237">
        <v>0.74990000000000001</v>
      </c>
      <c r="V1179" s="238">
        <v>1.2504999999999999</v>
      </c>
      <c r="W1179" s="237">
        <v>1.3415999999999999</v>
      </c>
      <c r="X1179" s="237">
        <v>0.65800000000000003</v>
      </c>
      <c r="Y1179" s="238">
        <v>0.92300000000000004</v>
      </c>
    </row>
    <row r="1180" spans="1:25" x14ac:dyDescent="0.2">
      <c r="A1180" s="197" t="s">
        <v>441</v>
      </c>
      <c r="B1180" s="198" t="s">
        <v>659</v>
      </c>
      <c r="C1180" s="198" t="s">
        <v>444</v>
      </c>
      <c r="D1180" s="202" t="s">
        <v>61</v>
      </c>
      <c r="E1180" s="237">
        <v>1.4013</v>
      </c>
      <c r="F1180" s="237">
        <v>0.69540000000000002</v>
      </c>
      <c r="G1180" s="237">
        <v>1.1399999999999999</v>
      </c>
      <c r="H1180" s="237">
        <v>1.1697</v>
      </c>
      <c r="I1180" s="237">
        <v>0.60729999999999995</v>
      </c>
      <c r="J1180" s="237">
        <v>0.95220000000000005</v>
      </c>
      <c r="K1180" s="237">
        <v>1.4173</v>
      </c>
      <c r="L1180" s="237">
        <v>0.76370000000000005</v>
      </c>
      <c r="M1180" s="237">
        <v>1.2054</v>
      </c>
      <c r="N1180" s="237">
        <v>1.3533999999999999</v>
      </c>
      <c r="O1180" s="237">
        <v>0.62790000000000001</v>
      </c>
      <c r="P1180" s="237">
        <v>1.1478999999999999</v>
      </c>
      <c r="Q1180" s="237">
        <v>1.2394000000000001</v>
      </c>
      <c r="R1180" s="237">
        <v>0.61439999999999995</v>
      </c>
      <c r="S1180" s="237">
        <v>1.0839000000000001</v>
      </c>
      <c r="T1180" s="237">
        <v>1.3524</v>
      </c>
      <c r="U1180" s="237">
        <v>0.67079999999999995</v>
      </c>
      <c r="V1180" s="238">
        <v>1.1930000000000001</v>
      </c>
      <c r="W1180" s="237">
        <v>1.3261000000000001</v>
      </c>
      <c r="X1180" s="237">
        <v>0.65200000000000002</v>
      </c>
      <c r="Y1180" s="238">
        <v>0.98370000000000002</v>
      </c>
    </row>
    <row r="1181" spans="1:25" x14ac:dyDescent="0.2">
      <c r="A1181" s="197" t="s">
        <v>441</v>
      </c>
      <c r="B1181" s="198" t="s">
        <v>659</v>
      </c>
      <c r="C1181" s="198" t="s">
        <v>444</v>
      </c>
      <c r="D1181" s="203" t="s">
        <v>62</v>
      </c>
      <c r="E1181" s="237">
        <v>1.7551000000000001</v>
      </c>
      <c r="F1181" s="237">
        <v>0.83440000000000003</v>
      </c>
      <c r="G1181" s="237">
        <v>1.4662999999999999</v>
      </c>
      <c r="H1181" s="237">
        <v>1.5553999999999999</v>
      </c>
      <c r="I1181" s="237">
        <v>0.72699999999999998</v>
      </c>
      <c r="J1181" s="237">
        <v>1.0697000000000001</v>
      </c>
      <c r="K1181" s="237">
        <v>1.5016</v>
      </c>
      <c r="L1181" s="237">
        <v>0.73619999999999997</v>
      </c>
      <c r="M1181" s="237">
        <v>1.1898</v>
      </c>
      <c r="N1181" s="237">
        <v>1.5008999999999999</v>
      </c>
      <c r="O1181" s="237">
        <v>0.68169999999999997</v>
      </c>
      <c r="P1181" s="237">
        <v>0.97170000000000001</v>
      </c>
      <c r="Q1181" s="237">
        <v>1.3837999999999999</v>
      </c>
      <c r="R1181" s="237">
        <v>0.73299999999999998</v>
      </c>
      <c r="S1181" s="237">
        <v>1.0428999999999999</v>
      </c>
      <c r="T1181" s="237">
        <v>1.7352000000000001</v>
      </c>
      <c r="U1181" s="237">
        <v>0.88680000000000003</v>
      </c>
      <c r="V1181" s="238">
        <v>1.3399000000000001</v>
      </c>
      <c r="W1181" s="237">
        <v>1.3537999999999999</v>
      </c>
      <c r="X1181" s="237">
        <v>0.66100000000000003</v>
      </c>
      <c r="Y1181" s="238">
        <v>0.83530000000000004</v>
      </c>
    </row>
    <row r="1182" spans="1:25" x14ac:dyDescent="0.2">
      <c r="A1182" s="197" t="s">
        <v>441</v>
      </c>
      <c r="B1182" s="198" t="s">
        <v>659</v>
      </c>
      <c r="C1182" s="198" t="s">
        <v>445</v>
      </c>
      <c r="D1182" s="199" t="s">
        <v>60</v>
      </c>
      <c r="E1182" s="237">
        <v>1.3338000000000001</v>
      </c>
      <c r="F1182" s="237">
        <v>0.66</v>
      </c>
      <c r="G1182" s="237">
        <v>1.2105999999999999</v>
      </c>
      <c r="H1182" s="237">
        <v>1.3391</v>
      </c>
      <c r="I1182" s="237">
        <v>0.67210000000000003</v>
      </c>
      <c r="J1182" s="237">
        <v>1.1307</v>
      </c>
      <c r="K1182" s="237">
        <v>1.3956</v>
      </c>
      <c r="L1182" s="237">
        <v>0.68920000000000003</v>
      </c>
      <c r="M1182" s="237">
        <v>1.2125999999999999</v>
      </c>
      <c r="N1182" s="237">
        <v>1.288</v>
      </c>
      <c r="O1182" s="237">
        <v>0.62060000000000004</v>
      </c>
      <c r="P1182" s="237">
        <v>1.1158999999999999</v>
      </c>
      <c r="Q1182" s="237">
        <v>1.1866000000000001</v>
      </c>
      <c r="R1182" s="237">
        <v>0.60340000000000005</v>
      </c>
      <c r="S1182" s="237">
        <v>1.0277000000000001</v>
      </c>
      <c r="T1182" s="237">
        <v>1.2290000000000001</v>
      </c>
      <c r="U1182" s="237">
        <v>0.61109999999999998</v>
      </c>
      <c r="V1182" s="238">
        <v>1.0327999999999999</v>
      </c>
      <c r="W1182" s="237">
        <v>1.1552</v>
      </c>
      <c r="X1182" s="237">
        <v>0.54120000000000001</v>
      </c>
      <c r="Y1182" s="238">
        <v>0.93279999999999996</v>
      </c>
    </row>
    <row r="1183" spans="1:25" x14ac:dyDescent="0.2">
      <c r="A1183" s="197" t="s">
        <v>441</v>
      </c>
      <c r="B1183" s="198" t="s">
        <v>659</v>
      </c>
      <c r="C1183" s="198" t="s">
        <v>445</v>
      </c>
      <c r="D1183" s="202" t="s">
        <v>61</v>
      </c>
      <c r="E1183" s="237">
        <v>1.2135</v>
      </c>
      <c r="F1183" s="237">
        <v>0.58579999999999999</v>
      </c>
      <c r="G1183" s="237">
        <v>1.1940999999999999</v>
      </c>
      <c r="H1183" s="237">
        <v>1.3008999999999999</v>
      </c>
      <c r="I1183" s="237">
        <v>0.63109999999999999</v>
      </c>
      <c r="J1183" s="237">
        <v>1.1205000000000001</v>
      </c>
      <c r="K1183" s="237">
        <v>1.2987</v>
      </c>
      <c r="L1183" s="237">
        <v>0.64480000000000004</v>
      </c>
      <c r="M1183" s="237">
        <v>1.0694999999999999</v>
      </c>
      <c r="N1183" s="237">
        <v>1.101</v>
      </c>
      <c r="O1183" s="237">
        <v>0.52500000000000002</v>
      </c>
      <c r="P1183" s="237">
        <v>1.0098</v>
      </c>
      <c r="Q1183" s="237">
        <v>1.0766</v>
      </c>
      <c r="R1183" s="237">
        <v>0.54369999999999996</v>
      </c>
      <c r="S1183" s="237">
        <v>0.95440000000000003</v>
      </c>
      <c r="T1183" s="237">
        <v>1.0959000000000001</v>
      </c>
      <c r="U1183" s="237">
        <v>0.56179999999999997</v>
      </c>
      <c r="V1183" s="238">
        <v>0.86780000000000002</v>
      </c>
      <c r="W1183" s="237">
        <v>1.0771999999999999</v>
      </c>
      <c r="X1183" s="237">
        <v>0.5131</v>
      </c>
      <c r="Y1183" s="238">
        <v>0.82250000000000001</v>
      </c>
    </row>
    <row r="1184" spans="1:25" x14ac:dyDescent="0.2">
      <c r="A1184" s="197" t="s">
        <v>441</v>
      </c>
      <c r="B1184" s="198" t="s">
        <v>659</v>
      </c>
      <c r="C1184" s="198" t="s">
        <v>445</v>
      </c>
      <c r="D1184" s="203" t="s">
        <v>62</v>
      </c>
      <c r="E1184" s="237">
        <v>1.4937</v>
      </c>
      <c r="F1184" s="237">
        <v>0.75900000000000001</v>
      </c>
      <c r="G1184" s="237">
        <v>1.2292000000000001</v>
      </c>
      <c r="H1184" s="237">
        <v>1.3805000000000001</v>
      </c>
      <c r="I1184" s="237">
        <v>0.7218</v>
      </c>
      <c r="J1184" s="237">
        <v>1.1437999999999999</v>
      </c>
      <c r="K1184" s="237">
        <v>1.5082</v>
      </c>
      <c r="L1184" s="237">
        <v>0.74019999999999997</v>
      </c>
      <c r="M1184" s="237">
        <v>1.4301999999999999</v>
      </c>
      <c r="N1184" s="237">
        <v>1.5617000000000001</v>
      </c>
      <c r="O1184" s="237">
        <v>0.76129999999999998</v>
      </c>
      <c r="P1184" s="237">
        <v>1.2685999999999999</v>
      </c>
      <c r="Q1184" s="237">
        <v>1.3355999999999999</v>
      </c>
      <c r="R1184" s="237">
        <v>0.68510000000000004</v>
      </c>
      <c r="S1184" s="237">
        <v>1.1407</v>
      </c>
      <c r="T1184" s="237">
        <v>1.4252</v>
      </c>
      <c r="U1184" s="237">
        <v>0.68240000000000001</v>
      </c>
      <c r="V1184" s="238">
        <v>1.3360000000000001</v>
      </c>
      <c r="W1184" s="237">
        <v>1.2502</v>
      </c>
      <c r="X1184" s="237">
        <v>0.5726</v>
      </c>
      <c r="Y1184" s="238">
        <v>1.1349</v>
      </c>
    </row>
    <row r="1185" spans="1:25" x14ac:dyDescent="0.2">
      <c r="A1185" s="197" t="s">
        <v>441</v>
      </c>
      <c r="B1185" s="198" t="s">
        <v>659</v>
      </c>
      <c r="C1185" s="198" t="s">
        <v>442</v>
      </c>
      <c r="D1185" s="199" t="s">
        <v>60</v>
      </c>
      <c r="E1185" s="237">
        <v>1.3688</v>
      </c>
      <c r="F1185" s="237">
        <v>0.70330000000000004</v>
      </c>
      <c r="G1185" s="237">
        <v>1.1644000000000001</v>
      </c>
      <c r="H1185" s="237">
        <v>1.3552999999999999</v>
      </c>
      <c r="I1185" s="237">
        <v>0.6855</v>
      </c>
      <c r="J1185" s="237">
        <v>1.2228000000000001</v>
      </c>
      <c r="K1185" s="237">
        <v>1.4557</v>
      </c>
      <c r="L1185" s="237">
        <v>0.68579999999999997</v>
      </c>
      <c r="M1185" s="237">
        <v>1.2334000000000001</v>
      </c>
      <c r="N1185" s="237">
        <v>1.4206000000000001</v>
      </c>
      <c r="O1185" s="237">
        <v>0.70730000000000004</v>
      </c>
      <c r="P1185" s="237">
        <v>1.1476999999999999</v>
      </c>
      <c r="Q1185" s="237">
        <v>1.2695000000000001</v>
      </c>
      <c r="R1185" s="237">
        <v>0.58389999999999997</v>
      </c>
      <c r="S1185" s="237">
        <v>1.1274</v>
      </c>
      <c r="T1185" s="237">
        <v>1.2723</v>
      </c>
      <c r="U1185" s="237">
        <v>0.61709999999999998</v>
      </c>
      <c r="V1185" s="238">
        <v>1.0639000000000001</v>
      </c>
      <c r="W1185" s="237">
        <v>1.2468999999999999</v>
      </c>
      <c r="X1185" s="237">
        <v>0.61839999999999995</v>
      </c>
      <c r="Y1185" s="238">
        <v>1.0585</v>
      </c>
    </row>
    <row r="1186" spans="1:25" x14ac:dyDescent="0.2">
      <c r="A1186" s="197" t="s">
        <v>441</v>
      </c>
      <c r="B1186" s="198" t="s">
        <v>659</v>
      </c>
      <c r="C1186" s="198" t="s">
        <v>442</v>
      </c>
      <c r="D1186" s="202" t="s">
        <v>61</v>
      </c>
      <c r="E1186" s="237">
        <v>1.1117999999999999</v>
      </c>
      <c r="F1186" s="237">
        <v>0.60560000000000003</v>
      </c>
      <c r="G1186" s="237">
        <v>1.0512999999999999</v>
      </c>
      <c r="H1186" s="237">
        <v>1.1408</v>
      </c>
      <c r="I1186" s="237">
        <v>0.54279999999999995</v>
      </c>
      <c r="J1186" s="237">
        <v>1.181</v>
      </c>
      <c r="K1186" s="237">
        <v>1.4395</v>
      </c>
      <c r="L1186" s="237">
        <v>0.73319999999999996</v>
      </c>
      <c r="M1186" s="237">
        <v>1.3644000000000001</v>
      </c>
      <c r="N1186" s="237">
        <v>1.4649000000000001</v>
      </c>
      <c r="O1186" s="237">
        <v>0.66990000000000005</v>
      </c>
      <c r="P1186" s="237">
        <v>1.2059</v>
      </c>
      <c r="Q1186" s="237">
        <v>1.214</v>
      </c>
      <c r="R1186" s="237">
        <v>0.62050000000000005</v>
      </c>
      <c r="S1186" s="237">
        <v>1.1066</v>
      </c>
      <c r="T1186" s="237">
        <v>1.1135999999999999</v>
      </c>
      <c r="U1186" s="237">
        <v>0.51119999999999999</v>
      </c>
      <c r="V1186" s="238">
        <v>0.85919999999999996</v>
      </c>
      <c r="W1186" s="237">
        <v>1.052</v>
      </c>
      <c r="X1186" s="237">
        <v>0.49780000000000002</v>
      </c>
      <c r="Y1186" s="238">
        <v>0.93330000000000002</v>
      </c>
    </row>
    <row r="1187" spans="1:25" x14ac:dyDescent="0.2">
      <c r="A1187" s="197" t="s">
        <v>441</v>
      </c>
      <c r="B1187" s="198" t="s">
        <v>659</v>
      </c>
      <c r="C1187" s="198" t="s">
        <v>442</v>
      </c>
      <c r="D1187" s="203" t="s">
        <v>62</v>
      </c>
      <c r="E1187" s="237">
        <v>1.4463999999999999</v>
      </c>
      <c r="F1187" s="237">
        <v>0.73350000000000004</v>
      </c>
      <c r="G1187" s="237">
        <v>1.1923999999999999</v>
      </c>
      <c r="H1187" s="237">
        <v>1.4217</v>
      </c>
      <c r="I1187" s="237">
        <v>0.72860000000000003</v>
      </c>
      <c r="J1187" s="237">
        <v>1.2324999999999999</v>
      </c>
      <c r="K1187" s="237">
        <v>1.4616</v>
      </c>
      <c r="L1187" s="237">
        <v>0.67320000000000002</v>
      </c>
      <c r="M1187" s="237">
        <v>1.2016</v>
      </c>
      <c r="N1187" s="237">
        <v>1.4060999999999999</v>
      </c>
      <c r="O1187" s="237">
        <v>0.71709999999999996</v>
      </c>
      <c r="P1187" s="237">
        <v>1.1314</v>
      </c>
      <c r="Q1187" s="237">
        <v>1.286</v>
      </c>
      <c r="R1187" s="237">
        <v>0.57379999999999998</v>
      </c>
      <c r="S1187" s="237">
        <v>1.1332</v>
      </c>
      <c r="T1187" s="237">
        <v>1.3166</v>
      </c>
      <c r="U1187" s="237">
        <v>0.64670000000000005</v>
      </c>
      <c r="V1187" s="238">
        <v>1.1279999999999999</v>
      </c>
      <c r="W1187" s="237">
        <v>1.3035000000000001</v>
      </c>
      <c r="X1187" s="237">
        <v>0.65310000000000001</v>
      </c>
      <c r="Y1187" s="238">
        <v>1.0911</v>
      </c>
    </row>
    <row r="1188" spans="1:25" x14ac:dyDescent="0.2">
      <c r="A1188" s="197" t="s">
        <v>441</v>
      </c>
      <c r="B1188" s="198" t="s">
        <v>659</v>
      </c>
      <c r="C1188" s="198" t="s">
        <v>660</v>
      </c>
      <c r="D1188" s="199" t="s">
        <v>71</v>
      </c>
      <c r="E1188" s="237">
        <v>1.1359999999999999</v>
      </c>
      <c r="F1188" s="237">
        <v>0.54349999999999998</v>
      </c>
      <c r="G1188" s="237">
        <v>1.012</v>
      </c>
      <c r="H1188" s="237">
        <v>1.1432</v>
      </c>
      <c r="I1188" s="237">
        <v>0.54849999999999999</v>
      </c>
      <c r="J1188" s="237">
        <v>0.97209999999999996</v>
      </c>
      <c r="K1188" s="237">
        <v>1.1557999999999999</v>
      </c>
      <c r="L1188" s="237">
        <v>0.5161</v>
      </c>
      <c r="M1188" s="237">
        <v>1.0593999999999999</v>
      </c>
      <c r="N1188" s="237">
        <v>1.1114999999999999</v>
      </c>
      <c r="O1188" s="237">
        <v>0.51229999999999998</v>
      </c>
      <c r="P1188" s="237">
        <v>1.0374000000000001</v>
      </c>
      <c r="Q1188" s="237">
        <v>1.123</v>
      </c>
      <c r="R1188" s="237">
        <v>0.54149999999999998</v>
      </c>
      <c r="S1188" s="237">
        <v>1.0649</v>
      </c>
      <c r="T1188" s="237">
        <v>1.117</v>
      </c>
      <c r="U1188" s="237">
        <v>0.53610000000000002</v>
      </c>
      <c r="V1188" s="238">
        <v>0.97389999999999999</v>
      </c>
      <c r="W1188" s="237">
        <v>1.0009999999999999</v>
      </c>
      <c r="X1188" s="237">
        <v>0.49</v>
      </c>
      <c r="Y1188" s="238">
        <v>0.82069999999999999</v>
      </c>
    </row>
    <row r="1189" spans="1:25" x14ac:dyDescent="0.2">
      <c r="A1189" s="197" t="s">
        <v>441</v>
      </c>
      <c r="B1189" s="198" t="s">
        <v>659</v>
      </c>
      <c r="C1189" s="198" t="s">
        <v>447</v>
      </c>
      <c r="D1189" s="199" t="s">
        <v>60</v>
      </c>
      <c r="E1189" s="237">
        <v>1.3631</v>
      </c>
      <c r="F1189" s="237">
        <v>0.6613</v>
      </c>
      <c r="G1189" s="237">
        <v>1.1201000000000001</v>
      </c>
      <c r="H1189" s="237">
        <v>1.4482999999999999</v>
      </c>
      <c r="I1189" s="237">
        <v>0.74870000000000003</v>
      </c>
      <c r="J1189" s="237">
        <v>1.2632000000000001</v>
      </c>
      <c r="K1189" s="237">
        <v>1.3079000000000001</v>
      </c>
      <c r="L1189" s="237">
        <v>0.58620000000000005</v>
      </c>
      <c r="M1189" s="237">
        <v>1.0575000000000001</v>
      </c>
      <c r="N1189" s="237">
        <v>1.3835999999999999</v>
      </c>
      <c r="O1189" s="237">
        <v>0.66779999999999995</v>
      </c>
      <c r="P1189" s="237">
        <v>1.1081000000000001</v>
      </c>
      <c r="Q1189" s="237">
        <v>1.3776999999999999</v>
      </c>
      <c r="R1189" s="237">
        <v>0.64659999999999995</v>
      </c>
      <c r="S1189" s="237">
        <v>1.0487</v>
      </c>
      <c r="T1189" s="237">
        <v>1.3938999999999999</v>
      </c>
      <c r="U1189" s="237">
        <v>0.66659999999999997</v>
      </c>
      <c r="V1189" s="238">
        <v>1.139</v>
      </c>
      <c r="W1189" s="237">
        <v>1.3265</v>
      </c>
      <c r="X1189" s="237">
        <v>0.61280000000000001</v>
      </c>
      <c r="Y1189" s="238">
        <v>0.99470000000000003</v>
      </c>
    </row>
    <row r="1190" spans="1:25" x14ac:dyDescent="0.2">
      <c r="A1190" s="197" t="s">
        <v>441</v>
      </c>
      <c r="B1190" s="198" t="s">
        <v>659</v>
      </c>
      <c r="C1190" s="198" t="s">
        <v>447</v>
      </c>
      <c r="D1190" s="202" t="s">
        <v>61</v>
      </c>
      <c r="E1190" s="237">
        <v>1.236</v>
      </c>
      <c r="F1190" s="237">
        <v>0.63239999999999996</v>
      </c>
      <c r="G1190" s="237">
        <v>0.88360000000000005</v>
      </c>
      <c r="H1190" s="237">
        <v>1.3423</v>
      </c>
      <c r="I1190" s="237">
        <v>0.69030000000000002</v>
      </c>
      <c r="J1190" s="237">
        <v>1.0687</v>
      </c>
      <c r="K1190" s="237">
        <v>1.294</v>
      </c>
      <c r="L1190" s="237">
        <v>0.57299999999999995</v>
      </c>
      <c r="M1190" s="237">
        <v>0.96789999999999998</v>
      </c>
      <c r="N1190" s="237">
        <v>1.2092000000000001</v>
      </c>
      <c r="O1190" s="237">
        <v>0.58540000000000003</v>
      </c>
      <c r="P1190" s="237">
        <v>0.91639999999999999</v>
      </c>
      <c r="Q1190" s="237">
        <v>1.2327999999999999</v>
      </c>
      <c r="R1190" s="237">
        <v>0.58979999999999999</v>
      </c>
      <c r="S1190" s="237">
        <v>0.88849999999999996</v>
      </c>
      <c r="T1190" s="237">
        <v>1.2715000000000001</v>
      </c>
      <c r="U1190" s="237">
        <v>0.56510000000000005</v>
      </c>
      <c r="V1190" s="238">
        <v>0.98050000000000004</v>
      </c>
      <c r="W1190" s="237">
        <v>1.2015</v>
      </c>
      <c r="X1190" s="237">
        <v>0.58020000000000005</v>
      </c>
      <c r="Y1190" s="238">
        <v>0.78259999999999996</v>
      </c>
    </row>
    <row r="1191" spans="1:25" x14ac:dyDescent="0.2">
      <c r="A1191" s="197" t="s">
        <v>441</v>
      </c>
      <c r="B1191" s="198" t="s">
        <v>659</v>
      </c>
      <c r="C1191" s="198" t="s">
        <v>447</v>
      </c>
      <c r="D1191" s="203" t="s">
        <v>62</v>
      </c>
      <c r="E1191" s="237">
        <v>1.4644999999999999</v>
      </c>
      <c r="F1191" s="237">
        <v>0.68169999999999997</v>
      </c>
      <c r="G1191" s="237">
        <v>1.3976</v>
      </c>
      <c r="H1191" s="237">
        <v>1.5373000000000001</v>
      </c>
      <c r="I1191" s="237">
        <v>0.79790000000000005</v>
      </c>
      <c r="J1191" s="237">
        <v>1.4661</v>
      </c>
      <c r="K1191" s="237">
        <v>1.3058000000000001</v>
      </c>
      <c r="L1191" s="237">
        <v>0.59130000000000005</v>
      </c>
      <c r="M1191" s="237">
        <v>1.1479999999999999</v>
      </c>
      <c r="N1191" s="237">
        <v>1.5349999999999999</v>
      </c>
      <c r="O1191" s="237">
        <v>0.73919999999999997</v>
      </c>
      <c r="P1191" s="237">
        <v>1.3026</v>
      </c>
      <c r="Q1191" s="237">
        <v>1.4861</v>
      </c>
      <c r="R1191" s="237">
        <v>0.68759999999999999</v>
      </c>
      <c r="S1191" s="237">
        <v>1.2082999999999999</v>
      </c>
      <c r="T1191" s="237">
        <v>1.4851000000000001</v>
      </c>
      <c r="U1191" s="237">
        <v>0.74690000000000001</v>
      </c>
      <c r="V1191" s="238">
        <v>1.2909999999999999</v>
      </c>
      <c r="W1191" s="237">
        <v>1.4319</v>
      </c>
      <c r="X1191" s="237">
        <v>0.64019999999999999</v>
      </c>
      <c r="Y1191" s="238">
        <v>1.2304999999999999</v>
      </c>
    </row>
    <row r="1192" spans="1:25" x14ac:dyDescent="0.2">
      <c r="A1192" s="197" t="s">
        <v>441</v>
      </c>
      <c r="B1192" s="198" t="s">
        <v>659</v>
      </c>
      <c r="C1192" s="198" t="s">
        <v>448</v>
      </c>
      <c r="D1192" s="199" t="s">
        <v>60</v>
      </c>
      <c r="E1192" s="237">
        <v>1.3702000000000001</v>
      </c>
      <c r="F1192" s="237">
        <v>0.73380000000000001</v>
      </c>
      <c r="G1192" s="237">
        <v>1.0361</v>
      </c>
      <c r="H1192" s="237">
        <v>1.4661</v>
      </c>
      <c r="I1192" s="237">
        <v>0.70930000000000004</v>
      </c>
      <c r="J1192" s="237">
        <v>1.0447</v>
      </c>
      <c r="K1192" s="237">
        <v>1.4475</v>
      </c>
      <c r="L1192" s="237">
        <v>0.68359999999999999</v>
      </c>
      <c r="M1192" s="237">
        <v>1.0561</v>
      </c>
      <c r="N1192" s="237">
        <v>1.321</v>
      </c>
      <c r="O1192" s="237">
        <v>0.61240000000000006</v>
      </c>
      <c r="P1192" s="237">
        <v>0.99250000000000005</v>
      </c>
      <c r="Q1192" s="237">
        <v>1.2807999999999999</v>
      </c>
      <c r="R1192" s="237">
        <v>0.65710000000000002</v>
      </c>
      <c r="S1192" s="237">
        <v>0.97950000000000004</v>
      </c>
      <c r="T1192" s="237">
        <v>1.2262</v>
      </c>
      <c r="U1192" s="237">
        <v>0.59370000000000001</v>
      </c>
      <c r="V1192" s="238">
        <v>0.92469999999999997</v>
      </c>
      <c r="W1192" s="237">
        <v>1.1636</v>
      </c>
      <c r="X1192" s="237">
        <v>0.53890000000000005</v>
      </c>
      <c r="Y1192" s="238">
        <v>0.91249999999999998</v>
      </c>
    </row>
    <row r="1193" spans="1:25" x14ac:dyDescent="0.2">
      <c r="A1193" s="197" t="s">
        <v>441</v>
      </c>
      <c r="B1193" s="198" t="s">
        <v>659</v>
      </c>
      <c r="C1193" s="198" t="s">
        <v>448</v>
      </c>
      <c r="D1193" s="202" t="s">
        <v>61</v>
      </c>
      <c r="E1193" s="237">
        <v>1.2042999999999999</v>
      </c>
      <c r="F1193" s="237">
        <v>0.59119999999999995</v>
      </c>
      <c r="G1193" s="237">
        <v>0.89249999999999996</v>
      </c>
      <c r="H1193" s="237">
        <v>1.3018000000000001</v>
      </c>
      <c r="I1193" s="237">
        <v>0.64680000000000004</v>
      </c>
      <c r="J1193" s="237">
        <v>0.90790000000000004</v>
      </c>
      <c r="K1193" s="237">
        <v>1.3279000000000001</v>
      </c>
      <c r="L1193" s="237">
        <v>0.58679999999999999</v>
      </c>
      <c r="M1193" s="237">
        <v>0.93589999999999995</v>
      </c>
      <c r="N1193" s="237">
        <v>1.204</v>
      </c>
      <c r="O1193" s="237">
        <v>0.5675</v>
      </c>
      <c r="P1193" s="237">
        <v>0.86580000000000001</v>
      </c>
      <c r="Q1193" s="237">
        <v>1.1686000000000001</v>
      </c>
      <c r="R1193" s="237">
        <v>0.58689999999999998</v>
      </c>
      <c r="S1193" s="237">
        <v>0.92279999999999995</v>
      </c>
      <c r="T1193" s="237">
        <v>1.0266999999999999</v>
      </c>
      <c r="U1193" s="237">
        <v>0.50290000000000001</v>
      </c>
      <c r="V1193" s="238">
        <v>0.76259999999999994</v>
      </c>
      <c r="W1193" s="237">
        <v>1.0945</v>
      </c>
      <c r="X1193" s="237">
        <v>0.48110000000000003</v>
      </c>
      <c r="Y1193" s="238">
        <v>0.85009999999999997</v>
      </c>
    </row>
    <row r="1194" spans="1:25" x14ac:dyDescent="0.2">
      <c r="A1194" s="197" t="s">
        <v>441</v>
      </c>
      <c r="B1194" s="198" t="s">
        <v>659</v>
      </c>
      <c r="C1194" s="198" t="s">
        <v>448</v>
      </c>
      <c r="D1194" s="203" t="s">
        <v>62</v>
      </c>
      <c r="E1194" s="237">
        <v>1.637</v>
      </c>
      <c r="F1194" s="237">
        <v>0.96499999999999997</v>
      </c>
      <c r="G1194" s="237">
        <v>1.2871999999999999</v>
      </c>
      <c r="H1194" s="237">
        <v>1.7234</v>
      </c>
      <c r="I1194" s="237">
        <v>0.80659999999999998</v>
      </c>
      <c r="J1194" s="237">
        <v>1.2778</v>
      </c>
      <c r="K1194" s="237">
        <v>1.6298999999999999</v>
      </c>
      <c r="L1194" s="237">
        <v>0.83499999999999996</v>
      </c>
      <c r="M1194" s="237">
        <v>1.2718</v>
      </c>
      <c r="N1194" s="237">
        <v>1.5199</v>
      </c>
      <c r="O1194" s="237">
        <v>0.6875</v>
      </c>
      <c r="P1194" s="237">
        <v>1.2597</v>
      </c>
      <c r="Q1194" s="237">
        <v>1.4786999999999999</v>
      </c>
      <c r="R1194" s="237">
        <v>0.78200000000000003</v>
      </c>
      <c r="S1194" s="237">
        <v>1.0759000000000001</v>
      </c>
      <c r="T1194" s="237">
        <v>1.5681</v>
      </c>
      <c r="U1194" s="237">
        <v>0.74870000000000003</v>
      </c>
      <c r="V1194" s="238">
        <v>1.2333000000000001</v>
      </c>
      <c r="W1194" s="237">
        <v>1.2896000000000001</v>
      </c>
      <c r="X1194" s="237">
        <v>0.64480000000000004</v>
      </c>
      <c r="Y1194" s="238">
        <v>1.0313000000000001</v>
      </c>
    </row>
    <row r="1195" spans="1:25" x14ac:dyDescent="0.2">
      <c r="A1195" s="197" t="s">
        <v>441</v>
      </c>
      <c r="B1195" s="198" t="s">
        <v>659</v>
      </c>
      <c r="C1195" s="198" t="s">
        <v>449</v>
      </c>
      <c r="D1195" s="199" t="s">
        <v>60</v>
      </c>
      <c r="E1195" s="237">
        <v>1.3187</v>
      </c>
      <c r="F1195" s="237">
        <v>0.62670000000000003</v>
      </c>
      <c r="G1195" s="237">
        <v>1.1002000000000001</v>
      </c>
      <c r="H1195" s="237">
        <v>1.5009999999999999</v>
      </c>
      <c r="I1195" s="237">
        <v>0.74919999999999998</v>
      </c>
      <c r="J1195" s="237">
        <v>1.1780999999999999</v>
      </c>
      <c r="K1195" s="237">
        <v>1.4591000000000001</v>
      </c>
      <c r="L1195" s="237">
        <v>0.71519999999999995</v>
      </c>
      <c r="M1195" s="237">
        <v>1.2179</v>
      </c>
      <c r="N1195" s="237">
        <v>1.3717999999999999</v>
      </c>
      <c r="O1195" s="237">
        <v>0.67779999999999996</v>
      </c>
      <c r="P1195" s="237">
        <v>0.89319999999999999</v>
      </c>
      <c r="Q1195" s="237">
        <v>1.1819999999999999</v>
      </c>
      <c r="R1195" s="237">
        <v>0.5363</v>
      </c>
      <c r="S1195" s="237">
        <v>0.92700000000000005</v>
      </c>
      <c r="T1195" s="237">
        <v>1.2228000000000001</v>
      </c>
      <c r="U1195" s="237">
        <v>0.60580000000000001</v>
      </c>
      <c r="V1195" s="238">
        <v>0.81479999999999997</v>
      </c>
      <c r="W1195" s="237">
        <v>1.2659</v>
      </c>
      <c r="X1195" s="237">
        <v>0.61460000000000004</v>
      </c>
      <c r="Y1195" s="238">
        <v>0.82989999999999997</v>
      </c>
    </row>
    <row r="1196" spans="1:25" x14ac:dyDescent="0.2">
      <c r="A1196" s="197" t="s">
        <v>441</v>
      </c>
      <c r="B1196" s="198" t="s">
        <v>659</v>
      </c>
      <c r="C1196" s="198" t="s">
        <v>449</v>
      </c>
      <c r="D1196" s="202" t="s">
        <v>61</v>
      </c>
      <c r="E1196" s="237">
        <v>1.2161999999999999</v>
      </c>
      <c r="F1196" s="237">
        <v>0.58950000000000002</v>
      </c>
      <c r="G1196" s="237">
        <v>1.0178</v>
      </c>
      <c r="H1196" s="237">
        <v>1.3449</v>
      </c>
      <c r="I1196" s="237">
        <v>0.66979999999999995</v>
      </c>
      <c r="J1196" s="237">
        <v>1.0366</v>
      </c>
      <c r="K1196" s="237">
        <v>1.3966000000000001</v>
      </c>
      <c r="L1196" s="237">
        <v>0.70879999999999999</v>
      </c>
      <c r="M1196" s="237">
        <v>1.2091000000000001</v>
      </c>
      <c r="N1196" s="237">
        <v>1.2073</v>
      </c>
      <c r="O1196" s="237">
        <v>0.57669999999999999</v>
      </c>
      <c r="P1196" s="237">
        <v>0.80579999999999996</v>
      </c>
      <c r="Q1196" s="237">
        <v>1.1184000000000001</v>
      </c>
      <c r="R1196" s="237">
        <v>0.52370000000000005</v>
      </c>
      <c r="S1196" s="237">
        <v>0.90710000000000002</v>
      </c>
      <c r="T1196" s="237">
        <v>1.1382000000000001</v>
      </c>
      <c r="U1196" s="237">
        <v>0.52439999999999998</v>
      </c>
      <c r="V1196" s="238">
        <v>0.73650000000000004</v>
      </c>
      <c r="W1196" s="237">
        <v>1.1175999999999999</v>
      </c>
      <c r="X1196" s="237">
        <v>0.51929999999999998</v>
      </c>
      <c r="Y1196" s="238">
        <v>0.79200000000000004</v>
      </c>
    </row>
    <row r="1197" spans="1:25" x14ac:dyDescent="0.2">
      <c r="A1197" s="197" t="s">
        <v>441</v>
      </c>
      <c r="B1197" s="198" t="s">
        <v>659</v>
      </c>
      <c r="C1197" s="198" t="s">
        <v>449</v>
      </c>
      <c r="D1197" s="203" t="s">
        <v>62</v>
      </c>
      <c r="E1197" s="237">
        <v>1.4193</v>
      </c>
      <c r="F1197" s="237">
        <v>0.66339999999999999</v>
      </c>
      <c r="G1197" s="237">
        <v>1.1795</v>
      </c>
      <c r="H1197" s="237">
        <v>1.6487000000000001</v>
      </c>
      <c r="I1197" s="237">
        <v>0.82430000000000003</v>
      </c>
      <c r="J1197" s="237">
        <v>1.3249</v>
      </c>
      <c r="K1197" s="237">
        <v>1.5130999999999999</v>
      </c>
      <c r="L1197" s="237">
        <v>0.71779999999999999</v>
      </c>
      <c r="M1197" s="237">
        <v>1.2259</v>
      </c>
      <c r="N1197" s="237">
        <v>1.5348999999999999</v>
      </c>
      <c r="O1197" s="237">
        <v>0.7782</v>
      </c>
      <c r="P1197" s="237">
        <v>0.97609999999999997</v>
      </c>
      <c r="Q1197" s="237">
        <v>1.2341</v>
      </c>
      <c r="R1197" s="237">
        <v>0.54369999999999996</v>
      </c>
      <c r="S1197" s="237">
        <v>0.94579999999999997</v>
      </c>
      <c r="T1197" s="237">
        <v>1.3085</v>
      </c>
      <c r="U1197" s="237">
        <v>0.6875</v>
      </c>
      <c r="V1197" s="238">
        <v>0.89729999999999999</v>
      </c>
      <c r="W1197" s="237">
        <v>1.4067000000000001</v>
      </c>
      <c r="X1197" s="237">
        <v>0.70609999999999995</v>
      </c>
      <c r="Y1197" s="238">
        <v>0.86250000000000004</v>
      </c>
    </row>
    <row r="1198" spans="1:25" x14ac:dyDescent="0.2">
      <c r="A1198" s="197" t="s">
        <v>441</v>
      </c>
      <c r="B1198" s="198" t="s">
        <v>659</v>
      </c>
      <c r="C1198" s="198" t="s">
        <v>450</v>
      </c>
      <c r="D1198" s="199" t="s">
        <v>60</v>
      </c>
      <c r="E1198" s="237">
        <v>1.3845000000000001</v>
      </c>
      <c r="F1198" s="237">
        <v>0.67610000000000003</v>
      </c>
      <c r="G1198" s="237">
        <v>1.1605000000000001</v>
      </c>
      <c r="H1198" s="237">
        <v>1.3687</v>
      </c>
      <c r="I1198" s="237">
        <v>0.70850000000000002</v>
      </c>
      <c r="J1198" s="237">
        <v>1.1397999999999999</v>
      </c>
      <c r="K1198" s="237">
        <v>1.3775999999999999</v>
      </c>
      <c r="L1198" s="237">
        <v>0.69810000000000005</v>
      </c>
      <c r="M1198" s="237">
        <v>1.1816</v>
      </c>
      <c r="N1198" s="237">
        <v>1.3701000000000001</v>
      </c>
      <c r="O1198" s="237">
        <v>0.68979999999999997</v>
      </c>
      <c r="P1198" s="237">
        <v>1.0868</v>
      </c>
      <c r="Q1198" s="237">
        <v>1.3244</v>
      </c>
      <c r="R1198" s="237">
        <v>0.6321</v>
      </c>
      <c r="S1198" s="237">
        <v>1.1527000000000001</v>
      </c>
      <c r="T1198" s="237">
        <v>1.2797000000000001</v>
      </c>
      <c r="U1198" s="237">
        <v>0.63739999999999997</v>
      </c>
      <c r="V1198" s="238">
        <v>0.91769999999999996</v>
      </c>
      <c r="W1198" s="237">
        <v>1.1917</v>
      </c>
      <c r="X1198" s="237">
        <v>0.54869999999999997</v>
      </c>
      <c r="Y1198" s="238">
        <v>0.86799999999999999</v>
      </c>
    </row>
    <row r="1199" spans="1:25" x14ac:dyDescent="0.2">
      <c r="A1199" s="197" t="s">
        <v>441</v>
      </c>
      <c r="B1199" s="198" t="s">
        <v>659</v>
      </c>
      <c r="C1199" s="198" t="s">
        <v>450</v>
      </c>
      <c r="D1199" s="202" t="s">
        <v>61</v>
      </c>
      <c r="E1199" s="237">
        <v>1.2173</v>
      </c>
      <c r="F1199" s="237">
        <v>0.56299999999999994</v>
      </c>
      <c r="G1199" s="237">
        <v>1.0389999999999999</v>
      </c>
      <c r="H1199" s="237">
        <v>1.1785000000000001</v>
      </c>
      <c r="I1199" s="237">
        <v>0.57989999999999997</v>
      </c>
      <c r="J1199" s="237">
        <v>0.98429999999999995</v>
      </c>
      <c r="K1199" s="237">
        <v>1.2547999999999999</v>
      </c>
      <c r="L1199" s="237">
        <v>0.6331</v>
      </c>
      <c r="M1199" s="237">
        <v>1.0124</v>
      </c>
      <c r="N1199" s="237">
        <v>1.2513000000000001</v>
      </c>
      <c r="O1199" s="237">
        <v>0.60089999999999999</v>
      </c>
      <c r="P1199" s="237">
        <v>1.0061</v>
      </c>
      <c r="Q1199" s="237">
        <v>1.2279</v>
      </c>
      <c r="R1199" s="237">
        <v>0.59289999999999998</v>
      </c>
      <c r="S1199" s="237">
        <v>0.99690000000000001</v>
      </c>
      <c r="T1199" s="237">
        <v>1.2073</v>
      </c>
      <c r="U1199" s="237">
        <v>0.56630000000000003</v>
      </c>
      <c r="V1199" s="238">
        <v>0.85750000000000004</v>
      </c>
      <c r="W1199" s="237">
        <v>1.1083000000000001</v>
      </c>
      <c r="X1199" s="237">
        <v>0.50970000000000004</v>
      </c>
      <c r="Y1199" s="238">
        <v>0.78959999999999997</v>
      </c>
    </row>
    <row r="1200" spans="1:25" x14ac:dyDescent="0.2">
      <c r="A1200" s="197" t="s">
        <v>441</v>
      </c>
      <c r="B1200" s="198" t="s">
        <v>659</v>
      </c>
      <c r="C1200" s="198" t="s">
        <v>450</v>
      </c>
      <c r="D1200" s="203" t="s">
        <v>62</v>
      </c>
      <c r="E1200" s="237">
        <v>1.6271</v>
      </c>
      <c r="F1200" s="237">
        <v>0.84260000000000002</v>
      </c>
      <c r="G1200" s="237">
        <v>1.3396999999999999</v>
      </c>
      <c r="H1200" s="237">
        <v>1.6543000000000001</v>
      </c>
      <c r="I1200" s="237">
        <v>0.90339999999999998</v>
      </c>
      <c r="J1200" s="237">
        <v>1.3824000000000001</v>
      </c>
      <c r="K1200" s="237">
        <v>1.5547</v>
      </c>
      <c r="L1200" s="237">
        <v>0.79200000000000004</v>
      </c>
      <c r="M1200" s="237">
        <v>1.4887999999999999</v>
      </c>
      <c r="N1200" s="237">
        <v>1.5451999999999999</v>
      </c>
      <c r="O1200" s="237">
        <v>0.82579999999999998</v>
      </c>
      <c r="P1200" s="237">
        <v>1.2166999999999999</v>
      </c>
      <c r="Q1200" s="237">
        <v>1.4422999999999999</v>
      </c>
      <c r="R1200" s="237">
        <v>0.67730000000000001</v>
      </c>
      <c r="S1200" s="237">
        <v>1.4743999999999999</v>
      </c>
      <c r="T1200" s="237">
        <v>1.3839999999999999</v>
      </c>
      <c r="U1200" s="237">
        <v>0.74619999999999997</v>
      </c>
      <c r="V1200" s="238">
        <v>1.0187999999999999</v>
      </c>
      <c r="W1200" s="237">
        <v>1.3007</v>
      </c>
      <c r="X1200" s="237">
        <v>0.5998</v>
      </c>
      <c r="Y1200" s="238">
        <v>1</v>
      </c>
    </row>
    <row r="1201" spans="1:25" x14ac:dyDescent="0.2">
      <c r="A1201" s="197" t="s">
        <v>441</v>
      </c>
      <c r="B1201" s="198" t="s">
        <v>451</v>
      </c>
      <c r="C1201" s="198" t="s">
        <v>547</v>
      </c>
      <c r="D1201" s="199" t="s">
        <v>71</v>
      </c>
      <c r="E1201" s="237">
        <v>1.1551</v>
      </c>
      <c r="F1201" s="237">
        <v>0.56489999999999996</v>
      </c>
      <c r="G1201" s="237">
        <v>0.86819999999999997</v>
      </c>
      <c r="H1201" s="237">
        <v>1.2436</v>
      </c>
      <c r="I1201" s="237">
        <v>0.61</v>
      </c>
      <c r="J1201" s="237">
        <v>0.95130000000000003</v>
      </c>
      <c r="K1201" s="237">
        <v>1.2083999999999999</v>
      </c>
      <c r="L1201" s="237">
        <v>0.59130000000000005</v>
      </c>
      <c r="M1201" s="237">
        <v>0.88719999999999999</v>
      </c>
      <c r="N1201" s="237">
        <v>1.1362000000000001</v>
      </c>
      <c r="O1201" s="237">
        <v>0.53810000000000002</v>
      </c>
      <c r="P1201" s="237">
        <v>0.90110000000000001</v>
      </c>
      <c r="Q1201" s="237">
        <v>1.0530999999999999</v>
      </c>
      <c r="R1201" s="237">
        <v>0.53249999999999997</v>
      </c>
      <c r="S1201" s="237">
        <v>0.83530000000000004</v>
      </c>
      <c r="T1201" s="237">
        <v>1.0920000000000001</v>
      </c>
      <c r="U1201" s="237">
        <v>0.51949999999999996</v>
      </c>
      <c r="V1201" s="238">
        <v>0.83809999999999996</v>
      </c>
      <c r="W1201" s="237">
        <v>1.0482</v>
      </c>
      <c r="X1201" s="237">
        <v>0.51719999999999999</v>
      </c>
      <c r="Y1201" s="238">
        <v>0.78879999999999995</v>
      </c>
    </row>
    <row r="1202" spans="1:25" x14ac:dyDescent="0.2">
      <c r="A1202" s="197" t="s">
        <v>441</v>
      </c>
      <c r="B1202" s="198" t="s">
        <v>451</v>
      </c>
      <c r="C1202" s="198" t="s">
        <v>661</v>
      </c>
      <c r="D1202" s="199" t="s">
        <v>71</v>
      </c>
      <c r="E1202" s="237">
        <v>1.1551</v>
      </c>
      <c r="F1202" s="237">
        <v>0.56489999999999996</v>
      </c>
      <c r="G1202" s="237">
        <v>0.86819999999999997</v>
      </c>
      <c r="H1202" s="237">
        <v>1.2436</v>
      </c>
      <c r="I1202" s="237">
        <v>0.61</v>
      </c>
      <c r="J1202" s="237">
        <v>0.95130000000000003</v>
      </c>
      <c r="K1202" s="237">
        <v>1.2083999999999999</v>
      </c>
      <c r="L1202" s="237">
        <v>0.59130000000000005</v>
      </c>
      <c r="M1202" s="237">
        <v>0.88719999999999999</v>
      </c>
      <c r="N1202" s="237">
        <v>1.1362000000000001</v>
      </c>
      <c r="O1202" s="237">
        <v>0.53810000000000002</v>
      </c>
      <c r="P1202" s="237">
        <v>0.90110000000000001</v>
      </c>
      <c r="Q1202" s="237">
        <v>1.0530999999999999</v>
      </c>
      <c r="R1202" s="237">
        <v>0.53249999999999997</v>
      </c>
      <c r="S1202" s="237">
        <v>0.83530000000000004</v>
      </c>
      <c r="T1202" s="237">
        <v>1.0920000000000001</v>
      </c>
      <c r="U1202" s="237">
        <v>0.51949999999999996</v>
      </c>
      <c r="V1202" s="238">
        <v>0.83809999999999996</v>
      </c>
      <c r="W1202" s="237">
        <v>1.0482</v>
      </c>
      <c r="X1202" s="237">
        <v>0.51719999999999999</v>
      </c>
      <c r="Y1202" s="238">
        <v>0.78879999999999995</v>
      </c>
    </row>
    <row r="1203" spans="1:25" x14ac:dyDescent="0.2">
      <c r="A1203" s="197" t="s">
        <v>441</v>
      </c>
      <c r="B1203" s="198" t="s">
        <v>662</v>
      </c>
      <c r="C1203" s="198" t="s">
        <v>547</v>
      </c>
      <c r="D1203" s="199" t="s">
        <v>60</v>
      </c>
      <c r="E1203" s="237">
        <v>1.3226</v>
      </c>
      <c r="F1203" s="237">
        <v>0.64980000000000004</v>
      </c>
      <c r="G1203" s="237">
        <v>1.1236999999999999</v>
      </c>
      <c r="H1203" s="237">
        <v>1.4845999999999999</v>
      </c>
      <c r="I1203" s="237">
        <v>0.74180000000000001</v>
      </c>
      <c r="J1203" s="237">
        <v>1.1729000000000001</v>
      </c>
      <c r="K1203" s="237">
        <v>1.4597</v>
      </c>
      <c r="L1203" s="237">
        <v>0.7137</v>
      </c>
      <c r="M1203" s="237">
        <v>1.161</v>
      </c>
      <c r="N1203" s="237">
        <v>1.4112</v>
      </c>
      <c r="O1203" s="237">
        <v>0.68500000000000005</v>
      </c>
      <c r="P1203" s="237">
        <v>1.0940000000000001</v>
      </c>
      <c r="Q1203" s="237">
        <v>1.2927999999999999</v>
      </c>
      <c r="R1203" s="237">
        <v>0.64049999999999996</v>
      </c>
      <c r="S1203" s="237">
        <v>1.0074000000000001</v>
      </c>
      <c r="T1203" s="237">
        <v>1.2988999999999999</v>
      </c>
      <c r="U1203" s="237">
        <v>0.62670000000000003</v>
      </c>
      <c r="V1203" s="238">
        <v>0.99080000000000001</v>
      </c>
      <c r="W1203" s="237">
        <v>1.3029999999999999</v>
      </c>
      <c r="X1203" s="237">
        <v>0.63360000000000005</v>
      </c>
      <c r="Y1203" s="238">
        <v>0.95430000000000004</v>
      </c>
    </row>
    <row r="1204" spans="1:25" x14ac:dyDescent="0.2">
      <c r="A1204" s="197" t="s">
        <v>441</v>
      </c>
      <c r="B1204" s="198" t="s">
        <v>662</v>
      </c>
      <c r="C1204" s="198" t="s">
        <v>547</v>
      </c>
      <c r="D1204" s="202" t="s">
        <v>61</v>
      </c>
      <c r="E1204" s="237">
        <v>1.2735000000000001</v>
      </c>
      <c r="F1204" s="237">
        <v>0.62209999999999999</v>
      </c>
      <c r="G1204" s="237">
        <v>1.1060000000000001</v>
      </c>
      <c r="H1204" s="237">
        <v>1.4330000000000001</v>
      </c>
      <c r="I1204" s="237">
        <v>0.72189999999999999</v>
      </c>
      <c r="J1204" s="237">
        <v>1.1932</v>
      </c>
      <c r="K1204" s="237">
        <v>1.3421000000000001</v>
      </c>
      <c r="L1204" s="237">
        <v>0.65449999999999997</v>
      </c>
      <c r="M1204" s="237">
        <v>1.0893999999999999</v>
      </c>
      <c r="N1204" s="237">
        <v>1.2828999999999999</v>
      </c>
      <c r="O1204" s="237">
        <v>0.62309999999999999</v>
      </c>
      <c r="P1204" s="237">
        <v>1.0349999999999999</v>
      </c>
      <c r="Q1204" s="237">
        <v>1.1577999999999999</v>
      </c>
      <c r="R1204" s="237">
        <v>0.56899999999999995</v>
      </c>
      <c r="S1204" s="237">
        <v>0.91469999999999996</v>
      </c>
      <c r="T1204" s="237">
        <v>1.1772</v>
      </c>
      <c r="U1204" s="237">
        <v>0.56299999999999994</v>
      </c>
      <c r="V1204" s="238">
        <v>0.90290000000000004</v>
      </c>
      <c r="W1204" s="237">
        <v>1.1882999999999999</v>
      </c>
      <c r="X1204" s="237">
        <v>0.57740000000000002</v>
      </c>
      <c r="Y1204" s="238">
        <v>0.89690000000000003</v>
      </c>
    </row>
    <row r="1205" spans="1:25" x14ac:dyDescent="0.2">
      <c r="A1205" s="197" t="s">
        <v>441</v>
      </c>
      <c r="B1205" s="198" t="s">
        <v>662</v>
      </c>
      <c r="C1205" s="198" t="s">
        <v>547</v>
      </c>
      <c r="D1205" s="203" t="s">
        <v>62</v>
      </c>
      <c r="E1205" s="237">
        <v>1.3795999999999999</v>
      </c>
      <c r="F1205" s="237">
        <v>0.68230000000000002</v>
      </c>
      <c r="G1205" s="237">
        <v>1.1458999999999999</v>
      </c>
      <c r="H1205" s="237">
        <v>1.5345</v>
      </c>
      <c r="I1205" s="237">
        <v>0.7591</v>
      </c>
      <c r="J1205" s="237">
        <v>1.1492</v>
      </c>
      <c r="K1205" s="237">
        <v>1.5991</v>
      </c>
      <c r="L1205" s="237">
        <v>0.78400000000000003</v>
      </c>
      <c r="M1205" s="237">
        <v>1.2504999999999999</v>
      </c>
      <c r="N1205" s="237">
        <v>1.5550999999999999</v>
      </c>
      <c r="O1205" s="237">
        <v>0.75429999999999997</v>
      </c>
      <c r="P1205" s="237">
        <v>1.1647000000000001</v>
      </c>
      <c r="Q1205" s="237">
        <v>1.4450000000000001</v>
      </c>
      <c r="R1205" s="237">
        <v>0.72170000000000001</v>
      </c>
      <c r="S1205" s="237">
        <v>1.1247</v>
      </c>
      <c r="T1205" s="237">
        <v>1.4355</v>
      </c>
      <c r="U1205" s="237">
        <v>0.69910000000000005</v>
      </c>
      <c r="V1205" s="238">
        <v>1.1012999999999999</v>
      </c>
      <c r="W1205" s="237">
        <v>1.4276</v>
      </c>
      <c r="X1205" s="237">
        <v>0.69469999999999998</v>
      </c>
      <c r="Y1205" s="238">
        <v>1.0217000000000001</v>
      </c>
    </row>
    <row r="1206" spans="1:25" x14ac:dyDescent="0.2">
      <c r="A1206" s="197" t="s">
        <v>441</v>
      </c>
      <c r="B1206" s="198" t="s">
        <v>662</v>
      </c>
      <c r="C1206" s="198" t="s">
        <v>453</v>
      </c>
      <c r="D1206" s="199" t="s">
        <v>60</v>
      </c>
      <c r="E1206" s="237">
        <v>1.3523000000000001</v>
      </c>
      <c r="F1206" s="237">
        <v>0.68769999999999998</v>
      </c>
      <c r="G1206" s="237">
        <v>1.1589</v>
      </c>
      <c r="H1206" s="237">
        <v>1.5031000000000001</v>
      </c>
      <c r="I1206" s="237">
        <v>0.75280000000000002</v>
      </c>
      <c r="J1206" s="237">
        <v>1.1574</v>
      </c>
      <c r="K1206" s="237">
        <v>1.5762</v>
      </c>
      <c r="L1206" s="237">
        <v>0.78810000000000002</v>
      </c>
      <c r="M1206" s="237">
        <v>1.1460999999999999</v>
      </c>
      <c r="N1206" s="237">
        <v>1.3938999999999999</v>
      </c>
      <c r="O1206" s="237">
        <v>0.66180000000000005</v>
      </c>
      <c r="P1206" s="237">
        <v>1.0428999999999999</v>
      </c>
      <c r="Q1206" s="237">
        <v>1.2218</v>
      </c>
      <c r="R1206" s="237">
        <v>0.61880000000000002</v>
      </c>
      <c r="S1206" s="237">
        <v>0.93569999999999998</v>
      </c>
      <c r="T1206" s="237">
        <v>1.3458000000000001</v>
      </c>
      <c r="U1206" s="237">
        <v>0.63049999999999995</v>
      </c>
      <c r="V1206" s="238">
        <v>1.0059</v>
      </c>
      <c r="W1206" s="237">
        <v>1.3192999999999999</v>
      </c>
      <c r="X1206" s="237">
        <v>0.66239999999999999</v>
      </c>
      <c r="Y1206" s="238">
        <v>0.95499999999999996</v>
      </c>
    </row>
    <row r="1207" spans="1:25" x14ac:dyDescent="0.2">
      <c r="A1207" s="197" t="s">
        <v>441</v>
      </c>
      <c r="B1207" s="198" t="s">
        <v>662</v>
      </c>
      <c r="C1207" s="198" t="s">
        <v>453</v>
      </c>
      <c r="D1207" s="202" t="s">
        <v>61</v>
      </c>
      <c r="E1207" s="237">
        <v>1.4126000000000001</v>
      </c>
      <c r="F1207" s="237">
        <v>0.74429999999999996</v>
      </c>
      <c r="G1207" s="237">
        <v>1.4773000000000001</v>
      </c>
      <c r="H1207" s="237">
        <v>1.6700999999999999</v>
      </c>
      <c r="I1207" s="237">
        <v>0.83509999999999995</v>
      </c>
      <c r="J1207" s="237">
        <v>1.4597</v>
      </c>
      <c r="K1207" s="237">
        <v>1.4474</v>
      </c>
      <c r="L1207" s="237">
        <v>0.68559999999999999</v>
      </c>
      <c r="M1207" s="237">
        <v>0.98519999999999996</v>
      </c>
      <c r="N1207" s="237">
        <v>1.2706</v>
      </c>
      <c r="O1207" s="237">
        <v>0.63800000000000001</v>
      </c>
      <c r="P1207" s="237">
        <v>1.0043</v>
      </c>
      <c r="Q1207" s="237">
        <v>1.083</v>
      </c>
      <c r="R1207" s="237">
        <v>0.51160000000000005</v>
      </c>
      <c r="S1207" s="237">
        <v>0.87670000000000003</v>
      </c>
      <c r="T1207" s="237">
        <v>1.2411000000000001</v>
      </c>
      <c r="U1207" s="237">
        <v>0.61499999999999999</v>
      </c>
      <c r="V1207" s="238">
        <v>1.0183</v>
      </c>
      <c r="W1207" s="237">
        <v>1.2724</v>
      </c>
      <c r="X1207" s="237">
        <v>0.64480000000000004</v>
      </c>
      <c r="Y1207" s="238">
        <v>0.96930000000000005</v>
      </c>
    </row>
    <row r="1208" spans="1:25" x14ac:dyDescent="0.2">
      <c r="A1208" s="197" t="s">
        <v>441</v>
      </c>
      <c r="B1208" s="198" t="s">
        <v>662</v>
      </c>
      <c r="C1208" s="198" t="s">
        <v>453</v>
      </c>
      <c r="D1208" s="203" t="s">
        <v>62</v>
      </c>
      <c r="E1208" s="237">
        <v>1.2890999999999999</v>
      </c>
      <c r="F1208" s="237">
        <v>0.63239999999999996</v>
      </c>
      <c r="G1208" s="237">
        <v>0.95669999999999999</v>
      </c>
      <c r="H1208" s="237">
        <v>1.34</v>
      </c>
      <c r="I1208" s="237">
        <v>0.6724</v>
      </c>
      <c r="J1208" s="237">
        <v>0.93810000000000004</v>
      </c>
      <c r="K1208" s="237">
        <v>1.6771</v>
      </c>
      <c r="L1208" s="237">
        <v>0.87250000000000005</v>
      </c>
      <c r="M1208" s="237">
        <v>1.3106</v>
      </c>
      <c r="N1208" s="237">
        <v>1.4953000000000001</v>
      </c>
      <c r="O1208" s="237">
        <v>0.67789999999999995</v>
      </c>
      <c r="P1208" s="237">
        <v>1.0752999999999999</v>
      </c>
      <c r="Q1208" s="237">
        <v>1.3380000000000001</v>
      </c>
      <c r="R1208" s="237">
        <v>0.71160000000000001</v>
      </c>
      <c r="S1208" s="237">
        <v>0.98519999999999996</v>
      </c>
      <c r="T1208" s="237">
        <v>1.4306000000000001</v>
      </c>
      <c r="U1208" s="237">
        <v>0.64029999999999998</v>
      </c>
      <c r="V1208" s="238">
        <v>0.99650000000000005</v>
      </c>
      <c r="W1208" s="237">
        <v>1.3527</v>
      </c>
      <c r="X1208" s="237">
        <v>0.67379999999999995</v>
      </c>
      <c r="Y1208" s="238">
        <v>0.94350000000000001</v>
      </c>
    </row>
    <row r="1209" spans="1:25" x14ac:dyDescent="0.2">
      <c r="A1209" s="197" t="s">
        <v>441</v>
      </c>
      <c r="B1209" s="198" t="s">
        <v>662</v>
      </c>
      <c r="C1209" s="198" t="s">
        <v>454</v>
      </c>
      <c r="D1209" s="199" t="s">
        <v>60</v>
      </c>
      <c r="E1209" s="237">
        <v>1.3671</v>
      </c>
      <c r="F1209" s="237">
        <v>0.65090000000000003</v>
      </c>
      <c r="G1209" s="237">
        <v>1.0926</v>
      </c>
      <c r="H1209" s="237">
        <v>1.5206999999999999</v>
      </c>
      <c r="I1209" s="237">
        <v>0.79190000000000005</v>
      </c>
      <c r="J1209" s="237">
        <v>1.1456</v>
      </c>
      <c r="K1209" s="237">
        <v>1.5062</v>
      </c>
      <c r="L1209" s="237">
        <v>0.77849999999999997</v>
      </c>
      <c r="M1209" s="237">
        <v>1.2213000000000001</v>
      </c>
      <c r="N1209" s="237">
        <v>1.4567000000000001</v>
      </c>
      <c r="O1209" s="237">
        <v>0.70789999999999997</v>
      </c>
      <c r="P1209" s="237">
        <v>1.0680000000000001</v>
      </c>
      <c r="Q1209" s="237">
        <v>1.3331999999999999</v>
      </c>
      <c r="R1209" s="237">
        <v>0.60580000000000001</v>
      </c>
      <c r="S1209" s="237">
        <v>0.95489999999999997</v>
      </c>
      <c r="T1209" s="237">
        <v>1.3166</v>
      </c>
      <c r="U1209" s="237">
        <v>0.6583</v>
      </c>
      <c r="V1209" s="238">
        <v>1.0153000000000001</v>
      </c>
      <c r="W1209" s="237">
        <v>1.3271999999999999</v>
      </c>
      <c r="X1209" s="237">
        <v>0.62929999999999997</v>
      </c>
      <c r="Y1209" s="238">
        <v>0.94199999999999995</v>
      </c>
    </row>
    <row r="1210" spans="1:25" x14ac:dyDescent="0.2">
      <c r="A1210" s="197" t="s">
        <v>441</v>
      </c>
      <c r="B1210" s="198" t="s">
        <v>662</v>
      </c>
      <c r="C1210" s="198" t="s">
        <v>454</v>
      </c>
      <c r="D1210" s="202" t="s">
        <v>61</v>
      </c>
      <c r="E1210" s="237">
        <v>1.2068000000000001</v>
      </c>
      <c r="F1210" s="237">
        <v>0.57269999999999999</v>
      </c>
      <c r="G1210" s="237">
        <v>0.90210000000000001</v>
      </c>
      <c r="H1210" s="237">
        <v>1.3735999999999999</v>
      </c>
      <c r="I1210" s="237">
        <v>0.70730000000000004</v>
      </c>
      <c r="J1210" s="237">
        <v>1.0121</v>
      </c>
      <c r="K1210" s="237">
        <v>1.3735999999999999</v>
      </c>
      <c r="L1210" s="237">
        <v>0.66610000000000003</v>
      </c>
      <c r="M1210" s="237">
        <v>1.0153000000000001</v>
      </c>
      <c r="N1210" s="237">
        <v>1.2562</v>
      </c>
      <c r="O1210" s="237">
        <v>0.60489999999999999</v>
      </c>
      <c r="P1210" s="237">
        <v>0.85840000000000005</v>
      </c>
      <c r="Q1210" s="237">
        <v>1.2935000000000001</v>
      </c>
      <c r="R1210" s="237">
        <v>0.60419999999999996</v>
      </c>
      <c r="S1210" s="237">
        <v>0.86119999999999997</v>
      </c>
      <c r="T1210" s="237">
        <v>1.2644</v>
      </c>
      <c r="U1210" s="237">
        <v>0.63880000000000003</v>
      </c>
      <c r="V1210" s="238">
        <v>0.90029999999999999</v>
      </c>
      <c r="W1210" s="237">
        <v>1.2292000000000001</v>
      </c>
      <c r="X1210" s="237">
        <v>0.54379999999999995</v>
      </c>
      <c r="Y1210" s="238">
        <v>0.79430000000000001</v>
      </c>
    </row>
    <row r="1211" spans="1:25" x14ac:dyDescent="0.2">
      <c r="A1211" s="197" t="s">
        <v>441</v>
      </c>
      <c r="B1211" s="198" t="s">
        <v>662</v>
      </c>
      <c r="C1211" s="198" t="s">
        <v>454</v>
      </c>
      <c r="D1211" s="203" t="s">
        <v>62</v>
      </c>
      <c r="E1211" s="237">
        <v>1.5374000000000001</v>
      </c>
      <c r="F1211" s="237">
        <v>0.73399999999999999</v>
      </c>
      <c r="G1211" s="237">
        <v>1.3258000000000001</v>
      </c>
      <c r="H1211" s="237">
        <v>1.6657</v>
      </c>
      <c r="I1211" s="237">
        <v>0.87560000000000004</v>
      </c>
      <c r="J1211" s="237">
        <v>1.2914000000000001</v>
      </c>
      <c r="K1211" s="237">
        <v>1.6418999999999999</v>
      </c>
      <c r="L1211" s="237">
        <v>0.89439999999999997</v>
      </c>
      <c r="M1211" s="237">
        <v>1.4843999999999999</v>
      </c>
      <c r="N1211" s="237">
        <v>1.6576</v>
      </c>
      <c r="O1211" s="237">
        <v>0.81130000000000002</v>
      </c>
      <c r="P1211" s="237">
        <v>1.3217000000000001</v>
      </c>
      <c r="Q1211" s="237">
        <v>1.3643000000000001</v>
      </c>
      <c r="R1211" s="237">
        <v>0.60299999999999998</v>
      </c>
      <c r="S1211" s="237">
        <v>1.069</v>
      </c>
      <c r="T1211" s="237">
        <v>1.3713</v>
      </c>
      <c r="U1211" s="237">
        <v>0.67900000000000005</v>
      </c>
      <c r="V1211" s="238">
        <v>1.153</v>
      </c>
      <c r="W1211" s="237">
        <v>1.425</v>
      </c>
      <c r="X1211" s="237">
        <v>0.7147</v>
      </c>
      <c r="Y1211" s="238">
        <v>1.1214999999999999</v>
      </c>
    </row>
    <row r="1212" spans="1:25" x14ac:dyDescent="0.2">
      <c r="A1212" s="197" t="s">
        <v>441</v>
      </c>
      <c r="B1212" s="198" t="s">
        <v>662</v>
      </c>
      <c r="C1212" s="198" t="s">
        <v>455</v>
      </c>
      <c r="D1212" s="199" t="s">
        <v>60</v>
      </c>
      <c r="E1212" s="237">
        <v>1.3178000000000001</v>
      </c>
      <c r="F1212" s="237">
        <v>0.65720000000000001</v>
      </c>
      <c r="G1212" s="237">
        <v>1.0561</v>
      </c>
      <c r="H1212" s="237">
        <v>1.6601999999999999</v>
      </c>
      <c r="I1212" s="237">
        <v>0.81</v>
      </c>
      <c r="J1212" s="237">
        <v>1.2750999999999999</v>
      </c>
      <c r="K1212" s="237">
        <v>1.5242</v>
      </c>
      <c r="L1212" s="237">
        <v>0.66830000000000001</v>
      </c>
      <c r="M1212" s="237">
        <v>1.0875999999999999</v>
      </c>
      <c r="N1212" s="237">
        <v>1.4675</v>
      </c>
      <c r="O1212" s="237">
        <v>0.72330000000000005</v>
      </c>
      <c r="P1212" s="237">
        <v>1.0294000000000001</v>
      </c>
      <c r="Q1212" s="237">
        <v>1.3351999999999999</v>
      </c>
      <c r="R1212" s="237">
        <v>0.69450000000000001</v>
      </c>
      <c r="S1212" s="237">
        <v>0.92789999999999995</v>
      </c>
      <c r="T1212" s="237">
        <v>1.3826000000000001</v>
      </c>
      <c r="U1212" s="237">
        <v>0.69310000000000005</v>
      </c>
      <c r="V1212" s="238">
        <v>0.92030000000000001</v>
      </c>
      <c r="W1212" s="237">
        <v>1.3179000000000001</v>
      </c>
      <c r="X1212" s="237">
        <v>0.63329999999999997</v>
      </c>
      <c r="Y1212" s="238">
        <v>0.83530000000000004</v>
      </c>
    </row>
    <row r="1213" spans="1:25" x14ac:dyDescent="0.2">
      <c r="A1213" s="197" t="s">
        <v>441</v>
      </c>
      <c r="B1213" s="198" t="s">
        <v>662</v>
      </c>
      <c r="C1213" s="198" t="s">
        <v>455</v>
      </c>
      <c r="D1213" s="202" t="s">
        <v>61</v>
      </c>
      <c r="E1213" s="237">
        <v>1.3577999999999999</v>
      </c>
      <c r="F1213" s="237">
        <v>0.66349999999999998</v>
      </c>
      <c r="G1213" s="237">
        <v>1.0376000000000001</v>
      </c>
      <c r="H1213" s="237">
        <v>1.6455</v>
      </c>
      <c r="I1213" s="237">
        <v>0.79139999999999999</v>
      </c>
      <c r="J1213" s="237">
        <v>1.3299000000000001</v>
      </c>
      <c r="K1213" s="237">
        <v>1.5274000000000001</v>
      </c>
      <c r="L1213" s="237">
        <v>0.72550000000000003</v>
      </c>
      <c r="M1213" s="237">
        <v>1.0762</v>
      </c>
      <c r="N1213" s="237">
        <v>1.4922</v>
      </c>
      <c r="O1213" s="237">
        <v>0.73309999999999997</v>
      </c>
      <c r="P1213" s="237">
        <v>1.0549999999999999</v>
      </c>
      <c r="Q1213" s="237">
        <v>1.0168999999999999</v>
      </c>
      <c r="R1213" s="237">
        <v>0.47970000000000002</v>
      </c>
      <c r="S1213" s="237">
        <v>0.70979999999999999</v>
      </c>
      <c r="T1213" s="237">
        <v>1.1681999999999999</v>
      </c>
      <c r="U1213" s="237">
        <v>0.58069999999999999</v>
      </c>
      <c r="V1213" s="238">
        <v>0.78639999999999999</v>
      </c>
      <c r="W1213" s="237">
        <v>1.1457999999999999</v>
      </c>
      <c r="X1213" s="237">
        <v>0.56950000000000001</v>
      </c>
      <c r="Y1213" s="238">
        <v>0.79720000000000002</v>
      </c>
    </row>
    <row r="1214" spans="1:25" x14ac:dyDescent="0.2">
      <c r="A1214" s="197" t="s">
        <v>441</v>
      </c>
      <c r="B1214" s="198" t="s">
        <v>662</v>
      </c>
      <c r="C1214" s="198" t="s">
        <v>455</v>
      </c>
      <c r="D1214" s="203" t="s">
        <v>62</v>
      </c>
      <c r="E1214" s="237">
        <v>1.2561</v>
      </c>
      <c r="F1214" s="237">
        <v>0.64249999999999996</v>
      </c>
      <c r="G1214" s="237">
        <v>1.0807</v>
      </c>
      <c r="H1214" s="237">
        <v>1.68</v>
      </c>
      <c r="I1214" s="237">
        <v>0.83279999999999998</v>
      </c>
      <c r="J1214" s="237">
        <v>1.2188000000000001</v>
      </c>
      <c r="K1214" s="237">
        <v>1.5179</v>
      </c>
      <c r="L1214" s="237">
        <v>0.60129999999999995</v>
      </c>
      <c r="M1214" s="237">
        <v>1.1011</v>
      </c>
      <c r="N1214" s="237">
        <v>1.4438</v>
      </c>
      <c r="O1214" s="237">
        <v>0.71430000000000005</v>
      </c>
      <c r="P1214" s="237">
        <v>1</v>
      </c>
      <c r="Q1214" s="237">
        <v>1.6863999999999999</v>
      </c>
      <c r="R1214" s="237">
        <v>0.93779999999999997</v>
      </c>
      <c r="S1214" s="237">
        <v>1.2021999999999999</v>
      </c>
      <c r="T1214" s="237">
        <v>1.6474</v>
      </c>
      <c r="U1214" s="237">
        <v>0.83160000000000001</v>
      </c>
      <c r="V1214" s="238">
        <v>1.0722</v>
      </c>
      <c r="W1214" s="237">
        <v>1.5124</v>
      </c>
      <c r="X1214" s="237">
        <v>0.70469999999999999</v>
      </c>
      <c r="Y1214" s="238">
        <v>0.87209999999999999</v>
      </c>
    </row>
    <row r="1215" spans="1:25" x14ac:dyDescent="0.2">
      <c r="A1215" s="197" t="s">
        <v>441</v>
      </c>
      <c r="B1215" s="198" t="s">
        <v>662</v>
      </c>
      <c r="C1215" s="198" t="s">
        <v>456</v>
      </c>
      <c r="D1215" s="199" t="s">
        <v>60</v>
      </c>
      <c r="E1215" s="237">
        <v>1.3257000000000001</v>
      </c>
      <c r="F1215" s="237">
        <v>0.60770000000000002</v>
      </c>
      <c r="G1215" s="237">
        <v>1.1660999999999999</v>
      </c>
      <c r="H1215" s="237">
        <v>1.4519</v>
      </c>
      <c r="I1215" s="237">
        <v>0.69620000000000004</v>
      </c>
      <c r="J1215" s="237">
        <v>1.0968</v>
      </c>
      <c r="K1215" s="237">
        <v>1.3441000000000001</v>
      </c>
      <c r="L1215" s="237">
        <v>0.68689999999999996</v>
      </c>
      <c r="M1215" s="237">
        <v>1.097</v>
      </c>
      <c r="N1215" s="237">
        <v>1.4981</v>
      </c>
      <c r="O1215" s="237">
        <v>0.73660000000000003</v>
      </c>
      <c r="P1215" s="237">
        <v>1.1820999999999999</v>
      </c>
      <c r="Q1215" s="237">
        <v>1.3297000000000001</v>
      </c>
      <c r="R1215" s="237">
        <v>0.66190000000000004</v>
      </c>
      <c r="S1215" s="237">
        <v>1.0761000000000001</v>
      </c>
      <c r="T1215" s="237">
        <v>1.3017000000000001</v>
      </c>
      <c r="U1215" s="237">
        <v>0.63200000000000001</v>
      </c>
      <c r="V1215" s="238">
        <v>1.0364</v>
      </c>
      <c r="W1215" s="237">
        <v>1.3102</v>
      </c>
      <c r="X1215" s="237">
        <v>0.6159</v>
      </c>
      <c r="Y1215" s="238">
        <v>0.89790000000000003</v>
      </c>
    </row>
    <row r="1216" spans="1:25" x14ac:dyDescent="0.2">
      <c r="A1216" s="197" t="s">
        <v>441</v>
      </c>
      <c r="B1216" s="198" t="s">
        <v>662</v>
      </c>
      <c r="C1216" s="198" t="s">
        <v>456</v>
      </c>
      <c r="D1216" s="202" t="s">
        <v>61</v>
      </c>
      <c r="E1216" s="237">
        <v>1.2685999999999999</v>
      </c>
      <c r="F1216" s="237">
        <v>0.57150000000000001</v>
      </c>
      <c r="G1216" s="237">
        <v>1.0978000000000001</v>
      </c>
      <c r="H1216" s="237">
        <v>1.2505999999999999</v>
      </c>
      <c r="I1216" s="237">
        <v>0.62529999999999997</v>
      </c>
      <c r="J1216" s="237">
        <v>0.9456</v>
      </c>
      <c r="K1216" s="237">
        <v>1.2712000000000001</v>
      </c>
      <c r="L1216" s="237">
        <v>0.67190000000000005</v>
      </c>
      <c r="M1216" s="237">
        <v>1.0522</v>
      </c>
      <c r="N1216" s="237">
        <v>1.3946000000000001</v>
      </c>
      <c r="O1216" s="237">
        <v>0.68920000000000003</v>
      </c>
      <c r="P1216" s="237">
        <v>1.1532</v>
      </c>
      <c r="Q1216" s="237">
        <v>1.2155</v>
      </c>
      <c r="R1216" s="237">
        <v>0.62939999999999996</v>
      </c>
      <c r="S1216" s="237">
        <v>0.99180000000000001</v>
      </c>
      <c r="T1216" s="237">
        <v>1.2415</v>
      </c>
      <c r="U1216" s="237">
        <v>0.58520000000000005</v>
      </c>
      <c r="V1216" s="238">
        <v>0.96830000000000005</v>
      </c>
      <c r="W1216" s="237">
        <v>1.2259</v>
      </c>
      <c r="X1216" s="237">
        <v>0.55559999999999998</v>
      </c>
      <c r="Y1216" s="238">
        <v>0.80410000000000004</v>
      </c>
    </row>
    <row r="1217" spans="1:25" x14ac:dyDescent="0.2">
      <c r="A1217" s="197" t="s">
        <v>441</v>
      </c>
      <c r="B1217" s="198" t="s">
        <v>662</v>
      </c>
      <c r="C1217" s="198" t="s">
        <v>456</v>
      </c>
      <c r="D1217" s="203" t="s">
        <v>62</v>
      </c>
      <c r="E1217" s="237">
        <v>1.3854</v>
      </c>
      <c r="F1217" s="237">
        <v>0.64949999999999997</v>
      </c>
      <c r="G1217" s="237">
        <v>1.2707999999999999</v>
      </c>
      <c r="H1217" s="237">
        <v>1.7270000000000001</v>
      </c>
      <c r="I1217" s="237">
        <v>0.79120000000000001</v>
      </c>
      <c r="J1217" s="237">
        <v>1.3171999999999999</v>
      </c>
      <c r="K1217" s="237">
        <v>1.4415</v>
      </c>
      <c r="L1217" s="237">
        <v>0.70509999999999995</v>
      </c>
      <c r="M1217" s="237">
        <v>1.1588000000000001</v>
      </c>
      <c r="N1217" s="237">
        <v>1.6187</v>
      </c>
      <c r="O1217" s="237">
        <v>0.79079999999999995</v>
      </c>
      <c r="P1217" s="237">
        <v>1.2195</v>
      </c>
      <c r="Q1217" s="237">
        <v>1.4661</v>
      </c>
      <c r="R1217" s="237">
        <v>0.69569999999999999</v>
      </c>
      <c r="S1217" s="237">
        <v>1.1939</v>
      </c>
      <c r="T1217" s="237">
        <v>1.3601000000000001</v>
      </c>
      <c r="U1217" s="237">
        <v>0.68479999999999996</v>
      </c>
      <c r="V1217" s="238">
        <v>1.1383000000000001</v>
      </c>
      <c r="W1217" s="237">
        <v>1.4134</v>
      </c>
      <c r="X1217" s="237">
        <v>0.6925</v>
      </c>
      <c r="Y1217" s="238">
        <v>1.042</v>
      </c>
    </row>
    <row r="1218" spans="1:25" x14ac:dyDescent="0.2">
      <c r="A1218" s="197" t="s">
        <v>441</v>
      </c>
      <c r="B1218" s="198" t="s">
        <v>662</v>
      </c>
      <c r="C1218" s="198" t="s">
        <v>457</v>
      </c>
      <c r="D1218" s="199" t="s">
        <v>60</v>
      </c>
      <c r="E1218" s="237">
        <v>1.468</v>
      </c>
      <c r="F1218" s="237">
        <v>0.74560000000000004</v>
      </c>
      <c r="G1218" s="237">
        <v>1.1983999999999999</v>
      </c>
      <c r="H1218" s="237">
        <v>1.5002</v>
      </c>
      <c r="I1218" s="237">
        <v>0.7732</v>
      </c>
      <c r="J1218" s="237">
        <v>1.1552</v>
      </c>
      <c r="K1218" s="237">
        <v>1.5346</v>
      </c>
      <c r="L1218" s="237">
        <v>0.68979999999999997</v>
      </c>
      <c r="M1218" s="237">
        <v>1.1832</v>
      </c>
      <c r="N1218" s="237">
        <v>1.3826000000000001</v>
      </c>
      <c r="O1218" s="237">
        <v>0.64829999999999999</v>
      </c>
      <c r="P1218" s="237">
        <v>1.0556000000000001</v>
      </c>
      <c r="Q1218" s="237">
        <v>1.3546</v>
      </c>
      <c r="R1218" s="237">
        <v>0.6573</v>
      </c>
      <c r="S1218" s="237">
        <v>0.99509999999999998</v>
      </c>
      <c r="T1218" s="237">
        <v>1.2673000000000001</v>
      </c>
      <c r="U1218" s="237">
        <v>0.5998</v>
      </c>
      <c r="V1218" s="238">
        <v>0.86980000000000002</v>
      </c>
      <c r="W1218" s="237">
        <v>1.3542000000000001</v>
      </c>
      <c r="X1218" s="237">
        <v>0.66849999999999998</v>
      </c>
      <c r="Y1218" s="238">
        <v>0.98750000000000004</v>
      </c>
    </row>
    <row r="1219" spans="1:25" x14ac:dyDescent="0.2">
      <c r="A1219" s="197" t="s">
        <v>441</v>
      </c>
      <c r="B1219" s="198" t="s">
        <v>662</v>
      </c>
      <c r="C1219" s="198" t="s">
        <v>457</v>
      </c>
      <c r="D1219" s="202" t="s">
        <v>61</v>
      </c>
      <c r="E1219" s="237">
        <v>1.4883</v>
      </c>
      <c r="F1219" s="237">
        <v>0.76019999999999999</v>
      </c>
      <c r="G1219" s="237">
        <v>1.1922999999999999</v>
      </c>
      <c r="H1219" s="237">
        <v>1.907</v>
      </c>
      <c r="I1219" s="237">
        <v>1.0128999999999999</v>
      </c>
      <c r="J1219" s="237">
        <v>1.4345000000000001</v>
      </c>
      <c r="K1219" s="237">
        <v>1.3044</v>
      </c>
      <c r="L1219" s="237">
        <v>0.59650000000000003</v>
      </c>
      <c r="M1219" s="237">
        <v>1.0314000000000001</v>
      </c>
      <c r="N1219" s="237">
        <v>1.2596000000000001</v>
      </c>
      <c r="O1219" s="237">
        <v>0.64959999999999996</v>
      </c>
      <c r="P1219" s="237">
        <v>0.99380000000000002</v>
      </c>
      <c r="Q1219" s="237">
        <v>1.2070000000000001</v>
      </c>
      <c r="R1219" s="237">
        <v>0.53110000000000002</v>
      </c>
      <c r="S1219" s="237">
        <v>0.83330000000000004</v>
      </c>
      <c r="T1219" s="237">
        <v>1.1359999999999999</v>
      </c>
      <c r="U1219" s="237">
        <v>0.53510000000000002</v>
      </c>
      <c r="V1219" s="238">
        <v>0.70050000000000001</v>
      </c>
      <c r="W1219" s="237">
        <v>1.2130000000000001</v>
      </c>
      <c r="X1219" s="237">
        <v>0.66090000000000004</v>
      </c>
      <c r="Y1219" s="238">
        <v>1.0284</v>
      </c>
    </row>
    <row r="1220" spans="1:25" x14ac:dyDescent="0.2">
      <c r="A1220" s="197" t="s">
        <v>441</v>
      </c>
      <c r="B1220" s="198" t="s">
        <v>662</v>
      </c>
      <c r="C1220" s="198" t="s">
        <v>457</v>
      </c>
      <c r="D1220" s="203" t="s">
        <v>62</v>
      </c>
      <c r="E1220" s="237">
        <v>1.4558</v>
      </c>
      <c r="F1220" s="237">
        <v>0.73650000000000004</v>
      </c>
      <c r="G1220" s="237">
        <v>1.2028000000000001</v>
      </c>
      <c r="H1220" s="237">
        <v>1.1958</v>
      </c>
      <c r="I1220" s="237">
        <v>0.59509999999999996</v>
      </c>
      <c r="J1220" s="237">
        <v>0.94669999999999999</v>
      </c>
      <c r="K1220" s="237">
        <v>1.7038</v>
      </c>
      <c r="L1220" s="237">
        <v>0.75849999999999995</v>
      </c>
      <c r="M1220" s="237">
        <v>1.2863</v>
      </c>
      <c r="N1220" s="237">
        <v>1.4452</v>
      </c>
      <c r="O1220" s="237">
        <v>0.6361</v>
      </c>
      <c r="P1220" s="237">
        <v>1.0974999999999999</v>
      </c>
      <c r="Q1220" s="237">
        <v>1.4390000000000001</v>
      </c>
      <c r="R1220" s="237">
        <v>0.73640000000000005</v>
      </c>
      <c r="S1220" s="237">
        <v>1.1228</v>
      </c>
      <c r="T1220" s="237">
        <v>1.3544</v>
      </c>
      <c r="U1220" s="237">
        <v>0.64280000000000004</v>
      </c>
      <c r="V1220" s="238">
        <v>1.0128999999999999</v>
      </c>
      <c r="W1220" s="237">
        <v>1.4509000000000001</v>
      </c>
      <c r="X1220" s="237">
        <v>0.67320000000000002</v>
      </c>
      <c r="Y1220" s="238">
        <v>0.96530000000000005</v>
      </c>
    </row>
    <row r="1221" spans="1:25" x14ac:dyDescent="0.2">
      <c r="A1221" s="197" t="s">
        <v>441</v>
      </c>
      <c r="B1221" s="198" t="s">
        <v>662</v>
      </c>
      <c r="C1221" s="198" t="s">
        <v>452</v>
      </c>
      <c r="D1221" s="199" t="s">
        <v>60</v>
      </c>
      <c r="E1221" s="237">
        <v>1.2437</v>
      </c>
      <c r="F1221" s="237">
        <v>0.62549999999999994</v>
      </c>
      <c r="G1221" s="237">
        <v>1.0998000000000001</v>
      </c>
      <c r="H1221" s="237">
        <v>1.4167000000000001</v>
      </c>
      <c r="I1221" s="237">
        <v>0.70630000000000004</v>
      </c>
      <c r="J1221" s="237">
        <v>1.2153</v>
      </c>
      <c r="K1221" s="237">
        <v>1.4088000000000001</v>
      </c>
      <c r="L1221" s="237">
        <v>0.68679999999999997</v>
      </c>
      <c r="M1221" s="237">
        <v>1.194</v>
      </c>
      <c r="N1221" s="237">
        <v>1.3372999999999999</v>
      </c>
      <c r="O1221" s="237">
        <v>0.65359999999999996</v>
      </c>
      <c r="P1221" s="237">
        <v>1.1174999999999999</v>
      </c>
      <c r="Q1221" s="237">
        <v>1.2506999999999999</v>
      </c>
      <c r="R1221" s="237">
        <v>0.63400000000000001</v>
      </c>
      <c r="S1221" s="237">
        <v>1.0651999999999999</v>
      </c>
      <c r="T1221" s="237">
        <v>1.2528999999999999</v>
      </c>
      <c r="U1221" s="237">
        <v>0.5948</v>
      </c>
      <c r="V1221" s="238">
        <v>1.0177</v>
      </c>
      <c r="W1221" s="237">
        <v>1.2552000000000001</v>
      </c>
      <c r="X1221" s="237">
        <v>0.62039999999999995</v>
      </c>
      <c r="Y1221" s="238">
        <v>1.0327</v>
      </c>
    </row>
    <row r="1222" spans="1:25" x14ac:dyDescent="0.2">
      <c r="A1222" s="197" t="s">
        <v>441</v>
      </c>
      <c r="B1222" s="198" t="s">
        <v>662</v>
      </c>
      <c r="C1222" s="198" t="s">
        <v>452</v>
      </c>
      <c r="D1222" s="202" t="s">
        <v>61</v>
      </c>
      <c r="E1222" s="237">
        <v>1.2020999999999999</v>
      </c>
      <c r="F1222" s="237">
        <v>0.59560000000000002</v>
      </c>
      <c r="G1222" s="237">
        <v>1.1137999999999999</v>
      </c>
      <c r="H1222" s="237">
        <v>1.3342000000000001</v>
      </c>
      <c r="I1222" s="237">
        <v>0.66949999999999998</v>
      </c>
      <c r="J1222" s="237">
        <v>1.2533000000000001</v>
      </c>
      <c r="K1222" s="237">
        <v>1.304</v>
      </c>
      <c r="L1222" s="237">
        <v>0.62990000000000002</v>
      </c>
      <c r="M1222" s="237">
        <v>1.2040999999999999</v>
      </c>
      <c r="N1222" s="237">
        <v>1.2010000000000001</v>
      </c>
      <c r="O1222" s="237">
        <v>0.56369999999999998</v>
      </c>
      <c r="P1222" s="237">
        <v>1.073</v>
      </c>
      <c r="Q1222" s="237">
        <v>1.1248</v>
      </c>
      <c r="R1222" s="237">
        <v>0.57289999999999996</v>
      </c>
      <c r="S1222" s="237">
        <v>1</v>
      </c>
      <c r="T1222" s="237">
        <v>1.1067</v>
      </c>
      <c r="U1222" s="237">
        <v>0.51039999999999996</v>
      </c>
      <c r="V1222" s="238">
        <v>0.9254</v>
      </c>
      <c r="W1222" s="237">
        <v>1.1281000000000001</v>
      </c>
      <c r="X1222" s="237">
        <v>0.56240000000000001</v>
      </c>
      <c r="Y1222" s="238">
        <v>0.98829999999999996</v>
      </c>
    </row>
    <row r="1223" spans="1:25" x14ac:dyDescent="0.2">
      <c r="A1223" s="197" t="s">
        <v>441</v>
      </c>
      <c r="B1223" s="198" t="s">
        <v>662</v>
      </c>
      <c r="C1223" s="198" t="s">
        <v>452</v>
      </c>
      <c r="D1223" s="203" t="s">
        <v>62</v>
      </c>
      <c r="E1223" s="237">
        <v>1.3228</v>
      </c>
      <c r="F1223" s="237">
        <v>0.68420000000000003</v>
      </c>
      <c r="G1223" s="237">
        <v>1.0741000000000001</v>
      </c>
      <c r="H1223" s="237">
        <v>1.5592999999999999</v>
      </c>
      <c r="I1223" s="237">
        <v>0.76839999999999997</v>
      </c>
      <c r="J1223" s="237">
        <v>1.1539999999999999</v>
      </c>
      <c r="K1223" s="237">
        <v>1.5953999999999999</v>
      </c>
      <c r="L1223" s="237">
        <v>0.78969999999999996</v>
      </c>
      <c r="M1223" s="237">
        <v>1.1777</v>
      </c>
      <c r="N1223" s="237">
        <v>1.5788</v>
      </c>
      <c r="O1223" s="237">
        <v>0.81799999999999995</v>
      </c>
      <c r="P1223" s="237">
        <v>1.1922999999999999</v>
      </c>
      <c r="Q1223" s="237">
        <v>1.4657</v>
      </c>
      <c r="R1223" s="237">
        <v>0.73760000000000003</v>
      </c>
      <c r="S1223" s="237">
        <v>1.1820999999999999</v>
      </c>
      <c r="T1223" s="237">
        <v>1.5079</v>
      </c>
      <c r="U1223" s="237">
        <v>0.74450000000000005</v>
      </c>
      <c r="V1223" s="238">
        <v>1.1832</v>
      </c>
      <c r="W1223" s="237">
        <v>1.4442999999999999</v>
      </c>
      <c r="X1223" s="237">
        <v>0.70479999999999998</v>
      </c>
      <c r="Y1223" s="238">
        <v>1.1060000000000001</v>
      </c>
    </row>
    <row r="1224" spans="1:25" x14ac:dyDescent="0.2">
      <c r="A1224" s="197" t="s">
        <v>441</v>
      </c>
      <c r="B1224" s="198" t="s">
        <v>663</v>
      </c>
      <c r="C1224" s="198" t="s">
        <v>547</v>
      </c>
      <c r="D1224" s="199" t="s">
        <v>60</v>
      </c>
      <c r="E1224" s="237">
        <v>1.3435999999999999</v>
      </c>
      <c r="F1224" s="237">
        <v>0.65980000000000005</v>
      </c>
      <c r="G1224" s="237">
        <v>1.2885</v>
      </c>
      <c r="H1224" s="237">
        <v>1.4055</v>
      </c>
      <c r="I1224" s="237">
        <v>0.7006</v>
      </c>
      <c r="J1224" s="237">
        <v>1.3038000000000001</v>
      </c>
      <c r="K1224" s="237">
        <v>1.3520000000000001</v>
      </c>
      <c r="L1224" s="237">
        <v>0.64049999999999996</v>
      </c>
      <c r="M1224" s="237">
        <v>1.2079</v>
      </c>
      <c r="N1224" s="237">
        <v>1.3459000000000001</v>
      </c>
      <c r="O1224" s="237">
        <v>0.65800000000000003</v>
      </c>
      <c r="P1224" s="237">
        <v>1.1722999999999999</v>
      </c>
      <c r="Q1224" s="237">
        <v>1.2504999999999999</v>
      </c>
      <c r="R1224" s="237">
        <v>0.62060000000000004</v>
      </c>
      <c r="S1224" s="237">
        <v>1.0919000000000001</v>
      </c>
      <c r="T1224" s="237">
        <v>1.2343</v>
      </c>
      <c r="U1224" s="237">
        <v>0.60599999999999998</v>
      </c>
      <c r="V1224" s="238">
        <v>1.0692999999999999</v>
      </c>
      <c r="W1224" s="237">
        <v>1.2722</v>
      </c>
      <c r="X1224" s="237">
        <v>0.61129999999999995</v>
      </c>
      <c r="Y1224" s="238">
        <v>1.0221</v>
      </c>
    </row>
    <row r="1225" spans="1:25" x14ac:dyDescent="0.2">
      <c r="A1225" s="197" t="s">
        <v>441</v>
      </c>
      <c r="B1225" s="198" t="s">
        <v>663</v>
      </c>
      <c r="C1225" s="198" t="s">
        <v>547</v>
      </c>
      <c r="D1225" s="202" t="s">
        <v>61</v>
      </c>
      <c r="E1225" s="237">
        <v>1.3455999999999999</v>
      </c>
      <c r="F1225" s="237">
        <v>0.65559999999999996</v>
      </c>
      <c r="G1225" s="237">
        <v>1.2789999999999999</v>
      </c>
      <c r="H1225" s="237">
        <v>1.4259999999999999</v>
      </c>
      <c r="I1225" s="237">
        <v>0.70330000000000004</v>
      </c>
      <c r="J1225" s="237">
        <v>1.3086</v>
      </c>
      <c r="K1225" s="237">
        <v>1.3164</v>
      </c>
      <c r="L1225" s="237">
        <v>0.62339999999999995</v>
      </c>
      <c r="M1225" s="237">
        <v>1.1380999999999999</v>
      </c>
      <c r="N1225" s="237">
        <v>1.2690999999999999</v>
      </c>
      <c r="O1225" s="237">
        <v>0.61409999999999998</v>
      </c>
      <c r="P1225" s="237">
        <v>1.0759000000000001</v>
      </c>
      <c r="Q1225" s="237">
        <v>1.1561999999999999</v>
      </c>
      <c r="R1225" s="237">
        <v>0.58630000000000004</v>
      </c>
      <c r="S1225" s="237">
        <v>1.0305</v>
      </c>
      <c r="T1225" s="237">
        <v>1.1226</v>
      </c>
      <c r="U1225" s="237">
        <v>0.54359999999999997</v>
      </c>
      <c r="V1225" s="238">
        <v>0.93340000000000001</v>
      </c>
      <c r="W1225" s="237">
        <v>1.1331</v>
      </c>
      <c r="X1225" s="237">
        <v>0.53920000000000001</v>
      </c>
      <c r="Y1225" s="238">
        <v>0.86750000000000005</v>
      </c>
    </row>
    <row r="1226" spans="1:25" x14ac:dyDescent="0.2">
      <c r="A1226" s="197" t="s">
        <v>441</v>
      </c>
      <c r="B1226" s="198" t="s">
        <v>663</v>
      </c>
      <c r="C1226" s="198" t="s">
        <v>547</v>
      </c>
      <c r="D1226" s="203" t="s">
        <v>62</v>
      </c>
      <c r="E1226" s="237">
        <v>1.3409</v>
      </c>
      <c r="F1226" s="237">
        <v>0.6653</v>
      </c>
      <c r="G1226" s="237">
        <v>1.3015000000000001</v>
      </c>
      <c r="H1226" s="237">
        <v>1.3749</v>
      </c>
      <c r="I1226" s="237">
        <v>0.69530000000000003</v>
      </c>
      <c r="J1226" s="237">
        <v>1.2970999999999999</v>
      </c>
      <c r="K1226" s="237">
        <v>1.3949</v>
      </c>
      <c r="L1226" s="237">
        <v>0.66110000000000002</v>
      </c>
      <c r="M1226" s="237">
        <v>1.3055000000000001</v>
      </c>
      <c r="N1226" s="237">
        <v>1.4426000000000001</v>
      </c>
      <c r="O1226" s="237">
        <v>0.71350000000000002</v>
      </c>
      <c r="P1226" s="237">
        <v>1.3055000000000001</v>
      </c>
      <c r="Q1226" s="237">
        <v>1.3631</v>
      </c>
      <c r="R1226" s="237">
        <v>0.66069999999999995</v>
      </c>
      <c r="S1226" s="237">
        <v>1.1671</v>
      </c>
      <c r="T1226" s="237">
        <v>1.3647</v>
      </c>
      <c r="U1226" s="237">
        <v>0.67959999999999998</v>
      </c>
      <c r="V1226" s="238">
        <v>1.2589999999999999</v>
      </c>
      <c r="W1226" s="237">
        <v>1.4382999999999999</v>
      </c>
      <c r="X1226" s="237">
        <v>0.69769999999999999</v>
      </c>
      <c r="Y1226" s="238">
        <v>1.2365999999999999</v>
      </c>
    </row>
    <row r="1227" spans="1:25" x14ac:dyDescent="0.2">
      <c r="A1227" s="197" t="s">
        <v>441</v>
      </c>
      <c r="B1227" s="198" t="s">
        <v>663</v>
      </c>
      <c r="C1227" s="198" t="s">
        <v>459</v>
      </c>
      <c r="D1227" s="199" t="s">
        <v>60</v>
      </c>
      <c r="E1227" s="237">
        <v>1.4292</v>
      </c>
      <c r="F1227" s="237">
        <v>0.71540000000000004</v>
      </c>
      <c r="G1227" s="237">
        <v>1.2918000000000001</v>
      </c>
      <c r="H1227" s="237">
        <v>1.4491000000000001</v>
      </c>
      <c r="I1227" s="237">
        <v>0.74960000000000004</v>
      </c>
      <c r="J1227" s="237">
        <v>1.2987</v>
      </c>
      <c r="K1227" s="237">
        <v>1.4049</v>
      </c>
      <c r="L1227" s="237">
        <v>0.63070000000000004</v>
      </c>
      <c r="M1227" s="237">
        <v>1.2532000000000001</v>
      </c>
      <c r="N1227" s="237">
        <v>1.4561999999999999</v>
      </c>
      <c r="O1227" s="237">
        <v>0.68979999999999997</v>
      </c>
      <c r="P1227" s="237">
        <v>1.2176</v>
      </c>
      <c r="Q1227" s="237">
        <v>1.3401000000000001</v>
      </c>
      <c r="R1227" s="237">
        <v>0.66520000000000001</v>
      </c>
      <c r="S1227" s="237">
        <v>1.1036999999999999</v>
      </c>
      <c r="T1227" s="237">
        <v>1.2829999999999999</v>
      </c>
      <c r="U1227" s="237">
        <v>0.63019999999999998</v>
      </c>
      <c r="V1227" s="238">
        <v>1.0772999999999999</v>
      </c>
      <c r="W1227" s="237">
        <v>1.3395999999999999</v>
      </c>
      <c r="X1227" s="237">
        <v>0.65749999999999997</v>
      </c>
      <c r="Y1227" s="238">
        <v>1.0892999999999999</v>
      </c>
    </row>
    <row r="1228" spans="1:25" x14ac:dyDescent="0.2">
      <c r="A1228" s="197" t="s">
        <v>441</v>
      </c>
      <c r="B1228" s="198" t="s">
        <v>663</v>
      </c>
      <c r="C1228" s="198" t="s">
        <v>459</v>
      </c>
      <c r="D1228" s="202" t="s">
        <v>61</v>
      </c>
      <c r="E1228" s="237">
        <v>1.4673</v>
      </c>
      <c r="F1228" s="237">
        <v>0.67469999999999997</v>
      </c>
      <c r="G1228" s="237">
        <v>1.3756999999999999</v>
      </c>
      <c r="H1228" s="237">
        <v>1.4679</v>
      </c>
      <c r="I1228" s="237">
        <v>0.76170000000000004</v>
      </c>
      <c r="J1228" s="237">
        <v>1.3522000000000001</v>
      </c>
      <c r="K1228" s="237">
        <v>1.3884000000000001</v>
      </c>
      <c r="L1228" s="237">
        <v>0.62070000000000003</v>
      </c>
      <c r="M1228" s="237">
        <v>1.2134</v>
      </c>
      <c r="N1228" s="237">
        <v>1.4601999999999999</v>
      </c>
      <c r="O1228" s="237">
        <v>0.69899999999999995</v>
      </c>
      <c r="P1228" s="237">
        <v>1.2448999999999999</v>
      </c>
      <c r="Q1228" s="237">
        <v>1.2010000000000001</v>
      </c>
      <c r="R1228" s="237">
        <v>0.60499999999999998</v>
      </c>
      <c r="S1228" s="237">
        <v>1.0125999999999999</v>
      </c>
      <c r="T1228" s="237">
        <v>1.2613000000000001</v>
      </c>
      <c r="U1228" s="237">
        <v>0.58819999999999995</v>
      </c>
      <c r="V1228" s="238">
        <v>0.99280000000000002</v>
      </c>
      <c r="W1228" s="237">
        <v>1.2459</v>
      </c>
      <c r="X1228" s="237">
        <v>0.64459999999999995</v>
      </c>
      <c r="Y1228" s="238">
        <v>0.98529999999999995</v>
      </c>
    </row>
    <row r="1229" spans="1:25" x14ac:dyDescent="0.2">
      <c r="A1229" s="197" t="s">
        <v>441</v>
      </c>
      <c r="B1229" s="198" t="s">
        <v>663</v>
      </c>
      <c r="C1229" s="198" t="s">
        <v>459</v>
      </c>
      <c r="D1229" s="203" t="s">
        <v>62</v>
      </c>
      <c r="E1229" s="237">
        <v>1.3823000000000001</v>
      </c>
      <c r="F1229" s="237">
        <v>0.7611</v>
      </c>
      <c r="G1229" s="237">
        <v>1.2018</v>
      </c>
      <c r="H1229" s="237">
        <v>1.4200999999999999</v>
      </c>
      <c r="I1229" s="237">
        <v>0.7319</v>
      </c>
      <c r="J1229" s="237">
        <v>1.2404999999999999</v>
      </c>
      <c r="K1229" s="237">
        <v>1.4075</v>
      </c>
      <c r="L1229" s="237">
        <v>0.63490000000000002</v>
      </c>
      <c r="M1229" s="237">
        <v>1.3011999999999999</v>
      </c>
      <c r="N1229" s="237">
        <v>1.4386000000000001</v>
      </c>
      <c r="O1229" s="237">
        <v>0.67300000000000004</v>
      </c>
      <c r="P1229" s="237">
        <v>1.1870000000000001</v>
      </c>
      <c r="Q1229" s="237">
        <v>1.4764999999999999</v>
      </c>
      <c r="R1229" s="237">
        <v>0.7228</v>
      </c>
      <c r="S1229" s="237">
        <v>1.2051000000000001</v>
      </c>
      <c r="T1229" s="237">
        <v>1.2983</v>
      </c>
      <c r="U1229" s="237">
        <v>0.67320000000000002</v>
      </c>
      <c r="V1229" s="238">
        <v>1.1887000000000001</v>
      </c>
      <c r="W1229" s="237">
        <v>1.4269000000000001</v>
      </c>
      <c r="X1229" s="237">
        <v>0.66359999999999997</v>
      </c>
      <c r="Y1229" s="238">
        <v>1.2135</v>
      </c>
    </row>
    <row r="1230" spans="1:25" x14ac:dyDescent="0.2">
      <c r="A1230" s="197" t="s">
        <v>441</v>
      </c>
      <c r="B1230" s="198" t="s">
        <v>663</v>
      </c>
      <c r="C1230" s="198" t="s">
        <v>460</v>
      </c>
      <c r="D1230" s="199" t="s">
        <v>60</v>
      </c>
      <c r="E1230" s="237">
        <v>1.3434999999999999</v>
      </c>
      <c r="F1230" s="237">
        <v>0.63949999999999996</v>
      </c>
      <c r="G1230" s="237">
        <v>1.2833000000000001</v>
      </c>
      <c r="H1230" s="237">
        <v>1.474</v>
      </c>
      <c r="I1230" s="237">
        <v>0.7167</v>
      </c>
      <c r="J1230" s="237">
        <v>1.3185</v>
      </c>
      <c r="K1230" s="237">
        <v>1.3632</v>
      </c>
      <c r="L1230" s="237">
        <v>0.6401</v>
      </c>
      <c r="M1230" s="237">
        <v>1.1897</v>
      </c>
      <c r="N1230" s="237">
        <v>1.3891</v>
      </c>
      <c r="O1230" s="237">
        <v>0.66600000000000004</v>
      </c>
      <c r="P1230" s="237">
        <v>1.0857000000000001</v>
      </c>
      <c r="Q1230" s="237">
        <v>1.3013999999999999</v>
      </c>
      <c r="R1230" s="237">
        <v>0.64600000000000002</v>
      </c>
      <c r="S1230" s="237">
        <v>1.0817000000000001</v>
      </c>
      <c r="T1230" s="237">
        <v>1.2732000000000001</v>
      </c>
      <c r="U1230" s="237">
        <v>0.65249999999999997</v>
      </c>
      <c r="V1230" s="238">
        <v>1.0842000000000001</v>
      </c>
      <c r="W1230" s="237">
        <v>1.3742000000000001</v>
      </c>
      <c r="X1230" s="237">
        <v>0.69269999999999998</v>
      </c>
      <c r="Y1230" s="238">
        <v>0.94989999999999997</v>
      </c>
    </row>
    <row r="1231" spans="1:25" x14ac:dyDescent="0.2">
      <c r="A1231" s="197" t="s">
        <v>441</v>
      </c>
      <c r="B1231" s="198" t="s">
        <v>663</v>
      </c>
      <c r="C1231" s="198" t="s">
        <v>460</v>
      </c>
      <c r="D1231" s="202" t="s">
        <v>61</v>
      </c>
      <c r="E1231" s="237">
        <v>1.4529000000000001</v>
      </c>
      <c r="F1231" s="237">
        <v>0.72170000000000001</v>
      </c>
      <c r="G1231" s="237">
        <v>1.4708000000000001</v>
      </c>
      <c r="H1231" s="237">
        <v>1.6549</v>
      </c>
      <c r="I1231" s="237">
        <v>0.747</v>
      </c>
      <c r="J1231" s="237">
        <v>1.5864</v>
      </c>
      <c r="K1231" s="237">
        <v>1.3471</v>
      </c>
      <c r="L1231" s="237">
        <v>0.625</v>
      </c>
      <c r="M1231" s="237">
        <v>1.2381</v>
      </c>
      <c r="N1231" s="237">
        <v>1.2473000000000001</v>
      </c>
      <c r="O1231" s="237">
        <v>0.58409999999999995</v>
      </c>
      <c r="P1231" s="237">
        <v>1.0161</v>
      </c>
      <c r="Q1231" s="237">
        <v>1.181</v>
      </c>
      <c r="R1231" s="237">
        <v>0.58879999999999999</v>
      </c>
      <c r="S1231" s="237">
        <v>1.1277999999999999</v>
      </c>
      <c r="T1231" s="237">
        <v>1.1291</v>
      </c>
      <c r="U1231" s="237">
        <v>0.59860000000000002</v>
      </c>
      <c r="V1231" s="238">
        <v>1.054</v>
      </c>
      <c r="W1231" s="237">
        <v>1.1601999999999999</v>
      </c>
      <c r="X1231" s="237">
        <v>0.58540000000000003</v>
      </c>
      <c r="Y1231" s="238">
        <v>0.83379999999999999</v>
      </c>
    </row>
    <row r="1232" spans="1:25" x14ac:dyDescent="0.2">
      <c r="A1232" s="197" t="s">
        <v>441</v>
      </c>
      <c r="B1232" s="198" t="s">
        <v>663</v>
      </c>
      <c r="C1232" s="198" t="s">
        <v>460</v>
      </c>
      <c r="D1232" s="203" t="s">
        <v>62</v>
      </c>
      <c r="E1232" s="237">
        <v>1.2419</v>
      </c>
      <c r="F1232" s="237">
        <v>0.56499999999999995</v>
      </c>
      <c r="G1232" s="237">
        <v>1.1355</v>
      </c>
      <c r="H1232" s="237">
        <v>1.3118000000000001</v>
      </c>
      <c r="I1232" s="237">
        <v>0.68820000000000003</v>
      </c>
      <c r="J1232" s="237">
        <v>1.1119000000000001</v>
      </c>
      <c r="K1232" s="237">
        <v>1.3581000000000001</v>
      </c>
      <c r="L1232" s="237">
        <v>0.64419999999999999</v>
      </c>
      <c r="M1232" s="237">
        <v>1.1513</v>
      </c>
      <c r="N1232" s="237">
        <v>1.5105999999999999</v>
      </c>
      <c r="O1232" s="237">
        <v>0.73640000000000005</v>
      </c>
      <c r="P1232" s="237">
        <v>1.1425000000000001</v>
      </c>
      <c r="Q1232" s="237">
        <v>1.3967000000000001</v>
      </c>
      <c r="R1232" s="237">
        <v>0.69110000000000005</v>
      </c>
      <c r="S1232" s="237">
        <v>1.0502</v>
      </c>
      <c r="T1232" s="237">
        <v>1.3703000000000001</v>
      </c>
      <c r="U1232" s="237">
        <v>0.68520000000000003</v>
      </c>
      <c r="V1232" s="238">
        <v>1.1069</v>
      </c>
      <c r="W1232" s="237">
        <v>1.5508</v>
      </c>
      <c r="X1232" s="237">
        <v>0.78129999999999999</v>
      </c>
      <c r="Y1232" s="238">
        <v>1.0419</v>
      </c>
    </row>
    <row r="1233" spans="1:31" x14ac:dyDescent="0.2">
      <c r="A1233" s="197" t="s">
        <v>441</v>
      </c>
      <c r="B1233" s="198" t="s">
        <v>663</v>
      </c>
      <c r="C1233" s="198" t="s">
        <v>461</v>
      </c>
      <c r="D1233" s="199" t="s">
        <v>60</v>
      </c>
      <c r="E1233" s="237">
        <v>1.2985</v>
      </c>
      <c r="F1233" s="237">
        <v>0.63300000000000001</v>
      </c>
      <c r="G1233" s="237">
        <v>1.2403</v>
      </c>
      <c r="H1233" s="237">
        <v>1.3555999999999999</v>
      </c>
      <c r="I1233" s="237">
        <v>0.65739999999999998</v>
      </c>
      <c r="J1233" s="237">
        <v>1.0662</v>
      </c>
      <c r="K1233" s="237">
        <v>1.4257</v>
      </c>
      <c r="L1233" s="237">
        <v>0.69259999999999999</v>
      </c>
      <c r="M1233" s="237">
        <v>1.0154000000000001</v>
      </c>
      <c r="N1233" s="237">
        <v>1.2518</v>
      </c>
      <c r="O1233" s="237">
        <v>0.6381</v>
      </c>
      <c r="P1233" s="237">
        <v>0.95050000000000001</v>
      </c>
      <c r="Q1233" s="237">
        <v>1.1431</v>
      </c>
      <c r="R1233" s="237">
        <v>0.56879999999999997</v>
      </c>
      <c r="S1233" s="237">
        <v>0.86499999999999999</v>
      </c>
      <c r="T1233" s="237">
        <v>1.2053</v>
      </c>
      <c r="U1233" s="237">
        <v>0.59699999999999998</v>
      </c>
      <c r="V1233" s="238">
        <v>0.84089999999999998</v>
      </c>
      <c r="W1233" s="237">
        <v>1.1468</v>
      </c>
      <c r="X1233" s="237">
        <v>0.51680000000000004</v>
      </c>
      <c r="Y1233" s="238">
        <v>0.80610000000000004</v>
      </c>
    </row>
    <row r="1234" spans="1:31" x14ac:dyDescent="0.2">
      <c r="A1234" s="197" t="s">
        <v>441</v>
      </c>
      <c r="B1234" s="198" t="s">
        <v>663</v>
      </c>
      <c r="C1234" s="198" t="s">
        <v>461</v>
      </c>
      <c r="D1234" s="202" t="s">
        <v>61</v>
      </c>
      <c r="E1234" s="237">
        <v>1.1672</v>
      </c>
      <c r="F1234" s="237">
        <v>0.59670000000000001</v>
      </c>
      <c r="G1234" s="237">
        <v>1.0985</v>
      </c>
      <c r="H1234" s="237">
        <v>1.4248000000000001</v>
      </c>
      <c r="I1234" s="237">
        <v>0.69410000000000005</v>
      </c>
      <c r="J1234" s="237">
        <v>1.042</v>
      </c>
      <c r="K1234" s="237">
        <v>1.2816000000000001</v>
      </c>
      <c r="L1234" s="237">
        <v>0.60960000000000003</v>
      </c>
      <c r="M1234" s="237">
        <v>0.81730000000000003</v>
      </c>
      <c r="N1234" s="237">
        <v>1.1479999999999999</v>
      </c>
      <c r="O1234" s="237">
        <v>0.5766</v>
      </c>
      <c r="P1234" s="237">
        <v>0.85329999999999995</v>
      </c>
      <c r="Q1234" s="237">
        <v>1.1124000000000001</v>
      </c>
      <c r="R1234" s="237">
        <v>0.55349999999999999</v>
      </c>
      <c r="S1234" s="237">
        <v>0.92830000000000001</v>
      </c>
      <c r="T1234" s="237">
        <v>0.97989999999999999</v>
      </c>
      <c r="U1234" s="237">
        <v>0.47639999999999999</v>
      </c>
      <c r="V1234" s="238">
        <v>0.68820000000000003</v>
      </c>
      <c r="W1234" s="237">
        <v>1.0099</v>
      </c>
      <c r="X1234" s="237">
        <v>0.41289999999999999</v>
      </c>
      <c r="Y1234" s="238">
        <v>0.7016</v>
      </c>
    </row>
    <row r="1235" spans="1:31" x14ac:dyDescent="0.2">
      <c r="A1235" s="197" t="s">
        <v>441</v>
      </c>
      <c r="B1235" s="198" t="s">
        <v>663</v>
      </c>
      <c r="C1235" s="198" t="s">
        <v>461</v>
      </c>
      <c r="D1235" s="203" t="s">
        <v>62</v>
      </c>
      <c r="E1235" s="237">
        <v>1.4286000000000001</v>
      </c>
      <c r="F1235" s="237">
        <v>0.66700000000000004</v>
      </c>
      <c r="G1235" s="237">
        <v>1.3967000000000001</v>
      </c>
      <c r="H1235" s="237">
        <v>1.2786999999999999</v>
      </c>
      <c r="I1235" s="237">
        <v>0.61670000000000003</v>
      </c>
      <c r="J1235" s="237">
        <v>1.0971</v>
      </c>
      <c r="K1235" s="237">
        <v>1.5731999999999999</v>
      </c>
      <c r="L1235" s="237">
        <v>0.7782</v>
      </c>
      <c r="M1235" s="237">
        <v>1.2889999999999999</v>
      </c>
      <c r="N1235" s="237">
        <v>1.3551</v>
      </c>
      <c r="O1235" s="237">
        <v>0.70020000000000004</v>
      </c>
      <c r="P1235" s="237">
        <v>1.0619000000000001</v>
      </c>
      <c r="Q1235" s="237">
        <v>1.1588000000000001</v>
      </c>
      <c r="R1235" s="237">
        <v>0.57650000000000001</v>
      </c>
      <c r="S1235" s="237">
        <v>0.80879999999999996</v>
      </c>
      <c r="T1235" s="237">
        <v>1.4253</v>
      </c>
      <c r="U1235" s="237">
        <v>0.71550000000000002</v>
      </c>
      <c r="V1235" s="238">
        <v>1.0041</v>
      </c>
      <c r="W1235" s="237">
        <v>1.2758</v>
      </c>
      <c r="X1235" s="237">
        <v>0.62</v>
      </c>
      <c r="Y1235" s="238">
        <v>0.9224</v>
      </c>
    </row>
    <row r="1236" spans="1:31" x14ac:dyDescent="0.2">
      <c r="A1236" s="197" t="s">
        <v>441</v>
      </c>
      <c r="B1236" s="198" t="s">
        <v>663</v>
      </c>
      <c r="C1236" s="198" t="s">
        <v>664</v>
      </c>
      <c r="D1236" s="199" t="s">
        <v>71</v>
      </c>
      <c r="E1236" s="237">
        <v>1.2363</v>
      </c>
      <c r="F1236" s="237">
        <v>0.63919999999999999</v>
      </c>
      <c r="G1236" s="237">
        <v>0.94120000000000004</v>
      </c>
      <c r="H1236" s="237">
        <v>1.1306</v>
      </c>
      <c r="I1236" s="237">
        <v>0.5897</v>
      </c>
      <c r="J1236" s="237">
        <v>0.878</v>
      </c>
      <c r="K1236" s="237">
        <v>1.214</v>
      </c>
      <c r="L1236" s="237">
        <v>0.63880000000000003</v>
      </c>
      <c r="M1236" s="237">
        <v>0.93730000000000002</v>
      </c>
      <c r="N1236" s="237">
        <v>1.1220000000000001</v>
      </c>
      <c r="O1236" s="237">
        <v>0.55420000000000003</v>
      </c>
      <c r="P1236" s="237">
        <v>0.85129999999999995</v>
      </c>
      <c r="Q1236" s="237">
        <v>1.0871</v>
      </c>
      <c r="R1236" s="237">
        <v>0.53510000000000002</v>
      </c>
      <c r="S1236" s="237">
        <v>0.82099999999999995</v>
      </c>
      <c r="T1236" s="237">
        <v>1.0075000000000001</v>
      </c>
      <c r="U1236" s="237">
        <v>0.46739999999999998</v>
      </c>
      <c r="V1236" s="238">
        <v>0.72750000000000004</v>
      </c>
      <c r="W1236" s="237">
        <v>0.92789999999999995</v>
      </c>
      <c r="X1236" s="237">
        <v>0.41860000000000003</v>
      </c>
      <c r="Y1236" s="238">
        <v>0.60870000000000002</v>
      </c>
    </row>
    <row r="1237" spans="1:31" x14ac:dyDescent="0.2">
      <c r="A1237" s="197" t="s">
        <v>441</v>
      </c>
      <c r="B1237" s="198" t="s">
        <v>663</v>
      </c>
      <c r="C1237" s="198" t="s">
        <v>463</v>
      </c>
      <c r="D1237" s="199" t="s">
        <v>60</v>
      </c>
      <c r="E1237" s="237">
        <v>1.3179000000000001</v>
      </c>
      <c r="F1237" s="237">
        <v>0.64249999999999996</v>
      </c>
      <c r="G1237" s="237">
        <v>1.6261000000000001</v>
      </c>
      <c r="H1237" s="237">
        <v>1.4303999999999999</v>
      </c>
      <c r="I1237" s="237">
        <v>0.70199999999999996</v>
      </c>
      <c r="J1237" s="237">
        <v>1.9218</v>
      </c>
      <c r="K1237" s="237">
        <v>1.2948</v>
      </c>
      <c r="L1237" s="237">
        <v>0.6159</v>
      </c>
      <c r="M1237" s="237">
        <v>1.5983000000000001</v>
      </c>
      <c r="N1237" s="237">
        <v>1.3202</v>
      </c>
      <c r="O1237" s="237">
        <v>0.66439999999999999</v>
      </c>
      <c r="P1237" s="237">
        <v>1.7986</v>
      </c>
      <c r="Q1237" s="237">
        <v>1.2282999999999999</v>
      </c>
      <c r="R1237" s="237">
        <v>0.61080000000000001</v>
      </c>
      <c r="S1237" s="237">
        <v>1.5401</v>
      </c>
      <c r="T1237" s="237">
        <v>1.2349000000000001</v>
      </c>
      <c r="U1237" s="237">
        <v>0.58760000000000001</v>
      </c>
      <c r="V1237" s="238">
        <v>1.5639000000000001</v>
      </c>
      <c r="W1237" s="237">
        <v>1.3093999999999999</v>
      </c>
      <c r="X1237" s="237">
        <v>0.61409999999999998</v>
      </c>
      <c r="Y1237" s="238">
        <v>1.6717</v>
      </c>
    </row>
    <row r="1238" spans="1:31" x14ac:dyDescent="0.2">
      <c r="A1238" s="197" t="s">
        <v>441</v>
      </c>
      <c r="B1238" s="198" t="s">
        <v>663</v>
      </c>
      <c r="C1238" s="198" t="s">
        <v>463</v>
      </c>
      <c r="D1238" s="202" t="s">
        <v>61</v>
      </c>
      <c r="E1238" s="237">
        <v>1.3232999999999999</v>
      </c>
      <c r="F1238" s="237">
        <v>0.62309999999999999</v>
      </c>
      <c r="G1238" s="237">
        <v>1.5489999999999999</v>
      </c>
      <c r="H1238" s="237">
        <v>1.4353</v>
      </c>
      <c r="I1238" s="237">
        <v>0.71099999999999997</v>
      </c>
      <c r="J1238" s="237">
        <v>1.8234999999999999</v>
      </c>
      <c r="K1238" s="237">
        <v>1.3458000000000001</v>
      </c>
      <c r="L1238" s="237">
        <v>0.63009999999999999</v>
      </c>
      <c r="M1238" s="237">
        <v>1.5657000000000001</v>
      </c>
      <c r="N1238" s="237">
        <v>1.2891999999999999</v>
      </c>
      <c r="O1238" s="237">
        <v>0.62739999999999996</v>
      </c>
      <c r="P1238" s="237">
        <v>1.4688000000000001</v>
      </c>
      <c r="Q1238" s="237">
        <v>1.1843999999999999</v>
      </c>
      <c r="R1238" s="237">
        <v>0.6391</v>
      </c>
      <c r="S1238" s="237">
        <v>1.3532</v>
      </c>
      <c r="T1238" s="237">
        <v>1.1534</v>
      </c>
      <c r="U1238" s="237">
        <v>0.55089999999999995</v>
      </c>
      <c r="V1238" s="238">
        <v>1.2454000000000001</v>
      </c>
      <c r="W1238" s="237">
        <v>1.2706999999999999</v>
      </c>
      <c r="X1238" s="237">
        <v>0.5776</v>
      </c>
      <c r="Y1238" s="238">
        <v>1.3232999999999999</v>
      </c>
    </row>
    <row r="1239" spans="1:31" x14ac:dyDescent="0.2">
      <c r="A1239" s="197" t="s">
        <v>441</v>
      </c>
      <c r="B1239" s="198" t="s">
        <v>663</v>
      </c>
      <c r="C1239" s="198" t="s">
        <v>463</v>
      </c>
      <c r="D1239" s="203" t="s">
        <v>62</v>
      </c>
      <c r="E1239" s="237">
        <v>1.2987</v>
      </c>
      <c r="F1239" s="237">
        <v>0.6593</v>
      </c>
      <c r="G1239" s="237">
        <v>1.7302</v>
      </c>
      <c r="H1239" s="237">
        <v>1.4043000000000001</v>
      </c>
      <c r="I1239" s="237">
        <v>0.68169999999999997</v>
      </c>
      <c r="J1239" s="237">
        <v>2.0489000000000002</v>
      </c>
      <c r="K1239" s="237">
        <v>1.2470000000000001</v>
      </c>
      <c r="L1239" s="237">
        <v>0.60370000000000001</v>
      </c>
      <c r="M1239" s="237">
        <v>1.6368</v>
      </c>
      <c r="N1239" s="237">
        <v>1.3345</v>
      </c>
      <c r="O1239" s="237">
        <v>0.69220000000000004</v>
      </c>
      <c r="P1239" s="237">
        <v>2.2784</v>
      </c>
      <c r="Q1239" s="237">
        <v>1.2585999999999999</v>
      </c>
      <c r="R1239" s="237">
        <v>0.57909999999999995</v>
      </c>
      <c r="S1239" s="237">
        <v>1.7523</v>
      </c>
      <c r="T1239" s="237">
        <v>1.3008999999999999</v>
      </c>
      <c r="U1239" s="237">
        <v>0.61719999999999997</v>
      </c>
      <c r="V1239" s="238">
        <v>1.976</v>
      </c>
      <c r="W1239" s="237">
        <v>1.3545</v>
      </c>
      <c r="X1239" s="237">
        <v>0.65159999999999996</v>
      </c>
      <c r="Y1239" s="238">
        <v>2.1421000000000001</v>
      </c>
    </row>
    <row r="1241" spans="1:31" ht="15.75" x14ac:dyDescent="0.25">
      <c r="A1241" s="82" t="s">
        <v>864</v>
      </c>
      <c r="B1241" s="82"/>
      <c r="D1241" s="12"/>
      <c r="O1241" s="123"/>
      <c r="P1241" s="123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</row>
    <row r="1242" spans="1:31" ht="15.75" x14ac:dyDescent="0.25">
      <c r="A1242" s="373" t="s">
        <v>867</v>
      </c>
      <c r="B1242" s="82"/>
      <c r="D1242" s="12"/>
      <c r="O1242" s="123"/>
      <c r="P1242" s="123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</row>
  </sheetData>
  <mergeCells count="9">
    <mergeCell ref="T3:V3"/>
    <mergeCell ref="W3:Y3"/>
    <mergeCell ref="C4:D4"/>
    <mergeCell ref="A3:D3"/>
    <mergeCell ref="E3:G3"/>
    <mergeCell ref="H3:J3"/>
    <mergeCell ref="K3:M3"/>
    <mergeCell ref="N3:P3"/>
    <mergeCell ref="Q3:S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7"/>
  <sheetViews>
    <sheetView workbookViewId="0"/>
  </sheetViews>
  <sheetFormatPr defaultColWidth="9.140625" defaultRowHeight="16.5" x14ac:dyDescent="0.3"/>
  <cols>
    <col min="1" max="1" width="3.42578125" style="3" customWidth="1"/>
    <col min="2" max="2" width="14.28515625" style="3" customWidth="1"/>
    <col min="3" max="17" width="9.140625" style="3"/>
    <col min="18" max="18" width="9.140625" style="3" customWidth="1"/>
    <col min="19" max="19" width="9.140625" style="3"/>
    <col min="20" max="20" width="16.7109375" style="3" customWidth="1"/>
    <col min="21" max="21" width="3.42578125" style="351" customWidth="1"/>
    <col min="22" max="16384" width="9.140625" style="3"/>
  </cols>
  <sheetData>
    <row r="1" spans="1:21" s="306" customFormat="1" x14ac:dyDescent="0.2">
      <c r="A1" s="12" t="s">
        <v>818</v>
      </c>
      <c r="B1" s="12"/>
      <c r="C1" s="12"/>
      <c r="D1" s="13"/>
      <c r="E1" s="12"/>
      <c r="F1" s="12"/>
      <c r="G1" s="12"/>
      <c r="U1" s="349"/>
    </row>
    <row r="2" spans="1:21" s="312" customFormat="1" x14ac:dyDescent="0.25">
      <c r="A2" s="307" t="s">
        <v>819</v>
      </c>
      <c r="B2" s="308"/>
      <c r="C2" s="309"/>
      <c r="D2" s="309"/>
      <c r="E2" s="309"/>
      <c r="F2" s="309"/>
      <c r="G2" s="309"/>
      <c r="H2" s="309"/>
      <c r="I2" s="309"/>
      <c r="J2" s="309"/>
      <c r="K2" s="309"/>
      <c r="L2" s="308"/>
      <c r="M2" s="310"/>
      <c r="N2" s="311"/>
      <c r="O2" s="311"/>
      <c r="P2" s="311"/>
      <c r="Q2" s="311"/>
      <c r="R2" s="311"/>
      <c r="S2" s="311"/>
      <c r="T2" s="311"/>
      <c r="U2" s="311"/>
    </row>
    <row r="3" spans="1:21" s="313" customFormat="1" ht="27.75" customHeight="1" x14ac:dyDescent="0.25">
      <c r="A3" s="444" t="s">
        <v>820</v>
      </c>
      <c r="B3" s="447" t="s">
        <v>821</v>
      </c>
      <c r="C3" s="447" t="s">
        <v>822</v>
      </c>
      <c r="D3" s="450" t="s">
        <v>823</v>
      </c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Q3" s="451"/>
      <c r="R3" s="451"/>
      <c r="S3" s="452"/>
      <c r="T3" s="456" t="s">
        <v>824</v>
      </c>
      <c r="U3" s="462" t="s">
        <v>825</v>
      </c>
    </row>
    <row r="4" spans="1:21" s="313" customFormat="1" ht="13.5" x14ac:dyDescent="0.25">
      <c r="A4" s="445"/>
      <c r="B4" s="448"/>
      <c r="C4" s="448"/>
      <c r="D4" s="453"/>
      <c r="E4" s="454"/>
      <c r="F4" s="454"/>
      <c r="G4" s="454"/>
      <c r="H4" s="454"/>
      <c r="I4" s="454"/>
      <c r="J4" s="454"/>
      <c r="K4" s="454"/>
      <c r="L4" s="454"/>
      <c r="M4" s="454"/>
      <c r="N4" s="454"/>
      <c r="O4" s="454"/>
      <c r="P4" s="454"/>
      <c r="Q4" s="454"/>
      <c r="R4" s="454"/>
      <c r="S4" s="455"/>
      <c r="T4" s="457"/>
      <c r="U4" s="463"/>
    </row>
    <row r="5" spans="1:21" s="313" customFormat="1" ht="13.5" x14ac:dyDescent="0.25">
      <c r="A5" s="445"/>
      <c r="B5" s="448"/>
      <c r="C5" s="448"/>
      <c r="D5" s="447" t="s">
        <v>826</v>
      </c>
      <c r="E5" s="447" t="s">
        <v>827</v>
      </c>
      <c r="F5" s="447" t="s">
        <v>828</v>
      </c>
      <c r="G5" s="447" t="s">
        <v>829</v>
      </c>
      <c r="H5" s="447" t="s">
        <v>830</v>
      </c>
      <c r="I5" s="459" t="s">
        <v>831</v>
      </c>
      <c r="J5" s="447" t="s">
        <v>832</v>
      </c>
      <c r="K5" s="447" t="s">
        <v>833</v>
      </c>
      <c r="L5" s="459" t="s">
        <v>834</v>
      </c>
      <c r="M5" s="447" t="s">
        <v>835</v>
      </c>
      <c r="N5" s="447" t="s">
        <v>836</v>
      </c>
      <c r="O5" s="447" t="s">
        <v>837</v>
      </c>
      <c r="P5" s="461" t="s">
        <v>838</v>
      </c>
      <c r="Q5" s="447" t="s">
        <v>839</v>
      </c>
      <c r="R5" s="465" t="s">
        <v>840</v>
      </c>
      <c r="S5" s="447" t="s">
        <v>841</v>
      </c>
      <c r="T5" s="457"/>
      <c r="U5" s="463"/>
    </row>
    <row r="6" spans="1:21" s="313" customFormat="1" ht="14.25" thickBot="1" x14ac:dyDescent="0.3">
      <c r="A6" s="446"/>
      <c r="B6" s="449"/>
      <c r="C6" s="449"/>
      <c r="D6" s="449"/>
      <c r="E6" s="449"/>
      <c r="F6" s="449"/>
      <c r="G6" s="449"/>
      <c r="H6" s="449"/>
      <c r="I6" s="460"/>
      <c r="J6" s="449"/>
      <c r="K6" s="449"/>
      <c r="L6" s="460"/>
      <c r="M6" s="449"/>
      <c r="N6" s="449"/>
      <c r="O6" s="449"/>
      <c r="P6" s="460"/>
      <c r="Q6" s="449"/>
      <c r="R6" s="466"/>
      <c r="S6" s="449"/>
      <c r="T6" s="458"/>
      <c r="U6" s="464"/>
    </row>
    <row r="7" spans="1:21" s="313" customFormat="1" ht="13.5" x14ac:dyDescent="0.25">
      <c r="A7" s="439">
        <v>2007</v>
      </c>
      <c r="B7" s="439"/>
      <c r="C7" s="439"/>
      <c r="D7" s="439"/>
      <c r="E7" s="439"/>
      <c r="F7" s="439"/>
      <c r="G7" s="439"/>
      <c r="H7" s="439"/>
      <c r="I7" s="439"/>
      <c r="J7" s="439"/>
      <c r="K7" s="439"/>
      <c r="L7" s="441"/>
      <c r="M7" s="441"/>
      <c r="N7" s="441"/>
      <c r="O7" s="441"/>
      <c r="P7" s="441"/>
      <c r="Q7" s="441"/>
      <c r="R7" s="441"/>
      <c r="S7" s="441"/>
      <c r="T7" s="441"/>
      <c r="U7" s="441"/>
    </row>
    <row r="8" spans="1:21" s="313" customFormat="1" ht="13.5" x14ac:dyDescent="0.25">
      <c r="A8" s="314">
        <v>1</v>
      </c>
      <c r="B8" s="315" t="s">
        <v>842</v>
      </c>
      <c r="C8" s="316">
        <v>511254</v>
      </c>
      <c r="D8" s="316">
        <v>39220</v>
      </c>
      <c r="E8" s="316">
        <v>29956</v>
      </c>
      <c r="F8" s="316">
        <v>32758</v>
      </c>
      <c r="G8" s="316">
        <v>15908</v>
      </c>
      <c r="H8" s="316">
        <v>30096</v>
      </c>
      <c r="I8" s="316">
        <v>33219</v>
      </c>
      <c r="J8" s="316">
        <v>69498</v>
      </c>
      <c r="K8" s="316">
        <v>12569</v>
      </c>
      <c r="L8" s="316">
        <v>27475</v>
      </c>
      <c r="M8" s="316">
        <v>16188</v>
      </c>
      <c r="N8" s="316">
        <v>34258</v>
      </c>
      <c r="O8" s="317">
        <v>53535</v>
      </c>
      <c r="P8" s="316">
        <v>16565</v>
      </c>
      <c r="Q8" s="318">
        <v>23158</v>
      </c>
      <c r="R8" s="317">
        <v>50335</v>
      </c>
      <c r="S8" s="319">
        <v>26516</v>
      </c>
      <c r="T8" s="320" t="s">
        <v>843</v>
      </c>
      <c r="U8" s="321">
        <v>1</v>
      </c>
    </row>
    <row r="9" spans="1:21" s="313" customFormat="1" ht="13.5" x14ac:dyDescent="0.25">
      <c r="A9" s="314">
        <v>2</v>
      </c>
      <c r="B9" s="322" t="s">
        <v>844</v>
      </c>
      <c r="C9" s="323">
        <v>39567</v>
      </c>
      <c r="D9" s="323">
        <v>30701</v>
      </c>
      <c r="E9" s="324">
        <v>285</v>
      </c>
      <c r="F9" s="324">
        <v>433</v>
      </c>
      <c r="G9" s="324">
        <v>953</v>
      </c>
      <c r="H9" s="324">
        <v>618</v>
      </c>
      <c r="I9" s="324">
        <v>405</v>
      </c>
      <c r="J9" s="324">
        <v>642</v>
      </c>
      <c r="K9" s="323">
        <v>1252</v>
      </c>
      <c r="L9" s="324">
        <v>413</v>
      </c>
      <c r="M9" s="324">
        <v>163</v>
      </c>
      <c r="N9" s="324">
        <v>288</v>
      </c>
      <c r="O9" s="325">
        <v>1128</v>
      </c>
      <c r="P9" s="324">
        <v>278</v>
      </c>
      <c r="Q9" s="324">
        <v>183</v>
      </c>
      <c r="R9" s="325">
        <v>1330</v>
      </c>
      <c r="S9" s="324">
        <v>495</v>
      </c>
      <c r="T9" s="326" t="s">
        <v>826</v>
      </c>
      <c r="U9" s="321">
        <v>2</v>
      </c>
    </row>
    <row r="10" spans="1:21" s="313" customFormat="1" ht="13.5" x14ac:dyDescent="0.25">
      <c r="A10" s="314">
        <v>3</v>
      </c>
      <c r="B10" s="322" t="s">
        <v>845</v>
      </c>
      <c r="C10" s="323">
        <v>28492</v>
      </c>
      <c r="D10" s="324">
        <v>236</v>
      </c>
      <c r="E10" s="323">
        <v>22998</v>
      </c>
      <c r="F10" s="324">
        <v>176</v>
      </c>
      <c r="G10" s="324">
        <v>117</v>
      </c>
      <c r="H10" s="324">
        <v>314</v>
      </c>
      <c r="I10" s="324">
        <v>107</v>
      </c>
      <c r="J10" s="324">
        <v>754</v>
      </c>
      <c r="K10" s="324">
        <v>47</v>
      </c>
      <c r="L10" s="324">
        <v>85</v>
      </c>
      <c r="M10" s="324">
        <v>108</v>
      </c>
      <c r="N10" s="324">
        <v>936</v>
      </c>
      <c r="O10" s="327">
        <v>399</v>
      </c>
      <c r="P10" s="324">
        <v>52</v>
      </c>
      <c r="Q10" s="324">
        <v>717</v>
      </c>
      <c r="R10" s="327">
        <v>985</v>
      </c>
      <c r="S10" s="324">
        <v>461</v>
      </c>
      <c r="T10" s="326" t="s">
        <v>827</v>
      </c>
      <c r="U10" s="321">
        <v>3</v>
      </c>
    </row>
    <row r="11" spans="1:21" s="313" customFormat="1" ht="13.5" x14ac:dyDescent="0.25">
      <c r="A11" s="314">
        <v>4</v>
      </c>
      <c r="B11" s="322" t="s">
        <v>846</v>
      </c>
      <c r="C11" s="323">
        <v>27615</v>
      </c>
      <c r="D11" s="324">
        <v>177</v>
      </c>
      <c r="E11" s="324">
        <v>145</v>
      </c>
      <c r="F11" s="323">
        <v>23204</v>
      </c>
      <c r="G11" s="324">
        <v>76</v>
      </c>
      <c r="H11" s="324">
        <v>152</v>
      </c>
      <c r="I11" s="324">
        <v>203</v>
      </c>
      <c r="J11" s="323">
        <v>1522</v>
      </c>
      <c r="K11" s="324">
        <v>67</v>
      </c>
      <c r="L11" s="324">
        <v>643</v>
      </c>
      <c r="M11" s="324">
        <v>159</v>
      </c>
      <c r="N11" s="324">
        <v>136</v>
      </c>
      <c r="O11" s="327">
        <v>493</v>
      </c>
      <c r="P11" s="324">
        <v>258</v>
      </c>
      <c r="Q11" s="324">
        <v>143</v>
      </c>
      <c r="R11" s="327">
        <v>93</v>
      </c>
      <c r="S11" s="324">
        <v>144</v>
      </c>
      <c r="T11" s="326" t="s">
        <v>828</v>
      </c>
      <c r="U11" s="321">
        <v>4</v>
      </c>
    </row>
    <row r="12" spans="1:21" s="313" customFormat="1" ht="13.5" x14ac:dyDescent="0.25">
      <c r="A12" s="314">
        <v>5</v>
      </c>
      <c r="B12" s="322" t="s">
        <v>847</v>
      </c>
      <c r="C12" s="323">
        <v>15429</v>
      </c>
      <c r="D12" s="323">
        <v>1101</v>
      </c>
      <c r="E12" s="324">
        <v>145</v>
      </c>
      <c r="F12" s="324">
        <v>91</v>
      </c>
      <c r="G12" s="323">
        <v>11402</v>
      </c>
      <c r="H12" s="324">
        <v>93</v>
      </c>
      <c r="I12" s="324">
        <v>112</v>
      </c>
      <c r="J12" s="324">
        <v>175</v>
      </c>
      <c r="K12" s="324">
        <v>60</v>
      </c>
      <c r="L12" s="324">
        <v>52</v>
      </c>
      <c r="M12" s="324">
        <v>60</v>
      </c>
      <c r="N12" s="324">
        <v>129</v>
      </c>
      <c r="O12" s="327">
        <v>302</v>
      </c>
      <c r="P12" s="324">
        <v>40</v>
      </c>
      <c r="Q12" s="324">
        <v>112</v>
      </c>
      <c r="R12" s="327">
        <v>854</v>
      </c>
      <c r="S12" s="324">
        <v>701</v>
      </c>
      <c r="T12" s="326" t="s">
        <v>829</v>
      </c>
      <c r="U12" s="321">
        <v>5</v>
      </c>
    </row>
    <row r="13" spans="1:21" s="313" customFormat="1" ht="13.5" x14ac:dyDescent="0.25">
      <c r="A13" s="314">
        <v>6</v>
      </c>
      <c r="B13" s="322" t="s">
        <v>848</v>
      </c>
      <c r="C13" s="323">
        <v>28443</v>
      </c>
      <c r="D13" s="324">
        <v>455</v>
      </c>
      <c r="E13" s="324">
        <v>316</v>
      </c>
      <c r="F13" s="324">
        <v>331</v>
      </c>
      <c r="G13" s="324">
        <v>117</v>
      </c>
      <c r="H13" s="323">
        <v>22425</v>
      </c>
      <c r="I13" s="324">
        <v>166</v>
      </c>
      <c r="J13" s="323">
        <v>1491</v>
      </c>
      <c r="K13" s="324">
        <v>190</v>
      </c>
      <c r="L13" s="324">
        <v>155</v>
      </c>
      <c r="M13" s="324">
        <v>107</v>
      </c>
      <c r="N13" s="324">
        <v>189</v>
      </c>
      <c r="O13" s="325">
        <v>1032</v>
      </c>
      <c r="P13" s="324">
        <v>359</v>
      </c>
      <c r="Q13" s="324">
        <v>172</v>
      </c>
      <c r="R13" s="327">
        <v>663</v>
      </c>
      <c r="S13" s="324">
        <v>275</v>
      </c>
      <c r="T13" s="326" t="s">
        <v>830</v>
      </c>
      <c r="U13" s="321">
        <v>6</v>
      </c>
    </row>
    <row r="14" spans="1:21" s="313" customFormat="1" ht="13.5" x14ac:dyDescent="0.25">
      <c r="A14" s="328">
        <v>7</v>
      </c>
      <c r="B14" s="329" t="s">
        <v>849</v>
      </c>
      <c r="C14" s="330">
        <v>36542</v>
      </c>
      <c r="D14" s="331">
        <v>540</v>
      </c>
      <c r="E14" s="331">
        <v>160</v>
      </c>
      <c r="F14" s="331">
        <v>560</v>
      </c>
      <c r="G14" s="331">
        <v>138</v>
      </c>
      <c r="H14" s="331">
        <v>375</v>
      </c>
      <c r="I14" s="330">
        <v>26508</v>
      </c>
      <c r="J14" s="331">
        <v>689</v>
      </c>
      <c r="K14" s="331">
        <v>268</v>
      </c>
      <c r="L14" s="323">
        <v>1877</v>
      </c>
      <c r="M14" s="324">
        <v>116</v>
      </c>
      <c r="N14" s="324">
        <v>223</v>
      </c>
      <c r="O14" s="325">
        <v>3335</v>
      </c>
      <c r="P14" s="323">
        <v>1098</v>
      </c>
      <c r="Q14" s="324">
        <v>159</v>
      </c>
      <c r="R14" s="327">
        <v>243</v>
      </c>
      <c r="S14" s="324">
        <v>253</v>
      </c>
      <c r="T14" s="326" t="s">
        <v>831</v>
      </c>
      <c r="U14" s="321">
        <v>7</v>
      </c>
    </row>
    <row r="15" spans="1:21" s="333" customFormat="1" ht="13.5" x14ac:dyDescent="0.25">
      <c r="A15" s="314">
        <v>8</v>
      </c>
      <c r="B15" s="322" t="s">
        <v>850</v>
      </c>
      <c r="C15" s="323">
        <v>84444</v>
      </c>
      <c r="D15" s="323">
        <v>1284</v>
      </c>
      <c r="E15" s="323">
        <v>1378</v>
      </c>
      <c r="F15" s="323">
        <v>5134</v>
      </c>
      <c r="G15" s="324">
        <v>449</v>
      </c>
      <c r="H15" s="323">
        <v>2912</v>
      </c>
      <c r="I15" s="323">
        <v>1094</v>
      </c>
      <c r="J15" s="323">
        <v>58350</v>
      </c>
      <c r="K15" s="324">
        <v>348</v>
      </c>
      <c r="L15" s="323">
        <v>1255</v>
      </c>
      <c r="M15" s="323">
        <v>2264</v>
      </c>
      <c r="N15" s="323">
        <v>1323</v>
      </c>
      <c r="O15" s="325">
        <v>1899</v>
      </c>
      <c r="P15" s="323">
        <v>2066</v>
      </c>
      <c r="Q15" s="323">
        <v>2406</v>
      </c>
      <c r="R15" s="325">
        <v>1087</v>
      </c>
      <c r="S15" s="323">
        <v>1195</v>
      </c>
      <c r="T15" s="332" t="s">
        <v>832</v>
      </c>
      <c r="U15" s="321">
        <v>8</v>
      </c>
    </row>
    <row r="16" spans="1:21" s="333" customFormat="1" ht="13.5" x14ac:dyDescent="0.25">
      <c r="A16" s="314">
        <v>9</v>
      </c>
      <c r="B16" s="322" t="s">
        <v>851</v>
      </c>
      <c r="C16" s="323">
        <v>11824</v>
      </c>
      <c r="D16" s="324">
        <v>867</v>
      </c>
      <c r="E16" s="324">
        <v>53</v>
      </c>
      <c r="F16" s="324">
        <v>100</v>
      </c>
      <c r="G16" s="324">
        <v>68</v>
      </c>
      <c r="H16" s="324">
        <v>212</v>
      </c>
      <c r="I16" s="324">
        <v>162</v>
      </c>
      <c r="J16" s="324">
        <v>107</v>
      </c>
      <c r="K16" s="323">
        <v>8697</v>
      </c>
      <c r="L16" s="324">
        <v>89</v>
      </c>
      <c r="M16" s="324">
        <v>30</v>
      </c>
      <c r="N16" s="324">
        <v>51</v>
      </c>
      <c r="O16" s="325">
        <v>1023</v>
      </c>
      <c r="P16" s="324">
        <v>87</v>
      </c>
      <c r="Q16" s="324">
        <v>50</v>
      </c>
      <c r="R16" s="327">
        <v>131</v>
      </c>
      <c r="S16" s="324">
        <v>97</v>
      </c>
      <c r="T16" s="332" t="s">
        <v>833</v>
      </c>
      <c r="U16" s="321">
        <v>9</v>
      </c>
    </row>
    <row r="17" spans="1:21" s="333" customFormat="1" ht="13.5" x14ac:dyDescent="0.25">
      <c r="A17" s="314">
        <v>10</v>
      </c>
      <c r="B17" s="322" t="s">
        <v>852</v>
      </c>
      <c r="C17" s="323">
        <v>25306</v>
      </c>
      <c r="D17" s="324">
        <v>296</v>
      </c>
      <c r="E17" s="324">
        <v>42</v>
      </c>
      <c r="F17" s="324">
        <v>727</v>
      </c>
      <c r="G17" s="324">
        <v>56</v>
      </c>
      <c r="H17" s="324">
        <v>94</v>
      </c>
      <c r="I17" s="324">
        <v>950</v>
      </c>
      <c r="J17" s="324">
        <v>315</v>
      </c>
      <c r="K17" s="324">
        <v>86</v>
      </c>
      <c r="L17" s="323">
        <v>21194</v>
      </c>
      <c r="M17" s="324">
        <v>72</v>
      </c>
      <c r="N17" s="324">
        <v>107</v>
      </c>
      <c r="O17" s="327">
        <v>670</v>
      </c>
      <c r="P17" s="324">
        <v>403</v>
      </c>
      <c r="Q17" s="324">
        <v>84</v>
      </c>
      <c r="R17" s="327">
        <v>82</v>
      </c>
      <c r="S17" s="324">
        <v>128</v>
      </c>
      <c r="T17" s="332" t="s">
        <v>834</v>
      </c>
      <c r="U17" s="321">
        <v>10</v>
      </c>
    </row>
    <row r="18" spans="1:21" s="333" customFormat="1" ht="13.5" x14ac:dyDescent="0.25">
      <c r="A18" s="314">
        <v>11</v>
      </c>
      <c r="B18" s="322" t="s">
        <v>853</v>
      </c>
      <c r="C18" s="323">
        <v>14006</v>
      </c>
      <c r="D18" s="324">
        <v>96</v>
      </c>
      <c r="E18" s="324">
        <v>57</v>
      </c>
      <c r="F18" s="324">
        <v>150</v>
      </c>
      <c r="G18" s="324">
        <v>24</v>
      </c>
      <c r="H18" s="324">
        <v>81</v>
      </c>
      <c r="I18" s="324">
        <v>52</v>
      </c>
      <c r="J18" s="324">
        <v>812</v>
      </c>
      <c r="K18" s="324">
        <v>17</v>
      </c>
      <c r="L18" s="324">
        <v>73</v>
      </c>
      <c r="M18" s="323">
        <v>11495</v>
      </c>
      <c r="N18" s="324">
        <v>130</v>
      </c>
      <c r="O18" s="327">
        <v>175</v>
      </c>
      <c r="P18" s="324">
        <v>28</v>
      </c>
      <c r="Q18" s="324">
        <v>682</v>
      </c>
      <c r="R18" s="327">
        <v>57</v>
      </c>
      <c r="S18" s="324">
        <v>77</v>
      </c>
      <c r="T18" s="332" t="s">
        <v>835</v>
      </c>
      <c r="U18" s="321">
        <v>11</v>
      </c>
    </row>
    <row r="19" spans="1:21" s="333" customFormat="1" ht="13.5" x14ac:dyDescent="0.25">
      <c r="A19" s="314">
        <v>12</v>
      </c>
      <c r="B19" s="322" t="s">
        <v>854</v>
      </c>
      <c r="C19" s="323">
        <v>36844</v>
      </c>
      <c r="D19" s="324">
        <v>348</v>
      </c>
      <c r="E19" s="323">
        <v>1514</v>
      </c>
      <c r="F19" s="324">
        <v>420</v>
      </c>
      <c r="G19" s="324">
        <v>163</v>
      </c>
      <c r="H19" s="324">
        <v>310</v>
      </c>
      <c r="I19" s="324">
        <v>195</v>
      </c>
      <c r="J19" s="324">
        <v>992</v>
      </c>
      <c r="K19" s="324">
        <v>100</v>
      </c>
      <c r="L19" s="324">
        <v>181</v>
      </c>
      <c r="M19" s="324">
        <v>325</v>
      </c>
      <c r="N19" s="323">
        <v>28029</v>
      </c>
      <c r="O19" s="327">
        <v>531</v>
      </c>
      <c r="P19" s="324">
        <v>160</v>
      </c>
      <c r="Q19" s="323">
        <v>1993</v>
      </c>
      <c r="R19" s="327">
        <v>497</v>
      </c>
      <c r="S19" s="323">
        <v>1086</v>
      </c>
      <c r="T19" s="332" t="s">
        <v>836</v>
      </c>
      <c r="U19" s="321">
        <v>12</v>
      </c>
    </row>
    <row r="20" spans="1:21" s="333" customFormat="1" ht="13.5" x14ac:dyDescent="0.25">
      <c r="A20" s="314">
        <v>13</v>
      </c>
      <c r="B20" s="322" t="s">
        <v>855</v>
      </c>
      <c r="C20" s="323">
        <v>49957</v>
      </c>
      <c r="D20" s="324">
        <v>772</v>
      </c>
      <c r="E20" s="324">
        <v>309</v>
      </c>
      <c r="F20" s="324">
        <v>498</v>
      </c>
      <c r="G20" s="324">
        <v>215</v>
      </c>
      <c r="H20" s="324">
        <v>949</v>
      </c>
      <c r="I20" s="323">
        <v>2335</v>
      </c>
      <c r="J20" s="324">
        <v>691</v>
      </c>
      <c r="K20" s="323">
        <v>1002</v>
      </c>
      <c r="L20" s="324">
        <v>649</v>
      </c>
      <c r="M20" s="324">
        <v>162</v>
      </c>
      <c r="N20" s="324">
        <v>280</v>
      </c>
      <c r="O20" s="325">
        <v>40195</v>
      </c>
      <c r="P20" s="324">
        <v>887</v>
      </c>
      <c r="Q20" s="324">
        <v>312</v>
      </c>
      <c r="R20" s="327">
        <v>360</v>
      </c>
      <c r="S20" s="324">
        <v>341</v>
      </c>
      <c r="T20" s="332" t="s">
        <v>837</v>
      </c>
      <c r="U20" s="321">
        <v>13</v>
      </c>
    </row>
    <row r="21" spans="1:21" s="333" customFormat="1" ht="13.5" x14ac:dyDescent="0.25">
      <c r="A21" s="314">
        <v>14</v>
      </c>
      <c r="B21" s="322" t="s">
        <v>856</v>
      </c>
      <c r="C21" s="323">
        <v>13936</v>
      </c>
      <c r="D21" s="324">
        <v>174</v>
      </c>
      <c r="E21" s="324">
        <v>44</v>
      </c>
      <c r="F21" s="324">
        <v>201</v>
      </c>
      <c r="G21" s="324">
        <v>40</v>
      </c>
      <c r="H21" s="324">
        <v>260</v>
      </c>
      <c r="I21" s="324">
        <v>463</v>
      </c>
      <c r="J21" s="324">
        <v>675</v>
      </c>
      <c r="K21" s="324">
        <v>63</v>
      </c>
      <c r="L21" s="334">
        <v>408</v>
      </c>
      <c r="M21" s="324">
        <v>27</v>
      </c>
      <c r="N21" s="335">
        <v>75</v>
      </c>
      <c r="O21" s="327">
        <v>774</v>
      </c>
      <c r="P21" s="323">
        <v>10530</v>
      </c>
      <c r="Q21" s="324">
        <v>48</v>
      </c>
      <c r="R21" s="327">
        <v>66</v>
      </c>
      <c r="S21" s="324">
        <v>88</v>
      </c>
      <c r="T21" s="332" t="s">
        <v>857</v>
      </c>
      <c r="U21" s="321">
        <v>14</v>
      </c>
    </row>
    <row r="22" spans="1:21" s="333" customFormat="1" ht="13.5" x14ac:dyDescent="0.25">
      <c r="A22" s="314">
        <v>15</v>
      </c>
      <c r="B22" s="322" t="s">
        <v>858</v>
      </c>
      <c r="C22" s="323">
        <v>20417</v>
      </c>
      <c r="D22" s="324">
        <v>180</v>
      </c>
      <c r="E22" s="324">
        <v>485</v>
      </c>
      <c r="F22" s="324">
        <v>170</v>
      </c>
      <c r="G22" s="324">
        <v>86</v>
      </c>
      <c r="H22" s="324">
        <v>144</v>
      </c>
      <c r="I22" s="324">
        <v>83</v>
      </c>
      <c r="J22" s="323">
        <v>1197</v>
      </c>
      <c r="K22" s="324">
        <v>30</v>
      </c>
      <c r="L22" s="324">
        <v>81</v>
      </c>
      <c r="M22" s="324">
        <v>876</v>
      </c>
      <c r="N22" s="324">
        <v>816</v>
      </c>
      <c r="O22" s="327">
        <v>348</v>
      </c>
      <c r="P22" s="324">
        <v>89</v>
      </c>
      <c r="Q22" s="323">
        <v>15484</v>
      </c>
      <c r="R22" s="327">
        <v>178</v>
      </c>
      <c r="S22" s="324">
        <v>170</v>
      </c>
      <c r="T22" s="332" t="s">
        <v>839</v>
      </c>
      <c r="U22" s="321">
        <v>15</v>
      </c>
    </row>
    <row r="23" spans="1:21" s="333" customFormat="1" ht="13.5" x14ac:dyDescent="0.25">
      <c r="A23" s="314">
        <v>16</v>
      </c>
      <c r="B23" s="322" t="s">
        <v>859</v>
      </c>
      <c r="C23" s="323">
        <v>53461</v>
      </c>
      <c r="D23" s="323">
        <v>1531</v>
      </c>
      <c r="E23" s="323">
        <v>1597</v>
      </c>
      <c r="F23" s="324">
        <v>316</v>
      </c>
      <c r="G23" s="323">
        <v>1366</v>
      </c>
      <c r="H23" s="324">
        <v>910</v>
      </c>
      <c r="I23" s="324">
        <v>226</v>
      </c>
      <c r="J23" s="324">
        <v>663</v>
      </c>
      <c r="K23" s="324">
        <v>235</v>
      </c>
      <c r="L23" s="324">
        <v>188</v>
      </c>
      <c r="M23" s="324">
        <v>143</v>
      </c>
      <c r="N23" s="324">
        <v>603</v>
      </c>
      <c r="O23" s="327">
        <v>784</v>
      </c>
      <c r="P23" s="324">
        <v>146</v>
      </c>
      <c r="Q23" s="324">
        <v>370</v>
      </c>
      <c r="R23" s="325">
        <v>42849</v>
      </c>
      <c r="S23" s="323">
        <v>1534</v>
      </c>
      <c r="T23" s="332" t="s">
        <v>840</v>
      </c>
      <c r="U23" s="321">
        <v>16</v>
      </c>
    </row>
    <row r="24" spans="1:21" s="333" customFormat="1" ht="13.5" x14ac:dyDescent="0.25">
      <c r="A24" s="314">
        <v>17</v>
      </c>
      <c r="B24" s="322" t="s">
        <v>860</v>
      </c>
      <c r="C24" s="323">
        <v>24971</v>
      </c>
      <c r="D24" s="324">
        <v>462</v>
      </c>
      <c r="E24" s="324">
        <v>428</v>
      </c>
      <c r="F24" s="324">
        <v>247</v>
      </c>
      <c r="G24" s="324">
        <v>638</v>
      </c>
      <c r="H24" s="324">
        <v>247</v>
      </c>
      <c r="I24" s="324">
        <v>158</v>
      </c>
      <c r="J24" s="324">
        <v>423</v>
      </c>
      <c r="K24" s="324">
        <v>107</v>
      </c>
      <c r="L24" s="324">
        <v>132</v>
      </c>
      <c r="M24" s="324">
        <v>81</v>
      </c>
      <c r="N24" s="324">
        <v>943</v>
      </c>
      <c r="O24" s="327">
        <v>447</v>
      </c>
      <c r="P24" s="324">
        <v>84</v>
      </c>
      <c r="Q24" s="335">
        <v>243</v>
      </c>
      <c r="R24" s="327">
        <v>860</v>
      </c>
      <c r="S24" s="323">
        <v>19471</v>
      </c>
      <c r="T24" s="336" t="s">
        <v>861</v>
      </c>
      <c r="U24" s="321">
        <v>17</v>
      </c>
    </row>
    <row r="25" spans="1:21" s="313" customFormat="1" ht="13.5" x14ac:dyDescent="0.25">
      <c r="A25" s="442">
        <v>2008</v>
      </c>
      <c r="B25" s="442"/>
      <c r="C25" s="442"/>
      <c r="D25" s="442"/>
      <c r="E25" s="442"/>
      <c r="F25" s="442"/>
      <c r="G25" s="442"/>
      <c r="H25" s="442"/>
      <c r="I25" s="442"/>
      <c r="J25" s="442"/>
      <c r="K25" s="442"/>
      <c r="L25" s="443"/>
      <c r="M25" s="443"/>
      <c r="N25" s="443"/>
      <c r="O25" s="443"/>
      <c r="P25" s="443"/>
      <c r="Q25" s="443"/>
      <c r="R25" s="443"/>
      <c r="S25" s="443"/>
      <c r="T25" s="443"/>
      <c r="U25" s="443"/>
    </row>
    <row r="26" spans="1:21" s="313" customFormat="1" ht="13.5" x14ac:dyDescent="0.25">
      <c r="A26" s="314">
        <v>18</v>
      </c>
      <c r="B26" s="315" t="s">
        <v>842</v>
      </c>
      <c r="C26" s="316">
        <v>405474</v>
      </c>
      <c r="D26" s="337">
        <v>32939</v>
      </c>
      <c r="E26" s="316">
        <v>24445</v>
      </c>
      <c r="F26" s="316">
        <v>24305</v>
      </c>
      <c r="G26" s="316">
        <v>13224</v>
      </c>
      <c r="H26" s="316">
        <v>22694</v>
      </c>
      <c r="I26" s="316">
        <v>26070</v>
      </c>
      <c r="J26" s="316">
        <v>53680</v>
      </c>
      <c r="K26" s="316">
        <v>10626</v>
      </c>
      <c r="L26" s="316">
        <v>19256</v>
      </c>
      <c r="M26" s="316">
        <v>12458</v>
      </c>
      <c r="N26" s="316">
        <v>27489</v>
      </c>
      <c r="O26" s="316">
        <v>44753</v>
      </c>
      <c r="P26" s="316">
        <v>12490</v>
      </c>
      <c r="Q26" s="316">
        <v>19310</v>
      </c>
      <c r="R26" s="316">
        <v>40100</v>
      </c>
      <c r="S26" s="316">
        <v>21635</v>
      </c>
      <c r="T26" s="338" t="s">
        <v>843</v>
      </c>
      <c r="U26" s="321">
        <v>18</v>
      </c>
    </row>
    <row r="27" spans="1:21" s="313" customFormat="1" ht="13.5" x14ac:dyDescent="0.25">
      <c r="A27" s="314">
        <v>19</v>
      </c>
      <c r="B27" s="322" t="s">
        <v>844</v>
      </c>
      <c r="C27" s="323">
        <v>33465</v>
      </c>
      <c r="D27" s="330">
        <v>25987</v>
      </c>
      <c r="E27" s="324">
        <v>214</v>
      </c>
      <c r="F27" s="324">
        <v>333</v>
      </c>
      <c r="G27" s="324">
        <v>855</v>
      </c>
      <c r="H27" s="324">
        <v>571</v>
      </c>
      <c r="I27" s="324">
        <v>345</v>
      </c>
      <c r="J27" s="324">
        <v>571</v>
      </c>
      <c r="K27" s="324">
        <v>997</v>
      </c>
      <c r="L27" s="324">
        <v>330</v>
      </c>
      <c r="M27" s="324">
        <v>114</v>
      </c>
      <c r="N27" s="324">
        <v>216</v>
      </c>
      <c r="O27" s="324">
        <v>974</v>
      </c>
      <c r="P27" s="324">
        <v>252</v>
      </c>
      <c r="Q27" s="324">
        <v>171</v>
      </c>
      <c r="R27" s="323">
        <v>1064</v>
      </c>
      <c r="S27" s="324">
        <v>471</v>
      </c>
      <c r="T27" s="339" t="s">
        <v>826</v>
      </c>
      <c r="U27" s="321">
        <v>19</v>
      </c>
    </row>
    <row r="28" spans="1:21" s="313" customFormat="1" ht="13.5" x14ac:dyDescent="0.25">
      <c r="A28" s="314">
        <v>20</v>
      </c>
      <c r="B28" s="322" t="s">
        <v>845</v>
      </c>
      <c r="C28" s="323">
        <v>23386</v>
      </c>
      <c r="D28" s="331">
        <v>180</v>
      </c>
      <c r="E28" s="323">
        <v>18679</v>
      </c>
      <c r="F28" s="324">
        <v>150</v>
      </c>
      <c r="G28" s="324">
        <v>95</v>
      </c>
      <c r="H28" s="324">
        <v>257</v>
      </c>
      <c r="I28" s="324">
        <v>109</v>
      </c>
      <c r="J28" s="324">
        <v>720</v>
      </c>
      <c r="K28" s="324">
        <v>32</v>
      </c>
      <c r="L28" s="324">
        <v>66</v>
      </c>
      <c r="M28" s="324">
        <v>75</v>
      </c>
      <c r="N28" s="324">
        <v>796</v>
      </c>
      <c r="O28" s="324">
        <v>315</v>
      </c>
      <c r="P28" s="324">
        <v>59</v>
      </c>
      <c r="Q28" s="324">
        <v>633</v>
      </c>
      <c r="R28" s="324">
        <v>841</v>
      </c>
      <c r="S28" s="324">
        <v>379</v>
      </c>
      <c r="T28" s="339" t="s">
        <v>827</v>
      </c>
      <c r="U28" s="321">
        <v>20</v>
      </c>
    </row>
    <row r="29" spans="1:21" s="313" customFormat="1" ht="13.5" x14ac:dyDescent="0.25">
      <c r="A29" s="314">
        <v>21</v>
      </c>
      <c r="B29" s="322" t="s">
        <v>846</v>
      </c>
      <c r="C29" s="323">
        <v>20187</v>
      </c>
      <c r="D29" s="331">
        <v>171</v>
      </c>
      <c r="E29" s="324">
        <v>96</v>
      </c>
      <c r="F29" s="323">
        <v>16696</v>
      </c>
      <c r="G29" s="324">
        <v>69</v>
      </c>
      <c r="H29" s="324">
        <v>158</v>
      </c>
      <c r="I29" s="324">
        <v>201</v>
      </c>
      <c r="J29" s="323">
        <v>1128</v>
      </c>
      <c r="K29" s="324">
        <v>62</v>
      </c>
      <c r="L29" s="324">
        <v>489</v>
      </c>
      <c r="M29" s="324">
        <v>100</v>
      </c>
      <c r="N29" s="324">
        <v>103</v>
      </c>
      <c r="O29" s="324">
        <v>346</v>
      </c>
      <c r="P29" s="324">
        <v>197</v>
      </c>
      <c r="Q29" s="324">
        <v>130</v>
      </c>
      <c r="R29" s="324">
        <v>106</v>
      </c>
      <c r="S29" s="324">
        <v>135</v>
      </c>
      <c r="T29" s="339" t="s">
        <v>828</v>
      </c>
      <c r="U29" s="321">
        <v>21</v>
      </c>
    </row>
    <row r="30" spans="1:21" s="313" customFormat="1" ht="13.5" x14ac:dyDescent="0.25">
      <c r="A30" s="314">
        <v>22</v>
      </c>
      <c r="B30" s="322" t="s">
        <v>847</v>
      </c>
      <c r="C30" s="323">
        <v>13005</v>
      </c>
      <c r="D30" s="331">
        <v>833</v>
      </c>
      <c r="E30" s="324">
        <v>122</v>
      </c>
      <c r="F30" s="324">
        <v>86</v>
      </c>
      <c r="G30" s="323">
        <v>9572</v>
      </c>
      <c r="H30" s="324">
        <v>93</v>
      </c>
      <c r="I30" s="324">
        <v>69</v>
      </c>
      <c r="J30" s="324">
        <v>147</v>
      </c>
      <c r="K30" s="324">
        <v>58</v>
      </c>
      <c r="L30" s="324">
        <v>59</v>
      </c>
      <c r="M30" s="324">
        <v>35</v>
      </c>
      <c r="N30" s="324">
        <v>122</v>
      </c>
      <c r="O30" s="324">
        <v>236</v>
      </c>
      <c r="P30" s="324">
        <v>46</v>
      </c>
      <c r="Q30" s="324">
        <v>86</v>
      </c>
      <c r="R30" s="324">
        <v>757</v>
      </c>
      <c r="S30" s="324">
        <v>684</v>
      </c>
      <c r="T30" s="339" t="s">
        <v>829</v>
      </c>
      <c r="U30" s="321">
        <v>22</v>
      </c>
    </row>
    <row r="31" spans="1:21" s="313" customFormat="1" ht="13.5" x14ac:dyDescent="0.25">
      <c r="A31" s="314">
        <v>23</v>
      </c>
      <c r="B31" s="322" t="s">
        <v>848</v>
      </c>
      <c r="C31" s="323">
        <v>21351</v>
      </c>
      <c r="D31" s="331">
        <v>353</v>
      </c>
      <c r="E31" s="324">
        <v>252</v>
      </c>
      <c r="F31" s="324">
        <v>222</v>
      </c>
      <c r="G31" s="324">
        <v>112</v>
      </c>
      <c r="H31" s="323">
        <v>16392</v>
      </c>
      <c r="I31" s="324">
        <v>147</v>
      </c>
      <c r="J31" s="323">
        <v>1204</v>
      </c>
      <c r="K31" s="324">
        <v>170</v>
      </c>
      <c r="L31" s="324">
        <v>104</v>
      </c>
      <c r="M31" s="324">
        <v>87</v>
      </c>
      <c r="N31" s="324">
        <v>137</v>
      </c>
      <c r="O31" s="324">
        <v>865</v>
      </c>
      <c r="P31" s="324">
        <v>304</v>
      </c>
      <c r="Q31" s="324">
        <v>177</v>
      </c>
      <c r="R31" s="324">
        <v>561</v>
      </c>
      <c r="S31" s="324">
        <v>264</v>
      </c>
      <c r="T31" s="339" t="s">
        <v>830</v>
      </c>
      <c r="U31" s="321">
        <v>23</v>
      </c>
    </row>
    <row r="32" spans="1:21" s="313" customFormat="1" ht="13.5" x14ac:dyDescent="0.25">
      <c r="A32" s="314">
        <v>24</v>
      </c>
      <c r="B32" s="322" t="s">
        <v>849</v>
      </c>
      <c r="C32" s="323">
        <v>28871</v>
      </c>
      <c r="D32" s="331">
        <v>466</v>
      </c>
      <c r="E32" s="324">
        <v>158</v>
      </c>
      <c r="F32" s="324">
        <v>529</v>
      </c>
      <c r="G32" s="324">
        <v>115</v>
      </c>
      <c r="H32" s="324">
        <v>291</v>
      </c>
      <c r="I32" s="323">
        <v>20415</v>
      </c>
      <c r="J32" s="324">
        <v>580</v>
      </c>
      <c r="K32" s="324">
        <v>222</v>
      </c>
      <c r="L32" s="323">
        <v>1522</v>
      </c>
      <c r="M32" s="324">
        <v>111</v>
      </c>
      <c r="N32" s="324">
        <v>201</v>
      </c>
      <c r="O32" s="323">
        <v>2827</v>
      </c>
      <c r="P32" s="324">
        <v>903</v>
      </c>
      <c r="Q32" s="324">
        <v>132</v>
      </c>
      <c r="R32" s="324">
        <v>183</v>
      </c>
      <c r="S32" s="324">
        <v>216</v>
      </c>
      <c r="T32" s="339" t="s">
        <v>831</v>
      </c>
      <c r="U32" s="321">
        <v>24</v>
      </c>
    </row>
    <row r="33" spans="1:21" s="313" customFormat="1" ht="13.5" x14ac:dyDescent="0.25">
      <c r="A33" s="314">
        <v>25</v>
      </c>
      <c r="B33" s="322" t="s">
        <v>850</v>
      </c>
      <c r="C33" s="323">
        <v>64799</v>
      </c>
      <c r="D33" s="331">
        <v>939</v>
      </c>
      <c r="E33" s="323">
        <v>1212</v>
      </c>
      <c r="F33" s="323">
        <v>4005</v>
      </c>
      <c r="G33" s="324">
        <v>299</v>
      </c>
      <c r="H33" s="323">
        <v>2306</v>
      </c>
      <c r="I33" s="324">
        <v>974</v>
      </c>
      <c r="J33" s="323">
        <v>44189</v>
      </c>
      <c r="K33" s="324">
        <v>271</v>
      </c>
      <c r="L33" s="324">
        <v>900</v>
      </c>
      <c r="M33" s="323">
        <v>1796</v>
      </c>
      <c r="N33" s="323">
        <v>1102</v>
      </c>
      <c r="O33" s="323">
        <v>1605</v>
      </c>
      <c r="P33" s="323">
        <v>1642</v>
      </c>
      <c r="Q33" s="323">
        <v>1887</v>
      </c>
      <c r="R33" s="324">
        <v>828</v>
      </c>
      <c r="S33" s="324">
        <v>844</v>
      </c>
      <c r="T33" s="339" t="s">
        <v>832</v>
      </c>
      <c r="U33" s="321">
        <v>25</v>
      </c>
    </row>
    <row r="34" spans="1:21" s="313" customFormat="1" ht="13.5" x14ac:dyDescent="0.25">
      <c r="A34" s="314">
        <v>26</v>
      </c>
      <c r="B34" s="322" t="s">
        <v>851</v>
      </c>
      <c r="C34" s="323">
        <v>10187</v>
      </c>
      <c r="D34" s="331">
        <v>784</v>
      </c>
      <c r="E34" s="324">
        <v>41</v>
      </c>
      <c r="F34" s="324">
        <v>55</v>
      </c>
      <c r="G34" s="324">
        <v>48</v>
      </c>
      <c r="H34" s="324">
        <v>167</v>
      </c>
      <c r="I34" s="324">
        <v>136</v>
      </c>
      <c r="J34" s="324">
        <v>92</v>
      </c>
      <c r="K34" s="323">
        <v>7557</v>
      </c>
      <c r="L34" s="324">
        <v>84</v>
      </c>
      <c r="M34" s="324">
        <v>25</v>
      </c>
      <c r="N34" s="324">
        <v>39</v>
      </c>
      <c r="O34" s="324">
        <v>927</v>
      </c>
      <c r="P34" s="324">
        <v>41</v>
      </c>
      <c r="Q34" s="324">
        <v>24</v>
      </c>
      <c r="R34" s="324">
        <v>98</v>
      </c>
      <c r="S34" s="324">
        <v>69</v>
      </c>
      <c r="T34" s="339" t="s">
        <v>833</v>
      </c>
      <c r="U34" s="321">
        <v>26</v>
      </c>
    </row>
    <row r="35" spans="1:21" s="313" customFormat="1" ht="13.5" x14ac:dyDescent="0.25">
      <c r="A35" s="314">
        <v>27</v>
      </c>
      <c r="B35" s="322" t="s">
        <v>852</v>
      </c>
      <c r="C35" s="323">
        <v>17717</v>
      </c>
      <c r="D35" s="331">
        <v>199</v>
      </c>
      <c r="E35" s="324">
        <v>68</v>
      </c>
      <c r="F35" s="324">
        <v>570</v>
      </c>
      <c r="G35" s="324">
        <v>43</v>
      </c>
      <c r="H35" s="324">
        <v>96</v>
      </c>
      <c r="I35" s="324">
        <v>826</v>
      </c>
      <c r="J35" s="324">
        <v>303</v>
      </c>
      <c r="K35" s="324">
        <v>66</v>
      </c>
      <c r="L35" s="323">
        <v>14363</v>
      </c>
      <c r="M35" s="324">
        <v>41</v>
      </c>
      <c r="N35" s="324">
        <v>60</v>
      </c>
      <c r="O35" s="324">
        <v>489</v>
      </c>
      <c r="P35" s="324">
        <v>352</v>
      </c>
      <c r="Q35" s="324">
        <v>68</v>
      </c>
      <c r="R35" s="324">
        <v>91</v>
      </c>
      <c r="S35" s="324">
        <v>82</v>
      </c>
      <c r="T35" s="339" t="s">
        <v>834</v>
      </c>
      <c r="U35" s="321">
        <v>27</v>
      </c>
    </row>
    <row r="36" spans="1:21" s="313" customFormat="1" ht="13.5" x14ac:dyDescent="0.25">
      <c r="A36" s="314">
        <v>28</v>
      </c>
      <c r="B36" s="322" t="s">
        <v>853</v>
      </c>
      <c r="C36" s="323">
        <v>11018</v>
      </c>
      <c r="D36" s="331">
        <v>96</v>
      </c>
      <c r="E36" s="324">
        <v>57</v>
      </c>
      <c r="F36" s="324">
        <v>137</v>
      </c>
      <c r="G36" s="324">
        <v>26</v>
      </c>
      <c r="H36" s="324">
        <v>52</v>
      </c>
      <c r="I36" s="324">
        <v>48</v>
      </c>
      <c r="J36" s="324">
        <v>704</v>
      </c>
      <c r="K36" s="324">
        <v>19</v>
      </c>
      <c r="L36" s="324">
        <v>55</v>
      </c>
      <c r="M36" s="323">
        <v>8794</v>
      </c>
      <c r="N36" s="324">
        <v>99</v>
      </c>
      <c r="O36" s="324">
        <v>160</v>
      </c>
      <c r="P36" s="324">
        <v>30</v>
      </c>
      <c r="Q36" s="324">
        <v>611</v>
      </c>
      <c r="R36" s="324">
        <v>52</v>
      </c>
      <c r="S36" s="324">
        <v>78</v>
      </c>
      <c r="T36" s="339" t="s">
        <v>835</v>
      </c>
      <c r="U36" s="321">
        <v>28</v>
      </c>
    </row>
    <row r="37" spans="1:21" s="313" customFormat="1" ht="13.5" x14ac:dyDescent="0.25">
      <c r="A37" s="314">
        <v>29</v>
      </c>
      <c r="B37" s="322" t="s">
        <v>854</v>
      </c>
      <c r="C37" s="323">
        <v>29640</v>
      </c>
      <c r="D37" s="331">
        <v>260</v>
      </c>
      <c r="E37" s="323">
        <v>1214</v>
      </c>
      <c r="F37" s="324">
        <v>349</v>
      </c>
      <c r="G37" s="324">
        <v>133</v>
      </c>
      <c r="H37" s="324">
        <v>257</v>
      </c>
      <c r="I37" s="324">
        <v>176</v>
      </c>
      <c r="J37" s="324">
        <v>836</v>
      </c>
      <c r="K37" s="324">
        <v>90</v>
      </c>
      <c r="L37" s="324">
        <v>146</v>
      </c>
      <c r="M37" s="324">
        <v>256</v>
      </c>
      <c r="N37" s="323">
        <v>22255</v>
      </c>
      <c r="O37" s="324">
        <v>447</v>
      </c>
      <c r="P37" s="324">
        <v>125</v>
      </c>
      <c r="Q37" s="323">
        <v>1737</v>
      </c>
      <c r="R37" s="324">
        <v>433</v>
      </c>
      <c r="S37" s="324">
        <v>926</v>
      </c>
      <c r="T37" s="339" t="s">
        <v>836</v>
      </c>
      <c r="U37" s="321">
        <v>29</v>
      </c>
    </row>
    <row r="38" spans="1:21" s="313" customFormat="1" ht="13.5" x14ac:dyDescent="0.25">
      <c r="A38" s="314">
        <v>30</v>
      </c>
      <c r="B38" s="322" t="s">
        <v>855</v>
      </c>
      <c r="C38" s="323">
        <v>41836</v>
      </c>
      <c r="D38" s="331">
        <v>724</v>
      </c>
      <c r="E38" s="324">
        <v>292</v>
      </c>
      <c r="F38" s="324">
        <v>405</v>
      </c>
      <c r="G38" s="324">
        <v>187</v>
      </c>
      <c r="H38" s="324">
        <v>800</v>
      </c>
      <c r="I38" s="323">
        <v>1815</v>
      </c>
      <c r="J38" s="324">
        <v>687</v>
      </c>
      <c r="K38" s="324">
        <v>763</v>
      </c>
      <c r="L38" s="324">
        <v>495</v>
      </c>
      <c r="M38" s="324">
        <v>128</v>
      </c>
      <c r="N38" s="324">
        <v>256</v>
      </c>
      <c r="O38" s="323">
        <v>33757</v>
      </c>
      <c r="P38" s="324">
        <v>657</v>
      </c>
      <c r="Q38" s="324">
        <v>260</v>
      </c>
      <c r="R38" s="324">
        <v>338</v>
      </c>
      <c r="S38" s="324">
        <v>272</v>
      </c>
      <c r="T38" s="339" t="s">
        <v>837</v>
      </c>
      <c r="U38" s="321">
        <v>30</v>
      </c>
    </row>
    <row r="39" spans="1:21" s="313" customFormat="1" ht="13.5" x14ac:dyDescent="0.25">
      <c r="A39" s="314">
        <v>31</v>
      </c>
      <c r="B39" s="322" t="s">
        <v>856</v>
      </c>
      <c r="C39" s="323">
        <v>10474</v>
      </c>
      <c r="D39" s="331">
        <v>160</v>
      </c>
      <c r="E39" s="324">
        <v>34</v>
      </c>
      <c r="F39" s="324">
        <v>192</v>
      </c>
      <c r="G39" s="324">
        <v>33</v>
      </c>
      <c r="H39" s="324">
        <v>175</v>
      </c>
      <c r="I39" s="324">
        <v>410</v>
      </c>
      <c r="J39" s="324">
        <v>571</v>
      </c>
      <c r="K39" s="324">
        <v>39</v>
      </c>
      <c r="L39" s="324">
        <v>320</v>
      </c>
      <c r="M39" s="324">
        <v>18</v>
      </c>
      <c r="N39" s="324">
        <v>47</v>
      </c>
      <c r="O39" s="324">
        <v>655</v>
      </c>
      <c r="P39" s="323">
        <v>7621</v>
      </c>
      <c r="Q39" s="324">
        <v>43</v>
      </c>
      <c r="R39" s="324">
        <v>76</v>
      </c>
      <c r="S39" s="324">
        <v>80</v>
      </c>
      <c r="T39" s="339" t="s">
        <v>857</v>
      </c>
      <c r="U39" s="321">
        <v>31</v>
      </c>
    </row>
    <row r="40" spans="1:21" s="313" customFormat="1" ht="13.5" x14ac:dyDescent="0.25">
      <c r="A40" s="314">
        <v>32</v>
      </c>
      <c r="B40" s="322" t="s">
        <v>858</v>
      </c>
      <c r="C40" s="323">
        <v>16950</v>
      </c>
      <c r="D40" s="331">
        <v>136</v>
      </c>
      <c r="E40" s="324">
        <v>367</v>
      </c>
      <c r="F40" s="324">
        <v>121</v>
      </c>
      <c r="G40" s="324">
        <v>43</v>
      </c>
      <c r="H40" s="324">
        <v>117</v>
      </c>
      <c r="I40" s="324">
        <v>60</v>
      </c>
      <c r="J40" s="323">
        <v>1060</v>
      </c>
      <c r="K40" s="324">
        <v>31</v>
      </c>
      <c r="L40" s="324">
        <v>58</v>
      </c>
      <c r="M40" s="324">
        <v>696</v>
      </c>
      <c r="N40" s="324">
        <v>764</v>
      </c>
      <c r="O40" s="324">
        <v>270</v>
      </c>
      <c r="P40" s="324">
        <v>60</v>
      </c>
      <c r="Q40" s="323">
        <v>12910</v>
      </c>
      <c r="R40" s="324">
        <v>116</v>
      </c>
      <c r="S40" s="324">
        <v>141</v>
      </c>
      <c r="T40" s="339" t="s">
        <v>839</v>
      </c>
      <c r="U40" s="321">
        <v>32</v>
      </c>
    </row>
    <row r="41" spans="1:21" s="313" customFormat="1" ht="13.5" x14ac:dyDescent="0.25">
      <c r="A41" s="314">
        <v>33</v>
      </c>
      <c r="B41" s="322" t="s">
        <v>859</v>
      </c>
      <c r="C41" s="323">
        <v>42104</v>
      </c>
      <c r="D41" s="330">
        <v>1246</v>
      </c>
      <c r="E41" s="323">
        <v>1279</v>
      </c>
      <c r="F41" s="324">
        <v>260</v>
      </c>
      <c r="G41" s="324">
        <v>994</v>
      </c>
      <c r="H41" s="324">
        <v>756</v>
      </c>
      <c r="I41" s="324">
        <v>186</v>
      </c>
      <c r="J41" s="324">
        <v>510</v>
      </c>
      <c r="K41" s="324">
        <v>192</v>
      </c>
      <c r="L41" s="324">
        <v>147</v>
      </c>
      <c r="M41" s="324">
        <v>103</v>
      </c>
      <c r="N41" s="324">
        <v>500</v>
      </c>
      <c r="O41" s="324">
        <v>540</v>
      </c>
      <c r="P41" s="324">
        <v>118</v>
      </c>
      <c r="Q41" s="324">
        <v>276</v>
      </c>
      <c r="R41" s="323">
        <v>33823</v>
      </c>
      <c r="S41" s="323">
        <v>1174</v>
      </c>
      <c r="T41" s="339" t="s">
        <v>840</v>
      </c>
      <c r="U41" s="321">
        <v>33</v>
      </c>
    </row>
    <row r="42" spans="1:21" s="313" customFormat="1" ht="13.5" x14ac:dyDescent="0.25">
      <c r="A42" s="314">
        <v>34</v>
      </c>
      <c r="B42" s="322" t="s">
        <v>860</v>
      </c>
      <c r="C42" s="323">
        <v>20484</v>
      </c>
      <c r="D42" s="331">
        <v>405</v>
      </c>
      <c r="E42" s="324">
        <v>360</v>
      </c>
      <c r="F42" s="324">
        <v>195</v>
      </c>
      <c r="G42" s="324">
        <v>600</v>
      </c>
      <c r="H42" s="324">
        <v>206</v>
      </c>
      <c r="I42" s="324">
        <v>153</v>
      </c>
      <c r="J42" s="324">
        <v>378</v>
      </c>
      <c r="K42" s="324">
        <v>57</v>
      </c>
      <c r="L42" s="324">
        <v>118</v>
      </c>
      <c r="M42" s="324">
        <v>79</v>
      </c>
      <c r="N42" s="324">
        <v>792</v>
      </c>
      <c r="O42" s="324">
        <v>340</v>
      </c>
      <c r="P42" s="324">
        <v>83</v>
      </c>
      <c r="Q42" s="324">
        <v>165</v>
      </c>
      <c r="R42" s="324">
        <v>733</v>
      </c>
      <c r="S42" s="323">
        <v>15820</v>
      </c>
      <c r="T42" s="339" t="s">
        <v>861</v>
      </c>
      <c r="U42" s="321">
        <v>34</v>
      </c>
    </row>
    <row r="43" spans="1:21" s="313" customFormat="1" ht="13.5" x14ac:dyDescent="0.25">
      <c r="A43" s="439">
        <v>2009</v>
      </c>
      <c r="B43" s="439"/>
      <c r="C43" s="439"/>
      <c r="D43" s="439"/>
      <c r="E43" s="439"/>
      <c r="F43" s="439"/>
      <c r="G43" s="439"/>
      <c r="H43" s="439"/>
      <c r="I43" s="439"/>
      <c r="J43" s="439"/>
      <c r="K43" s="439"/>
      <c r="T43" s="340"/>
      <c r="U43" s="350"/>
    </row>
    <row r="44" spans="1:21" s="313" customFormat="1" ht="13.5" x14ac:dyDescent="0.25">
      <c r="A44" s="314">
        <v>35</v>
      </c>
      <c r="B44" s="315" t="s">
        <v>842</v>
      </c>
      <c r="C44" s="316">
        <v>403837</v>
      </c>
      <c r="D44" s="316">
        <v>32322</v>
      </c>
      <c r="E44" s="316">
        <v>23996</v>
      </c>
      <c r="F44" s="316">
        <v>24304</v>
      </c>
      <c r="G44" s="316">
        <v>13052</v>
      </c>
      <c r="H44" s="316">
        <v>22939</v>
      </c>
      <c r="I44" s="316">
        <v>27095</v>
      </c>
      <c r="J44" s="316">
        <v>52466</v>
      </c>
      <c r="K44" s="316">
        <v>10744</v>
      </c>
      <c r="L44" s="316">
        <v>19602</v>
      </c>
      <c r="M44" s="316">
        <v>12625</v>
      </c>
      <c r="N44" s="316">
        <v>26927</v>
      </c>
      <c r="O44" s="316">
        <v>45621</v>
      </c>
      <c r="P44" s="316">
        <v>12902</v>
      </c>
      <c r="Q44" s="316">
        <v>18205</v>
      </c>
      <c r="R44" s="316">
        <v>40171</v>
      </c>
      <c r="S44" s="316">
        <v>20866</v>
      </c>
      <c r="T44" s="338" t="s">
        <v>843</v>
      </c>
      <c r="U44" s="321">
        <v>35</v>
      </c>
    </row>
    <row r="45" spans="1:21" s="313" customFormat="1" ht="13.5" x14ac:dyDescent="0.25">
      <c r="A45" s="314">
        <v>36</v>
      </c>
      <c r="B45" s="322" t="s">
        <v>844</v>
      </c>
      <c r="C45" s="323">
        <v>33453</v>
      </c>
      <c r="D45" s="323">
        <v>25678</v>
      </c>
      <c r="E45" s="324">
        <v>235</v>
      </c>
      <c r="F45" s="324">
        <v>382</v>
      </c>
      <c r="G45" s="324">
        <v>891</v>
      </c>
      <c r="H45" s="324">
        <v>579</v>
      </c>
      <c r="I45" s="324">
        <v>332</v>
      </c>
      <c r="J45" s="324">
        <v>502</v>
      </c>
      <c r="K45" s="323">
        <v>1139</v>
      </c>
      <c r="L45" s="324">
        <v>368</v>
      </c>
      <c r="M45" s="324">
        <v>140</v>
      </c>
      <c r="N45" s="324">
        <v>225</v>
      </c>
      <c r="O45" s="323">
        <v>1077</v>
      </c>
      <c r="P45" s="324">
        <v>249</v>
      </c>
      <c r="Q45" s="324">
        <v>201</v>
      </c>
      <c r="R45" s="323">
        <v>1057</v>
      </c>
      <c r="S45" s="324">
        <v>398</v>
      </c>
      <c r="T45" s="339" t="s">
        <v>826</v>
      </c>
      <c r="U45" s="321">
        <v>36</v>
      </c>
    </row>
    <row r="46" spans="1:21" s="313" customFormat="1" ht="13.5" x14ac:dyDescent="0.25">
      <c r="A46" s="314">
        <v>37</v>
      </c>
      <c r="B46" s="322" t="s">
        <v>845</v>
      </c>
      <c r="C46" s="323">
        <v>22681</v>
      </c>
      <c r="D46" s="324">
        <v>193</v>
      </c>
      <c r="E46" s="323">
        <v>18144</v>
      </c>
      <c r="F46" s="324">
        <v>113</v>
      </c>
      <c r="G46" s="324">
        <v>124</v>
      </c>
      <c r="H46" s="324">
        <v>251</v>
      </c>
      <c r="I46" s="324">
        <v>65</v>
      </c>
      <c r="J46" s="324">
        <v>642</v>
      </c>
      <c r="K46" s="324">
        <v>46</v>
      </c>
      <c r="L46" s="324">
        <v>74</v>
      </c>
      <c r="M46" s="324">
        <v>93</v>
      </c>
      <c r="N46" s="324">
        <v>745</v>
      </c>
      <c r="O46" s="324">
        <v>354</v>
      </c>
      <c r="P46" s="324">
        <v>56</v>
      </c>
      <c r="Q46" s="324">
        <v>528</v>
      </c>
      <c r="R46" s="324">
        <v>852</v>
      </c>
      <c r="S46" s="324">
        <v>401</v>
      </c>
      <c r="T46" s="339" t="s">
        <v>827</v>
      </c>
      <c r="U46" s="321">
        <v>37</v>
      </c>
    </row>
    <row r="47" spans="1:21" s="313" customFormat="1" ht="13.5" x14ac:dyDescent="0.25">
      <c r="A47" s="314">
        <v>38</v>
      </c>
      <c r="B47" s="322" t="s">
        <v>846</v>
      </c>
      <c r="C47" s="323">
        <v>20067</v>
      </c>
      <c r="D47" s="324">
        <v>151</v>
      </c>
      <c r="E47" s="324">
        <v>78</v>
      </c>
      <c r="F47" s="323">
        <v>16662</v>
      </c>
      <c r="G47" s="324">
        <v>66</v>
      </c>
      <c r="H47" s="324">
        <v>145</v>
      </c>
      <c r="I47" s="324">
        <v>164</v>
      </c>
      <c r="J47" s="323">
        <v>1139</v>
      </c>
      <c r="K47" s="324">
        <v>52</v>
      </c>
      <c r="L47" s="324">
        <v>503</v>
      </c>
      <c r="M47" s="324">
        <v>106</v>
      </c>
      <c r="N47" s="324">
        <v>91</v>
      </c>
      <c r="O47" s="324">
        <v>367</v>
      </c>
      <c r="P47" s="324">
        <v>212</v>
      </c>
      <c r="Q47" s="324">
        <v>106</v>
      </c>
      <c r="R47" s="324">
        <v>92</v>
      </c>
      <c r="S47" s="324">
        <v>133</v>
      </c>
      <c r="T47" s="339" t="s">
        <v>828</v>
      </c>
      <c r="U47" s="321">
        <v>38</v>
      </c>
    </row>
    <row r="48" spans="1:21" s="313" customFormat="1" ht="13.5" x14ac:dyDescent="0.25">
      <c r="A48" s="314">
        <v>39</v>
      </c>
      <c r="B48" s="322" t="s">
        <v>847</v>
      </c>
      <c r="C48" s="323">
        <v>12602</v>
      </c>
      <c r="D48" s="324">
        <v>849</v>
      </c>
      <c r="E48" s="324">
        <v>110</v>
      </c>
      <c r="F48" s="324">
        <v>83</v>
      </c>
      <c r="G48" s="323">
        <v>9332</v>
      </c>
      <c r="H48" s="324">
        <v>104</v>
      </c>
      <c r="I48" s="324">
        <v>78</v>
      </c>
      <c r="J48" s="324">
        <v>162</v>
      </c>
      <c r="K48" s="324">
        <v>61</v>
      </c>
      <c r="L48" s="324">
        <v>56</v>
      </c>
      <c r="M48" s="324">
        <v>23</v>
      </c>
      <c r="N48" s="324">
        <v>104</v>
      </c>
      <c r="O48" s="324">
        <v>217</v>
      </c>
      <c r="P48" s="324">
        <v>41</v>
      </c>
      <c r="Q48" s="324">
        <v>76</v>
      </c>
      <c r="R48" s="324">
        <v>693</v>
      </c>
      <c r="S48" s="324">
        <v>613</v>
      </c>
      <c r="T48" s="339" t="s">
        <v>829</v>
      </c>
      <c r="U48" s="321">
        <v>39</v>
      </c>
    </row>
    <row r="49" spans="1:21" s="313" customFormat="1" ht="13.5" x14ac:dyDescent="0.25">
      <c r="A49" s="314">
        <v>40</v>
      </c>
      <c r="B49" s="322" t="s">
        <v>848</v>
      </c>
      <c r="C49" s="323">
        <v>21567</v>
      </c>
      <c r="D49" s="324">
        <v>332</v>
      </c>
      <c r="E49" s="324">
        <v>274</v>
      </c>
      <c r="F49" s="324">
        <v>230</v>
      </c>
      <c r="G49" s="324">
        <v>94</v>
      </c>
      <c r="H49" s="323">
        <v>16695</v>
      </c>
      <c r="I49" s="324">
        <v>180</v>
      </c>
      <c r="J49" s="323">
        <v>1166</v>
      </c>
      <c r="K49" s="324">
        <v>201</v>
      </c>
      <c r="L49" s="324">
        <v>111</v>
      </c>
      <c r="M49" s="324">
        <v>115</v>
      </c>
      <c r="N49" s="324">
        <v>130</v>
      </c>
      <c r="O49" s="324">
        <v>811</v>
      </c>
      <c r="P49" s="324">
        <v>288</v>
      </c>
      <c r="Q49" s="324">
        <v>172</v>
      </c>
      <c r="R49" s="324">
        <v>558</v>
      </c>
      <c r="S49" s="324">
        <v>210</v>
      </c>
      <c r="T49" s="339" t="s">
        <v>830</v>
      </c>
      <c r="U49" s="321">
        <v>40</v>
      </c>
    </row>
    <row r="50" spans="1:21" s="313" customFormat="1" ht="13.5" x14ac:dyDescent="0.25">
      <c r="A50" s="314">
        <v>41</v>
      </c>
      <c r="B50" s="322" t="s">
        <v>849</v>
      </c>
      <c r="C50" s="323">
        <v>30738</v>
      </c>
      <c r="D50" s="324">
        <v>406</v>
      </c>
      <c r="E50" s="324">
        <v>143</v>
      </c>
      <c r="F50" s="324">
        <v>571</v>
      </c>
      <c r="G50" s="324">
        <v>107</v>
      </c>
      <c r="H50" s="324">
        <v>329</v>
      </c>
      <c r="I50" s="323">
        <v>21705</v>
      </c>
      <c r="J50" s="324">
        <v>617</v>
      </c>
      <c r="K50" s="324">
        <v>254</v>
      </c>
      <c r="L50" s="323">
        <v>1804</v>
      </c>
      <c r="M50" s="324">
        <v>145</v>
      </c>
      <c r="N50" s="324">
        <v>197</v>
      </c>
      <c r="O50" s="323">
        <v>2943</v>
      </c>
      <c r="P50" s="324">
        <v>984</v>
      </c>
      <c r="Q50" s="324">
        <v>128</v>
      </c>
      <c r="R50" s="324">
        <v>203</v>
      </c>
      <c r="S50" s="324">
        <v>202</v>
      </c>
      <c r="T50" s="339" t="s">
        <v>831</v>
      </c>
      <c r="U50" s="321">
        <v>41</v>
      </c>
    </row>
    <row r="51" spans="1:21" s="313" customFormat="1" ht="13.5" x14ac:dyDescent="0.25">
      <c r="A51" s="314">
        <v>42</v>
      </c>
      <c r="B51" s="322" t="s">
        <v>850</v>
      </c>
      <c r="C51" s="323">
        <v>63937</v>
      </c>
      <c r="D51" s="324">
        <v>842</v>
      </c>
      <c r="E51" s="323">
        <v>1182</v>
      </c>
      <c r="F51" s="323">
        <v>4017</v>
      </c>
      <c r="G51" s="324">
        <v>329</v>
      </c>
      <c r="H51" s="323">
        <v>2291</v>
      </c>
      <c r="I51" s="324">
        <v>908</v>
      </c>
      <c r="J51" s="323">
        <v>43544</v>
      </c>
      <c r="K51" s="324">
        <v>296</v>
      </c>
      <c r="L51" s="324">
        <v>974</v>
      </c>
      <c r="M51" s="323">
        <v>1832</v>
      </c>
      <c r="N51" s="324">
        <v>994</v>
      </c>
      <c r="O51" s="323">
        <v>1511</v>
      </c>
      <c r="P51" s="323">
        <v>1640</v>
      </c>
      <c r="Q51" s="323">
        <v>1874</v>
      </c>
      <c r="R51" s="324">
        <v>886</v>
      </c>
      <c r="S51" s="324">
        <v>817</v>
      </c>
      <c r="T51" s="339" t="s">
        <v>832</v>
      </c>
      <c r="U51" s="321">
        <v>42</v>
      </c>
    </row>
    <row r="52" spans="1:21" s="313" customFormat="1" ht="13.5" x14ac:dyDescent="0.25">
      <c r="A52" s="314">
        <v>43</v>
      </c>
      <c r="B52" s="322" t="s">
        <v>851</v>
      </c>
      <c r="C52" s="323">
        <v>10128</v>
      </c>
      <c r="D52" s="324">
        <v>776</v>
      </c>
      <c r="E52" s="324">
        <v>52</v>
      </c>
      <c r="F52" s="324">
        <v>83</v>
      </c>
      <c r="G52" s="324">
        <v>78</v>
      </c>
      <c r="H52" s="324">
        <v>171</v>
      </c>
      <c r="I52" s="324">
        <v>111</v>
      </c>
      <c r="J52" s="324">
        <v>96</v>
      </c>
      <c r="K52" s="323">
        <v>7334</v>
      </c>
      <c r="L52" s="324">
        <v>51</v>
      </c>
      <c r="M52" s="324">
        <v>26</v>
      </c>
      <c r="N52" s="324">
        <v>47</v>
      </c>
      <c r="O52" s="324">
        <v>961</v>
      </c>
      <c r="P52" s="324">
        <v>72</v>
      </c>
      <c r="Q52" s="324">
        <v>56</v>
      </c>
      <c r="R52" s="324">
        <v>148</v>
      </c>
      <c r="S52" s="324">
        <v>66</v>
      </c>
      <c r="T52" s="339" t="s">
        <v>833</v>
      </c>
      <c r="U52" s="321">
        <v>43</v>
      </c>
    </row>
    <row r="53" spans="1:21" s="313" customFormat="1" ht="13.5" x14ac:dyDescent="0.25">
      <c r="A53" s="314">
        <v>44</v>
      </c>
      <c r="B53" s="322" t="s">
        <v>852</v>
      </c>
      <c r="C53" s="323">
        <v>17616</v>
      </c>
      <c r="D53" s="324">
        <v>224</v>
      </c>
      <c r="E53" s="324">
        <v>49</v>
      </c>
      <c r="F53" s="324">
        <v>561</v>
      </c>
      <c r="G53" s="324">
        <v>39</v>
      </c>
      <c r="H53" s="324">
        <v>78</v>
      </c>
      <c r="I53" s="324">
        <v>706</v>
      </c>
      <c r="J53" s="324">
        <v>296</v>
      </c>
      <c r="K53" s="324">
        <v>56</v>
      </c>
      <c r="L53" s="323">
        <v>14396</v>
      </c>
      <c r="M53" s="324">
        <v>49</v>
      </c>
      <c r="N53" s="324">
        <v>73</v>
      </c>
      <c r="O53" s="324">
        <v>498</v>
      </c>
      <c r="P53" s="324">
        <v>354</v>
      </c>
      <c r="Q53" s="324">
        <v>70</v>
      </c>
      <c r="R53" s="324">
        <v>74</v>
      </c>
      <c r="S53" s="324">
        <v>93</v>
      </c>
      <c r="T53" s="339" t="s">
        <v>834</v>
      </c>
      <c r="U53" s="321">
        <v>44</v>
      </c>
    </row>
    <row r="54" spans="1:21" s="313" customFormat="1" ht="13.5" x14ac:dyDescent="0.25">
      <c r="A54" s="314">
        <v>45</v>
      </c>
      <c r="B54" s="322" t="s">
        <v>853</v>
      </c>
      <c r="C54" s="323">
        <v>10973</v>
      </c>
      <c r="D54" s="324">
        <v>68</v>
      </c>
      <c r="E54" s="324">
        <v>54</v>
      </c>
      <c r="F54" s="324">
        <v>126</v>
      </c>
      <c r="G54" s="324">
        <v>24</v>
      </c>
      <c r="H54" s="324">
        <v>58</v>
      </c>
      <c r="I54" s="324">
        <v>53</v>
      </c>
      <c r="J54" s="324">
        <v>659</v>
      </c>
      <c r="K54" s="324">
        <v>13</v>
      </c>
      <c r="L54" s="324">
        <v>40</v>
      </c>
      <c r="M54" s="323">
        <v>8864</v>
      </c>
      <c r="N54" s="324">
        <v>113</v>
      </c>
      <c r="O54" s="324">
        <v>151</v>
      </c>
      <c r="P54" s="324">
        <v>24</v>
      </c>
      <c r="Q54" s="324">
        <v>612</v>
      </c>
      <c r="R54" s="324">
        <v>51</v>
      </c>
      <c r="S54" s="324">
        <v>63</v>
      </c>
      <c r="T54" s="339" t="s">
        <v>835</v>
      </c>
      <c r="U54" s="321">
        <v>45</v>
      </c>
    </row>
    <row r="55" spans="1:21" s="313" customFormat="1" ht="13.5" x14ac:dyDescent="0.25">
      <c r="A55" s="314">
        <v>46</v>
      </c>
      <c r="B55" s="322" t="s">
        <v>854</v>
      </c>
      <c r="C55" s="323">
        <v>29509</v>
      </c>
      <c r="D55" s="324">
        <v>296</v>
      </c>
      <c r="E55" s="323">
        <v>1294</v>
      </c>
      <c r="F55" s="324">
        <v>348</v>
      </c>
      <c r="G55" s="324">
        <v>125</v>
      </c>
      <c r="H55" s="324">
        <v>249</v>
      </c>
      <c r="I55" s="324">
        <v>177</v>
      </c>
      <c r="J55" s="324">
        <v>825</v>
      </c>
      <c r="K55" s="324">
        <v>59</v>
      </c>
      <c r="L55" s="324">
        <v>109</v>
      </c>
      <c r="M55" s="324">
        <v>297</v>
      </c>
      <c r="N55" s="323">
        <v>22134</v>
      </c>
      <c r="O55" s="324">
        <v>426</v>
      </c>
      <c r="P55" s="324">
        <v>137</v>
      </c>
      <c r="Q55" s="323">
        <v>1743</v>
      </c>
      <c r="R55" s="324">
        <v>409</v>
      </c>
      <c r="S55" s="324">
        <v>881</v>
      </c>
      <c r="T55" s="339" t="s">
        <v>836</v>
      </c>
      <c r="U55" s="321">
        <v>46</v>
      </c>
    </row>
    <row r="56" spans="1:21" s="313" customFormat="1" ht="13.5" x14ac:dyDescent="0.25">
      <c r="A56" s="314">
        <v>47</v>
      </c>
      <c r="B56" s="322" t="s">
        <v>855</v>
      </c>
      <c r="C56" s="323">
        <v>42458</v>
      </c>
      <c r="D56" s="324">
        <v>639</v>
      </c>
      <c r="E56" s="324">
        <v>249</v>
      </c>
      <c r="F56" s="324">
        <v>385</v>
      </c>
      <c r="G56" s="324">
        <v>165</v>
      </c>
      <c r="H56" s="324">
        <v>717</v>
      </c>
      <c r="I56" s="323">
        <v>1825</v>
      </c>
      <c r="J56" s="324">
        <v>603</v>
      </c>
      <c r="K56" s="324">
        <v>918</v>
      </c>
      <c r="L56" s="324">
        <v>501</v>
      </c>
      <c r="M56" s="324">
        <v>110</v>
      </c>
      <c r="N56" s="324">
        <v>263</v>
      </c>
      <c r="O56" s="323">
        <v>34532</v>
      </c>
      <c r="P56" s="324">
        <v>643</v>
      </c>
      <c r="Q56" s="324">
        <v>264</v>
      </c>
      <c r="R56" s="324">
        <v>337</v>
      </c>
      <c r="S56" s="324">
        <v>307</v>
      </c>
      <c r="T56" s="339" t="s">
        <v>837</v>
      </c>
      <c r="U56" s="321">
        <v>47</v>
      </c>
    </row>
    <row r="57" spans="1:21" s="313" customFormat="1" ht="13.5" x14ac:dyDescent="0.25">
      <c r="A57" s="314">
        <v>48</v>
      </c>
      <c r="B57" s="322" t="s">
        <v>856</v>
      </c>
      <c r="C57" s="323">
        <v>10718</v>
      </c>
      <c r="D57" s="324">
        <v>125</v>
      </c>
      <c r="E57" s="324">
        <v>44</v>
      </c>
      <c r="F57" s="324">
        <v>188</v>
      </c>
      <c r="G57" s="324">
        <v>34</v>
      </c>
      <c r="H57" s="324">
        <v>209</v>
      </c>
      <c r="I57" s="324">
        <v>401</v>
      </c>
      <c r="J57" s="324">
        <v>504</v>
      </c>
      <c r="K57" s="324">
        <v>42</v>
      </c>
      <c r="L57" s="324">
        <v>291</v>
      </c>
      <c r="M57" s="324">
        <v>29</v>
      </c>
      <c r="N57" s="324">
        <v>55</v>
      </c>
      <c r="O57" s="324">
        <v>640</v>
      </c>
      <c r="P57" s="323">
        <v>7953</v>
      </c>
      <c r="Q57" s="324">
        <v>61</v>
      </c>
      <c r="R57" s="324">
        <v>67</v>
      </c>
      <c r="S57" s="324">
        <v>75</v>
      </c>
      <c r="T57" s="339" t="s">
        <v>857</v>
      </c>
      <c r="U57" s="321">
        <v>48</v>
      </c>
    </row>
    <row r="58" spans="1:21" s="313" customFormat="1" ht="13.5" x14ac:dyDescent="0.25">
      <c r="A58" s="314">
        <v>49</v>
      </c>
      <c r="B58" s="322" t="s">
        <v>858</v>
      </c>
      <c r="C58" s="323">
        <v>15491</v>
      </c>
      <c r="D58" s="324">
        <v>119</v>
      </c>
      <c r="E58" s="324">
        <v>340</v>
      </c>
      <c r="F58" s="324">
        <v>107</v>
      </c>
      <c r="G58" s="324">
        <v>44</v>
      </c>
      <c r="H58" s="324">
        <v>115</v>
      </c>
      <c r="I58" s="324">
        <v>90</v>
      </c>
      <c r="J58" s="324">
        <v>890</v>
      </c>
      <c r="K58" s="324">
        <v>38</v>
      </c>
      <c r="L58" s="324">
        <v>68</v>
      </c>
      <c r="M58" s="324">
        <v>639</v>
      </c>
      <c r="N58" s="324">
        <v>610</v>
      </c>
      <c r="O58" s="324">
        <v>231</v>
      </c>
      <c r="P58" s="324">
        <v>40</v>
      </c>
      <c r="Q58" s="323">
        <v>11895</v>
      </c>
      <c r="R58" s="324">
        <v>113</v>
      </c>
      <c r="S58" s="324">
        <v>152</v>
      </c>
      <c r="T58" s="339" t="s">
        <v>839</v>
      </c>
      <c r="U58" s="321">
        <v>49</v>
      </c>
    </row>
    <row r="59" spans="1:21" s="313" customFormat="1" ht="13.5" x14ac:dyDescent="0.25">
      <c r="A59" s="314">
        <v>50</v>
      </c>
      <c r="B59" s="322" t="s">
        <v>859</v>
      </c>
      <c r="C59" s="323">
        <v>42023</v>
      </c>
      <c r="D59" s="323">
        <v>1203</v>
      </c>
      <c r="E59" s="323">
        <v>1344</v>
      </c>
      <c r="F59" s="324">
        <v>230</v>
      </c>
      <c r="G59" s="323">
        <v>1106</v>
      </c>
      <c r="H59" s="324">
        <v>714</v>
      </c>
      <c r="I59" s="324">
        <v>171</v>
      </c>
      <c r="J59" s="324">
        <v>455</v>
      </c>
      <c r="K59" s="324">
        <v>170</v>
      </c>
      <c r="L59" s="324">
        <v>151</v>
      </c>
      <c r="M59" s="324">
        <v>94</v>
      </c>
      <c r="N59" s="324">
        <v>405</v>
      </c>
      <c r="O59" s="324">
        <v>558</v>
      </c>
      <c r="P59" s="324">
        <v>132</v>
      </c>
      <c r="Q59" s="324">
        <v>266</v>
      </c>
      <c r="R59" s="323">
        <v>33933</v>
      </c>
      <c r="S59" s="323">
        <v>1091</v>
      </c>
      <c r="T59" s="339" t="s">
        <v>840</v>
      </c>
      <c r="U59" s="321">
        <v>50</v>
      </c>
    </row>
    <row r="60" spans="1:21" s="313" customFormat="1" ht="13.5" x14ac:dyDescent="0.25">
      <c r="A60" s="314">
        <v>51</v>
      </c>
      <c r="B60" s="322" t="s">
        <v>860</v>
      </c>
      <c r="C60" s="323">
        <v>19876</v>
      </c>
      <c r="D60" s="324">
        <v>421</v>
      </c>
      <c r="E60" s="324">
        <v>404</v>
      </c>
      <c r="F60" s="324">
        <v>218</v>
      </c>
      <c r="G60" s="324">
        <v>494</v>
      </c>
      <c r="H60" s="324">
        <v>234</v>
      </c>
      <c r="I60" s="324">
        <v>129</v>
      </c>
      <c r="J60" s="324">
        <v>366</v>
      </c>
      <c r="K60" s="324">
        <v>65</v>
      </c>
      <c r="L60" s="324">
        <v>105</v>
      </c>
      <c r="M60" s="324">
        <v>63</v>
      </c>
      <c r="N60" s="324">
        <v>741</v>
      </c>
      <c r="O60" s="324">
        <v>344</v>
      </c>
      <c r="P60" s="324">
        <v>77</v>
      </c>
      <c r="Q60" s="324">
        <v>153</v>
      </c>
      <c r="R60" s="324">
        <v>698</v>
      </c>
      <c r="S60" s="323">
        <v>15364</v>
      </c>
      <c r="T60" s="339" t="s">
        <v>861</v>
      </c>
      <c r="U60" s="321">
        <v>51</v>
      </c>
    </row>
    <row r="61" spans="1:21" s="313" customFormat="1" ht="13.5" x14ac:dyDescent="0.25">
      <c r="A61" s="439">
        <v>2010</v>
      </c>
      <c r="B61" s="439"/>
      <c r="C61" s="439"/>
      <c r="D61" s="439"/>
      <c r="E61" s="439"/>
      <c r="F61" s="439"/>
      <c r="G61" s="439"/>
      <c r="H61" s="439"/>
      <c r="I61" s="439"/>
      <c r="J61" s="439"/>
      <c r="K61" s="439"/>
      <c r="L61" s="443"/>
      <c r="M61" s="443"/>
      <c r="N61" s="443"/>
      <c r="O61" s="443"/>
      <c r="P61" s="443"/>
      <c r="Q61" s="443"/>
      <c r="R61" s="443"/>
      <c r="S61" s="443"/>
      <c r="T61" s="443"/>
      <c r="U61" s="443"/>
    </row>
    <row r="62" spans="1:21" s="313" customFormat="1" ht="13.5" x14ac:dyDescent="0.25">
      <c r="A62" s="314">
        <v>52</v>
      </c>
      <c r="B62" s="341" t="s">
        <v>842</v>
      </c>
      <c r="C62" s="318">
        <v>422621</v>
      </c>
      <c r="D62" s="318">
        <v>34269</v>
      </c>
      <c r="E62" s="318">
        <v>24372</v>
      </c>
      <c r="F62" s="318">
        <v>25517</v>
      </c>
      <c r="G62" s="318">
        <v>13255</v>
      </c>
      <c r="H62" s="318">
        <v>24329</v>
      </c>
      <c r="I62" s="318">
        <v>28168</v>
      </c>
      <c r="J62" s="318">
        <v>56928</v>
      </c>
      <c r="K62" s="318">
        <v>11099</v>
      </c>
      <c r="L62" s="318">
        <v>20552</v>
      </c>
      <c r="M62" s="318">
        <v>13347</v>
      </c>
      <c r="N62" s="318">
        <v>27912</v>
      </c>
      <c r="O62" s="318">
        <v>47379</v>
      </c>
      <c r="P62" s="318">
        <v>13611</v>
      </c>
      <c r="Q62" s="318">
        <v>19493</v>
      </c>
      <c r="R62" s="318">
        <v>40657</v>
      </c>
      <c r="S62" s="318">
        <v>21733</v>
      </c>
      <c r="T62" s="338" t="s">
        <v>843</v>
      </c>
      <c r="U62" s="321">
        <v>52</v>
      </c>
    </row>
    <row r="63" spans="1:21" s="313" customFormat="1" ht="13.5" x14ac:dyDescent="0.25">
      <c r="A63" s="314">
        <v>53</v>
      </c>
      <c r="B63" s="342" t="s">
        <v>844</v>
      </c>
      <c r="C63" s="343">
        <v>35848</v>
      </c>
      <c r="D63" s="343">
        <v>27290</v>
      </c>
      <c r="E63" s="335">
        <v>224</v>
      </c>
      <c r="F63" s="335">
        <v>433</v>
      </c>
      <c r="G63" s="335">
        <v>900</v>
      </c>
      <c r="H63" s="335">
        <v>673</v>
      </c>
      <c r="I63" s="335">
        <v>398</v>
      </c>
      <c r="J63" s="335">
        <v>608</v>
      </c>
      <c r="K63" s="343">
        <v>1257</v>
      </c>
      <c r="L63" s="335">
        <v>400</v>
      </c>
      <c r="M63" s="335">
        <v>115</v>
      </c>
      <c r="N63" s="335">
        <v>209</v>
      </c>
      <c r="O63" s="343">
        <v>1179</v>
      </c>
      <c r="P63" s="335">
        <v>296</v>
      </c>
      <c r="Q63" s="335">
        <v>205</v>
      </c>
      <c r="R63" s="343">
        <v>1227</v>
      </c>
      <c r="S63" s="335">
        <v>434</v>
      </c>
      <c r="T63" s="339" t="s">
        <v>826</v>
      </c>
      <c r="U63" s="321">
        <v>53</v>
      </c>
    </row>
    <row r="64" spans="1:21" s="313" customFormat="1" ht="13.5" x14ac:dyDescent="0.25">
      <c r="A64" s="314">
        <v>54</v>
      </c>
      <c r="B64" s="342" t="s">
        <v>845</v>
      </c>
      <c r="C64" s="343">
        <v>22929</v>
      </c>
      <c r="D64" s="335">
        <v>197</v>
      </c>
      <c r="E64" s="343">
        <v>18322</v>
      </c>
      <c r="F64" s="335">
        <v>115</v>
      </c>
      <c r="G64" s="335">
        <v>113</v>
      </c>
      <c r="H64" s="335">
        <v>244</v>
      </c>
      <c r="I64" s="335">
        <v>64</v>
      </c>
      <c r="J64" s="335">
        <v>670</v>
      </c>
      <c r="K64" s="335">
        <v>37</v>
      </c>
      <c r="L64" s="335">
        <v>82</v>
      </c>
      <c r="M64" s="335">
        <v>95</v>
      </c>
      <c r="N64" s="335">
        <v>790</v>
      </c>
      <c r="O64" s="335">
        <v>341</v>
      </c>
      <c r="P64" s="335">
        <v>60</v>
      </c>
      <c r="Q64" s="335">
        <v>541</v>
      </c>
      <c r="R64" s="335">
        <v>883</v>
      </c>
      <c r="S64" s="335">
        <v>375</v>
      </c>
      <c r="T64" s="339" t="s">
        <v>827</v>
      </c>
      <c r="U64" s="321">
        <v>54</v>
      </c>
    </row>
    <row r="65" spans="1:21" s="313" customFormat="1" ht="13.5" x14ac:dyDescent="0.25">
      <c r="A65" s="314">
        <v>55</v>
      </c>
      <c r="B65" s="342" t="s">
        <v>846</v>
      </c>
      <c r="C65" s="343">
        <v>20650</v>
      </c>
      <c r="D65" s="335">
        <v>176</v>
      </c>
      <c r="E65" s="335">
        <v>73</v>
      </c>
      <c r="F65" s="343">
        <v>17218</v>
      </c>
      <c r="G65" s="335">
        <v>66</v>
      </c>
      <c r="H65" s="335">
        <v>128</v>
      </c>
      <c r="I65" s="335">
        <v>163</v>
      </c>
      <c r="J65" s="343">
        <v>1131</v>
      </c>
      <c r="K65" s="335">
        <v>43</v>
      </c>
      <c r="L65" s="335">
        <v>453</v>
      </c>
      <c r="M65" s="335">
        <v>123</v>
      </c>
      <c r="N65" s="335">
        <v>129</v>
      </c>
      <c r="O65" s="335">
        <v>394</v>
      </c>
      <c r="P65" s="335">
        <v>222</v>
      </c>
      <c r="Q65" s="335">
        <v>136</v>
      </c>
      <c r="R65" s="335">
        <v>81</v>
      </c>
      <c r="S65" s="335">
        <v>114</v>
      </c>
      <c r="T65" s="339" t="s">
        <v>828</v>
      </c>
      <c r="U65" s="321">
        <v>55</v>
      </c>
    </row>
    <row r="66" spans="1:21" s="313" customFormat="1" ht="13.5" x14ac:dyDescent="0.25">
      <c r="A66" s="314">
        <v>56</v>
      </c>
      <c r="B66" s="342" t="s">
        <v>847</v>
      </c>
      <c r="C66" s="343">
        <v>12781</v>
      </c>
      <c r="D66" s="335">
        <v>918</v>
      </c>
      <c r="E66" s="335">
        <v>106</v>
      </c>
      <c r="F66" s="335">
        <v>83</v>
      </c>
      <c r="G66" s="343">
        <v>9528</v>
      </c>
      <c r="H66" s="335">
        <v>101</v>
      </c>
      <c r="I66" s="335">
        <v>66</v>
      </c>
      <c r="J66" s="335">
        <v>172</v>
      </c>
      <c r="K66" s="335">
        <v>65</v>
      </c>
      <c r="L66" s="335">
        <v>62</v>
      </c>
      <c r="M66" s="335">
        <v>8</v>
      </c>
      <c r="N66" s="335">
        <v>96</v>
      </c>
      <c r="O66" s="335">
        <v>204</v>
      </c>
      <c r="P66" s="335">
        <v>47</v>
      </c>
      <c r="Q66" s="335">
        <v>85</v>
      </c>
      <c r="R66" s="335">
        <v>617</v>
      </c>
      <c r="S66" s="335">
        <v>623</v>
      </c>
      <c r="T66" s="339" t="s">
        <v>829</v>
      </c>
      <c r="U66" s="321">
        <v>56</v>
      </c>
    </row>
    <row r="67" spans="1:21" s="313" customFormat="1" ht="13.5" x14ac:dyDescent="0.25">
      <c r="A67" s="314">
        <v>57</v>
      </c>
      <c r="B67" s="342" t="s">
        <v>848</v>
      </c>
      <c r="C67" s="343">
        <v>22572</v>
      </c>
      <c r="D67" s="335">
        <v>364</v>
      </c>
      <c r="E67" s="335">
        <v>252</v>
      </c>
      <c r="F67" s="335">
        <v>218</v>
      </c>
      <c r="G67" s="335">
        <v>75</v>
      </c>
      <c r="H67" s="343">
        <v>17680</v>
      </c>
      <c r="I67" s="335">
        <v>171</v>
      </c>
      <c r="J67" s="343">
        <v>1275</v>
      </c>
      <c r="K67" s="335">
        <v>172</v>
      </c>
      <c r="L67" s="335">
        <v>125</v>
      </c>
      <c r="M67" s="335">
        <v>100</v>
      </c>
      <c r="N67" s="335">
        <v>160</v>
      </c>
      <c r="O67" s="335">
        <v>751</v>
      </c>
      <c r="P67" s="335">
        <v>330</v>
      </c>
      <c r="Q67" s="335">
        <v>177</v>
      </c>
      <c r="R67" s="335">
        <v>529</v>
      </c>
      <c r="S67" s="335">
        <v>193</v>
      </c>
      <c r="T67" s="339" t="s">
        <v>830</v>
      </c>
      <c r="U67" s="321">
        <v>57</v>
      </c>
    </row>
    <row r="68" spans="1:21" s="313" customFormat="1" ht="13.5" x14ac:dyDescent="0.25">
      <c r="A68" s="314">
        <v>58</v>
      </c>
      <c r="B68" s="342" t="s">
        <v>849</v>
      </c>
      <c r="C68" s="343">
        <v>31841</v>
      </c>
      <c r="D68" s="335">
        <v>467</v>
      </c>
      <c r="E68" s="335">
        <v>152</v>
      </c>
      <c r="F68" s="335">
        <v>620</v>
      </c>
      <c r="G68" s="335">
        <v>132</v>
      </c>
      <c r="H68" s="335">
        <v>327</v>
      </c>
      <c r="I68" s="343">
        <v>22448</v>
      </c>
      <c r="J68" s="335">
        <v>602</v>
      </c>
      <c r="K68" s="335">
        <v>251</v>
      </c>
      <c r="L68" s="343">
        <v>1874</v>
      </c>
      <c r="M68" s="335">
        <v>114</v>
      </c>
      <c r="N68" s="335">
        <v>186</v>
      </c>
      <c r="O68" s="343">
        <v>3002</v>
      </c>
      <c r="P68" s="343">
        <v>1111</v>
      </c>
      <c r="Q68" s="335">
        <v>136</v>
      </c>
      <c r="R68" s="335">
        <v>233</v>
      </c>
      <c r="S68" s="335">
        <v>186</v>
      </c>
      <c r="T68" s="339" t="s">
        <v>831</v>
      </c>
      <c r="U68" s="321">
        <v>58</v>
      </c>
    </row>
    <row r="69" spans="1:21" s="313" customFormat="1" ht="13.5" x14ac:dyDescent="0.25">
      <c r="A69" s="314">
        <v>59</v>
      </c>
      <c r="B69" s="342" t="s">
        <v>850</v>
      </c>
      <c r="C69" s="343">
        <v>69615</v>
      </c>
      <c r="D69" s="335">
        <v>943</v>
      </c>
      <c r="E69" s="343">
        <v>1313</v>
      </c>
      <c r="F69" s="343">
        <v>4536</v>
      </c>
      <c r="G69" s="335">
        <v>372</v>
      </c>
      <c r="H69" s="343">
        <v>2533</v>
      </c>
      <c r="I69" s="335">
        <v>956</v>
      </c>
      <c r="J69" s="343">
        <v>47437</v>
      </c>
      <c r="K69" s="335">
        <v>281</v>
      </c>
      <c r="L69" s="343">
        <v>1078</v>
      </c>
      <c r="M69" s="343">
        <v>1963</v>
      </c>
      <c r="N69" s="343">
        <v>1018</v>
      </c>
      <c r="O69" s="343">
        <v>1534</v>
      </c>
      <c r="P69" s="343">
        <v>1725</v>
      </c>
      <c r="Q69" s="343">
        <v>1989</v>
      </c>
      <c r="R69" s="335">
        <v>945</v>
      </c>
      <c r="S69" s="335">
        <v>992</v>
      </c>
      <c r="T69" s="339" t="s">
        <v>832</v>
      </c>
      <c r="U69" s="321">
        <v>59</v>
      </c>
    </row>
    <row r="70" spans="1:21" s="313" customFormat="1" ht="13.5" x14ac:dyDescent="0.25">
      <c r="A70" s="314">
        <v>60</v>
      </c>
      <c r="B70" s="342" t="s">
        <v>851</v>
      </c>
      <c r="C70" s="343">
        <v>10428</v>
      </c>
      <c r="D70" s="335">
        <v>780</v>
      </c>
      <c r="E70" s="335">
        <v>43</v>
      </c>
      <c r="F70" s="335">
        <v>65</v>
      </c>
      <c r="G70" s="335">
        <v>61</v>
      </c>
      <c r="H70" s="335">
        <v>215</v>
      </c>
      <c r="I70" s="335">
        <v>148</v>
      </c>
      <c r="J70" s="335">
        <v>109</v>
      </c>
      <c r="K70" s="343">
        <v>7551</v>
      </c>
      <c r="L70" s="335">
        <v>74</v>
      </c>
      <c r="M70" s="335">
        <v>18</v>
      </c>
      <c r="N70" s="335">
        <v>52</v>
      </c>
      <c r="O70" s="335">
        <v>978</v>
      </c>
      <c r="P70" s="335">
        <v>72</v>
      </c>
      <c r="Q70" s="335">
        <v>45</v>
      </c>
      <c r="R70" s="335">
        <v>144</v>
      </c>
      <c r="S70" s="335">
        <v>73</v>
      </c>
      <c r="T70" s="339" t="s">
        <v>833</v>
      </c>
      <c r="U70" s="321">
        <v>60</v>
      </c>
    </row>
    <row r="71" spans="1:21" s="313" customFormat="1" ht="13.5" x14ac:dyDescent="0.25">
      <c r="A71" s="314">
        <v>61</v>
      </c>
      <c r="B71" s="342" t="s">
        <v>852</v>
      </c>
      <c r="C71" s="343">
        <v>18579</v>
      </c>
      <c r="D71" s="335">
        <v>231</v>
      </c>
      <c r="E71" s="335">
        <v>63</v>
      </c>
      <c r="F71" s="335">
        <v>620</v>
      </c>
      <c r="G71" s="335">
        <v>39</v>
      </c>
      <c r="H71" s="335">
        <v>100</v>
      </c>
      <c r="I71" s="335">
        <v>769</v>
      </c>
      <c r="J71" s="335">
        <v>311</v>
      </c>
      <c r="K71" s="335">
        <v>64</v>
      </c>
      <c r="L71" s="343">
        <v>15044</v>
      </c>
      <c r="M71" s="335">
        <v>51</v>
      </c>
      <c r="N71" s="335">
        <v>69</v>
      </c>
      <c r="O71" s="335">
        <v>574</v>
      </c>
      <c r="P71" s="335">
        <v>389</v>
      </c>
      <c r="Q71" s="335">
        <v>70</v>
      </c>
      <c r="R71" s="335">
        <v>86</v>
      </c>
      <c r="S71" s="335">
        <v>99</v>
      </c>
      <c r="T71" s="339" t="s">
        <v>834</v>
      </c>
      <c r="U71" s="321">
        <v>61</v>
      </c>
    </row>
    <row r="72" spans="1:21" s="313" customFormat="1" ht="13.5" x14ac:dyDescent="0.25">
      <c r="A72" s="314">
        <v>62</v>
      </c>
      <c r="B72" s="342" t="s">
        <v>853</v>
      </c>
      <c r="C72" s="343">
        <v>11731</v>
      </c>
      <c r="D72" s="335">
        <v>102</v>
      </c>
      <c r="E72" s="335">
        <v>66</v>
      </c>
      <c r="F72" s="335">
        <v>124</v>
      </c>
      <c r="G72" s="335">
        <v>28</v>
      </c>
      <c r="H72" s="335">
        <v>61</v>
      </c>
      <c r="I72" s="335">
        <v>59</v>
      </c>
      <c r="J72" s="335">
        <v>705</v>
      </c>
      <c r="K72" s="335">
        <v>23</v>
      </c>
      <c r="L72" s="335">
        <v>58</v>
      </c>
      <c r="M72" s="343">
        <v>9469</v>
      </c>
      <c r="N72" s="335">
        <v>97</v>
      </c>
      <c r="O72" s="335">
        <v>127</v>
      </c>
      <c r="P72" s="335">
        <v>42</v>
      </c>
      <c r="Q72" s="335">
        <v>653</v>
      </c>
      <c r="R72" s="335">
        <v>57</v>
      </c>
      <c r="S72" s="335">
        <v>60</v>
      </c>
      <c r="T72" s="339" t="s">
        <v>835</v>
      </c>
      <c r="U72" s="321">
        <v>62</v>
      </c>
    </row>
    <row r="73" spans="1:21" s="313" customFormat="1" ht="13.5" x14ac:dyDescent="0.25">
      <c r="A73" s="314">
        <v>63</v>
      </c>
      <c r="B73" s="342" t="s">
        <v>854</v>
      </c>
      <c r="C73" s="343">
        <v>30661</v>
      </c>
      <c r="D73" s="335">
        <v>306</v>
      </c>
      <c r="E73" s="343">
        <v>1304</v>
      </c>
      <c r="F73" s="335">
        <v>326</v>
      </c>
      <c r="G73" s="335">
        <v>157</v>
      </c>
      <c r="H73" s="335">
        <v>265</v>
      </c>
      <c r="I73" s="335">
        <v>163</v>
      </c>
      <c r="J73" s="335">
        <v>880</v>
      </c>
      <c r="K73" s="335">
        <v>68</v>
      </c>
      <c r="L73" s="335">
        <v>128</v>
      </c>
      <c r="M73" s="335">
        <v>292</v>
      </c>
      <c r="N73" s="343">
        <v>22943</v>
      </c>
      <c r="O73" s="335">
        <v>442</v>
      </c>
      <c r="P73" s="335">
        <v>155</v>
      </c>
      <c r="Q73" s="343">
        <v>1834</v>
      </c>
      <c r="R73" s="335">
        <v>465</v>
      </c>
      <c r="S73" s="335">
        <v>933</v>
      </c>
      <c r="T73" s="339" t="s">
        <v>836</v>
      </c>
      <c r="U73" s="321">
        <v>63</v>
      </c>
    </row>
    <row r="74" spans="1:21" s="313" customFormat="1" ht="13.5" x14ac:dyDescent="0.25">
      <c r="A74" s="314">
        <v>64</v>
      </c>
      <c r="B74" s="342" t="s">
        <v>855</v>
      </c>
      <c r="C74" s="343">
        <v>44185</v>
      </c>
      <c r="D74" s="335">
        <v>670</v>
      </c>
      <c r="E74" s="335">
        <v>248</v>
      </c>
      <c r="F74" s="335">
        <v>399</v>
      </c>
      <c r="G74" s="335">
        <v>186</v>
      </c>
      <c r="H74" s="335">
        <v>767</v>
      </c>
      <c r="I74" s="343">
        <v>2023</v>
      </c>
      <c r="J74" s="335">
        <v>610</v>
      </c>
      <c r="K74" s="335">
        <v>919</v>
      </c>
      <c r="L74" s="335">
        <v>508</v>
      </c>
      <c r="M74" s="335">
        <v>122</v>
      </c>
      <c r="N74" s="335">
        <v>249</v>
      </c>
      <c r="O74" s="343">
        <v>35961</v>
      </c>
      <c r="P74" s="335">
        <v>664</v>
      </c>
      <c r="Q74" s="335">
        <v>234</v>
      </c>
      <c r="R74" s="335">
        <v>334</v>
      </c>
      <c r="S74" s="335">
        <v>291</v>
      </c>
      <c r="T74" s="339" t="s">
        <v>837</v>
      </c>
      <c r="U74" s="321">
        <v>64</v>
      </c>
    </row>
    <row r="75" spans="1:21" s="313" customFormat="1" ht="13.5" x14ac:dyDescent="0.25">
      <c r="A75" s="314">
        <v>65</v>
      </c>
      <c r="B75" s="342" t="s">
        <v>856</v>
      </c>
      <c r="C75" s="343">
        <v>11044</v>
      </c>
      <c r="D75" s="335">
        <v>144</v>
      </c>
      <c r="E75" s="335">
        <v>52</v>
      </c>
      <c r="F75" s="335">
        <v>179</v>
      </c>
      <c r="G75" s="335">
        <v>17</v>
      </c>
      <c r="H75" s="335">
        <v>213</v>
      </c>
      <c r="I75" s="335">
        <v>368</v>
      </c>
      <c r="J75" s="335">
        <v>535</v>
      </c>
      <c r="K75" s="335">
        <v>55</v>
      </c>
      <c r="L75" s="335">
        <v>351</v>
      </c>
      <c r="M75" s="335">
        <v>38</v>
      </c>
      <c r="N75" s="335">
        <v>56</v>
      </c>
      <c r="O75" s="335">
        <v>646</v>
      </c>
      <c r="P75" s="343">
        <v>8199</v>
      </c>
      <c r="Q75" s="335">
        <v>68</v>
      </c>
      <c r="R75" s="335">
        <v>51</v>
      </c>
      <c r="S75" s="335">
        <v>72</v>
      </c>
      <c r="T75" s="339" t="s">
        <v>857</v>
      </c>
      <c r="U75" s="321">
        <v>65</v>
      </c>
    </row>
    <row r="76" spans="1:21" s="313" customFormat="1" ht="13.5" x14ac:dyDescent="0.25">
      <c r="A76" s="314">
        <v>66</v>
      </c>
      <c r="B76" s="342" t="s">
        <v>858</v>
      </c>
      <c r="C76" s="343">
        <v>16772</v>
      </c>
      <c r="D76" s="335">
        <v>136</v>
      </c>
      <c r="E76" s="335">
        <v>372</v>
      </c>
      <c r="F76" s="335">
        <v>124</v>
      </c>
      <c r="G76" s="335">
        <v>37</v>
      </c>
      <c r="H76" s="335">
        <v>115</v>
      </c>
      <c r="I76" s="335">
        <v>75</v>
      </c>
      <c r="J76" s="335">
        <v>992</v>
      </c>
      <c r="K76" s="335">
        <v>27</v>
      </c>
      <c r="L76" s="335">
        <v>67</v>
      </c>
      <c r="M76" s="335">
        <v>657</v>
      </c>
      <c r="N76" s="335">
        <v>686</v>
      </c>
      <c r="O76" s="335">
        <v>321</v>
      </c>
      <c r="P76" s="335">
        <v>54</v>
      </c>
      <c r="Q76" s="343">
        <v>12847</v>
      </c>
      <c r="R76" s="335">
        <v>118</v>
      </c>
      <c r="S76" s="335">
        <v>144</v>
      </c>
      <c r="T76" s="339" t="s">
        <v>839</v>
      </c>
      <c r="U76" s="321">
        <v>66</v>
      </c>
    </row>
    <row r="77" spans="1:21" s="313" customFormat="1" ht="13.5" x14ac:dyDescent="0.25">
      <c r="A77" s="314">
        <v>67</v>
      </c>
      <c r="B77" s="342" t="s">
        <v>859</v>
      </c>
      <c r="C77" s="343">
        <v>42363</v>
      </c>
      <c r="D77" s="343">
        <v>1197</v>
      </c>
      <c r="E77" s="343">
        <v>1428</v>
      </c>
      <c r="F77" s="335">
        <v>248</v>
      </c>
      <c r="G77" s="343">
        <v>1061</v>
      </c>
      <c r="H77" s="335">
        <v>691</v>
      </c>
      <c r="I77" s="335">
        <v>166</v>
      </c>
      <c r="J77" s="335">
        <v>488</v>
      </c>
      <c r="K77" s="335">
        <v>194</v>
      </c>
      <c r="L77" s="335">
        <v>133</v>
      </c>
      <c r="M77" s="335">
        <v>112</v>
      </c>
      <c r="N77" s="335">
        <v>415</v>
      </c>
      <c r="O77" s="335">
        <v>581</v>
      </c>
      <c r="P77" s="335">
        <v>141</v>
      </c>
      <c r="Q77" s="335">
        <v>277</v>
      </c>
      <c r="R77" s="343">
        <v>34120</v>
      </c>
      <c r="S77" s="343">
        <v>1111</v>
      </c>
      <c r="T77" s="339" t="s">
        <v>840</v>
      </c>
      <c r="U77" s="321">
        <v>67</v>
      </c>
    </row>
    <row r="78" spans="1:21" s="313" customFormat="1" ht="13.5" x14ac:dyDescent="0.25">
      <c r="A78" s="314">
        <v>68</v>
      </c>
      <c r="B78" s="342" t="s">
        <v>860</v>
      </c>
      <c r="C78" s="343">
        <v>20622</v>
      </c>
      <c r="D78" s="335">
        <v>348</v>
      </c>
      <c r="E78" s="335">
        <v>354</v>
      </c>
      <c r="F78" s="335">
        <v>209</v>
      </c>
      <c r="G78" s="335">
        <v>483</v>
      </c>
      <c r="H78" s="335">
        <v>216</v>
      </c>
      <c r="I78" s="335">
        <v>131</v>
      </c>
      <c r="J78" s="335">
        <v>403</v>
      </c>
      <c r="K78" s="335">
        <v>92</v>
      </c>
      <c r="L78" s="335">
        <v>115</v>
      </c>
      <c r="M78" s="335">
        <v>70</v>
      </c>
      <c r="N78" s="335">
        <v>757</v>
      </c>
      <c r="O78" s="335">
        <v>344</v>
      </c>
      <c r="P78" s="335">
        <v>104</v>
      </c>
      <c r="Q78" s="335">
        <v>196</v>
      </c>
      <c r="R78" s="335">
        <v>767</v>
      </c>
      <c r="S78" s="343">
        <v>16033</v>
      </c>
      <c r="T78" s="339" t="s">
        <v>861</v>
      </c>
      <c r="U78" s="321">
        <v>68</v>
      </c>
    </row>
    <row r="79" spans="1:21" s="313" customFormat="1" ht="13.5" x14ac:dyDescent="0.25">
      <c r="A79" s="439">
        <v>2011</v>
      </c>
      <c r="B79" s="439"/>
      <c r="C79" s="439"/>
      <c r="D79" s="439"/>
      <c r="E79" s="439"/>
      <c r="F79" s="439"/>
      <c r="G79" s="439"/>
      <c r="H79" s="439"/>
      <c r="I79" s="439"/>
      <c r="J79" s="439"/>
      <c r="K79" s="439"/>
      <c r="U79" s="350"/>
    </row>
    <row r="80" spans="1:21" s="313" customFormat="1" ht="13.5" x14ac:dyDescent="0.25">
      <c r="A80" s="314">
        <v>69</v>
      </c>
      <c r="B80" s="341" t="s">
        <v>842</v>
      </c>
      <c r="C80" s="316">
        <v>419946</v>
      </c>
      <c r="D80" s="318">
        <v>34056</v>
      </c>
      <c r="E80" s="316">
        <v>24493</v>
      </c>
      <c r="F80" s="316">
        <v>25195</v>
      </c>
      <c r="G80" s="316">
        <v>13290</v>
      </c>
      <c r="H80" s="318">
        <v>24537</v>
      </c>
      <c r="I80" s="316">
        <v>28403</v>
      </c>
      <c r="J80" s="318">
        <v>54901</v>
      </c>
      <c r="K80" s="316">
        <v>10876</v>
      </c>
      <c r="L80" s="316">
        <v>20874</v>
      </c>
      <c r="M80" s="316">
        <v>13760</v>
      </c>
      <c r="N80" s="316">
        <v>27409</v>
      </c>
      <c r="O80" s="316">
        <v>47385</v>
      </c>
      <c r="P80" s="316">
        <v>13113</v>
      </c>
      <c r="Q80" s="316">
        <v>19172</v>
      </c>
      <c r="R80" s="316">
        <v>40443</v>
      </c>
      <c r="S80" s="316">
        <v>22039</v>
      </c>
      <c r="T80" s="320" t="s">
        <v>843</v>
      </c>
      <c r="U80" s="321">
        <v>69</v>
      </c>
    </row>
    <row r="81" spans="1:21" s="313" customFormat="1" ht="13.5" x14ac:dyDescent="0.25">
      <c r="A81" s="314">
        <v>70</v>
      </c>
      <c r="B81" s="342" t="s">
        <v>844</v>
      </c>
      <c r="C81" s="323">
        <v>35615</v>
      </c>
      <c r="D81" s="343">
        <v>27124</v>
      </c>
      <c r="E81" s="323">
        <v>240</v>
      </c>
      <c r="F81" s="323">
        <v>372</v>
      </c>
      <c r="G81" s="323">
        <v>957</v>
      </c>
      <c r="H81" s="343">
        <v>738</v>
      </c>
      <c r="I81" s="323">
        <v>367</v>
      </c>
      <c r="J81" s="343">
        <v>574</v>
      </c>
      <c r="K81" s="323">
        <v>1220</v>
      </c>
      <c r="L81" s="323">
        <v>376</v>
      </c>
      <c r="M81" s="323">
        <v>120</v>
      </c>
      <c r="N81" s="323">
        <v>268</v>
      </c>
      <c r="O81" s="323">
        <v>1132</v>
      </c>
      <c r="P81" s="323">
        <v>307</v>
      </c>
      <c r="Q81" s="323">
        <v>206</v>
      </c>
      <c r="R81" s="323">
        <v>1179</v>
      </c>
      <c r="S81" s="323">
        <v>435</v>
      </c>
      <c r="T81" s="326" t="s">
        <v>826</v>
      </c>
      <c r="U81" s="321">
        <v>70</v>
      </c>
    </row>
    <row r="82" spans="1:21" s="313" customFormat="1" ht="13.5" x14ac:dyDescent="0.25">
      <c r="A82" s="314">
        <v>71</v>
      </c>
      <c r="B82" s="342" t="s">
        <v>845</v>
      </c>
      <c r="C82" s="323">
        <v>23172</v>
      </c>
      <c r="D82" s="343">
        <v>185</v>
      </c>
      <c r="E82" s="323">
        <v>18434</v>
      </c>
      <c r="F82" s="323">
        <v>137</v>
      </c>
      <c r="G82" s="323">
        <v>120</v>
      </c>
      <c r="H82" s="343">
        <v>253</v>
      </c>
      <c r="I82" s="323">
        <v>102</v>
      </c>
      <c r="J82" s="343">
        <v>644</v>
      </c>
      <c r="K82" s="323">
        <v>62</v>
      </c>
      <c r="L82" s="323">
        <v>82</v>
      </c>
      <c r="M82" s="323">
        <v>88</v>
      </c>
      <c r="N82" s="323">
        <v>776</v>
      </c>
      <c r="O82" s="323">
        <v>343</v>
      </c>
      <c r="P82" s="323">
        <v>57</v>
      </c>
      <c r="Q82" s="323">
        <v>621</v>
      </c>
      <c r="R82" s="323">
        <v>853</v>
      </c>
      <c r="S82" s="323">
        <v>415</v>
      </c>
      <c r="T82" s="326" t="s">
        <v>827</v>
      </c>
      <c r="U82" s="321">
        <v>71</v>
      </c>
    </row>
    <row r="83" spans="1:21" s="313" customFormat="1" ht="13.5" x14ac:dyDescent="0.25">
      <c r="A83" s="314">
        <v>72</v>
      </c>
      <c r="B83" s="342" t="s">
        <v>846</v>
      </c>
      <c r="C83" s="323">
        <v>20235</v>
      </c>
      <c r="D83" s="343">
        <v>154</v>
      </c>
      <c r="E83" s="323">
        <v>55</v>
      </c>
      <c r="F83" s="323">
        <v>16907</v>
      </c>
      <c r="G83" s="323">
        <v>63</v>
      </c>
      <c r="H83" s="343">
        <v>135</v>
      </c>
      <c r="I83" s="323">
        <v>174</v>
      </c>
      <c r="J83" s="343">
        <v>1031</v>
      </c>
      <c r="K83" s="323">
        <v>43</v>
      </c>
      <c r="L83" s="323">
        <v>485</v>
      </c>
      <c r="M83" s="323">
        <v>118</v>
      </c>
      <c r="N83" s="323">
        <v>124</v>
      </c>
      <c r="O83" s="323">
        <v>367</v>
      </c>
      <c r="P83" s="323">
        <v>188</v>
      </c>
      <c r="Q83" s="323">
        <v>161</v>
      </c>
      <c r="R83" s="323">
        <v>93</v>
      </c>
      <c r="S83" s="323">
        <v>137</v>
      </c>
      <c r="T83" s="326" t="s">
        <v>828</v>
      </c>
      <c r="U83" s="321">
        <v>72</v>
      </c>
    </row>
    <row r="84" spans="1:21" s="313" customFormat="1" ht="13.5" x14ac:dyDescent="0.25">
      <c r="A84" s="314">
        <v>73</v>
      </c>
      <c r="B84" s="342" t="s">
        <v>847</v>
      </c>
      <c r="C84" s="323">
        <v>12625</v>
      </c>
      <c r="D84" s="343">
        <v>891</v>
      </c>
      <c r="E84" s="323">
        <v>109</v>
      </c>
      <c r="F84" s="323">
        <v>64</v>
      </c>
      <c r="G84" s="323">
        <v>9439</v>
      </c>
      <c r="H84" s="343">
        <v>90</v>
      </c>
      <c r="I84" s="323">
        <v>58</v>
      </c>
      <c r="J84" s="343">
        <v>184</v>
      </c>
      <c r="K84" s="323">
        <v>86</v>
      </c>
      <c r="L84" s="323">
        <v>47</v>
      </c>
      <c r="M84" s="323">
        <v>36</v>
      </c>
      <c r="N84" s="323">
        <v>91</v>
      </c>
      <c r="O84" s="323">
        <v>205</v>
      </c>
      <c r="P84" s="323">
        <v>27</v>
      </c>
      <c r="Q84" s="323">
        <v>69</v>
      </c>
      <c r="R84" s="323">
        <v>620</v>
      </c>
      <c r="S84" s="323">
        <v>609</v>
      </c>
      <c r="T84" s="326" t="s">
        <v>829</v>
      </c>
      <c r="U84" s="321">
        <v>73</v>
      </c>
    </row>
    <row r="85" spans="1:21" s="313" customFormat="1" ht="13.5" x14ac:dyDescent="0.25">
      <c r="A85" s="314">
        <v>74</v>
      </c>
      <c r="B85" s="342" t="s">
        <v>848</v>
      </c>
      <c r="C85" s="323">
        <v>22693</v>
      </c>
      <c r="D85" s="343">
        <v>346</v>
      </c>
      <c r="E85" s="323">
        <v>273</v>
      </c>
      <c r="F85" s="323">
        <v>201</v>
      </c>
      <c r="G85" s="323">
        <v>100</v>
      </c>
      <c r="H85" s="343">
        <v>17861</v>
      </c>
      <c r="I85" s="323">
        <v>181</v>
      </c>
      <c r="J85" s="343">
        <v>1176</v>
      </c>
      <c r="K85" s="323">
        <v>136</v>
      </c>
      <c r="L85" s="323">
        <v>137</v>
      </c>
      <c r="M85" s="323">
        <v>66</v>
      </c>
      <c r="N85" s="323">
        <v>157</v>
      </c>
      <c r="O85" s="323">
        <v>806</v>
      </c>
      <c r="P85" s="323">
        <v>313</v>
      </c>
      <c r="Q85" s="323">
        <v>168</v>
      </c>
      <c r="R85" s="323">
        <v>574</v>
      </c>
      <c r="S85" s="323">
        <v>198</v>
      </c>
      <c r="T85" s="326" t="s">
        <v>830</v>
      </c>
      <c r="U85" s="321">
        <v>74</v>
      </c>
    </row>
    <row r="86" spans="1:21" s="313" customFormat="1" ht="13.5" x14ac:dyDescent="0.25">
      <c r="A86" s="314">
        <v>75</v>
      </c>
      <c r="B86" s="342" t="s">
        <v>849</v>
      </c>
      <c r="C86" s="323">
        <v>32186</v>
      </c>
      <c r="D86" s="343">
        <v>488</v>
      </c>
      <c r="E86" s="323">
        <v>171</v>
      </c>
      <c r="F86" s="323">
        <v>658</v>
      </c>
      <c r="G86" s="323">
        <v>117</v>
      </c>
      <c r="H86" s="343">
        <v>369</v>
      </c>
      <c r="I86" s="323">
        <v>22634</v>
      </c>
      <c r="J86" s="343">
        <v>665</v>
      </c>
      <c r="K86" s="323">
        <v>210</v>
      </c>
      <c r="L86" s="323">
        <v>1963</v>
      </c>
      <c r="M86" s="323">
        <v>114</v>
      </c>
      <c r="N86" s="323">
        <v>164</v>
      </c>
      <c r="O86" s="323">
        <v>2982</v>
      </c>
      <c r="P86" s="323">
        <v>1110</v>
      </c>
      <c r="Q86" s="323">
        <v>165</v>
      </c>
      <c r="R86" s="323">
        <v>210</v>
      </c>
      <c r="S86" s="323">
        <v>166</v>
      </c>
      <c r="T86" s="326" t="s">
        <v>831</v>
      </c>
      <c r="U86" s="321">
        <v>75</v>
      </c>
    </row>
    <row r="87" spans="1:21" s="313" customFormat="1" ht="13.5" x14ac:dyDescent="0.25">
      <c r="A87" s="314">
        <v>76</v>
      </c>
      <c r="B87" s="342" t="s">
        <v>850</v>
      </c>
      <c r="C87" s="323">
        <v>68601</v>
      </c>
      <c r="D87" s="343">
        <v>1020</v>
      </c>
      <c r="E87" s="323">
        <v>1310</v>
      </c>
      <c r="F87" s="323">
        <v>4579</v>
      </c>
      <c r="G87" s="323">
        <v>352</v>
      </c>
      <c r="H87" s="343">
        <v>2487</v>
      </c>
      <c r="I87" s="323">
        <v>1078</v>
      </c>
      <c r="J87" s="343">
        <v>45656</v>
      </c>
      <c r="K87" s="323">
        <v>284</v>
      </c>
      <c r="L87" s="323">
        <v>1154</v>
      </c>
      <c r="M87" s="323">
        <v>2125</v>
      </c>
      <c r="N87" s="323">
        <v>1129</v>
      </c>
      <c r="O87" s="323">
        <v>1647</v>
      </c>
      <c r="P87" s="323">
        <v>1880</v>
      </c>
      <c r="Q87" s="323">
        <v>1958</v>
      </c>
      <c r="R87" s="323">
        <v>1020</v>
      </c>
      <c r="S87" s="323">
        <v>922</v>
      </c>
      <c r="T87" s="326" t="s">
        <v>832</v>
      </c>
      <c r="U87" s="321">
        <v>76</v>
      </c>
    </row>
    <row r="88" spans="1:21" s="313" customFormat="1" ht="13.5" x14ac:dyDescent="0.25">
      <c r="A88" s="314">
        <v>77</v>
      </c>
      <c r="B88" s="342" t="s">
        <v>851</v>
      </c>
      <c r="C88" s="323">
        <v>10212</v>
      </c>
      <c r="D88" s="343">
        <v>672</v>
      </c>
      <c r="E88" s="323">
        <v>51</v>
      </c>
      <c r="F88" s="323">
        <v>78</v>
      </c>
      <c r="G88" s="323">
        <v>51</v>
      </c>
      <c r="H88" s="343">
        <v>156</v>
      </c>
      <c r="I88" s="323">
        <v>130</v>
      </c>
      <c r="J88" s="343">
        <v>98</v>
      </c>
      <c r="K88" s="323">
        <v>7531</v>
      </c>
      <c r="L88" s="323">
        <v>75</v>
      </c>
      <c r="M88" s="323">
        <v>17</v>
      </c>
      <c r="N88" s="323">
        <v>50</v>
      </c>
      <c r="O88" s="323">
        <v>992</v>
      </c>
      <c r="P88" s="323">
        <v>49</v>
      </c>
      <c r="Q88" s="323">
        <v>52</v>
      </c>
      <c r="R88" s="323">
        <v>133</v>
      </c>
      <c r="S88" s="323">
        <v>77</v>
      </c>
      <c r="T88" s="326" t="s">
        <v>833</v>
      </c>
      <c r="U88" s="321">
        <v>77</v>
      </c>
    </row>
    <row r="89" spans="1:21" s="313" customFormat="1" ht="13.5" x14ac:dyDescent="0.25">
      <c r="A89" s="314">
        <v>78</v>
      </c>
      <c r="B89" s="342" t="s">
        <v>852</v>
      </c>
      <c r="C89" s="323">
        <v>18662</v>
      </c>
      <c r="D89" s="343">
        <v>209</v>
      </c>
      <c r="E89" s="323">
        <v>80</v>
      </c>
      <c r="F89" s="323">
        <v>649</v>
      </c>
      <c r="G89" s="323">
        <v>50</v>
      </c>
      <c r="H89" s="343">
        <v>75</v>
      </c>
      <c r="I89" s="323">
        <v>797</v>
      </c>
      <c r="J89" s="343">
        <v>306</v>
      </c>
      <c r="K89" s="323">
        <v>57</v>
      </c>
      <c r="L89" s="323">
        <v>15272</v>
      </c>
      <c r="M89" s="323">
        <v>53</v>
      </c>
      <c r="N89" s="323">
        <v>46</v>
      </c>
      <c r="O89" s="323">
        <v>475</v>
      </c>
      <c r="P89" s="323">
        <v>382</v>
      </c>
      <c r="Q89" s="323">
        <v>70</v>
      </c>
      <c r="R89" s="323">
        <v>70</v>
      </c>
      <c r="S89" s="323">
        <v>71</v>
      </c>
      <c r="T89" s="326" t="s">
        <v>834</v>
      </c>
      <c r="U89" s="321">
        <v>78</v>
      </c>
    </row>
    <row r="90" spans="1:21" s="313" customFormat="1" ht="13.5" x14ac:dyDescent="0.25">
      <c r="A90" s="314">
        <v>79</v>
      </c>
      <c r="B90" s="342" t="s">
        <v>853</v>
      </c>
      <c r="C90" s="323">
        <v>11862</v>
      </c>
      <c r="D90" s="343">
        <v>81</v>
      </c>
      <c r="E90" s="323">
        <v>57</v>
      </c>
      <c r="F90" s="323">
        <v>117</v>
      </c>
      <c r="G90" s="323">
        <v>35</v>
      </c>
      <c r="H90" s="343">
        <v>71</v>
      </c>
      <c r="I90" s="323">
        <v>65</v>
      </c>
      <c r="J90" s="343">
        <v>669</v>
      </c>
      <c r="K90" s="323">
        <v>17</v>
      </c>
      <c r="L90" s="323">
        <v>61</v>
      </c>
      <c r="M90" s="323">
        <v>9744</v>
      </c>
      <c r="N90" s="323">
        <v>70</v>
      </c>
      <c r="O90" s="323">
        <v>134</v>
      </c>
      <c r="P90" s="323">
        <v>21</v>
      </c>
      <c r="Q90" s="323">
        <v>611</v>
      </c>
      <c r="R90" s="323">
        <v>56</v>
      </c>
      <c r="S90" s="323">
        <v>53</v>
      </c>
      <c r="T90" s="326" t="s">
        <v>835</v>
      </c>
      <c r="U90" s="321">
        <v>79</v>
      </c>
    </row>
    <row r="91" spans="1:21" s="313" customFormat="1" ht="13.5" x14ac:dyDescent="0.25">
      <c r="A91" s="314">
        <v>80</v>
      </c>
      <c r="B91" s="342" t="s">
        <v>854</v>
      </c>
      <c r="C91" s="323">
        <v>30027</v>
      </c>
      <c r="D91" s="343">
        <v>284</v>
      </c>
      <c r="E91" s="323">
        <v>1314</v>
      </c>
      <c r="F91" s="323">
        <v>315</v>
      </c>
      <c r="G91" s="323">
        <v>135</v>
      </c>
      <c r="H91" s="343">
        <v>263</v>
      </c>
      <c r="I91" s="323">
        <v>175</v>
      </c>
      <c r="J91" s="343">
        <v>846</v>
      </c>
      <c r="K91" s="323">
        <v>81</v>
      </c>
      <c r="L91" s="323">
        <v>147</v>
      </c>
      <c r="M91" s="323">
        <v>298</v>
      </c>
      <c r="N91" s="323">
        <v>22339</v>
      </c>
      <c r="O91" s="323">
        <v>458</v>
      </c>
      <c r="P91" s="323">
        <v>128</v>
      </c>
      <c r="Q91" s="323">
        <v>1927</v>
      </c>
      <c r="R91" s="323">
        <v>427</v>
      </c>
      <c r="S91" s="323">
        <v>890</v>
      </c>
      <c r="T91" s="326" t="s">
        <v>836</v>
      </c>
      <c r="U91" s="321">
        <v>80</v>
      </c>
    </row>
    <row r="92" spans="1:21" s="313" customFormat="1" ht="13.5" x14ac:dyDescent="0.25">
      <c r="A92" s="314">
        <v>81</v>
      </c>
      <c r="B92" s="342" t="s">
        <v>855</v>
      </c>
      <c r="C92" s="323">
        <v>43733</v>
      </c>
      <c r="D92" s="343">
        <v>655</v>
      </c>
      <c r="E92" s="323">
        <v>252</v>
      </c>
      <c r="F92" s="323">
        <v>372</v>
      </c>
      <c r="G92" s="323">
        <v>174</v>
      </c>
      <c r="H92" s="343">
        <v>689</v>
      </c>
      <c r="I92" s="323">
        <v>1854</v>
      </c>
      <c r="J92" s="343">
        <v>668</v>
      </c>
      <c r="K92" s="323">
        <v>795</v>
      </c>
      <c r="L92" s="323">
        <v>480</v>
      </c>
      <c r="M92" s="323">
        <v>101</v>
      </c>
      <c r="N92" s="323">
        <v>266</v>
      </c>
      <c r="O92" s="323">
        <v>35989</v>
      </c>
      <c r="P92" s="323">
        <v>606</v>
      </c>
      <c r="Q92" s="323">
        <v>224</v>
      </c>
      <c r="R92" s="323">
        <v>336</v>
      </c>
      <c r="S92" s="323">
        <v>272</v>
      </c>
      <c r="T92" s="326" t="s">
        <v>837</v>
      </c>
      <c r="U92" s="321">
        <v>81</v>
      </c>
    </row>
    <row r="93" spans="1:21" s="313" customFormat="1" ht="13.5" x14ac:dyDescent="0.25">
      <c r="A93" s="314">
        <v>82</v>
      </c>
      <c r="B93" s="342" t="s">
        <v>856</v>
      </c>
      <c r="C93" s="323">
        <v>10705</v>
      </c>
      <c r="D93" s="343">
        <v>145</v>
      </c>
      <c r="E93" s="323">
        <v>41</v>
      </c>
      <c r="F93" s="323">
        <v>186</v>
      </c>
      <c r="G93" s="323">
        <v>55</v>
      </c>
      <c r="H93" s="343">
        <v>232</v>
      </c>
      <c r="I93" s="323">
        <v>394</v>
      </c>
      <c r="J93" s="343">
        <v>523</v>
      </c>
      <c r="K93" s="323">
        <v>48</v>
      </c>
      <c r="L93" s="323">
        <v>295</v>
      </c>
      <c r="M93" s="323">
        <v>26</v>
      </c>
      <c r="N93" s="323">
        <v>61</v>
      </c>
      <c r="O93" s="323">
        <v>715</v>
      </c>
      <c r="P93" s="323">
        <v>7793</v>
      </c>
      <c r="Q93" s="323">
        <v>52</v>
      </c>
      <c r="R93" s="323">
        <v>67</v>
      </c>
      <c r="S93" s="323">
        <v>72</v>
      </c>
      <c r="T93" s="326" t="s">
        <v>857</v>
      </c>
      <c r="U93" s="321">
        <v>82</v>
      </c>
    </row>
    <row r="94" spans="1:21" s="313" customFormat="1" ht="13.5" x14ac:dyDescent="0.25">
      <c r="A94" s="314">
        <v>83</v>
      </c>
      <c r="B94" s="342" t="s">
        <v>858</v>
      </c>
      <c r="C94" s="323">
        <v>16220</v>
      </c>
      <c r="D94" s="343">
        <v>140</v>
      </c>
      <c r="E94" s="323">
        <v>392</v>
      </c>
      <c r="F94" s="323">
        <v>126</v>
      </c>
      <c r="G94" s="323">
        <v>40</v>
      </c>
      <c r="H94" s="343">
        <v>115</v>
      </c>
      <c r="I94" s="323">
        <v>59</v>
      </c>
      <c r="J94" s="343">
        <v>1031</v>
      </c>
      <c r="K94" s="323">
        <v>31</v>
      </c>
      <c r="L94" s="323">
        <v>69</v>
      </c>
      <c r="M94" s="323">
        <v>657</v>
      </c>
      <c r="N94" s="323">
        <v>654</v>
      </c>
      <c r="O94" s="323">
        <v>236</v>
      </c>
      <c r="P94" s="323">
        <v>39</v>
      </c>
      <c r="Q94" s="323">
        <v>12395</v>
      </c>
      <c r="R94" s="323">
        <v>107</v>
      </c>
      <c r="S94" s="323">
        <v>129</v>
      </c>
      <c r="T94" s="326" t="s">
        <v>839</v>
      </c>
      <c r="U94" s="321">
        <v>83</v>
      </c>
    </row>
    <row r="95" spans="1:21" s="313" customFormat="1" ht="13.5" x14ac:dyDescent="0.25">
      <c r="A95" s="314">
        <v>84</v>
      </c>
      <c r="B95" s="342" t="s">
        <v>859</v>
      </c>
      <c r="C95" s="323">
        <v>42330</v>
      </c>
      <c r="D95" s="343">
        <v>1304</v>
      </c>
      <c r="E95" s="323">
        <v>1303</v>
      </c>
      <c r="F95" s="323">
        <v>239</v>
      </c>
      <c r="G95" s="323">
        <v>1033</v>
      </c>
      <c r="H95" s="343">
        <v>793</v>
      </c>
      <c r="I95" s="323">
        <v>183</v>
      </c>
      <c r="J95" s="343">
        <v>446</v>
      </c>
      <c r="K95" s="323">
        <v>209</v>
      </c>
      <c r="L95" s="323">
        <v>145</v>
      </c>
      <c r="M95" s="323">
        <v>120</v>
      </c>
      <c r="N95" s="323">
        <v>434</v>
      </c>
      <c r="O95" s="323">
        <v>522</v>
      </c>
      <c r="P95" s="323">
        <v>141</v>
      </c>
      <c r="Q95" s="323">
        <v>294</v>
      </c>
      <c r="R95" s="323">
        <v>33966</v>
      </c>
      <c r="S95" s="323">
        <v>1198</v>
      </c>
      <c r="T95" s="326" t="s">
        <v>840</v>
      </c>
      <c r="U95" s="321">
        <v>84</v>
      </c>
    </row>
    <row r="96" spans="1:21" s="313" customFormat="1" ht="13.5" x14ac:dyDescent="0.25">
      <c r="A96" s="314">
        <v>85</v>
      </c>
      <c r="B96" s="342" t="s">
        <v>860</v>
      </c>
      <c r="C96" s="343">
        <v>21068</v>
      </c>
      <c r="D96" s="343">
        <v>358</v>
      </c>
      <c r="E96" s="323">
        <v>411</v>
      </c>
      <c r="F96" s="323">
        <v>195</v>
      </c>
      <c r="G96" s="323">
        <v>569</v>
      </c>
      <c r="H96" s="343">
        <v>210</v>
      </c>
      <c r="I96" s="323">
        <v>152</v>
      </c>
      <c r="J96" s="343">
        <v>384</v>
      </c>
      <c r="K96" s="323">
        <v>66</v>
      </c>
      <c r="L96" s="323">
        <v>86</v>
      </c>
      <c r="M96" s="323">
        <v>77</v>
      </c>
      <c r="N96" s="323">
        <v>780</v>
      </c>
      <c r="O96" s="323">
        <v>382</v>
      </c>
      <c r="P96" s="323">
        <v>72</v>
      </c>
      <c r="Q96" s="323">
        <v>199</v>
      </c>
      <c r="R96" s="323">
        <v>732</v>
      </c>
      <c r="S96" s="323">
        <v>16395</v>
      </c>
      <c r="T96" s="326" t="s">
        <v>861</v>
      </c>
      <c r="U96" s="321">
        <v>85</v>
      </c>
    </row>
    <row r="97" spans="1:21" s="313" customFormat="1" ht="13.5" x14ac:dyDescent="0.25">
      <c r="A97" s="440">
        <v>2012</v>
      </c>
      <c r="B97" s="440"/>
      <c r="C97" s="440"/>
      <c r="D97" s="440"/>
      <c r="E97" s="440"/>
      <c r="F97" s="440"/>
      <c r="G97" s="440"/>
      <c r="H97" s="440"/>
      <c r="I97" s="440"/>
      <c r="J97" s="440"/>
      <c r="K97" s="440"/>
      <c r="L97" s="327"/>
      <c r="M97" s="327"/>
      <c r="N97" s="327"/>
      <c r="O97" s="327"/>
      <c r="P97" s="327"/>
      <c r="Q97" s="327"/>
      <c r="R97" s="327"/>
      <c r="S97" s="327"/>
      <c r="T97" s="348"/>
      <c r="U97" s="321"/>
    </row>
    <row r="98" spans="1:21" s="313" customFormat="1" ht="13.5" customHeight="1" x14ac:dyDescent="0.25">
      <c r="A98" s="346">
        <v>86</v>
      </c>
      <c r="B98" s="341" t="s">
        <v>842</v>
      </c>
      <c r="C98" s="316">
        <v>395278</v>
      </c>
      <c r="D98" s="316">
        <v>32100</v>
      </c>
      <c r="E98" s="316">
        <v>23215</v>
      </c>
      <c r="F98" s="316">
        <v>24002</v>
      </c>
      <c r="G98" s="316">
        <v>12889</v>
      </c>
      <c r="H98" s="316">
        <v>23058</v>
      </c>
      <c r="I98" s="316">
        <v>26675</v>
      </c>
      <c r="J98" s="316">
        <v>51854</v>
      </c>
      <c r="K98" s="316">
        <v>10406</v>
      </c>
      <c r="L98" s="316">
        <v>19163</v>
      </c>
      <c r="M98" s="316">
        <v>13054</v>
      </c>
      <c r="N98" s="316">
        <v>24818</v>
      </c>
      <c r="O98" s="316">
        <v>45347</v>
      </c>
      <c r="P98" s="316">
        <v>12161</v>
      </c>
      <c r="Q98" s="316">
        <v>17537</v>
      </c>
      <c r="R98" s="316">
        <v>38783</v>
      </c>
      <c r="S98" s="316">
        <v>20216</v>
      </c>
      <c r="T98" s="320" t="s">
        <v>843</v>
      </c>
      <c r="U98" s="321">
        <v>86</v>
      </c>
    </row>
    <row r="99" spans="1:21" s="313" customFormat="1" ht="13.5" customHeight="1" x14ac:dyDescent="0.25">
      <c r="A99" s="346">
        <v>87</v>
      </c>
      <c r="B99" s="342" t="s">
        <v>844</v>
      </c>
      <c r="C99" s="323">
        <v>33835</v>
      </c>
      <c r="D99" s="323">
        <v>25919</v>
      </c>
      <c r="E99" s="323">
        <v>208</v>
      </c>
      <c r="F99" s="323">
        <v>398</v>
      </c>
      <c r="G99" s="323">
        <v>881</v>
      </c>
      <c r="H99" s="323">
        <v>585</v>
      </c>
      <c r="I99" s="323">
        <v>406</v>
      </c>
      <c r="J99" s="323">
        <v>515</v>
      </c>
      <c r="K99" s="323">
        <v>1045</v>
      </c>
      <c r="L99" s="323">
        <v>390</v>
      </c>
      <c r="M99" s="323">
        <v>128</v>
      </c>
      <c r="N99" s="323">
        <v>202</v>
      </c>
      <c r="O99" s="323">
        <v>1141</v>
      </c>
      <c r="P99" s="323">
        <v>263</v>
      </c>
      <c r="Q99" s="323">
        <v>200</v>
      </c>
      <c r="R99" s="323">
        <v>1180</v>
      </c>
      <c r="S99" s="323">
        <v>374</v>
      </c>
      <c r="T99" s="326" t="s">
        <v>826</v>
      </c>
      <c r="U99" s="321">
        <v>87</v>
      </c>
    </row>
    <row r="100" spans="1:21" s="313" customFormat="1" ht="13.5" customHeight="1" x14ac:dyDescent="0.25">
      <c r="A100" s="346">
        <v>88</v>
      </c>
      <c r="B100" s="342" t="s">
        <v>845</v>
      </c>
      <c r="C100" s="323">
        <v>21687</v>
      </c>
      <c r="D100" s="323">
        <v>184</v>
      </c>
      <c r="E100" s="323">
        <v>17412</v>
      </c>
      <c r="F100" s="323">
        <v>124</v>
      </c>
      <c r="G100" s="323">
        <v>126</v>
      </c>
      <c r="H100" s="323">
        <v>218</v>
      </c>
      <c r="I100" s="323">
        <v>92</v>
      </c>
      <c r="J100" s="323">
        <v>575</v>
      </c>
      <c r="K100" s="323">
        <v>45</v>
      </c>
      <c r="L100" s="323">
        <v>72</v>
      </c>
      <c r="M100" s="323">
        <v>78</v>
      </c>
      <c r="N100" s="323">
        <v>715</v>
      </c>
      <c r="O100" s="323">
        <v>302</v>
      </c>
      <c r="P100" s="323">
        <v>54</v>
      </c>
      <c r="Q100" s="323">
        <v>532</v>
      </c>
      <c r="R100" s="323">
        <v>800</v>
      </c>
      <c r="S100" s="323">
        <v>358</v>
      </c>
      <c r="T100" s="326" t="s">
        <v>827</v>
      </c>
      <c r="U100" s="321">
        <v>88</v>
      </c>
    </row>
    <row r="101" spans="1:21" s="313" customFormat="1" ht="13.5" customHeight="1" x14ac:dyDescent="0.25">
      <c r="A101" s="346">
        <v>89</v>
      </c>
      <c r="B101" s="342" t="s">
        <v>846</v>
      </c>
      <c r="C101" s="323">
        <v>18984</v>
      </c>
      <c r="D101" s="323">
        <v>154</v>
      </c>
      <c r="E101" s="323">
        <v>59</v>
      </c>
      <c r="F101" s="323">
        <v>15907</v>
      </c>
      <c r="G101" s="323">
        <v>36</v>
      </c>
      <c r="H101" s="323">
        <v>113</v>
      </c>
      <c r="I101" s="323">
        <v>185</v>
      </c>
      <c r="J101" s="323">
        <v>1041</v>
      </c>
      <c r="K101" s="323">
        <v>33</v>
      </c>
      <c r="L101" s="323">
        <v>432</v>
      </c>
      <c r="M101" s="323">
        <v>96</v>
      </c>
      <c r="N101" s="323">
        <v>118</v>
      </c>
      <c r="O101" s="323">
        <v>327</v>
      </c>
      <c r="P101" s="323">
        <v>185</v>
      </c>
      <c r="Q101" s="323">
        <v>117</v>
      </c>
      <c r="R101" s="323">
        <v>77</v>
      </c>
      <c r="S101" s="323">
        <v>104</v>
      </c>
      <c r="T101" s="326" t="s">
        <v>828</v>
      </c>
      <c r="U101" s="321">
        <v>89</v>
      </c>
    </row>
    <row r="102" spans="1:21" s="313" customFormat="1" ht="13.5" customHeight="1" x14ac:dyDescent="0.25">
      <c r="A102" s="346">
        <v>90</v>
      </c>
      <c r="B102" s="342" t="s">
        <v>847</v>
      </c>
      <c r="C102" s="323">
        <v>12448</v>
      </c>
      <c r="D102" s="323">
        <v>808</v>
      </c>
      <c r="E102" s="323">
        <v>142</v>
      </c>
      <c r="F102" s="323">
        <v>70</v>
      </c>
      <c r="G102" s="323">
        <v>9310</v>
      </c>
      <c r="H102" s="323">
        <v>89</v>
      </c>
      <c r="I102" s="323">
        <v>64</v>
      </c>
      <c r="J102" s="323">
        <v>137</v>
      </c>
      <c r="K102" s="323">
        <v>51</v>
      </c>
      <c r="L102" s="323">
        <v>74</v>
      </c>
      <c r="M102" s="323">
        <v>36</v>
      </c>
      <c r="N102" s="323">
        <v>90</v>
      </c>
      <c r="O102" s="323">
        <v>206</v>
      </c>
      <c r="P102" s="323">
        <v>23</v>
      </c>
      <c r="Q102" s="323">
        <v>62</v>
      </c>
      <c r="R102" s="323">
        <v>657</v>
      </c>
      <c r="S102" s="323">
        <v>629</v>
      </c>
      <c r="T102" s="326" t="s">
        <v>829</v>
      </c>
      <c r="U102" s="321">
        <v>90</v>
      </c>
    </row>
    <row r="103" spans="1:21" ht="13.5" customHeight="1" x14ac:dyDescent="0.3">
      <c r="A103" s="346">
        <v>91</v>
      </c>
      <c r="B103" s="342" t="s">
        <v>848</v>
      </c>
      <c r="C103" s="355">
        <v>21415</v>
      </c>
      <c r="D103" s="355">
        <v>304</v>
      </c>
      <c r="E103" s="355">
        <v>247</v>
      </c>
      <c r="F103" s="355">
        <v>191</v>
      </c>
      <c r="G103" s="355">
        <v>79</v>
      </c>
      <c r="H103" s="355">
        <v>16961</v>
      </c>
      <c r="I103" s="355">
        <v>144</v>
      </c>
      <c r="J103" s="355">
        <v>1079</v>
      </c>
      <c r="K103" s="355">
        <v>154</v>
      </c>
      <c r="L103" s="355">
        <v>110</v>
      </c>
      <c r="M103" s="355">
        <v>58</v>
      </c>
      <c r="N103" s="355">
        <v>158</v>
      </c>
      <c r="O103" s="355">
        <v>780</v>
      </c>
      <c r="P103" s="355">
        <v>293</v>
      </c>
      <c r="Q103" s="355">
        <v>113</v>
      </c>
      <c r="R103" s="355">
        <v>572</v>
      </c>
      <c r="S103" s="355">
        <v>172</v>
      </c>
      <c r="T103" s="326" t="s">
        <v>830</v>
      </c>
      <c r="U103" s="321">
        <v>91</v>
      </c>
    </row>
    <row r="104" spans="1:21" ht="13.5" customHeight="1" x14ac:dyDescent="0.3">
      <c r="A104" s="346">
        <v>92</v>
      </c>
      <c r="B104" s="342" t="s">
        <v>849</v>
      </c>
      <c r="C104" s="355">
        <v>30029</v>
      </c>
      <c r="D104" s="355">
        <v>401</v>
      </c>
      <c r="E104" s="355">
        <v>153</v>
      </c>
      <c r="F104" s="355">
        <v>526</v>
      </c>
      <c r="G104" s="355">
        <v>97</v>
      </c>
      <c r="H104" s="355">
        <v>307</v>
      </c>
      <c r="I104" s="355">
        <v>21265</v>
      </c>
      <c r="J104" s="355">
        <v>647</v>
      </c>
      <c r="K104" s="355">
        <v>227</v>
      </c>
      <c r="L104" s="355">
        <v>1733</v>
      </c>
      <c r="M104" s="355">
        <v>119</v>
      </c>
      <c r="N104" s="355">
        <v>198</v>
      </c>
      <c r="O104" s="355">
        <v>2815</v>
      </c>
      <c r="P104" s="355">
        <v>975</v>
      </c>
      <c r="Q104" s="355">
        <v>160</v>
      </c>
      <c r="R104" s="355">
        <v>236</v>
      </c>
      <c r="S104" s="355">
        <v>170</v>
      </c>
      <c r="T104" s="326" t="s">
        <v>831</v>
      </c>
      <c r="U104" s="321">
        <v>92</v>
      </c>
    </row>
    <row r="105" spans="1:21" ht="13.5" customHeight="1" x14ac:dyDescent="0.3">
      <c r="A105" s="346">
        <v>93</v>
      </c>
      <c r="B105" s="342" t="s">
        <v>850</v>
      </c>
      <c r="C105" s="355">
        <v>64656</v>
      </c>
      <c r="D105" s="355">
        <v>850</v>
      </c>
      <c r="E105" s="355">
        <v>1301</v>
      </c>
      <c r="F105" s="355">
        <v>4587</v>
      </c>
      <c r="G105" s="355">
        <v>332</v>
      </c>
      <c r="H105" s="355">
        <v>2383</v>
      </c>
      <c r="I105" s="355">
        <v>926</v>
      </c>
      <c r="J105" s="355">
        <v>43335</v>
      </c>
      <c r="K105" s="355">
        <v>240</v>
      </c>
      <c r="L105" s="355">
        <v>1039</v>
      </c>
      <c r="M105" s="355">
        <v>1920</v>
      </c>
      <c r="N105" s="355">
        <v>986</v>
      </c>
      <c r="O105" s="355">
        <v>1581</v>
      </c>
      <c r="P105" s="355">
        <v>1663</v>
      </c>
      <c r="Q105" s="355">
        <v>1764</v>
      </c>
      <c r="R105" s="355">
        <v>937</v>
      </c>
      <c r="S105" s="355">
        <v>812</v>
      </c>
      <c r="T105" s="326" t="s">
        <v>832</v>
      </c>
      <c r="U105" s="321">
        <v>93</v>
      </c>
    </row>
    <row r="106" spans="1:21" ht="13.5" customHeight="1" x14ac:dyDescent="0.3">
      <c r="A106" s="346">
        <v>94</v>
      </c>
      <c r="B106" s="342" t="s">
        <v>851</v>
      </c>
      <c r="C106" s="355">
        <v>9969</v>
      </c>
      <c r="D106" s="355">
        <v>690</v>
      </c>
      <c r="E106" s="355">
        <v>55</v>
      </c>
      <c r="F106" s="355">
        <v>79</v>
      </c>
      <c r="G106" s="355">
        <v>86</v>
      </c>
      <c r="H106" s="355">
        <v>166</v>
      </c>
      <c r="I106" s="355">
        <v>118</v>
      </c>
      <c r="J106" s="355">
        <v>75</v>
      </c>
      <c r="K106" s="355">
        <v>7336</v>
      </c>
      <c r="L106" s="355">
        <v>73</v>
      </c>
      <c r="M106" s="355">
        <v>23</v>
      </c>
      <c r="N106" s="355">
        <v>46</v>
      </c>
      <c r="O106" s="355">
        <v>946</v>
      </c>
      <c r="P106" s="355">
        <v>61</v>
      </c>
      <c r="Q106" s="355">
        <v>41</v>
      </c>
      <c r="R106" s="355">
        <v>111</v>
      </c>
      <c r="S106" s="355">
        <v>63</v>
      </c>
      <c r="T106" s="326" t="s">
        <v>833</v>
      </c>
      <c r="U106" s="321">
        <v>94</v>
      </c>
    </row>
    <row r="107" spans="1:21" ht="13.5" customHeight="1" x14ac:dyDescent="0.3">
      <c r="A107" s="346">
        <v>95</v>
      </c>
      <c r="B107" s="342" t="s">
        <v>852</v>
      </c>
      <c r="C107" s="355">
        <v>17216</v>
      </c>
      <c r="D107" s="355">
        <v>173</v>
      </c>
      <c r="E107" s="355">
        <v>51</v>
      </c>
      <c r="F107" s="355">
        <v>627</v>
      </c>
      <c r="G107" s="355">
        <v>36</v>
      </c>
      <c r="H107" s="355">
        <v>95</v>
      </c>
      <c r="I107" s="355">
        <v>710</v>
      </c>
      <c r="J107" s="355">
        <v>273</v>
      </c>
      <c r="K107" s="355">
        <v>50</v>
      </c>
      <c r="L107" s="355">
        <v>13991</v>
      </c>
      <c r="M107" s="355">
        <v>53</v>
      </c>
      <c r="N107" s="355">
        <v>87</v>
      </c>
      <c r="O107" s="355">
        <v>500</v>
      </c>
      <c r="P107" s="355">
        <v>327</v>
      </c>
      <c r="Q107" s="355">
        <v>75</v>
      </c>
      <c r="R107" s="355">
        <v>81</v>
      </c>
      <c r="S107" s="355">
        <v>87</v>
      </c>
      <c r="T107" s="326" t="s">
        <v>834</v>
      </c>
      <c r="U107" s="321">
        <v>95</v>
      </c>
    </row>
    <row r="108" spans="1:21" ht="13.5" customHeight="1" x14ac:dyDescent="0.3">
      <c r="A108" s="346">
        <v>96</v>
      </c>
      <c r="B108" s="342" t="s">
        <v>853</v>
      </c>
      <c r="C108" s="355">
        <v>11309</v>
      </c>
      <c r="D108" s="355">
        <v>106</v>
      </c>
      <c r="E108" s="355">
        <v>54</v>
      </c>
      <c r="F108" s="355">
        <v>118</v>
      </c>
      <c r="G108" s="355">
        <v>19</v>
      </c>
      <c r="H108" s="355">
        <v>70</v>
      </c>
      <c r="I108" s="355">
        <v>51</v>
      </c>
      <c r="J108" s="355">
        <v>623</v>
      </c>
      <c r="K108" s="355">
        <v>21</v>
      </c>
      <c r="L108" s="355">
        <v>38</v>
      </c>
      <c r="M108" s="355">
        <v>9307</v>
      </c>
      <c r="N108" s="355">
        <v>87</v>
      </c>
      <c r="O108" s="355">
        <v>113</v>
      </c>
      <c r="P108" s="355">
        <v>27</v>
      </c>
      <c r="Q108" s="355">
        <v>561</v>
      </c>
      <c r="R108" s="355">
        <v>46</v>
      </c>
      <c r="S108" s="355">
        <v>68</v>
      </c>
      <c r="T108" s="326" t="s">
        <v>835</v>
      </c>
      <c r="U108" s="321">
        <v>96</v>
      </c>
    </row>
    <row r="109" spans="1:21" ht="13.5" customHeight="1" x14ac:dyDescent="0.3">
      <c r="A109" s="346">
        <v>97</v>
      </c>
      <c r="B109" s="342" t="s">
        <v>854</v>
      </c>
      <c r="C109" s="355">
        <v>27255</v>
      </c>
      <c r="D109" s="355">
        <v>246</v>
      </c>
      <c r="E109" s="355">
        <v>1329</v>
      </c>
      <c r="F109" s="355">
        <v>287</v>
      </c>
      <c r="G109" s="355">
        <v>117</v>
      </c>
      <c r="H109" s="355">
        <v>216</v>
      </c>
      <c r="I109" s="355">
        <v>170</v>
      </c>
      <c r="J109" s="355">
        <v>799</v>
      </c>
      <c r="K109" s="355">
        <v>48</v>
      </c>
      <c r="L109" s="355">
        <v>135</v>
      </c>
      <c r="M109" s="355">
        <v>269</v>
      </c>
      <c r="N109" s="355">
        <v>20130</v>
      </c>
      <c r="O109" s="355">
        <v>427</v>
      </c>
      <c r="P109" s="355">
        <v>121</v>
      </c>
      <c r="Q109" s="355">
        <v>1760</v>
      </c>
      <c r="R109" s="355">
        <v>432</v>
      </c>
      <c r="S109" s="355">
        <v>769</v>
      </c>
      <c r="T109" s="326" t="s">
        <v>836</v>
      </c>
      <c r="U109" s="321">
        <v>97</v>
      </c>
    </row>
    <row r="110" spans="1:21" ht="13.5" customHeight="1" x14ac:dyDescent="0.3">
      <c r="A110" s="346">
        <v>98</v>
      </c>
      <c r="B110" s="342" t="s">
        <v>855</v>
      </c>
      <c r="C110" s="355">
        <v>42049</v>
      </c>
      <c r="D110" s="355">
        <v>624</v>
      </c>
      <c r="E110" s="355">
        <v>214</v>
      </c>
      <c r="F110" s="355">
        <v>386</v>
      </c>
      <c r="G110" s="355">
        <v>145</v>
      </c>
      <c r="H110" s="355">
        <v>710</v>
      </c>
      <c r="I110" s="355">
        <v>1775</v>
      </c>
      <c r="J110" s="355">
        <v>602</v>
      </c>
      <c r="K110" s="355">
        <v>870</v>
      </c>
      <c r="L110" s="355">
        <v>515</v>
      </c>
      <c r="M110" s="355">
        <v>116</v>
      </c>
      <c r="N110" s="355">
        <v>201</v>
      </c>
      <c r="O110" s="355">
        <v>34529</v>
      </c>
      <c r="P110" s="355">
        <v>631</v>
      </c>
      <c r="Q110" s="355">
        <v>168</v>
      </c>
      <c r="R110" s="355">
        <v>326</v>
      </c>
      <c r="S110" s="355">
        <v>237</v>
      </c>
      <c r="T110" s="326" t="s">
        <v>837</v>
      </c>
      <c r="U110" s="321">
        <v>98</v>
      </c>
    </row>
    <row r="111" spans="1:21" ht="13.5" customHeight="1" x14ac:dyDescent="0.3">
      <c r="A111" s="346">
        <v>99</v>
      </c>
      <c r="B111" s="342" t="s">
        <v>856</v>
      </c>
      <c r="C111" s="355">
        <v>9981</v>
      </c>
      <c r="D111" s="355">
        <v>109</v>
      </c>
      <c r="E111" s="355">
        <v>28</v>
      </c>
      <c r="F111" s="355">
        <v>187</v>
      </c>
      <c r="G111" s="355">
        <v>22</v>
      </c>
      <c r="H111" s="355">
        <v>203</v>
      </c>
      <c r="I111" s="355">
        <v>415</v>
      </c>
      <c r="J111" s="355">
        <v>511</v>
      </c>
      <c r="K111" s="355">
        <v>43</v>
      </c>
      <c r="L111" s="355">
        <v>289</v>
      </c>
      <c r="M111" s="355">
        <v>31</v>
      </c>
      <c r="N111" s="355">
        <v>55</v>
      </c>
      <c r="O111" s="355">
        <v>645</v>
      </c>
      <c r="P111" s="355">
        <v>7294</v>
      </c>
      <c r="Q111" s="355">
        <v>34</v>
      </c>
      <c r="R111" s="355">
        <v>55</v>
      </c>
      <c r="S111" s="355">
        <v>60</v>
      </c>
      <c r="T111" s="326" t="s">
        <v>857</v>
      </c>
      <c r="U111" s="321">
        <v>99</v>
      </c>
    </row>
    <row r="112" spans="1:21" ht="13.5" customHeight="1" x14ac:dyDescent="0.3">
      <c r="A112" s="346">
        <v>100</v>
      </c>
      <c r="B112" s="342" t="s">
        <v>858</v>
      </c>
      <c r="C112" s="355">
        <v>15124</v>
      </c>
      <c r="D112" s="355">
        <v>107</v>
      </c>
      <c r="E112" s="355">
        <v>309</v>
      </c>
      <c r="F112" s="355">
        <v>122</v>
      </c>
      <c r="G112" s="355">
        <v>62</v>
      </c>
      <c r="H112" s="355">
        <v>117</v>
      </c>
      <c r="I112" s="355">
        <v>79</v>
      </c>
      <c r="J112" s="355">
        <v>866</v>
      </c>
      <c r="K112" s="355">
        <v>20</v>
      </c>
      <c r="L112" s="355">
        <v>62</v>
      </c>
      <c r="M112" s="355">
        <v>645</v>
      </c>
      <c r="N112" s="355">
        <v>673</v>
      </c>
      <c r="O112" s="355">
        <v>279</v>
      </c>
      <c r="P112" s="355">
        <v>39</v>
      </c>
      <c r="Q112" s="355">
        <v>11508</v>
      </c>
      <c r="R112" s="355">
        <v>125</v>
      </c>
      <c r="S112" s="355">
        <v>111</v>
      </c>
      <c r="T112" s="326" t="s">
        <v>839</v>
      </c>
      <c r="U112" s="321">
        <v>100</v>
      </c>
    </row>
    <row r="113" spans="1:21" ht="13.5" customHeight="1" x14ac:dyDescent="0.3">
      <c r="A113" s="346">
        <v>101</v>
      </c>
      <c r="B113" s="342" t="s">
        <v>859</v>
      </c>
      <c r="C113" s="355">
        <v>40144</v>
      </c>
      <c r="D113" s="355">
        <v>1105</v>
      </c>
      <c r="E113" s="355">
        <v>1252</v>
      </c>
      <c r="F113" s="355">
        <v>205</v>
      </c>
      <c r="G113" s="355">
        <v>1028</v>
      </c>
      <c r="H113" s="355">
        <v>651</v>
      </c>
      <c r="I113" s="355">
        <v>182</v>
      </c>
      <c r="J113" s="355">
        <v>457</v>
      </c>
      <c r="K113" s="355">
        <v>156</v>
      </c>
      <c r="L113" s="355">
        <v>149</v>
      </c>
      <c r="M113" s="355">
        <v>103</v>
      </c>
      <c r="N113" s="355">
        <v>438</v>
      </c>
      <c r="O113" s="355">
        <v>428</v>
      </c>
      <c r="P113" s="355">
        <v>130</v>
      </c>
      <c r="Q113" s="355">
        <v>248</v>
      </c>
      <c r="R113" s="355">
        <v>32513</v>
      </c>
      <c r="S113" s="355">
        <v>1099</v>
      </c>
      <c r="T113" s="326" t="s">
        <v>840</v>
      </c>
      <c r="U113" s="321">
        <v>101</v>
      </c>
    </row>
    <row r="114" spans="1:21" ht="13.5" customHeight="1" x14ac:dyDescent="0.3">
      <c r="A114" s="346">
        <v>102</v>
      </c>
      <c r="B114" s="342" t="s">
        <v>860</v>
      </c>
      <c r="C114" s="355">
        <v>19177</v>
      </c>
      <c r="D114" s="355">
        <v>320</v>
      </c>
      <c r="E114" s="355">
        <v>401</v>
      </c>
      <c r="F114" s="355">
        <v>188</v>
      </c>
      <c r="G114" s="355">
        <v>513</v>
      </c>
      <c r="H114" s="355">
        <v>174</v>
      </c>
      <c r="I114" s="355">
        <v>93</v>
      </c>
      <c r="J114" s="355">
        <v>319</v>
      </c>
      <c r="K114" s="355">
        <v>67</v>
      </c>
      <c r="L114" s="355">
        <v>61</v>
      </c>
      <c r="M114" s="355">
        <v>72</v>
      </c>
      <c r="N114" s="355">
        <v>634</v>
      </c>
      <c r="O114" s="355">
        <v>328</v>
      </c>
      <c r="P114" s="355">
        <v>75</v>
      </c>
      <c r="Q114" s="355">
        <v>194</v>
      </c>
      <c r="R114" s="355">
        <v>635</v>
      </c>
      <c r="S114" s="355">
        <v>15103</v>
      </c>
      <c r="T114" s="326" t="s">
        <v>861</v>
      </c>
      <c r="U114" s="321">
        <v>102</v>
      </c>
    </row>
    <row r="115" spans="1:21" ht="13.5" customHeight="1" x14ac:dyDescent="0.3">
      <c r="A115" s="439">
        <v>2013</v>
      </c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</row>
    <row r="116" spans="1:21" ht="13.5" customHeight="1" x14ac:dyDescent="0.3">
      <c r="A116" s="353">
        <v>103</v>
      </c>
      <c r="B116" s="352" t="s">
        <v>842</v>
      </c>
      <c r="C116" s="356">
        <v>427279</v>
      </c>
      <c r="D116" s="356">
        <v>34474</v>
      </c>
      <c r="E116" s="356">
        <v>24470</v>
      </c>
      <c r="F116" s="356">
        <v>25173</v>
      </c>
      <c r="G116" s="356">
        <v>13909</v>
      </c>
      <c r="H116" s="356">
        <v>24916</v>
      </c>
      <c r="I116" s="356">
        <v>29800</v>
      </c>
      <c r="J116" s="356">
        <v>55525</v>
      </c>
      <c r="K116" s="356">
        <v>11275</v>
      </c>
      <c r="L116" s="356">
        <v>21333</v>
      </c>
      <c r="M116" s="356">
        <v>13332</v>
      </c>
      <c r="N116" s="356">
        <v>27560</v>
      </c>
      <c r="O116" s="356">
        <v>48974</v>
      </c>
      <c r="P116" s="356">
        <v>13151</v>
      </c>
      <c r="Q116" s="356">
        <v>19167</v>
      </c>
      <c r="R116" s="356">
        <v>42843</v>
      </c>
      <c r="S116" s="356">
        <v>21377</v>
      </c>
      <c r="T116" s="320" t="s">
        <v>843</v>
      </c>
      <c r="U116" s="354">
        <v>103</v>
      </c>
    </row>
    <row r="117" spans="1:21" ht="13.5" customHeight="1" x14ac:dyDescent="0.3">
      <c r="A117" s="353">
        <v>104</v>
      </c>
      <c r="B117" s="347" t="s">
        <v>844</v>
      </c>
      <c r="C117" s="323">
        <v>36865</v>
      </c>
      <c r="D117" s="323">
        <v>28110</v>
      </c>
      <c r="E117" s="323">
        <v>224</v>
      </c>
      <c r="F117" s="323">
        <v>353</v>
      </c>
      <c r="G117" s="323">
        <v>1013</v>
      </c>
      <c r="H117" s="323">
        <v>714</v>
      </c>
      <c r="I117" s="323">
        <v>401</v>
      </c>
      <c r="J117" s="323">
        <v>491</v>
      </c>
      <c r="K117" s="323">
        <v>1405</v>
      </c>
      <c r="L117" s="323">
        <v>409</v>
      </c>
      <c r="M117" s="323">
        <v>112</v>
      </c>
      <c r="N117" s="323">
        <v>221</v>
      </c>
      <c r="O117" s="323">
        <v>1141</v>
      </c>
      <c r="P117" s="323">
        <v>316</v>
      </c>
      <c r="Q117" s="323">
        <v>175</v>
      </c>
      <c r="R117" s="323">
        <v>1359</v>
      </c>
      <c r="S117" s="323">
        <v>421</v>
      </c>
      <c r="T117" s="326" t="s">
        <v>826</v>
      </c>
      <c r="U117" s="354">
        <v>104</v>
      </c>
    </row>
    <row r="118" spans="1:21" ht="13.5" customHeight="1" x14ac:dyDescent="0.3">
      <c r="A118" s="353">
        <v>105</v>
      </c>
      <c r="B118" s="347" t="s">
        <v>845</v>
      </c>
      <c r="C118" s="323">
        <v>22851</v>
      </c>
      <c r="D118" s="323">
        <v>203</v>
      </c>
      <c r="E118" s="323">
        <v>18174</v>
      </c>
      <c r="F118" s="323">
        <v>132</v>
      </c>
      <c r="G118" s="323">
        <v>110</v>
      </c>
      <c r="H118" s="323">
        <v>288</v>
      </c>
      <c r="I118" s="323">
        <v>89</v>
      </c>
      <c r="J118" s="323">
        <v>641</v>
      </c>
      <c r="K118" s="323">
        <v>56</v>
      </c>
      <c r="L118" s="323">
        <v>58</v>
      </c>
      <c r="M118" s="323">
        <v>89</v>
      </c>
      <c r="N118" s="323">
        <v>827</v>
      </c>
      <c r="O118" s="323">
        <v>370</v>
      </c>
      <c r="P118" s="323">
        <v>53</v>
      </c>
      <c r="Q118" s="323">
        <v>520</v>
      </c>
      <c r="R118" s="323">
        <v>897</v>
      </c>
      <c r="S118" s="323">
        <v>344</v>
      </c>
      <c r="T118" s="326" t="s">
        <v>827</v>
      </c>
      <c r="U118" s="354">
        <v>105</v>
      </c>
    </row>
    <row r="119" spans="1:21" ht="13.5" customHeight="1" x14ac:dyDescent="0.3">
      <c r="A119" s="353">
        <v>106</v>
      </c>
      <c r="B119" s="347" t="s">
        <v>846</v>
      </c>
      <c r="C119" s="323">
        <v>20219</v>
      </c>
      <c r="D119" s="323">
        <v>162</v>
      </c>
      <c r="E119" s="323">
        <v>73</v>
      </c>
      <c r="F119" s="323">
        <v>16927</v>
      </c>
      <c r="G119" s="323">
        <v>40</v>
      </c>
      <c r="H119" s="323">
        <v>149</v>
      </c>
      <c r="I119" s="323">
        <v>173</v>
      </c>
      <c r="J119" s="323">
        <v>1087</v>
      </c>
      <c r="K119" s="323">
        <v>42</v>
      </c>
      <c r="L119" s="323">
        <v>438</v>
      </c>
      <c r="M119" s="323">
        <v>101</v>
      </c>
      <c r="N119" s="323">
        <v>124</v>
      </c>
      <c r="O119" s="323">
        <v>388</v>
      </c>
      <c r="P119" s="323">
        <v>214</v>
      </c>
      <c r="Q119" s="323">
        <v>120</v>
      </c>
      <c r="R119" s="323">
        <v>101</v>
      </c>
      <c r="S119" s="323">
        <v>80</v>
      </c>
      <c r="T119" s="326" t="s">
        <v>828</v>
      </c>
      <c r="U119" s="354">
        <v>106</v>
      </c>
    </row>
    <row r="120" spans="1:21" ht="13.5" customHeight="1" x14ac:dyDescent="0.3">
      <c r="A120" s="353">
        <v>107</v>
      </c>
      <c r="B120" s="347" t="s">
        <v>847</v>
      </c>
      <c r="C120" s="323">
        <v>13166</v>
      </c>
      <c r="D120" s="323">
        <v>841</v>
      </c>
      <c r="E120" s="323">
        <v>121</v>
      </c>
      <c r="F120" s="323">
        <v>77</v>
      </c>
      <c r="G120" s="323">
        <v>9899</v>
      </c>
      <c r="H120" s="323">
        <v>90</v>
      </c>
      <c r="I120" s="323">
        <v>96</v>
      </c>
      <c r="J120" s="323">
        <v>143</v>
      </c>
      <c r="K120" s="323">
        <v>60</v>
      </c>
      <c r="L120" s="323">
        <v>61</v>
      </c>
      <c r="M120" s="323">
        <v>45</v>
      </c>
      <c r="N120" s="323">
        <v>87</v>
      </c>
      <c r="O120" s="323">
        <v>231</v>
      </c>
      <c r="P120" s="323">
        <v>33</v>
      </c>
      <c r="Q120" s="323">
        <v>72</v>
      </c>
      <c r="R120" s="323">
        <v>707</v>
      </c>
      <c r="S120" s="323">
        <v>603</v>
      </c>
      <c r="T120" s="326" t="s">
        <v>829</v>
      </c>
      <c r="U120" s="354">
        <v>107</v>
      </c>
    </row>
    <row r="121" spans="1:21" ht="13.5" customHeight="1" x14ac:dyDescent="0.3">
      <c r="A121" s="353">
        <v>108</v>
      </c>
      <c r="B121" s="347" t="s">
        <v>848</v>
      </c>
      <c r="C121" s="323">
        <v>22812</v>
      </c>
      <c r="D121" s="323">
        <v>291</v>
      </c>
      <c r="E121" s="323">
        <v>263</v>
      </c>
      <c r="F121" s="323">
        <v>193</v>
      </c>
      <c r="G121" s="323">
        <v>86</v>
      </c>
      <c r="H121" s="323">
        <v>18237</v>
      </c>
      <c r="I121" s="323">
        <v>160</v>
      </c>
      <c r="J121" s="323">
        <v>1094</v>
      </c>
      <c r="K121" s="323">
        <v>152</v>
      </c>
      <c r="L121" s="323">
        <v>120</v>
      </c>
      <c r="M121" s="323">
        <v>60</v>
      </c>
      <c r="N121" s="323">
        <v>136</v>
      </c>
      <c r="O121" s="323">
        <v>797</v>
      </c>
      <c r="P121" s="323">
        <v>317</v>
      </c>
      <c r="Q121" s="323">
        <v>144</v>
      </c>
      <c r="R121" s="323">
        <v>563</v>
      </c>
      <c r="S121" s="323">
        <v>199</v>
      </c>
      <c r="T121" s="326" t="s">
        <v>830</v>
      </c>
      <c r="U121" s="354">
        <v>108</v>
      </c>
    </row>
    <row r="122" spans="1:21" ht="13.5" customHeight="1" x14ac:dyDescent="0.3">
      <c r="A122" s="353">
        <v>109</v>
      </c>
      <c r="B122" s="347" t="s">
        <v>849</v>
      </c>
      <c r="C122" s="323">
        <v>33575</v>
      </c>
      <c r="D122" s="323">
        <v>385</v>
      </c>
      <c r="E122" s="323">
        <v>155</v>
      </c>
      <c r="F122" s="323">
        <v>623</v>
      </c>
      <c r="G122" s="323">
        <v>131</v>
      </c>
      <c r="H122" s="323">
        <v>345</v>
      </c>
      <c r="I122" s="323">
        <v>24000</v>
      </c>
      <c r="J122" s="323">
        <v>641</v>
      </c>
      <c r="K122" s="323">
        <v>278</v>
      </c>
      <c r="L122" s="323">
        <v>1950</v>
      </c>
      <c r="M122" s="323">
        <v>102</v>
      </c>
      <c r="N122" s="323">
        <v>165</v>
      </c>
      <c r="O122" s="323">
        <v>3134</v>
      </c>
      <c r="P122" s="323">
        <v>1084</v>
      </c>
      <c r="Q122" s="323">
        <v>161</v>
      </c>
      <c r="R122" s="323">
        <v>229</v>
      </c>
      <c r="S122" s="323">
        <v>192</v>
      </c>
      <c r="T122" s="326" t="s">
        <v>831</v>
      </c>
      <c r="U122" s="354">
        <v>109</v>
      </c>
    </row>
    <row r="123" spans="1:21" ht="13.5" customHeight="1" x14ac:dyDescent="0.3">
      <c r="A123" s="353">
        <v>110</v>
      </c>
      <c r="B123" s="347" t="s">
        <v>850</v>
      </c>
      <c r="C123" s="323">
        <v>68982</v>
      </c>
      <c r="D123" s="323">
        <v>901</v>
      </c>
      <c r="E123" s="323">
        <v>1349</v>
      </c>
      <c r="F123" s="323">
        <v>4703</v>
      </c>
      <c r="G123" s="323">
        <v>328</v>
      </c>
      <c r="H123" s="323">
        <v>2476</v>
      </c>
      <c r="I123" s="323">
        <v>981</v>
      </c>
      <c r="J123" s="323">
        <v>46499</v>
      </c>
      <c r="K123" s="323">
        <v>248</v>
      </c>
      <c r="L123" s="323">
        <v>1165</v>
      </c>
      <c r="M123" s="323">
        <v>2163</v>
      </c>
      <c r="N123" s="323">
        <v>1008</v>
      </c>
      <c r="O123" s="323">
        <v>1589</v>
      </c>
      <c r="P123" s="323">
        <v>1795</v>
      </c>
      <c r="Q123" s="323">
        <v>2048</v>
      </c>
      <c r="R123" s="323">
        <v>951</v>
      </c>
      <c r="S123" s="323">
        <v>778</v>
      </c>
      <c r="T123" s="326" t="s">
        <v>832</v>
      </c>
      <c r="U123" s="354">
        <v>110</v>
      </c>
    </row>
    <row r="124" spans="1:21" ht="13.5" customHeight="1" x14ac:dyDescent="0.3">
      <c r="A124" s="353">
        <v>111</v>
      </c>
      <c r="B124" s="347" t="s">
        <v>851</v>
      </c>
      <c r="C124" s="323">
        <v>10383</v>
      </c>
      <c r="D124" s="323">
        <v>670</v>
      </c>
      <c r="E124" s="323">
        <v>40</v>
      </c>
      <c r="F124" s="323">
        <v>56</v>
      </c>
      <c r="G124" s="323">
        <v>72</v>
      </c>
      <c r="H124" s="323">
        <v>172</v>
      </c>
      <c r="I124" s="323">
        <v>111</v>
      </c>
      <c r="J124" s="323">
        <v>111</v>
      </c>
      <c r="K124" s="323">
        <v>7755</v>
      </c>
      <c r="L124" s="323">
        <v>79</v>
      </c>
      <c r="M124" s="323">
        <v>18</v>
      </c>
      <c r="N124" s="323">
        <v>53</v>
      </c>
      <c r="O124" s="323">
        <v>952</v>
      </c>
      <c r="P124" s="323">
        <v>51</v>
      </c>
      <c r="Q124" s="323">
        <v>51</v>
      </c>
      <c r="R124" s="323">
        <v>127</v>
      </c>
      <c r="S124" s="323">
        <v>65</v>
      </c>
      <c r="T124" s="326" t="s">
        <v>833</v>
      </c>
      <c r="U124" s="354">
        <v>111</v>
      </c>
    </row>
    <row r="125" spans="1:21" ht="13.5" customHeight="1" x14ac:dyDescent="0.3">
      <c r="A125" s="353">
        <v>112</v>
      </c>
      <c r="B125" s="347" t="s">
        <v>852</v>
      </c>
      <c r="C125" s="323">
        <v>19060</v>
      </c>
      <c r="D125" s="323">
        <v>172</v>
      </c>
      <c r="E125" s="323">
        <v>69</v>
      </c>
      <c r="F125" s="323">
        <v>572</v>
      </c>
      <c r="G125" s="323">
        <v>41</v>
      </c>
      <c r="H125" s="323">
        <v>101</v>
      </c>
      <c r="I125" s="323">
        <v>794</v>
      </c>
      <c r="J125" s="323">
        <v>287</v>
      </c>
      <c r="K125" s="323">
        <v>45</v>
      </c>
      <c r="L125" s="323">
        <v>15834</v>
      </c>
      <c r="M125" s="323">
        <v>49</v>
      </c>
      <c r="N125" s="323">
        <v>38</v>
      </c>
      <c r="O125" s="323">
        <v>488</v>
      </c>
      <c r="P125" s="323">
        <v>348</v>
      </c>
      <c r="Q125" s="323">
        <v>62</v>
      </c>
      <c r="R125" s="323">
        <v>72</v>
      </c>
      <c r="S125" s="323">
        <v>88</v>
      </c>
      <c r="T125" s="326" t="s">
        <v>834</v>
      </c>
      <c r="U125" s="354">
        <v>112</v>
      </c>
    </row>
    <row r="126" spans="1:21" ht="13.5" customHeight="1" x14ac:dyDescent="0.3">
      <c r="A126" s="353">
        <v>113</v>
      </c>
      <c r="B126" s="347" t="s">
        <v>853</v>
      </c>
      <c r="C126" s="323">
        <v>11279</v>
      </c>
      <c r="D126" s="323">
        <v>75</v>
      </c>
      <c r="E126" s="323">
        <v>54</v>
      </c>
      <c r="F126" s="323">
        <v>94</v>
      </c>
      <c r="G126" s="323">
        <v>31</v>
      </c>
      <c r="H126" s="323">
        <v>69</v>
      </c>
      <c r="I126" s="323">
        <v>64</v>
      </c>
      <c r="J126" s="323">
        <v>637</v>
      </c>
      <c r="K126" s="323">
        <v>21</v>
      </c>
      <c r="L126" s="323">
        <v>63</v>
      </c>
      <c r="M126" s="323">
        <v>9215</v>
      </c>
      <c r="N126" s="323">
        <v>97</v>
      </c>
      <c r="O126" s="323">
        <v>139</v>
      </c>
      <c r="P126" s="323">
        <v>15</v>
      </c>
      <c r="Q126" s="323">
        <v>578</v>
      </c>
      <c r="R126" s="323">
        <v>60</v>
      </c>
      <c r="S126" s="323">
        <v>67</v>
      </c>
      <c r="T126" s="326" t="s">
        <v>835</v>
      </c>
      <c r="U126" s="354">
        <v>113</v>
      </c>
    </row>
    <row r="127" spans="1:21" ht="13.5" customHeight="1" x14ac:dyDescent="0.3">
      <c r="A127" s="353">
        <v>114</v>
      </c>
      <c r="B127" s="347" t="s">
        <v>854</v>
      </c>
      <c r="C127" s="323">
        <v>30800</v>
      </c>
      <c r="D127" s="323">
        <v>270</v>
      </c>
      <c r="E127" s="323">
        <v>1501</v>
      </c>
      <c r="F127" s="323">
        <v>313</v>
      </c>
      <c r="G127" s="323">
        <v>146</v>
      </c>
      <c r="H127" s="323">
        <v>314</v>
      </c>
      <c r="I127" s="323">
        <v>194</v>
      </c>
      <c r="J127" s="323">
        <v>899</v>
      </c>
      <c r="K127" s="323">
        <v>76</v>
      </c>
      <c r="L127" s="323">
        <v>134</v>
      </c>
      <c r="M127" s="323">
        <v>339</v>
      </c>
      <c r="N127" s="323">
        <v>22717</v>
      </c>
      <c r="O127" s="323">
        <v>432</v>
      </c>
      <c r="P127" s="323">
        <v>147</v>
      </c>
      <c r="Q127" s="323">
        <v>1978</v>
      </c>
      <c r="R127" s="323">
        <v>476</v>
      </c>
      <c r="S127" s="323">
        <v>864</v>
      </c>
      <c r="T127" s="326" t="s">
        <v>836</v>
      </c>
      <c r="U127" s="354">
        <v>114</v>
      </c>
    </row>
    <row r="128" spans="1:21" ht="13.5" customHeight="1" x14ac:dyDescent="0.3">
      <c r="A128" s="353">
        <v>115</v>
      </c>
      <c r="B128" s="347" t="s">
        <v>855</v>
      </c>
      <c r="C128" s="323">
        <v>45094</v>
      </c>
      <c r="D128" s="323">
        <v>635</v>
      </c>
      <c r="E128" s="323">
        <v>232</v>
      </c>
      <c r="F128" s="323">
        <v>381</v>
      </c>
      <c r="G128" s="323">
        <v>160</v>
      </c>
      <c r="H128" s="323">
        <v>755</v>
      </c>
      <c r="I128" s="323">
        <v>1940</v>
      </c>
      <c r="J128" s="323">
        <v>611</v>
      </c>
      <c r="K128" s="323">
        <v>770</v>
      </c>
      <c r="L128" s="323">
        <v>439</v>
      </c>
      <c r="M128" s="323">
        <v>134</v>
      </c>
      <c r="N128" s="323">
        <v>213</v>
      </c>
      <c r="O128" s="323">
        <v>37446</v>
      </c>
      <c r="P128" s="323">
        <v>593</v>
      </c>
      <c r="Q128" s="323">
        <v>196</v>
      </c>
      <c r="R128" s="323">
        <v>348</v>
      </c>
      <c r="S128" s="323">
        <v>241</v>
      </c>
      <c r="T128" s="326" t="s">
        <v>837</v>
      </c>
      <c r="U128" s="354">
        <v>115</v>
      </c>
    </row>
    <row r="129" spans="1:21" ht="13.5" customHeight="1" x14ac:dyDescent="0.3">
      <c r="A129" s="353">
        <v>116</v>
      </c>
      <c r="B129" s="347" t="s">
        <v>856</v>
      </c>
      <c r="C129" s="323">
        <v>10533</v>
      </c>
      <c r="D129" s="323">
        <v>127</v>
      </c>
      <c r="E129" s="323">
        <v>36</v>
      </c>
      <c r="F129" s="323">
        <v>168</v>
      </c>
      <c r="G129" s="323">
        <v>33</v>
      </c>
      <c r="H129" s="323">
        <v>191</v>
      </c>
      <c r="I129" s="323">
        <v>407</v>
      </c>
      <c r="J129" s="323">
        <v>501</v>
      </c>
      <c r="K129" s="323">
        <v>30</v>
      </c>
      <c r="L129" s="323">
        <v>289</v>
      </c>
      <c r="M129" s="323">
        <v>25</v>
      </c>
      <c r="N129" s="323">
        <v>48</v>
      </c>
      <c r="O129" s="323">
        <v>629</v>
      </c>
      <c r="P129" s="323">
        <v>7902</v>
      </c>
      <c r="Q129" s="323">
        <v>40</v>
      </c>
      <c r="R129" s="323">
        <v>66</v>
      </c>
      <c r="S129" s="323">
        <v>41</v>
      </c>
      <c r="T129" s="326" t="s">
        <v>857</v>
      </c>
      <c r="U129" s="354">
        <v>116</v>
      </c>
    </row>
    <row r="130" spans="1:21" ht="13.5" customHeight="1" x14ac:dyDescent="0.3">
      <c r="A130" s="353">
        <v>117</v>
      </c>
      <c r="B130" s="347" t="s">
        <v>858</v>
      </c>
      <c r="C130" s="323">
        <v>16460</v>
      </c>
      <c r="D130" s="323">
        <v>124</v>
      </c>
      <c r="E130" s="323">
        <v>395</v>
      </c>
      <c r="F130" s="323">
        <v>144</v>
      </c>
      <c r="G130" s="323">
        <v>51</v>
      </c>
      <c r="H130" s="323">
        <v>120</v>
      </c>
      <c r="I130" s="323">
        <v>86</v>
      </c>
      <c r="J130" s="323">
        <v>976</v>
      </c>
      <c r="K130" s="323">
        <v>47</v>
      </c>
      <c r="L130" s="323">
        <v>39</v>
      </c>
      <c r="M130" s="323">
        <v>705</v>
      </c>
      <c r="N130" s="323">
        <v>638</v>
      </c>
      <c r="O130" s="323">
        <v>287</v>
      </c>
      <c r="P130" s="323">
        <v>50</v>
      </c>
      <c r="Q130" s="323">
        <v>12587</v>
      </c>
      <c r="R130" s="323">
        <v>106</v>
      </c>
      <c r="S130" s="323">
        <v>105</v>
      </c>
      <c r="T130" s="326" t="s">
        <v>839</v>
      </c>
      <c r="U130" s="354">
        <v>117</v>
      </c>
    </row>
    <row r="131" spans="1:21" ht="13.5" customHeight="1" x14ac:dyDescent="0.3">
      <c r="A131" s="353">
        <v>118</v>
      </c>
      <c r="B131" s="347" t="s">
        <v>859</v>
      </c>
      <c r="C131" s="323">
        <v>44488</v>
      </c>
      <c r="D131" s="323">
        <v>1181</v>
      </c>
      <c r="E131" s="323">
        <v>1417</v>
      </c>
      <c r="F131" s="323">
        <v>242</v>
      </c>
      <c r="G131" s="323">
        <v>1138</v>
      </c>
      <c r="H131" s="323">
        <v>697</v>
      </c>
      <c r="I131" s="323">
        <v>176</v>
      </c>
      <c r="J131" s="323">
        <v>540</v>
      </c>
      <c r="K131" s="323">
        <v>201</v>
      </c>
      <c r="L131" s="323">
        <v>142</v>
      </c>
      <c r="M131" s="323">
        <v>107</v>
      </c>
      <c r="N131" s="323">
        <v>449</v>
      </c>
      <c r="O131" s="323">
        <v>563</v>
      </c>
      <c r="P131" s="323">
        <v>146</v>
      </c>
      <c r="Q131" s="323">
        <v>254</v>
      </c>
      <c r="R131" s="323">
        <v>36007</v>
      </c>
      <c r="S131" s="323">
        <v>1228</v>
      </c>
      <c r="T131" s="326" t="s">
        <v>840</v>
      </c>
      <c r="U131" s="354">
        <v>118</v>
      </c>
    </row>
    <row r="132" spans="1:21" ht="13.5" customHeight="1" x14ac:dyDescent="0.3">
      <c r="A132" s="353">
        <v>119</v>
      </c>
      <c r="B132" s="347" t="s">
        <v>860</v>
      </c>
      <c r="C132" s="323">
        <v>20712</v>
      </c>
      <c r="D132" s="323">
        <v>327</v>
      </c>
      <c r="E132" s="323">
        <v>367</v>
      </c>
      <c r="F132" s="323">
        <v>195</v>
      </c>
      <c r="G132" s="323">
        <v>630</v>
      </c>
      <c r="H132" s="323">
        <v>198</v>
      </c>
      <c r="I132" s="323">
        <v>128</v>
      </c>
      <c r="J132" s="323">
        <v>367</v>
      </c>
      <c r="K132" s="323">
        <v>89</v>
      </c>
      <c r="L132" s="323">
        <v>113</v>
      </c>
      <c r="M132" s="323">
        <v>68</v>
      </c>
      <c r="N132" s="323">
        <v>739</v>
      </c>
      <c r="O132" s="323">
        <v>388</v>
      </c>
      <c r="P132" s="323">
        <v>87</v>
      </c>
      <c r="Q132" s="323">
        <v>181</v>
      </c>
      <c r="R132" s="323">
        <v>774</v>
      </c>
      <c r="S132" s="323">
        <v>16061</v>
      </c>
      <c r="T132" s="326" t="s">
        <v>861</v>
      </c>
      <c r="U132" s="354">
        <v>119</v>
      </c>
    </row>
    <row r="133" spans="1:21" ht="13.5" customHeight="1" x14ac:dyDescent="0.3"/>
    <row r="134" spans="1:21" ht="13.5" customHeight="1" x14ac:dyDescent="0.3"/>
    <row r="135" spans="1:21" ht="13.5" customHeight="1" x14ac:dyDescent="0.3">
      <c r="A135" s="344" t="s">
        <v>862</v>
      </c>
    </row>
    <row r="136" spans="1:21" ht="13.5" customHeight="1" x14ac:dyDescent="0.3">
      <c r="A136" s="345" t="s">
        <v>863</v>
      </c>
    </row>
    <row r="137" spans="1:21" ht="13.5" customHeight="1" x14ac:dyDescent="0.3"/>
  </sheetData>
  <mergeCells count="32">
    <mergeCell ref="U3:U6"/>
    <mergeCell ref="D5:D6"/>
    <mergeCell ref="E5:E6"/>
    <mergeCell ref="F5:F6"/>
    <mergeCell ref="G5:G6"/>
    <mergeCell ref="R5:R6"/>
    <mergeCell ref="A3:A6"/>
    <mergeCell ref="B3:B6"/>
    <mergeCell ref="C3:C6"/>
    <mergeCell ref="D3:S4"/>
    <mergeCell ref="T3:T6"/>
    <mergeCell ref="S5:S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A79:K79"/>
    <mergeCell ref="A97:K97"/>
    <mergeCell ref="A115:K115"/>
    <mergeCell ref="A7:K7"/>
    <mergeCell ref="L7:U7"/>
    <mergeCell ref="A25:K25"/>
    <mergeCell ref="L25:U25"/>
    <mergeCell ref="A43:K43"/>
    <mergeCell ref="A61:K61"/>
    <mergeCell ref="L61:U61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95"/>
  <sheetViews>
    <sheetView workbookViewId="0"/>
  </sheetViews>
  <sheetFormatPr defaultRowHeight="12.75" x14ac:dyDescent="0.2"/>
  <cols>
    <col min="1" max="1" width="20.28515625" style="12" bestFit="1" customWidth="1"/>
    <col min="2" max="2" width="21.140625" style="12" customWidth="1"/>
    <col min="3" max="3" width="17.42578125" style="12" bestFit="1" customWidth="1"/>
    <col min="4" max="4" width="3.5703125" style="13" bestFit="1" customWidth="1"/>
    <col min="5" max="7" width="12.7109375" style="12" customWidth="1"/>
    <col min="8" max="8" width="12.7109375" style="20" customWidth="1"/>
    <col min="9" max="10" width="12.7109375" style="12" customWidth="1"/>
    <col min="11" max="11" width="13.140625" style="15" customWidth="1"/>
    <col min="12" max="16384" width="9.140625" style="12"/>
  </cols>
  <sheetData>
    <row r="1" spans="1:11" x14ac:dyDescent="0.2">
      <c r="A1" s="12" t="s">
        <v>742</v>
      </c>
    </row>
    <row r="2" spans="1:11" x14ac:dyDescent="0.2">
      <c r="A2" s="181" t="s">
        <v>675</v>
      </c>
    </row>
    <row r="4" spans="1:11" ht="75" customHeight="1" x14ac:dyDescent="0.2">
      <c r="A4" s="433" t="s">
        <v>676</v>
      </c>
      <c r="B4" s="433"/>
      <c r="C4" s="433"/>
      <c r="D4" s="434"/>
      <c r="E4" s="471">
        <v>2007</v>
      </c>
      <c r="F4" s="471">
        <v>2008</v>
      </c>
      <c r="G4" s="471">
        <v>2009</v>
      </c>
      <c r="H4" s="435">
        <v>2010</v>
      </c>
      <c r="I4" s="471">
        <v>2011</v>
      </c>
      <c r="J4" s="467">
        <v>2012</v>
      </c>
      <c r="K4" s="469">
        <v>2013</v>
      </c>
    </row>
    <row r="5" spans="1:11" ht="26.25" thickBot="1" x14ac:dyDescent="0.25">
      <c r="A5" s="177" t="s">
        <v>52</v>
      </c>
      <c r="B5" s="178" t="s">
        <v>53</v>
      </c>
      <c r="C5" s="423" t="s">
        <v>54</v>
      </c>
      <c r="D5" s="424"/>
      <c r="E5" s="472"/>
      <c r="F5" s="472"/>
      <c r="G5" s="472"/>
      <c r="H5" s="436"/>
      <c r="I5" s="472"/>
      <c r="J5" s="468"/>
      <c r="K5" s="470"/>
    </row>
    <row r="6" spans="1:11" s="11" customFormat="1" x14ac:dyDescent="0.2">
      <c r="A6" s="246" t="s">
        <v>59</v>
      </c>
      <c r="B6" s="247"/>
      <c r="C6" s="247"/>
      <c r="D6" s="248" t="s">
        <v>71</v>
      </c>
      <c r="E6" s="35">
        <v>511254</v>
      </c>
      <c r="F6" s="35">
        <v>405474</v>
      </c>
      <c r="G6" s="35">
        <v>403837</v>
      </c>
      <c r="H6" s="249">
        <v>422621</v>
      </c>
      <c r="I6" s="35">
        <v>419946</v>
      </c>
      <c r="J6" s="250">
        <v>395278</v>
      </c>
      <c r="K6" s="250">
        <v>427279</v>
      </c>
    </row>
    <row r="7" spans="1:11" s="11" customFormat="1" x14ac:dyDescent="0.2">
      <c r="A7" s="251" t="s">
        <v>63</v>
      </c>
      <c r="B7" s="179"/>
      <c r="C7" s="252" t="s">
        <v>547</v>
      </c>
      <c r="D7" s="253" t="s">
        <v>60</v>
      </c>
      <c r="E7" s="136">
        <v>39567</v>
      </c>
      <c r="F7" s="136">
        <v>33465</v>
      </c>
      <c r="G7" s="136">
        <v>33453</v>
      </c>
      <c r="H7" s="254">
        <v>35848</v>
      </c>
      <c r="I7" s="136">
        <v>35615</v>
      </c>
      <c r="J7" s="255">
        <v>33835</v>
      </c>
      <c r="K7" s="256">
        <v>36865</v>
      </c>
    </row>
    <row r="8" spans="1:11" s="11" customFormat="1" x14ac:dyDescent="0.2">
      <c r="A8" s="251" t="s">
        <v>63</v>
      </c>
      <c r="B8" s="179"/>
      <c r="C8" s="252" t="s">
        <v>547</v>
      </c>
      <c r="D8" s="257" t="s">
        <v>61</v>
      </c>
      <c r="E8" s="136">
        <v>39220</v>
      </c>
      <c r="F8" s="136">
        <v>32939</v>
      </c>
      <c r="G8" s="136">
        <v>32322</v>
      </c>
      <c r="H8" s="254">
        <v>34269</v>
      </c>
      <c r="I8" s="136">
        <v>34056</v>
      </c>
      <c r="J8" s="255">
        <v>32100</v>
      </c>
      <c r="K8" s="256">
        <v>34474</v>
      </c>
    </row>
    <row r="9" spans="1:11" s="11" customFormat="1" x14ac:dyDescent="0.2">
      <c r="A9" s="251" t="s">
        <v>63</v>
      </c>
      <c r="B9" s="179"/>
      <c r="C9" s="252" t="s">
        <v>547</v>
      </c>
      <c r="D9" s="257" t="s">
        <v>62</v>
      </c>
      <c r="E9" s="136">
        <v>347</v>
      </c>
      <c r="F9" s="136">
        <v>526</v>
      </c>
      <c r="G9" s="136">
        <v>1131</v>
      </c>
      <c r="H9" s="254">
        <v>1579</v>
      </c>
      <c r="I9" s="136">
        <v>1559</v>
      </c>
      <c r="J9" s="255">
        <v>1735</v>
      </c>
      <c r="K9" s="256">
        <v>2391</v>
      </c>
    </row>
    <row r="10" spans="1:11" x14ac:dyDescent="0.2">
      <c r="A10" s="258" t="s">
        <v>63</v>
      </c>
      <c r="B10" s="259" t="s">
        <v>677</v>
      </c>
      <c r="C10" s="260" t="s">
        <v>547</v>
      </c>
      <c r="D10" s="261" t="s">
        <v>60</v>
      </c>
      <c r="E10" s="51">
        <v>8194</v>
      </c>
      <c r="F10" s="55">
        <v>6894</v>
      </c>
      <c r="G10" s="55">
        <v>6470</v>
      </c>
      <c r="H10" s="149">
        <v>6928</v>
      </c>
      <c r="I10" s="55">
        <v>6440</v>
      </c>
      <c r="J10" s="262">
        <v>5954</v>
      </c>
      <c r="K10" s="263">
        <v>6476</v>
      </c>
    </row>
    <row r="11" spans="1:11" x14ac:dyDescent="0.2">
      <c r="A11" s="258" t="s">
        <v>63</v>
      </c>
      <c r="B11" s="259" t="s">
        <v>677</v>
      </c>
      <c r="C11" s="260" t="s">
        <v>547</v>
      </c>
      <c r="D11" s="221" t="s">
        <v>61</v>
      </c>
      <c r="E11" s="51">
        <v>8852</v>
      </c>
      <c r="F11" s="55">
        <v>7319</v>
      </c>
      <c r="G11" s="55">
        <v>7178</v>
      </c>
      <c r="H11" s="149">
        <v>7617</v>
      </c>
      <c r="I11" s="55">
        <v>7188</v>
      </c>
      <c r="J11" s="262">
        <v>6827</v>
      </c>
      <c r="K11" s="263">
        <v>7428</v>
      </c>
    </row>
    <row r="12" spans="1:11" x14ac:dyDescent="0.2">
      <c r="A12" s="258" t="s">
        <v>63</v>
      </c>
      <c r="B12" s="259" t="s">
        <v>677</v>
      </c>
      <c r="C12" s="260" t="s">
        <v>547</v>
      </c>
      <c r="D12" s="221" t="s">
        <v>62</v>
      </c>
      <c r="E12" s="51">
        <v>-658</v>
      </c>
      <c r="F12" s="55">
        <v>-425</v>
      </c>
      <c r="G12" s="55">
        <v>-708</v>
      </c>
      <c r="H12" s="149">
        <v>-689</v>
      </c>
      <c r="I12" s="55">
        <v>-748</v>
      </c>
      <c r="J12" s="262">
        <v>-873</v>
      </c>
      <c r="K12" s="263">
        <v>-952</v>
      </c>
    </row>
    <row r="13" spans="1:11" x14ac:dyDescent="0.2">
      <c r="A13" s="258" t="s">
        <v>63</v>
      </c>
      <c r="B13" s="259" t="s">
        <v>677</v>
      </c>
      <c r="C13" s="260" t="s">
        <v>65</v>
      </c>
      <c r="D13" s="261" t="s">
        <v>60</v>
      </c>
      <c r="E13" s="51">
        <v>1394</v>
      </c>
      <c r="F13" s="55">
        <v>1199</v>
      </c>
      <c r="G13" s="55">
        <v>1144</v>
      </c>
      <c r="H13" s="149">
        <v>1250</v>
      </c>
      <c r="I13" s="55">
        <v>1044</v>
      </c>
      <c r="J13" s="262">
        <v>1062</v>
      </c>
      <c r="K13" s="263">
        <v>1179</v>
      </c>
    </row>
    <row r="14" spans="1:11" x14ac:dyDescent="0.2">
      <c r="A14" s="258" t="s">
        <v>63</v>
      </c>
      <c r="B14" s="259" t="s">
        <v>677</v>
      </c>
      <c r="C14" s="260" t="s">
        <v>65</v>
      </c>
      <c r="D14" s="221" t="s">
        <v>61</v>
      </c>
      <c r="E14" s="51">
        <v>1461</v>
      </c>
      <c r="F14" s="55">
        <v>1167</v>
      </c>
      <c r="G14" s="55">
        <v>1170</v>
      </c>
      <c r="H14" s="149">
        <v>1320</v>
      </c>
      <c r="I14" s="55">
        <v>1146</v>
      </c>
      <c r="J14" s="262">
        <v>1144</v>
      </c>
      <c r="K14" s="263">
        <v>1257</v>
      </c>
    </row>
    <row r="15" spans="1:11" x14ac:dyDescent="0.2">
      <c r="A15" s="258" t="s">
        <v>63</v>
      </c>
      <c r="B15" s="259" t="s">
        <v>677</v>
      </c>
      <c r="C15" s="260" t="s">
        <v>65</v>
      </c>
      <c r="D15" s="221" t="s">
        <v>62</v>
      </c>
      <c r="E15" s="51">
        <v>-67</v>
      </c>
      <c r="F15" s="55">
        <v>32</v>
      </c>
      <c r="G15" s="55">
        <v>-26</v>
      </c>
      <c r="H15" s="149">
        <v>-70</v>
      </c>
      <c r="I15" s="55">
        <v>-102</v>
      </c>
      <c r="J15" s="262">
        <v>-82</v>
      </c>
      <c r="K15" s="263">
        <v>-78</v>
      </c>
    </row>
    <row r="16" spans="1:11" x14ac:dyDescent="0.2">
      <c r="A16" s="258" t="s">
        <v>63</v>
      </c>
      <c r="B16" s="259" t="s">
        <v>677</v>
      </c>
      <c r="C16" s="260" t="s">
        <v>66</v>
      </c>
      <c r="D16" s="261" t="s">
        <v>60</v>
      </c>
      <c r="E16" s="51">
        <v>568</v>
      </c>
      <c r="F16" s="55">
        <v>576</v>
      </c>
      <c r="G16" s="55">
        <v>519</v>
      </c>
      <c r="H16" s="149">
        <v>515</v>
      </c>
      <c r="I16" s="55">
        <v>547</v>
      </c>
      <c r="J16" s="262">
        <v>471</v>
      </c>
      <c r="K16" s="263">
        <v>568</v>
      </c>
    </row>
    <row r="17" spans="1:11" x14ac:dyDescent="0.2">
      <c r="A17" s="258" t="s">
        <v>63</v>
      </c>
      <c r="B17" s="259" t="s">
        <v>677</v>
      </c>
      <c r="C17" s="260" t="s">
        <v>66</v>
      </c>
      <c r="D17" s="221" t="s">
        <v>61</v>
      </c>
      <c r="E17" s="51">
        <v>671</v>
      </c>
      <c r="F17" s="55">
        <v>649</v>
      </c>
      <c r="G17" s="55">
        <v>596</v>
      </c>
      <c r="H17" s="149">
        <v>545</v>
      </c>
      <c r="I17" s="55">
        <v>664</v>
      </c>
      <c r="J17" s="262">
        <v>638</v>
      </c>
      <c r="K17" s="263">
        <v>651</v>
      </c>
    </row>
    <row r="18" spans="1:11" x14ac:dyDescent="0.2">
      <c r="A18" s="258" t="s">
        <v>63</v>
      </c>
      <c r="B18" s="259" t="s">
        <v>677</v>
      </c>
      <c r="C18" s="260" t="s">
        <v>66</v>
      </c>
      <c r="D18" s="221" t="s">
        <v>62</v>
      </c>
      <c r="E18" s="51">
        <v>-103</v>
      </c>
      <c r="F18" s="55">
        <v>-73</v>
      </c>
      <c r="G18" s="55">
        <v>-77</v>
      </c>
      <c r="H18" s="149">
        <v>-30</v>
      </c>
      <c r="I18" s="55">
        <v>-117</v>
      </c>
      <c r="J18" s="262">
        <v>-167</v>
      </c>
      <c r="K18" s="263">
        <v>-83</v>
      </c>
    </row>
    <row r="19" spans="1:11" x14ac:dyDescent="0.2">
      <c r="A19" s="258" t="s">
        <v>63</v>
      </c>
      <c r="B19" s="259" t="s">
        <v>677</v>
      </c>
      <c r="C19" s="260" t="s">
        <v>64</v>
      </c>
      <c r="D19" s="261" t="s">
        <v>60</v>
      </c>
      <c r="E19" s="51">
        <v>1247</v>
      </c>
      <c r="F19" s="55">
        <v>1007</v>
      </c>
      <c r="G19" s="55">
        <v>1045</v>
      </c>
      <c r="H19" s="149">
        <v>1073</v>
      </c>
      <c r="I19" s="55">
        <v>995</v>
      </c>
      <c r="J19" s="262">
        <v>863</v>
      </c>
      <c r="K19" s="263">
        <v>960</v>
      </c>
    </row>
    <row r="20" spans="1:11" x14ac:dyDescent="0.2">
      <c r="A20" s="258" t="s">
        <v>63</v>
      </c>
      <c r="B20" s="259" t="s">
        <v>677</v>
      </c>
      <c r="C20" s="260" t="s">
        <v>64</v>
      </c>
      <c r="D20" s="221" t="s">
        <v>61</v>
      </c>
      <c r="E20" s="51">
        <v>1004</v>
      </c>
      <c r="F20" s="55">
        <v>818</v>
      </c>
      <c r="G20" s="55">
        <v>785</v>
      </c>
      <c r="H20" s="149">
        <v>822</v>
      </c>
      <c r="I20" s="55">
        <v>861</v>
      </c>
      <c r="J20" s="262">
        <v>730</v>
      </c>
      <c r="K20" s="263">
        <v>702</v>
      </c>
    </row>
    <row r="21" spans="1:11" x14ac:dyDescent="0.2">
      <c r="A21" s="258" t="s">
        <v>63</v>
      </c>
      <c r="B21" s="259" t="s">
        <v>677</v>
      </c>
      <c r="C21" s="260" t="s">
        <v>64</v>
      </c>
      <c r="D21" s="221" t="s">
        <v>62</v>
      </c>
      <c r="E21" s="51">
        <v>243</v>
      </c>
      <c r="F21" s="55">
        <v>189</v>
      </c>
      <c r="G21" s="55">
        <v>260</v>
      </c>
      <c r="H21" s="149">
        <v>251</v>
      </c>
      <c r="I21" s="55">
        <v>134</v>
      </c>
      <c r="J21" s="262">
        <v>133</v>
      </c>
      <c r="K21" s="263">
        <v>258</v>
      </c>
    </row>
    <row r="22" spans="1:11" x14ac:dyDescent="0.2">
      <c r="A22" s="258" t="s">
        <v>63</v>
      </c>
      <c r="B22" s="259" t="s">
        <v>677</v>
      </c>
      <c r="C22" s="260" t="s">
        <v>67</v>
      </c>
      <c r="D22" s="261" t="s">
        <v>60</v>
      </c>
      <c r="E22" s="51">
        <v>587</v>
      </c>
      <c r="F22" s="55">
        <v>451</v>
      </c>
      <c r="G22" s="55">
        <v>421</v>
      </c>
      <c r="H22" s="149">
        <v>480</v>
      </c>
      <c r="I22" s="55">
        <v>456</v>
      </c>
      <c r="J22" s="262">
        <v>424</v>
      </c>
      <c r="K22" s="263">
        <v>415</v>
      </c>
    </row>
    <row r="23" spans="1:11" x14ac:dyDescent="0.2">
      <c r="A23" s="258" t="s">
        <v>63</v>
      </c>
      <c r="B23" s="259" t="s">
        <v>677</v>
      </c>
      <c r="C23" s="260" t="s">
        <v>67</v>
      </c>
      <c r="D23" s="221" t="s">
        <v>61</v>
      </c>
      <c r="E23" s="51">
        <v>699</v>
      </c>
      <c r="F23" s="55">
        <v>539</v>
      </c>
      <c r="G23" s="55">
        <v>560</v>
      </c>
      <c r="H23" s="149">
        <v>632</v>
      </c>
      <c r="I23" s="55">
        <v>518</v>
      </c>
      <c r="J23" s="262">
        <v>520</v>
      </c>
      <c r="K23" s="263">
        <v>591</v>
      </c>
    </row>
    <row r="24" spans="1:11" x14ac:dyDescent="0.2">
      <c r="A24" s="258" t="s">
        <v>63</v>
      </c>
      <c r="B24" s="259" t="s">
        <v>677</v>
      </c>
      <c r="C24" s="260" t="s">
        <v>67</v>
      </c>
      <c r="D24" s="221" t="s">
        <v>62</v>
      </c>
      <c r="E24" s="51">
        <v>-112</v>
      </c>
      <c r="F24" s="55">
        <v>-88</v>
      </c>
      <c r="G24" s="55">
        <v>-139</v>
      </c>
      <c r="H24" s="149">
        <v>-152</v>
      </c>
      <c r="I24" s="55">
        <v>-62</v>
      </c>
      <c r="J24" s="262">
        <v>-96</v>
      </c>
      <c r="K24" s="263">
        <v>-176</v>
      </c>
    </row>
    <row r="25" spans="1:11" x14ac:dyDescent="0.2">
      <c r="A25" s="258" t="s">
        <v>63</v>
      </c>
      <c r="B25" s="259" t="s">
        <v>677</v>
      </c>
      <c r="C25" s="260" t="s">
        <v>68</v>
      </c>
      <c r="D25" s="261" t="s">
        <v>60</v>
      </c>
      <c r="E25" s="51">
        <v>798</v>
      </c>
      <c r="F25" s="55">
        <v>654</v>
      </c>
      <c r="G25" s="55">
        <v>599</v>
      </c>
      <c r="H25" s="149">
        <v>644</v>
      </c>
      <c r="I25" s="55">
        <v>601</v>
      </c>
      <c r="J25" s="262">
        <v>592</v>
      </c>
      <c r="K25" s="263">
        <v>651</v>
      </c>
    </row>
    <row r="26" spans="1:11" x14ac:dyDescent="0.2">
      <c r="A26" s="258" t="s">
        <v>63</v>
      </c>
      <c r="B26" s="259" t="s">
        <v>677</v>
      </c>
      <c r="C26" s="260" t="s">
        <v>68</v>
      </c>
      <c r="D26" s="221" t="s">
        <v>61</v>
      </c>
      <c r="E26" s="51">
        <v>914</v>
      </c>
      <c r="F26" s="55">
        <v>746</v>
      </c>
      <c r="G26" s="55">
        <v>738</v>
      </c>
      <c r="H26" s="149">
        <v>759</v>
      </c>
      <c r="I26" s="55">
        <v>720</v>
      </c>
      <c r="J26" s="262">
        <v>682</v>
      </c>
      <c r="K26" s="263">
        <v>789</v>
      </c>
    </row>
    <row r="27" spans="1:11" x14ac:dyDescent="0.2">
      <c r="A27" s="258" t="s">
        <v>63</v>
      </c>
      <c r="B27" s="259" t="s">
        <v>677</v>
      </c>
      <c r="C27" s="260" t="s">
        <v>68</v>
      </c>
      <c r="D27" s="221" t="s">
        <v>62</v>
      </c>
      <c r="E27" s="51">
        <v>-116</v>
      </c>
      <c r="F27" s="55">
        <v>-92</v>
      </c>
      <c r="G27" s="55">
        <v>-139</v>
      </c>
      <c r="H27" s="149">
        <v>-115</v>
      </c>
      <c r="I27" s="55">
        <v>-119</v>
      </c>
      <c r="J27" s="262">
        <v>-90</v>
      </c>
      <c r="K27" s="263">
        <v>-138</v>
      </c>
    </row>
    <row r="28" spans="1:11" x14ac:dyDescent="0.2">
      <c r="A28" s="258" t="s">
        <v>63</v>
      </c>
      <c r="B28" s="259" t="s">
        <v>677</v>
      </c>
      <c r="C28" s="260" t="s">
        <v>69</v>
      </c>
      <c r="D28" s="261" t="s">
        <v>60</v>
      </c>
      <c r="E28" s="51">
        <v>842</v>
      </c>
      <c r="F28" s="55">
        <v>710</v>
      </c>
      <c r="G28" s="55">
        <v>537</v>
      </c>
      <c r="H28" s="149">
        <v>572</v>
      </c>
      <c r="I28" s="55">
        <v>534</v>
      </c>
      <c r="J28" s="262">
        <v>500</v>
      </c>
      <c r="K28" s="263">
        <v>561</v>
      </c>
    </row>
    <row r="29" spans="1:11" x14ac:dyDescent="0.2">
      <c r="A29" s="258" t="s">
        <v>63</v>
      </c>
      <c r="B29" s="259" t="s">
        <v>677</v>
      </c>
      <c r="C29" s="260" t="s">
        <v>69</v>
      </c>
      <c r="D29" s="221" t="s">
        <v>61</v>
      </c>
      <c r="E29" s="51">
        <v>858</v>
      </c>
      <c r="F29" s="55">
        <v>731</v>
      </c>
      <c r="G29" s="55">
        <v>638</v>
      </c>
      <c r="H29" s="149">
        <v>576</v>
      </c>
      <c r="I29" s="55">
        <v>584</v>
      </c>
      <c r="J29" s="262">
        <v>613</v>
      </c>
      <c r="K29" s="263">
        <v>682</v>
      </c>
    </row>
    <row r="30" spans="1:11" x14ac:dyDescent="0.2">
      <c r="A30" s="258" t="s">
        <v>63</v>
      </c>
      <c r="B30" s="259" t="s">
        <v>677</v>
      </c>
      <c r="C30" s="260" t="s">
        <v>69</v>
      </c>
      <c r="D30" s="221" t="s">
        <v>62</v>
      </c>
      <c r="E30" s="51">
        <v>-16</v>
      </c>
      <c r="F30" s="55">
        <v>-21</v>
      </c>
      <c r="G30" s="55">
        <v>-101</v>
      </c>
      <c r="H30" s="149">
        <v>-4</v>
      </c>
      <c r="I30" s="55">
        <v>-50</v>
      </c>
      <c r="J30" s="262">
        <v>-113</v>
      </c>
      <c r="K30" s="263">
        <v>-121</v>
      </c>
    </row>
    <row r="31" spans="1:11" x14ac:dyDescent="0.2">
      <c r="A31" s="258" t="s">
        <v>63</v>
      </c>
      <c r="B31" s="259" t="s">
        <v>677</v>
      </c>
      <c r="C31" s="260" t="s">
        <v>548</v>
      </c>
      <c r="D31" s="261" t="s">
        <v>60</v>
      </c>
      <c r="E31" s="51">
        <v>970</v>
      </c>
      <c r="F31" s="55">
        <v>812</v>
      </c>
      <c r="G31" s="55">
        <v>691</v>
      </c>
      <c r="H31" s="149">
        <v>813</v>
      </c>
      <c r="I31" s="55">
        <v>784</v>
      </c>
      <c r="J31" s="262">
        <v>659</v>
      </c>
      <c r="K31" s="263">
        <v>748</v>
      </c>
    </row>
    <row r="32" spans="1:11" x14ac:dyDescent="0.2">
      <c r="A32" s="258" t="s">
        <v>63</v>
      </c>
      <c r="B32" s="259" t="s">
        <v>677</v>
      </c>
      <c r="C32" s="260" t="s">
        <v>548</v>
      </c>
      <c r="D32" s="221" t="s">
        <v>61</v>
      </c>
      <c r="E32" s="51">
        <v>1191</v>
      </c>
      <c r="F32" s="55">
        <v>931</v>
      </c>
      <c r="G32" s="55">
        <v>903</v>
      </c>
      <c r="H32" s="149">
        <v>979</v>
      </c>
      <c r="I32" s="55">
        <v>886</v>
      </c>
      <c r="J32" s="262">
        <v>778</v>
      </c>
      <c r="K32" s="263">
        <v>910</v>
      </c>
    </row>
    <row r="33" spans="1:11" x14ac:dyDescent="0.2">
      <c r="A33" s="258" t="s">
        <v>63</v>
      </c>
      <c r="B33" s="259" t="s">
        <v>677</v>
      </c>
      <c r="C33" s="260" t="s">
        <v>548</v>
      </c>
      <c r="D33" s="221" t="s">
        <v>62</v>
      </c>
      <c r="E33" s="51">
        <v>-221</v>
      </c>
      <c r="F33" s="55">
        <v>-119</v>
      </c>
      <c r="G33" s="55">
        <v>-212</v>
      </c>
      <c r="H33" s="149">
        <v>-166</v>
      </c>
      <c r="I33" s="55">
        <v>-102</v>
      </c>
      <c r="J33" s="262">
        <v>-119</v>
      </c>
      <c r="K33" s="263">
        <v>-162</v>
      </c>
    </row>
    <row r="34" spans="1:11" x14ac:dyDescent="0.2">
      <c r="A34" s="258" t="s">
        <v>63</v>
      </c>
      <c r="B34" s="259" t="s">
        <v>677</v>
      </c>
      <c r="C34" s="260" t="s">
        <v>72</v>
      </c>
      <c r="D34" s="261" t="s">
        <v>60</v>
      </c>
      <c r="E34" s="51">
        <v>1186</v>
      </c>
      <c r="F34" s="55">
        <v>1012</v>
      </c>
      <c r="G34" s="55">
        <v>1035</v>
      </c>
      <c r="H34" s="149">
        <v>1042</v>
      </c>
      <c r="I34" s="55">
        <v>995</v>
      </c>
      <c r="J34" s="262">
        <v>991</v>
      </c>
      <c r="K34" s="263">
        <v>992</v>
      </c>
    </row>
    <row r="35" spans="1:11" x14ac:dyDescent="0.2">
      <c r="A35" s="258" t="s">
        <v>63</v>
      </c>
      <c r="B35" s="259" t="s">
        <v>677</v>
      </c>
      <c r="C35" s="260" t="s">
        <v>72</v>
      </c>
      <c r="D35" s="221" t="s">
        <v>61</v>
      </c>
      <c r="E35" s="51">
        <v>1391</v>
      </c>
      <c r="F35" s="55">
        <v>1164</v>
      </c>
      <c r="G35" s="55">
        <v>1261</v>
      </c>
      <c r="H35" s="149">
        <v>1376</v>
      </c>
      <c r="I35" s="55">
        <v>1272</v>
      </c>
      <c r="J35" s="262">
        <v>1224</v>
      </c>
      <c r="K35" s="263">
        <v>1261</v>
      </c>
    </row>
    <row r="36" spans="1:11" x14ac:dyDescent="0.2">
      <c r="A36" s="258" t="s">
        <v>63</v>
      </c>
      <c r="B36" s="259" t="s">
        <v>677</v>
      </c>
      <c r="C36" s="260" t="s">
        <v>72</v>
      </c>
      <c r="D36" s="221" t="s">
        <v>62</v>
      </c>
      <c r="E36" s="51">
        <v>-205</v>
      </c>
      <c r="F36" s="55">
        <v>-152</v>
      </c>
      <c r="G36" s="55">
        <v>-226</v>
      </c>
      <c r="H36" s="149">
        <v>-334</v>
      </c>
      <c r="I36" s="55">
        <v>-277</v>
      </c>
      <c r="J36" s="262">
        <v>-233</v>
      </c>
      <c r="K36" s="263">
        <v>-269</v>
      </c>
    </row>
    <row r="37" spans="1:11" x14ac:dyDescent="0.2">
      <c r="A37" s="258" t="s">
        <v>63</v>
      </c>
      <c r="B37" s="259" t="s">
        <v>677</v>
      </c>
      <c r="C37" s="260" t="s">
        <v>73</v>
      </c>
      <c r="D37" s="261" t="s">
        <v>60</v>
      </c>
      <c r="E37" s="51">
        <v>602</v>
      </c>
      <c r="F37" s="55">
        <v>473</v>
      </c>
      <c r="G37" s="55">
        <v>479</v>
      </c>
      <c r="H37" s="149">
        <v>539</v>
      </c>
      <c r="I37" s="55">
        <v>484</v>
      </c>
      <c r="J37" s="262">
        <v>392</v>
      </c>
      <c r="K37" s="263">
        <v>402</v>
      </c>
    </row>
    <row r="38" spans="1:11" x14ac:dyDescent="0.2">
      <c r="A38" s="258" t="s">
        <v>63</v>
      </c>
      <c r="B38" s="259" t="s">
        <v>677</v>
      </c>
      <c r="C38" s="260" t="s">
        <v>73</v>
      </c>
      <c r="D38" s="221" t="s">
        <v>61</v>
      </c>
      <c r="E38" s="51">
        <v>663</v>
      </c>
      <c r="F38" s="55">
        <v>574</v>
      </c>
      <c r="G38" s="55">
        <v>527</v>
      </c>
      <c r="H38" s="149">
        <v>608</v>
      </c>
      <c r="I38" s="55">
        <v>537</v>
      </c>
      <c r="J38" s="262">
        <v>498</v>
      </c>
      <c r="K38" s="263">
        <v>585</v>
      </c>
    </row>
    <row r="39" spans="1:11" x14ac:dyDescent="0.2">
      <c r="A39" s="258" t="s">
        <v>63</v>
      </c>
      <c r="B39" s="259" t="s">
        <v>677</v>
      </c>
      <c r="C39" s="260" t="s">
        <v>73</v>
      </c>
      <c r="D39" s="221" t="s">
        <v>62</v>
      </c>
      <c r="E39" s="51">
        <v>-61</v>
      </c>
      <c r="F39" s="55">
        <v>-101</v>
      </c>
      <c r="G39" s="55">
        <v>-48</v>
      </c>
      <c r="H39" s="149">
        <v>-69</v>
      </c>
      <c r="I39" s="55">
        <v>-53</v>
      </c>
      <c r="J39" s="262">
        <v>-106</v>
      </c>
      <c r="K39" s="263">
        <v>-183</v>
      </c>
    </row>
    <row r="40" spans="1:11" x14ac:dyDescent="0.2">
      <c r="A40" s="258" t="s">
        <v>63</v>
      </c>
      <c r="B40" s="259" t="s">
        <v>678</v>
      </c>
      <c r="C40" s="260" t="s">
        <v>547</v>
      </c>
      <c r="D40" s="261" t="s">
        <v>60</v>
      </c>
      <c r="E40" s="51">
        <v>6082</v>
      </c>
      <c r="F40" s="55">
        <v>5538</v>
      </c>
      <c r="G40" s="55">
        <v>5391</v>
      </c>
      <c r="H40" s="149">
        <v>5573</v>
      </c>
      <c r="I40" s="55">
        <v>5711</v>
      </c>
      <c r="J40" s="262">
        <v>5426</v>
      </c>
      <c r="K40" s="263">
        <v>5741</v>
      </c>
    </row>
    <row r="41" spans="1:11" x14ac:dyDescent="0.2">
      <c r="A41" s="258" t="s">
        <v>63</v>
      </c>
      <c r="B41" s="259" t="s">
        <v>678</v>
      </c>
      <c r="C41" s="260" t="s">
        <v>547</v>
      </c>
      <c r="D41" s="221" t="s">
        <v>61</v>
      </c>
      <c r="E41" s="51">
        <v>7232</v>
      </c>
      <c r="F41" s="55">
        <v>6520</v>
      </c>
      <c r="G41" s="55">
        <v>6159</v>
      </c>
      <c r="H41" s="149">
        <v>6529</v>
      </c>
      <c r="I41" s="55">
        <v>6413</v>
      </c>
      <c r="J41" s="262">
        <v>6051</v>
      </c>
      <c r="K41" s="263">
        <v>6515</v>
      </c>
    </row>
    <row r="42" spans="1:11" x14ac:dyDescent="0.2">
      <c r="A42" s="258" t="s">
        <v>63</v>
      </c>
      <c r="B42" s="259" t="s">
        <v>678</v>
      </c>
      <c r="C42" s="260" t="s">
        <v>547</v>
      </c>
      <c r="D42" s="221" t="s">
        <v>62</v>
      </c>
      <c r="E42" s="51">
        <v>-1150</v>
      </c>
      <c r="F42" s="55">
        <v>-982</v>
      </c>
      <c r="G42" s="55">
        <v>-768</v>
      </c>
      <c r="H42" s="149">
        <v>-956</v>
      </c>
      <c r="I42" s="55">
        <v>-702</v>
      </c>
      <c r="J42" s="262">
        <v>-625</v>
      </c>
      <c r="K42" s="263">
        <v>-774</v>
      </c>
    </row>
    <row r="43" spans="1:11" x14ac:dyDescent="0.2">
      <c r="A43" s="258" t="s">
        <v>63</v>
      </c>
      <c r="B43" s="259" t="s">
        <v>678</v>
      </c>
      <c r="C43" s="260" t="s">
        <v>75</v>
      </c>
      <c r="D43" s="261" t="s">
        <v>60</v>
      </c>
      <c r="E43" s="51">
        <v>1262</v>
      </c>
      <c r="F43" s="55">
        <v>1064</v>
      </c>
      <c r="G43" s="55">
        <v>1067</v>
      </c>
      <c r="H43" s="149">
        <v>1185</v>
      </c>
      <c r="I43" s="55">
        <v>1165</v>
      </c>
      <c r="J43" s="262">
        <v>1162</v>
      </c>
      <c r="K43" s="263">
        <v>1083</v>
      </c>
    </row>
    <row r="44" spans="1:11" x14ac:dyDescent="0.2">
      <c r="A44" s="258" t="s">
        <v>63</v>
      </c>
      <c r="B44" s="259" t="s">
        <v>678</v>
      </c>
      <c r="C44" s="260" t="s">
        <v>75</v>
      </c>
      <c r="D44" s="221" t="s">
        <v>61</v>
      </c>
      <c r="E44" s="51">
        <v>1672</v>
      </c>
      <c r="F44" s="55">
        <v>1450</v>
      </c>
      <c r="G44" s="55">
        <v>1353</v>
      </c>
      <c r="H44" s="149">
        <v>1539</v>
      </c>
      <c r="I44" s="55">
        <v>1494</v>
      </c>
      <c r="J44" s="262">
        <v>1361</v>
      </c>
      <c r="K44" s="263">
        <v>1282</v>
      </c>
    </row>
    <row r="45" spans="1:11" x14ac:dyDescent="0.2">
      <c r="A45" s="258" t="s">
        <v>63</v>
      </c>
      <c r="B45" s="259" t="s">
        <v>678</v>
      </c>
      <c r="C45" s="260" t="s">
        <v>75</v>
      </c>
      <c r="D45" s="221" t="s">
        <v>62</v>
      </c>
      <c r="E45" s="51">
        <v>-410</v>
      </c>
      <c r="F45" s="55">
        <v>-386</v>
      </c>
      <c r="G45" s="55">
        <v>-286</v>
      </c>
      <c r="H45" s="149">
        <v>-354</v>
      </c>
      <c r="I45" s="55">
        <v>-329</v>
      </c>
      <c r="J45" s="262">
        <v>-199</v>
      </c>
      <c r="K45" s="263">
        <v>-199</v>
      </c>
    </row>
    <row r="46" spans="1:11" x14ac:dyDescent="0.2">
      <c r="A46" s="258" t="s">
        <v>63</v>
      </c>
      <c r="B46" s="259" t="s">
        <v>678</v>
      </c>
      <c r="C46" s="260" t="s">
        <v>76</v>
      </c>
      <c r="D46" s="261" t="s">
        <v>60</v>
      </c>
      <c r="E46" s="51">
        <v>491</v>
      </c>
      <c r="F46" s="55">
        <v>461</v>
      </c>
      <c r="G46" s="55">
        <v>428</v>
      </c>
      <c r="H46" s="149">
        <v>418</v>
      </c>
      <c r="I46" s="55">
        <v>438</v>
      </c>
      <c r="J46" s="262">
        <v>346</v>
      </c>
      <c r="K46" s="263">
        <v>428</v>
      </c>
    </row>
    <row r="47" spans="1:11" x14ac:dyDescent="0.2">
      <c r="A47" s="258" t="s">
        <v>63</v>
      </c>
      <c r="B47" s="259" t="s">
        <v>678</v>
      </c>
      <c r="C47" s="260" t="s">
        <v>76</v>
      </c>
      <c r="D47" s="221" t="s">
        <v>61</v>
      </c>
      <c r="E47" s="51">
        <v>598</v>
      </c>
      <c r="F47" s="55">
        <v>576</v>
      </c>
      <c r="G47" s="55">
        <v>480</v>
      </c>
      <c r="H47" s="149">
        <v>530</v>
      </c>
      <c r="I47" s="55">
        <v>566</v>
      </c>
      <c r="J47" s="262">
        <v>487</v>
      </c>
      <c r="K47" s="263">
        <v>585</v>
      </c>
    </row>
    <row r="48" spans="1:11" x14ac:dyDescent="0.2">
      <c r="A48" s="258" t="s">
        <v>63</v>
      </c>
      <c r="B48" s="259" t="s">
        <v>678</v>
      </c>
      <c r="C48" s="260" t="s">
        <v>76</v>
      </c>
      <c r="D48" s="221" t="s">
        <v>62</v>
      </c>
      <c r="E48" s="51">
        <v>-107</v>
      </c>
      <c r="F48" s="55">
        <v>-115</v>
      </c>
      <c r="G48" s="55">
        <v>-52</v>
      </c>
      <c r="H48" s="149">
        <v>-112</v>
      </c>
      <c r="I48" s="55">
        <v>-128</v>
      </c>
      <c r="J48" s="262">
        <v>-141</v>
      </c>
      <c r="K48" s="263">
        <v>-157</v>
      </c>
    </row>
    <row r="49" spans="1:11" x14ac:dyDescent="0.2">
      <c r="A49" s="258" t="s">
        <v>63</v>
      </c>
      <c r="B49" s="259" t="s">
        <v>678</v>
      </c>
      <c r="C49" s="260" t="s">
        <v>77</v>
      </c>
      <c r="D49" s="261" t="s">
        <v>60</v>
      </c>
      <c r="E49" s="51">
        <v>1106</v>
      </c>
      <c r="F49" s="55">
        <v>897</v>
      </c>
      <c r="G49" s="55">
        <v>834</v>
      </c>
      <c r="H49" s="149">
        <v>880</v>
      </c>
      <c r="I49" s="55">
        <v>948</v>
      </c>
      <c r="J49" s="262">
        <v>882</v>
      </c>
      <c r="K49" s="263">
        <v>962</v>
      </c>
    </row>
    <row r="50" spans="1:11" x14ac:dyDescent="0.2">
      <c r="A50" s="258" t="s">
        <v>63</v>
      </c>
      <c r="B50" s="259" t="s">
        <v>678</v>
      </c>
      <c r="C50" s="260" t="s">
        <v>77</v>
      </c>
      <c r="D50" s="221" t="s">
        <v>61</v>
      </c>
      <c r="E50" s="51">
        <v>911</v>
      </c>
      <c r="F50" s="55">
        <v>714</v>
      </c>
      <c r="G50" s="55">
        <v>683</v>
      </c>
      <c r="H50" s="149">
        <v>678</v>
      </c>
      <c r="I50" s="55">
        <v>737</v>
      </c>
      <c r="J50" s="262">
        <v>673</v>
      </c>
      <c r="K50" s="263">
        <v>766</v>
      </c>
    </row>
    <row r="51" spans="1:11" x14ac:dyDescent="0.2">
      <c r="A51" s="258" t="s">
        <v>63</v>
      </c>
      <c r="B51" s="259" t="s">
        <v>678</v>
      </c>
      <c r="C51" s="260" t="s">
        <v>77</v>
      </c>
      <c r="D51" s="221" t="s">
        <v>62</v>
      </c>
      <c r="E51" s="51">
        <v>195</v>
      </c>
      <c r="F51" s="55">
        <v>183</v>
      </c>
      <c r="G51" s="55">
        <v>151</v>
      </c>
      <c r="H51" s="149">
        <v>202</v>
      </c>
      <c r="I51" s="55">
        <v>211</v>
      </c>
      <c r="J51" s="262">
        <v>209</v>
      </c>
      <c r="K51" s="263">
        <v>196</v>
      </c>
    </row>
    <row r="52" spans="1:11" x14ac:dyDescent="0.2">
      <c r="A52" s="258" t="s">
        <v>63</v>
      </c>
      <c r="B52" s="259" t="s">
        <v>678</v>
      </c>
      <c r="C52" s="260" t="s">
        <v>78</v>
      </c>
      <c r="D52" s="261" t="s">
        <v>60</v>
      </c>
      <c r="E52" s="51">
        <v>1489</v>
      </c>
      <c r="F52" s="55">
        <v>1518</v>
      </c>
      <c r="G52" s="55">
        <v>1501</v>
      </c>
      <c r="H52" s="149">
        <v>1419</v>
      </c>
      <c r="I52" s="55">
        <v>1423</v>
      </c>
      <c r="J52" s="262">
        <v>1466</v>
      </c>
      <c r="K52" s="263">
        <v>1532</v>
      </c>
    </row>
    <row r="53" spans="1:11" x14ac:dyDescent="0.2">
      <c r="A53" s="258" t="s">
        <v>63</v>
      </c>
      <c r="B53" s="259" t="s">
        <v>678</v>
      </c>
      <c r="C53" s="260" t="s">
        <v>78</v>
      </c>
      <c r="D53" s="221" t="s">
        <v>61</v>
      </c>
      <c r="E53" s="51">
        <v>1914</v>
      </c>
      <c r="F53" s="55">
        <v>1771</v>
      </c>
      <c r="G53" s="55">
        <v>1769</v>
      </c>
      <c r="H53" s="149">
        <v>1786</v>
      </c>
      <c r="I53" s="55">
        <v>1604</v>
      </c>
      <c r="J53" s="262">
        <v>1565</v>
      </c>
      <c r="K53" s="263">
        <v>1804</v>
      </c>
    </row>
    <row r="54" spans="1:11" x14ac:dyDescent="0.2">
      <c r="A54" s="258" t="s">
        <v>63</v>
      </c>
      <c r="B54" s="259" t="s">
        <v>678</v>
      </c>
      <c r="C54" s="260" t="s">
        <v>78</v>
      </c>
      <c r="D54" s="221" t="s">
        <v>62</v>
      </c>
      <c r="E54" s="51">
        <v>-425</v>
      </c>
      <c r="F54" s="55">
        <v>-253</v>
      </c>
      <c r="G54" s="55">
        <v>-268</v>
      </c>
      <c r="H54" s="149">
        <v>-367</v>
      </c>
      <c r="I54" s="55">
        <v>-181</v>
      </c>
      <c r="J54" s="262">
        <v>-99</v>
      </c>
      <c r="K54" s="263">
        <v>-272</v>
      </c>
    </row>
    <row r="55" spans="1:11" x14ac:dyDescent="0.2">
      <c r="A55" s="258" t="s">
        <v>63</v>
      </c>
      <c r="B55" s="259" t="s">
        <v>678</v>
      </c>
      <c r="C55" s="260" t="s">
        <v>549</v>
      </c>
      <c r="D55" s="261" t="s">
        <v>60</v>
      </c>
      <c r="E55" s="51">
        <v>820</v>
      </c>
      <c r="F55" s="55">
        <v>743</v>
      </c>
      <c r="G55" s="55">
        <v>728</v>
      </c>
      <c r="H55" s="149">
        <v>775</v>
      </c>
      <c r="I55" s="55">
        <v>809</v>
      </c>
      <c r="J55" s="262">
        <v>714</v>
      </c>
      <c r="K55" s="263">
        <v>842</v>
      </c>
    </row>
    <row r="56" spans="1:11" x14ac:dyDescent="0.2">
      <c r="A56" s="258" t="s">
        <v>63</v>
      </c>
      <c r="B56" s="259" t="s">
        <v>678</v>
      </c>
      <c r="C56" s="260" t="s">
        <v>549</v>
      </c>
      <c r="D56" s="221" t="s">
        <v>61</v>
      </c>
      <c r="E56" s="51">
        <v>1188</v>
      </c>
      <c r="F56" s="55">
        <v>1071</v>
      </c>
      <c r="G56" s="55">
        <v>967</v>
      </c>
      <c r="H56" s="149">
        <v>1046</v>
      </c>
      <c r="I56" s="55">
        <v>1103</v>
      </c>
      <c r="J56" s="262">
        <v>1007</v>
      </c>
      <c r="K56" s="263">
        <v>1053</v>
      </c>
    </row>
    <row r="57" spans="1:11" x14ac:dyDescent="0.2">
      <c r="A57" s="258" t="s">
        <v>63</v>
      </c>
      <c r="B57" s="259" t="s">
        <v>678</v>
      </c>
      <c r="C57" s="260" t="s">
        <v>549</v>
      </c>
      <c r="D57" s="221" t="s">
        <v>62</v>
      </c>
      <c r="E57" s="51">
        <v>-368</v>
      </c>
      <c r="F57" s="55">
        <v>-328</v>
      </c>
      <c r="G57" s="55">
        <v>-239</v>
      </c>
      <c r="H57" s="149">
        <v>-271</v>
      </c>
      <c r="I57" s="55">
        <v>-294</v>
      </c>
      <c r="J57" s="262">
        <v>-293</v>
      </c>
      <c r="K57" s="263">
        <v>-211</v>
      </c>
    </row>
    <row r="58" spans="1:11" x14ac:dyDescent="0.2">
      <c r="A58" s="258" t="s">
        <v>63</v>
      </c>
      <c r="B58" s="259" t="s">
        <v>678</v>
      </c>
      <c r="C58" s="260" t="s">
        <v>80</v>
      </c>
      <c r="D58" s="261" t="s">
        <v>60</v>
      </c>
      <c r="E58" s="51">
        <v>914</v>
      </c>
      <c r="F58" s="55">
        <v>855</v>
      </c>
      <c r="G58" s="55">
        <v>833</v>
      </c>
      <c r="H58" s="149">
        <v>896</v>
      </c>
      <c r="I58" s="55">
        <v>928</v>
      </c>
      <c r="J58" s="262">
        <v>856</v>
      </c>
      <c r="K58" s="263">
        <v>894</v>
      </c>
    </row>
    <row r="59" spans="1:11" x14ac:dyDescent="0.2">
      <c r="A59" s="258" t="s">
        <v>63</v>
      </c>
      <c r="B59" s="259" t="s">
        <v>678</v>
      </c>
      <c r="C59" s="260" t="s">
        <v>80</v>
      </c>
      <c r="D59" s="221" t="s">
        <v>61</v>
      </c>
      <c r="E59" s="51">
        <v>949</v>
      </c>
      <c r="F59" s="55">
        <v>938</v>
      </c>
      <c r="G59" s="55">
        <v>907</v>
      </c>
      <c r="H59" s="149">
        <v>950</v>
      </c>
      <c r="I59" s="55">
        <v>909</v>
      </c>
      <c r="J59" s="262">
        <v>958</v>
      </c>
      <c r="K59" s="263">
        <v>1025</v>
      </c>
    </row>
    <row r="60" spans="1:11" x14ac:dyDescent="0.2">
      <c r="A60" s="258" t="s">
        <v>63</v>
      </c>
      <c r="B60" s="259" t="s">
        <v>678</v>
      </c>
      <c r="C60" s="260" t="s">
        <v>80</v>
      </c>
      <c r="D60" s="221" t="s">
        <v>62</v>
      </c>
      <c r="E60" s="51">
        <v>-35</v>
      </c>
      <c r="F60" s="55">
        <v>-83</v>
      </c>
      <c r="G60" s="55">
        <v>-74</v>
      </c>
      <c r="H60" s="149">
        <v>-54</v>
      </c>
      <c r="I60" s="55">
        <v>19</v>
      </c>
      <c r="J60" s="262">
        <v>-102</v>
      </c>
      <c r="K60" s="263">
        <v>-131</v>
      </c>
    </row>
    <row r="61" spans="1:11" x14ac:dyDescent="0.2">
      <c r="A61" s="258" t="s">
        <v>63</v>
      </c>
      <c r="B61" s="259" t="s">
        <v>679</v>
      </c>
      <c r="C61" s="260" t="s">
        <v>547</v>
      </c>
      <c r="D61" s="261" t="s">
        <v>60</v>
      </c>
      <c r="E61" s="51">
        <v>6638</v>
      </c>
      <c r="F61" s="55">
        <v>5849</v>
      </c>
      <c r="G61" s="55">
        <v>6206</v>
      </c>
      <c r="H61" s="149">
        <v>6782</v>
      </c>
      <c r="I61" s="55">
        <v>6731</v>
      </c>
      <c r="J61" s="262">
        <v>6493</v>
      </c>
      <c r="K61" s="263">
        <v>7734</v>
      </c>
    </row>
    <row r="62" spans="1:11" x14ac:dyDescent="0.2">
      <c r="A62" s="258" t="s">
        <v>63</v>
      </c>
      <c r="B62" s="259" t="s">
        <v>679</v>
      </c>
      <c r="C62" s="260" t="s">
        <v>547</v>
      </c>
      <c r="D62" s="221" t="s">
        <v>61</v>
      </c>
      <c r="E62" s="51">
        <v>6798</v>
      </c>
      <c r="F62" s="55">
        <v>5820</v>
      </c>
      <c r="G62" s="55">
        <v>5809</v>
      </c>
      <c r="H62" s="149">
        <v>6498</v>
      </c>
      <c r="I62" s="55">
        <v>6377</v>
      </c>
      <c r="J62" s="262">
        <v>5782</v>
      </c>
      <c r="K62" s="263">
        <v>6312</v>
      </c>
    </row>
    <row r="63" spans="1:11" x14ac:dyDescent="0.2">
      <c r="A63" s="258" t="s">
        <v>63</v>
      </c>
      <c r="B63" s="259" t="s">
        <v>679</v>
      </c>
      <c r="C63" s="260" t="s">
        <v>547</v>
      </c>
      <c r="D63" s="221" t="s">
        <v>62</v>
      </c>
      <c r="E63" s="51">
        <v>-160</v>
      </c>
      <c r="F63" s="55">
        <v>29</v>
      </c>
      <c r="G63" s="55">
        <v>397</v>
      </c>
      <c r="H63" s="149">
        <v>284</v>
      </c>
      <c r="I63" s="55">
        <v>354</v>
      </c>
      <c r="J63" s="262">
        <v>711</v>
      </c>
      <c r="K63" s="263">
        <v>1422</v>
      </c>
    </row>
    <row r="64" spans="1:11" x14ac:dyDescent="0.2">
      <c r="A64" s="258" t="s">
        <v>63</v>
      </c>
      <c r="B64" s="259" t="s">
        <v>679</v>
      </c>
      <c r="C64" s="260" t="s">
        <v>550</v>
      </c>
      <c r="D64" s="261" t="s">
        <v>60</v>
      </c>
      <c r="E64" s="51">
        <v>6638</v>
      </c>
      <c r="F64" s="55">
        <v>5849</v>
      </c>
      <c r="G64" s="55">
        <v>6206</v>
      </c>
      <c r="H64" s="149">
        <v>6782</v>
      </c>
      <c r="I64" s="55">
        <v>6731</v>
      </c>
      <c r="J64" s="262">
        <v>6493</v>
      </c>
      <c r="K64" s="263">
        <v>7734</v>
      </c>
    </row>
    <row r="65" spans="1:11" x14ac:dyDescent="0.2">
      <c r="A65" s="258" t="s">
        <v>63</v>
      </c>
      <c r="B65" s="259" t="s">
        <v>679</v>
      </c>
      <c r="C65" s="260" t="s">
        <v>550</v>
      </c>
      <c r="D65" s="221" t="s">
        <v>61</v>
      </c>
      <c r="E65" s="51">
        <v>6798</v>
      </c>
      <c r="F65" s="55">
        <v>5820</v>
      </c>
      <c r="G65" s="55">
        <v>5809</v>
      </c>
      <c r="H65" s="149">
        <v>6498</v>
      </c>
      <c r="I65" s="55">
        <v>6377</v>
      </c>
      <c r="J65" s="262">
        <v>5782</v>
      </c>
      <c r="K65" s="263">
        <v>6312</v>
      </c>
    </row>
    <row r="66" spans="1:11" x14ac:dyDescent="0.2">
      <c r="A66" s="258" t="s">
        <v>63</v>
      </c>
      <c r="B66" s="259" t="s">
        <v>679</v>
      </c>
      <c r="C66" s="260" t="s">
        <v>550</v>
      </c>
      <c r="D66" s="221" t="s">
        <v>62</v>
      </c>
      <c r="E66" s="51">
        <v>-160</v>
      </c>
      <c r="F66" s="55">
        <v>29</v>
      </c>
      <c r="G66" s="55">
        <v>397</v>
      </c>
      <c r="H66" s="149">
        <v>284</v>
      </c>
      <c r="I66" s="55">
        <v>354</v>
      </c>
      <c r="J66" s="262">
        <v>711</v>
      </c>
      <c r="K66" s="263">
        <v>1422</v>
      </c>
    </row>
    <row r="67" spans="1:11" s="123" customFormat="1" x14ac:dyDescent="0.2">
      <c r="A67" s="258" t="s">
        <v>63</v>
      </c>
      <c r="B67" s="259" t="s">
        <v>680</v>
      </c>
      <c r="C67" s="371" t="s">
        <v>547</v>
      </c>
      <c r="D67" s="372" t="s">
        <v>60</v>
      </c>
      <c r="E67" s="55">
        <v>7594</v>
      </c>
      <c r="F67" s="55">
        <v>6000</v>
      </c>
      <c r="G67" s="55">
        <v>5884</v>
      </c>
      <c r="H67" s="149">
        <v>6123</v>
      </c>
      <c r="I67" s="55">
        <v>6104</v>
      </c>
      <c r="J67" s="262">
        <v>6089</v>
      </c>
      <c r="K67" s="262">
        <v>5991</v>
      </c>
    </row>
    <row r="68" spans="1:11" s="123" customFormat="1" x14ac:dyDescent="0.2">
      <c r="A68" s="258" t="s">
        <v>63</v>
      </c>
      <c r="B68" s="259" t="s">
        <v>680</v>
      </c>
      <c r="C68" s="371" t="s">
        <v>547</v>
      </c>
      <c r="D68" s="367" t="s">
        <v>61</v>
      </c>
      <c r="E68" s="55">
        <v>8827</v>
      </c>
      <c r="F68" s="55">
        <v>7025</v>
      </c>
      <c r="G68" s="55">
        <v>6815</v>
      </c>
      <c r="H68" s="149">
        <v>7298</v>
      </c>
      <c r="I68" s="55">
        <v>7222</v>
      </c>
      <c r="J68" s="262">
        <v>7075</v>
      </c>
      <c r="K68" s="262">
        <v>7389</v>
      </c>
    </row>
    <row r="69" spans="1:11" s="123" customFormat="1" x14ac:dyDescent="0.2">
      <c r="A69" s="258" t="s">
        <v>63</v>
      </c>
      <c r="B69" s="259" t="s">
        <v>680</v>
      </c>
      <c r="C69" s="371" t="s">
        <v>547</v>
      </c>
      <c r="D69" s="367" t="s">
        <v>62</v>
      </c>
      <c r="E69" s="55">
        <v>-1233</v>
      </c>
      <c r="F69" s="55">
        <v>-1025</v>
      </c>
      <c r="G69" s="55">
        <v>-931</v>
      </c>
      <c r="H69" s="149">
        <v>-1175</v>
      </c>
      <c r="I69" s="55">
        <v>-1118</v>
      </c>
      <c r="J69" s="262">
        <v>-986</v>
      </c>
      <c r="K69" s="262">
        <v>-1398</v>
      </c>
    </row>
    <row r="70" spans="1:11" s="123" customFormat="1" x14ac:dyDescent="0.2">
      <c r="A70" s="258" t="s">
        <v>63</v>
      </c>
      <c r="B70" s="259" t="s">
        <v>680</v>
      </c>
      <c r="C70" s="371" t="s">
        <v>83</v>
      </c>
      <c r="D70" s="372" t="s">
        <v>60</v>
      </c>
      <c r="E70" s="55">
        <v>1155</v>
      </c>
      <c r="F70" s="55">
        <v>991</v>
      </c>
      <c r="G70" s="55">
        <v>959</v>
      </c>
      <c r="H70" s="149">
        <v>997</v>
      </c>
      <c r="I70" s="55">
        <v>1019</v>
      </c>
      <c r="J70" s="262">
        <v>995</v>
      </c>
      <c r="K70" s="262">
        <v>951</v>
      </c>
    </row>
    <row r="71" spans="1:11" s="123" customFormat="1" x14ac:dyDescent="0.2">
      <c r="A71" s="258" t="s">
        <v>63</v>
      </c>
      <c r="B71" s="259" t="s">
        <v>680</v>
      </c>
      <c r="C71" s="371" t="s">
        <v>83</v>
      </c>
      <c r="D71" s="367" t="s">
        <v>61</v>
      </c>
      <c r="E71" s="55">
        <v>1274</v>
      </c>
      <c r="F71" s="55">
        <v>976</v>
      </c>
      <c r="G71" s="55">
        <v>991</v>
      </c>
      <c r="H71" s="149">
        <v>1090</v>
      </c>
      <c r="I71" s="55">
        <v>1113</v>
      </c>
      <c r="J71" s="262">
        <v>1028</v>
      </c>
      <c r="K71" s="262">
        <v>1098</v>
      </c>
    </row>
    <row r="72" spans="1:11" s="123" customFormat="1" x14ac:dyDescent="0.2">
      <c r="A72" s="258" t="s">
        <v>63</v>
      </c>
      <c r="B72" s="259" t="s">
        <v>680</v>
      </c>
      <c r="C72" s="371" t="s">
        <v>83</v>
      </c>
      <c r="D72" s="367" t="s">
        <v>62</v>
      </c>
      <c r="E72" s="55">
        <v>-119</v>
      </c>
      <c r="F72" s="55">
        <v>15</v>
      </c>
      <c r="G72" s="55">
        <v>-32</v>
      </c>
      <c r="H72" s="149">
        <v>-93</v>
      </c>
      <c r="I72" s="55">
        <v>-94</v>
      </c>
      <c r="J72" s="262">
        <v>-33</v>
      </c>
      <c r="K72" s="262">
        <v>-147</v>
      </c>
    </row>
    <row r="73" spans="1:11" s="123" customFormat="1" x14ac:dyDescent="0.2">
      <c r="A73" s="258" t="s">
        <v>63</v>
      </c>
      <c r="B73" s="259" t="s">
        <v>680</v>
      </c>
      <c r="C73" s="371" t="s">
        <v>84</v>
      </c>
      <c r="D73" s="372" t="s">
        <v>60</v>
      </c>
      <c r="E73" s="55">
        <v>2108</v>
      </c>
      <c r="F73" s="55">
        <v>1517</v>
      </c>
      <c r="G73" s="55">
        <v>1438</v>
      </c>
      <c r="H73" s="149">
        <v>1559</v>
      </c>
      <c r="I73" s="55">
        <v>1467</v>
      </c>
      <c r="J73" s="262">
        <v>1503</v>
      </c>
      <c r="K73" s="262">
        <v>1516</v>
      </c>
    </row>
    <row r="74" spans="1:11" s="123" customFormat="1" x14ac:dyDescent="0.2">
      <c r="A74" s="258" t="s">
        <v>63</v>
      </c>
      <c r="B74" s="259" t="s">
        <v>680</v>
      </c>
      <c r="C74" s="371" t="s">
        <v>84</v>
      </c>
      <c r="D74" s="367" t="s">
        <v>61</v>
      </c>
      <c r="E74" s="55">
        <v>2377</v>
      </c>
      <c r="F74" s="55">
        <v>1811</v>
      </c>
      <c r="G74" s="55">
        <v>1756</v>
      </c>
      <c r="H74" s="149">
        <v>1857</v>
      </c>
      <c r="I74" s="55">
        <v>1747</v>
      </c>
      <c r="J74" s="262">
        <v>1750</v>
      </c>
      <c r="K74" s="262">
        <v>1877</v>
      </c>
    </row>
    <row r="75" spans="1:11" s="123" customFormat="1" x14ac:dyDescent="0.2">
      <c r="A75" s="258" t="s">
        <v>63</v>
      </c>
      <c r="B75" s="259" t="s">
        <v>680</v>
      </c>
      <c r="C75" s="371" t="s">
        <v>84</v>
      </c>
      <c r="D75" s="367" t="s">
        <v>62</v>
      </c>
      <c r="E75" s="55">
        <v>-269</v>
      </c>
      <c r="F75" s="55">
        <v>-294</v>
      </c>
      <c r="G75" s="55">
        <v>-318</v>
      </c>
      <c r="H75" s="149">
        <v>-298</v>
      </c>
      <c r="I75" s="55">
        <v>-280</v>
      </c>
      <c r="J75" s="262">
        <v>-247</v>
      </c>
      <c r="K75" s="262">
        <v>-361</v>
      </c>
    </row>
    <row r="76" spans="1:11" s="123" customFormat="1" ht="15" x14ac:dyDescent="0.2">
      <c r="A76" s="258" t="s">
        <v>63</v>
      </c>
      <c r="B76" s="259" t="s">
        <v>680</v>
      </c>
      <c r="C76" s="371" t="s">
        <v>865</v>
      </c>
      <c r="D76" s="367" t="s">
        <v>60</v>
      </c>
      <c r="E76" s="55"/>
      <c r="F76" s="55"/>
      <c r="G76" s="55"/>
      <c r="H76" s="149"/>
      <c r="I76" s="55"/>
      <c r="J76" s="262"/>
      <c r="K76" s="262">
        <v>660</v>
      </c>
    </row>
    <row r="77" spans="1:11" s="123" customFormat="1" ht="15" x14ac:dyDescent="0.2">
      <c r="A77" s="258" t="s">
        <v>63</v>
      </c>
      <c r="B77" s="259" t="s">
        <v>680</v>
      </c>
      <c r="C77" s="371" t="s">
        <v>865</v>
      </c>
      <c r="D77" s="367" t="s">
        <v>61</v>
      </c>
      <c r="E77" s="55"/>
      <c r="F77" s="55"/>
      <c r="G77" s="55"/>
      <c r="H77" s="149"/>
      <c r="I77" s="55"/>
      <c r="J77" s="262"/>
      <c r="K77" s="262">
        <v>1002</v>
      </c>
    </row>
    <row r="78" spans="1:11" s="123" customFormat="1" ht="15" x14ac:dyDescent="0.2">
      <c r="A78" s="258" t="s">
        <v>63</v>
      </c>
      <c r="B78" s="259" t="s">
        <v>680</v>
      </c>
      <c r="C78" s="371" t="s">
        <v>865</v>
      </c>
      <c r="D78" s="367" t="s">
        <v>62</v>
      </c>
      <c r="E78" s="55"/>
      <c r="F78" s="55"/>
      <c r="G78" s="55"/>
      <c r="H78" s="149"/>
      <c r="I78" s="55"/>
      <c r="J78" s="262"/>
      <c r="K78" s="262">
        <v>-342</v>
      </c>
    </row>
    <row r="79" spans="1:11" x14ac:dyDescent="0.2">
      <c r="A79" s="258" t="s">
        <v>63</v>
      </c>
      <c r="B79" s="259" t="s">
        <v>680</v>
      </c>
      <c r="C79" s="260" t="s">
        <v>85</v>
      </c>
      <c r="D79" s="261" t="s">
        <v>60</v>
      </c>
      <c r="E79" s="51">
        <v>1794</v>
      </c>
      <c r="F79" s="55">
        <v>1440</v>
      </c>
      <c r="G79" s="55">
        <v>1633</v>
      </c>
      <c r="H79" s="149">
        <v>1652</v>
      </c>
      <c r="I79" s="55">
        <v>1724</v>
      </c>
      <c r="J79" s="262">
        <v>1670</v>
      </c>
      <c r="K79" s="263">
        <v>1716</v>
      </c>
    </row>
    <row r="80" spans="1:11" x14ac:dyDescent="0.2">
      <c r="A80" s="258" t="s">
        <v>63</v>
      </c>
      <c r="B80" s="259" t="s">
        <v>680</v>
      </c>
      <c r="C80" s="260" t="s">
        <v>85</v>
      </c>
      <c r="D80" s="221" t="s">
        <v>61</v>
      </c>
      <c r="E80" s="51">
        <v>1972</v>
      </c>
      <c r="F80" s="55">
        <v>1618</v>
      </c>
      <c r="G80" s="55">
        <v>1576</v>
      </c>
      <c r="H80" s="149">
        <v>1612</v>
      </c>
      <c r="I80" s="55">
        <v>1763</v>
      </c>
      <c r="J80" s="262">
        <v>1752</v>
      </c>
      <c r="K80" s="263">
        <v>1905</v>
      </c>
    </row>
    <row r="81" spans="1:11" x14ac:dyDescent="0.2">
      <c r="A81" s="258" t="s">
        <v>63</v>
      </c>
      <c r="B81" s="259" t="s">
        <v>680</v>
      </c>
      <c r="C81" s="260" t="s">
        <v>85</v>
      </c>
      <c r="D81" s="221" t="s">
        <v>62</v>
      </c>
      <c r="E81" s="51">
        <v>-178</v>
      </c>
      <c r="F81" s="55">
        <v>-178</v>
      </c>
      <c r="G81" s="55">
        <v>57</v>
      </c>
      <c r="H81" s="149">
        <v>40</v>
      </c>
      <c r="I81" s="55">
        <v>-39</v>
      </c>
      <c r="J81" s="262">
        <v>-82</v>
      </c>
      <c r="K81" s="263">
        <v>-189</v>
      </c>
    </row>
    <row r="82" spans="1:11" ht="15" x14ac:dyDescent="0.2">
      <c r="A82" s="258" t="s">
        <v>63</v>
      </c>
      <c r="B82" s="259" t="s">
        <v>680</v>
      </c>
      <c r="C82" s="170" t="s">
        <v>866</v>
      </c>
      <c r="D82" s="261" t="s">
        <v>60</v>
      </c>
      <c r="E82" s="51">
        <v>1621</v>
      </c>
      <c r="F82" s="55">
        <v>1252</v>
      </c>
      <c r="G82" s="55">
        <v>1203</v>
      </c>
      <c r="H82" s="149">
        <v>1222</v>
      </c>
      <c r="I82" s="55">
        <v>1312</v>
      </c>
      <c r="J82" s="262">
        <v>1307</v>
      </c>
      <c r="K82" s="263">
        <v>609</v>
      </c>
    </row>
    <row r="83" spans="1:11" ht="15" x14ac:dyDescent="0.2">
      <c r="A83" s="258" t="s">
        <v>63</v>
      </c>
      <c r="B83" s="259" t="s">
        <v>680</v>
      </c>
      <c r="C83" s="170" t="s">
        <v>866</v>
      </c>
      <c r="D83" s="221" t="s">
        <v>61</v>
      </c>
      <c r="E83" s="51">
        <v>2273</v>
      </c>
      <c r="F83" s="55">
        <v>1792</v>
      </c>
      <c r="G83" s="55">
        <v>1735</v>
      </c>
      <c r="H83" s="149">
        <v>1807</v>
      </c>
      <c r="I83" s="55">
        <v>1826</v>
      </c>
      <c r="J83" s="262">
        <v>1718</v>
      </c>
      <c r="K83" s="263">
        <v>766</v>
      </c>
    </row>
    <row r="84" spans="1:11" ht="15" x14ac:dyDescent="0.2">
      <c r="A84" s="258" t="s">
        <v>63</v>
      </c>
      <c r="B84" s="259" t="s">
        <v>680</v>
      </c>
      <c r="C84" s="170" t="s">
        <v>866</v>
      </c>
      <c r="D84" s="221" t="s">
        <v>62</v>
      </c>
      <c r="E84" s="51">
        <v>-652</v>
      </c>
      <c r="F84" s="55">
        <v>-540</v>
      </c>
      <c r="G84" s="55">
        <v>-532</v>
      </c>
      <c r="H84" s="149">
        <v>-585</v>
      </c>
      <c r="I84" s="55">
        <v>-514</v>
      </c>
      <c r="J84" s="262">
        <v>-411</v>
      </c>
      <c r="K84" s="263">
        <v>-157</v>
      </c>
    </row>
    <row r="85" spans="1:11" x14ac:dyDescent="0.2">
      <c r="A85" s="258" t="s">
        <v>63</v>
      </c>
      <c r="B85" s="259" t="s">
        <v>680</v>
      </c>
      <c r="C85" s="260" t="s">
        <v>86</v>
      </c>
      <c r="D85" s="261" t="s">
        <v>60</v>
      </c>
      <c r="E85" s="51">
        <v>916</v>
      </c>
      <c r="F85" s="55">
        <v>800</v>
      </c>
      <c r="G85" s="55">
        <v>651</v>
      </c>
      <c r="H85" s="149">
        <v>693</v>
      </c>
      <c r="I85" s="55">
        <v>582</v>
      </c>
      <c r="J85" s="262">
        <v>614</v>
      </c>
      <c r="K85" s="263">
        <v>539</v>
      </c>
    </row>
    <row r="86" spans="1:11" x14ac:dyDescent="0.2">
      <c r="A86" s="258" t="s">
        <v>63</v>
      </c>
      <c r="B86" s="259" t="s">
        <v>680</v>
      </c>
      <c r="C86" s="260" t="s">
        <v>86</v>
      </c>
      <c r="D86" s="221" t="s">
        <v>61</v>
      </c>
      <c r="E86" s="51">
        <v>931</v>
      </c>
      <c r="F86" s="55">
        <v>828</v>
      </c>
      <c r="G86" s="55">
        <v>757</v>
      </c>
      <c r="H86" s="149">
        <v>932</v>
      </c>
      <c r="I86" s="55">
        <v>773</v>
      </c>
      <c r="J86" s="262">
        <v>827</v>
      </c>
      <c r="K86" s="263">
        <v>741</v>
      </c>
    </row>
    <row r="87" spans="1:11" x14ac:dyDescent="0.2">
      <c r="A87" s="258" t="s">
        <v>63</v>
      </c>
      <c r="B87" s="259" t="s">
        <v>680</v>
      </c>
      <c r="C87" s="260" t="s">
        <v>86</v>
      </c>
      <c r="D87" s="221" t="s">
        <v>62</v>
      </c>
      <c r="E87" s="51">
        <v>-15</v>
      </c>
      <c r="F87" s="55">
        <v>-28</v>
      </c>
      <c r="G87" s="55">
        <v>-106</v>
      </c>
      <c r="H87" s="149">
        <v>-239</v>
      </c>
      <c r="I87" s="55">
        <v>-191</v>
      </c>
      <c r="J87" s="262">
        <v>-213</v>
      </c>
      <c r="K87" s="263">
        <v>-202</v>
      </c>
    </row>
    <row r="88" spans="1:11" x14ac:dyDescent="0.2">
      <c r="A88" s="258" t="s">
        <v>63</v>
      </c>
      <c r="B88" s="259" t="s">
        <v>681</v>
      </c>
      <c r="C88" s="260" t="s">
        <v>547</v>
      </c>
      <c r="D88" s="261" t="s">
        <v>60</v>
      </c>
      <c r="E88" s="51">
        <v>11059</v>
      </c>
      <c r="F88" s="55">
        <v>9184</v>
      </c>
      <c r="G88" s="55">
        <v>9502</v>
      </c>
      <c r="H88" s="149">
        <v>10442</v>
      </c>
      <c r="I88" s="55">
        <v>10629</v>
      </c>
      <c r="J88" s="262">
        <v>9873</v>
      </c>
      <c r="K88" s="263">
        <v>10923</v>
      </c>
    </row>
    <row r="89" spans="1:11" x14ac:dyDescent="0.2">
      <c r="A89" s="258" t="s">
        <v>63</v>
      </c>
      <c r="B89" s="259" t="s">
        <v>681</v>
      </c>
      <c r="C89" s="260" t="s">
        <v>547</v>
      </c>
      <c r="D89" s="221" t="s">
        <v>61</v>
      </c>
      <c r="E89" s="51">
        <v>7511</v>
      </c>
      <c r="F89" s="55">
        <v>6255</v>
      </c>
      <c r="G89" s="55">
        <v>6361</v>
      </c>
      <c r="H89" s="149">
        <v>6327</v>
      </c>
      <c r="I89" s="55">
        <v>6856</v>
      </c>
      <c r="J89" s="262">
        <v>6365</v>
      </c>
      <c r="K89" s="263">
        <v>6830</v>
      </c>
    </row>
    <row r="90" spans="1:11" x14ac:dyDescent="0.2">
      <c r="A90" s="258" t="s">
        <v>63</v>
      </c>
      <c r="B90" s="259" t="s">
        <v>681</v>
      </c>
      <c r="C90" s="260" t="s">
        <v>547</v>
      </c>
      <c r="D90" s="221" t="s">
        <v>62</v>
      </c>
      <c r="E90" s="51">
        <v>3548</v>
      </c>
      <c r="F90" s="55">
        <v>2929</v>
      </c>
      <c r="G90" s="55">
        <v>3141</v>
      </c>
      <c r="H90" s="149">
        <v>4115</v>
      </c>
      <c r="I90" s="55">
        <v>3773</v>
      </c>
      <c r="J90" s="262">
        <v>3508</v>
      </c>
      <c r="K90" s="263">
        <v>4093</v>
      </c>
    </row>
    <row r="91" spans="1:11" x14ac:dyDescent="0.2">
      <c r="A91" s="258" t="s">
        <v>63</v>
      </c>
      <c r="B91" s="259" t="s">
        <v>681</v>
      </c>
      <c r="C91" s="260" t="s">
        <v>88</v>
      </c>
      <c r="D91" s="261" t="s">
        <v>60</v>
      </c>
      <c r="E91" s="51">
        <v>510</v>
      </c>
      <c r="F91" s="55">
        <v>411</v>
      </c>
      <c r="G91" s="55">
        <v>424</v>
      </c>
      <c r="H91" s="149">
        <v>390</v>
      </c>
      <c r="I91" s="55">
        <v>410</v>
      </c>
      <c r="J91" s="262">
        <v>350</v>
      </c>
      <c r="K91" s="263">
        <v>432</v>
      </c>
    </row>
    <row r="92" spans="1:11" x14ac:dyDescent="0.2">
      <c r="A92" s="258" t="s">
        <v>63</v>
      </c>
      <c r="B92" s="259" t="s">
        <v>681</v>
      </c>
      <c r="C92" s="260" t="s">
        <v>88</v>
      </c>
      <c r="D92" s="221" t="s">
        <v>61</v>
      </c>
      <c r="E92" s="51">
        <v>582</v>
      </c>
      <c r="F92" s="55">
        <v>430</v>
      </c>
      <c r="G92" s="55">
        <v>464</v>
      </c>
      <c r="H92" s="149">
        <v>394</v>
      </c>
      <c r="I92" s="55">
        <v>458</v>
      </c>
      <c r="J92" s="262">
        <v>436</v>
      </c>
      <c r="K92" s="263">
        <v>468</v>
      </c>
    </row>
    <row r="93" spans="1:11" x14ac:dyDescent="0.2">
      <c r="A93" s="258" t="s">
        <v>63</v>
      </c>
      <c r="B93" s="259" t="s">
        <v>681</v>
      </c>
      <c r="C93" s="260" t="s">
        <v>88</v>
      </c>
      <c r="D93" s="221" t="s">
        <v>62</v>
      </c>
      <c r="E93" s="51">
        <v>-72</v>
      </c>
      <c r="F93" s="55">
        <v>-19</v>
      </c>
      <c r="G93" s="55">
        <v>-40</v>
      </c>
      <c r="H93" s="149">
        <v>-4</v>
      </c>
      <c r="I93" s="55">
        <v>-48</v>
      </c>
      <c r="J93" s="262">
        <v>-86</v>
      </c>
      <c r="K93" s="263">
        <v>-36</v>
      </c>
    </row>
    <row r="94" spans="1:11" x14ac:dyDescent="0.2">
      <c r="A94" s="258" t="s">
        <v>63</v>
      </c>
      <c r="B94" s="259" t="s">
        <v>681</v>
      </c>
      <c r="C94" s="260" t="s">
        <v>89</v>
      </c>
      <c r="D94" s="261" t="s">
        <v>60</v>
      </c>
      <c r="E94" s="51">
        <v>1506</v>
      </c>
      <c r="F94" s="55">
        <v>1265</v>
      </c>
      <c r="G94" s="55">
        <v>1421</v>
      </c>
      <c r="H94" s="149">
        <v>1347</v>
      </c>
      <c r="I94" s="55">
        <v>1489</v>
      </c>
      <c r="J94" s="262">
        <v>1401</v>
      </c>
      <c r="K94" s="263">
        <v>1454</v>
      </c>
    </row>
    <row r="95" spans="1:11" x14ac:dyDescent="0.2">
      <c r="A95" s="258" t="s">
        <v>63</v>
      </c>
      <c r="B95" s="259" t="s">
        <v>681</v>
      </c>
      <c r="C95" s="260" t="s">
        <v>89</v>
      </c>
      <c r="D95" s="221" t="s">
        <v>61</v>
      </c>
      <c r="E95" s="51">
        <v>1421</v>
      </c>
      <c r="F95" s="55">
        <v>1193</v>
      </c>
      <c r="G95" s="55">
        <v>1249</v>
      </c>
      <c r="H95" s="149">
        <v>1256</v>
      </c>
      <c r="I95" s="55">
        <v>1294</v>
      </c>
      <c r="J95" s="262">
        <v>1264</v>
      </c>
      <c r="K95" s="263">
        <v>1328</v>
      </c>
    </row>
    <row r="96" spans="1:11" x14ac:dyDescent="0.2">
      <c r="A96" s="258" t="s">
        <v>63</v>
      </c>
      <c r="B96" s="259" t="s">
        <v>681</v>
      </c>
      <c r="C96" s="260" t="s">
        <v>89</v>
      </c>
      <c r="D96" s="221" t="s">
        <v>62</v>
      </c>
      <c r="E96" s="51">
        <v>85</v>
      </c>
      <c r="F96" s="55">
        <v>72</v>
      </c>
      <c r="G96" s="55">
        <v>172</v>
      </c>
      <c r="H96" s="149">
        <v>91</v>
      </c>
      <c r="I96" s="55">
        <v>195</v>
      </c>
      <c r="J96" s="262">
        <v>137</v>
      </c>
      <c r="K96" s="263">
        <v>126</v>
      </c>
    </row>
    <row r="97" spans="1:11" x14ac:dyDescent="0.2">
      <c r="A97" s="258" t="s">
        <v>63</v>
      </c>
      <c r="B97" s="259" t="s">
        <v>681</v>
      </c>
      <c r="C97" s="260" t="s">
        <v>90</v>
      </c>
      <c r="D97" s="261" t="s">
        <v>60</v>
      </c>
      <c r="E97" s="51">
        <v>1186</v>
      </c>
      <c r="F97" s="55">
        <v>974</v>
      </c>
      <c r="G97" s="55">
        <v>1196</v>
      </c>
      <c r="H97" s="149">
        <v>1210</v>
      </c>
      <c r="I97" s="55">
        <v>1328</v>
      </c>
      <c r="J97" s="262">
        <v>1081</v>
      </c>
      <c r="K97" s="263">
        <v>1136</v>
      </c>
    </row>
    <row r="98" spans="1:11" x14ac:dyDescent="0.2">
      <c r="A98" s="258" t="s">
        <v>63</v>
      </c>
      <c r="B98" s="259" t="s">
        <v>681</v>
      </c>
      <c r="C98" s="260" t="s">
        <v>90</v>
      </c>
      <c r="D98" s="221" t="s">
        <v>61</v>
      </c>
      <c r="E98" s="51">
        <v>943</v>
      </c>
      <c r="F98" s="55">
        <v>758</v>
      </c>
      <c r="G98" s="55">
        <v>896</v>
      </c>
      <c r="H98" s="149">
        <v>828</v>
      </c>
      <c r="I98" s="55">
        <v>965</v>
      </c>
      <c r="J98" s="262">
        <v>891</v>
      </c>
      <c r="K98" s="263">
        <v>810</v>
      </c>
    </row>
    <row r="99" spans="1:11" x14ac:dyDescent="0.2">
      <c r="A99" s="258" t="s">
        <v>63</v>
      </c>
      <c r="B99" s="259" t="s">
        <v>681</v>
      </c>
      <c r="C99" s="260" t="s">
        <v>90</v>
      </c>
      <c r="D99" s="221" t="s">
        <v>62</v>
      </c>
      <c r="E99" s="51">
        <v>243</v>
      </c>
      <c r="F99" s="55">
        <v>216</v>
      </c>
      <c r="G99" s="55">
        <v>300</v>
      </c>
      <c r="H99" s="149">
        <v>382</v>
      </c>
      <c r="I99" s="55">
        <v>363</v>
      </c>
      <c r="J99" s="262">
        <v>190</v>
      </c>
      <c r="K99" s="263">
        <v>326</v>
      </c>
    </row>
    <row r="100" spans="1:11" x14ac:dyDescent="0.2">
      <c r="A100" s="258" t="s">
        <v>63</v>
      </c>
      <c r="B100" s="259" t="s">
        <v>681</v>
      </c>
      <c r="C100" s="260" t="s">
        <v>91</v>
      </c>
      <c r="D100" s="261" t="s">
        <v>60</v>
      </c>
      <c r="E100" s="51">
        <v>672</v>
      </c>
      <c r="F100" s="55">
        <v>497</v>
      </c>
      <c r="G100" s="55">
        <v>520</v>
      </c>
      <c r="H100" s="149">
        <v>507</v>
      </c>
      <c r="I100" s="55">
        <v>597</v>
      </c>
      <c r="J100" s="262">
        <v>523</v>
      </c>
      <c r="K100" s="263">
        <v>531</v>
      </c>
    </row>
    <row r="101" spans="1:11" x14ac:dyDescent="0.2">
      <c r="A101" s="258" t="s">
        <v>63</v>
      </c>
      <c r="B101" s="259" t="s">
        <v>681</v>
      </c>
      <c r="C101" s="260" t="s">
        <v>91</v>
      </c>
      <c r="D101" s="221" t="s">
        <v>61</v>
      </c>
      <c r="E101" s="51">
        <v>721</v>
      </c>
      <c r="F101" s="55">
        <v>490</v>
      </c>
      <c r="G101" s="55">
        <v>566</v>
      </c>
      <c r="H101" s="149">
        <v>506</v>
      </c>
      <c r="I101" s="55">
        <v>636</v>
      </c>
      <c r="J101" s="262">
        <v>547</v>
      </c>
      <c r="K101" s="263">
        <v>577</v>
      </c>
    </row>
    <row r="102" spans="1:11" x14ac:dyDescent="0.2">
      <c r="A102" s="258" t="s">
        <v>63</v>
      </c>
      <c r="B102" s="259" t="s">
        <v>681</v>
      </c>
      <c r="C102" s="260" t="s">
        <v>91</v>
      </c>
      <c r="D102" s="221" t="s">
        <v>62</v>
      </c>
      <c r="E102" s="51">
        <v>-49</v>
      </c>
      <c r="F102" s="55">
        <v>7</v>
      </c>
      <c r="G102" s="55">
        <v>-46</v>
      </c>
      <c r="H102" s="149">
        <v>1</v>
      </c>
      <c r="I102" s="55">
        <v>-39</v>
      </c>
      <c r="J102" s="262">
        <v>-24</v>
      </c>
      <c r="K102" s="263">
        <v>-46</v>
      </c>
    </row>
    <row r="103" spans="1:11" x14ac:dyDescent="0.2">
      <c r="A103" s="258" t="s">
        <v>63</v>
      </c>
      <c r="B103" s="259" t="s">
        <v>681</v>
      </c>
      <c r="C103" s="260" t="s">
        <v>92</v>
      </c>
      <c r="D103" s="261" t="s">
        <v>60</v>
      </c>
      <c r="E103" s="51">
        <v>976</v>
      </c>
      <c r="F103" s="55">
        <v>866</v>
      </c>
      <c r="G103" s="55">
        <v>741</v>
      </c>
      <c r="H103" s="149">
        <v>870</v>
      </c>
      <c r="I103" s="55">
        <v>867</v>
      </c>
      <c r="J103" s="262">
        <v>865</v>
      </c>
      <c r="K103" s="263">
        <v>930</v>
      </c>
    </row>
    <row r="104" spans="1:11" x14ac:dyDescent="0.2">
      <c r="A104" s="258" t="s">
        <v>63</v>
      </c>
      <c r="B104" s="259" t="s">
        <v>681</v>
      </c>
      <c r="C104" s="260" t="s">
        <v>92</v>
      </c>
      <c r="D104" s="221" t="s">
        <v>61</v>
      </c>
      <c r="E104" s="51">
        <v>682</v>
      </c>
      <c r="F104" s="55">
        <v>581</v>
      </c>
      <c r="G104" s="55">
        <v>506</v>
      </c>
      <c r="H104" s="149">
        <v>548</v>
      </c>
      <c r="I104" s="55">
        <v>616</v>
      </c>
      <c r="J104" s="262">
        <v>530</v>
      </c>
      <c r="K104" s="263">
        <v>593</v>
      </c>
    </row>
    <row r="105" spans="1:11" x14ac:dyDescent="0.2">
      <c r="A105" s="258" t="s">
        <v>63</v>
      </c>
      <c r="B105" s="259" t="s">
        <v>681</v>
      </c>
      <c r="C105" s="260" t="s">
        <v>92</v>
      </c>
      <c r="D105" s="221" t="s">
        <v>62</v>
      </c>
      <c r="E105" s="51">
        <v>294</v>
      </c>
      <c r="F105" s="55">
        <v>285</v>
      </c>
      <c r="G105" s="55">
        <v>235</v>
      </c>
      <c r="H105" s="149">
        <v>322</v>
      </c>
      <c r="I105" s="55">
        <v>251</v>
      </c>
      <c r="J105" s="262">
        <v>335</v>
      </c>
      <c r="K105" s="263">
        <v>337</v>
      </c>
    </row>
    <row r="106" spans="1:11" x14ac:dyDescent="0.2">
      <c r="A106" s="258" t="s">
        <v>63</v>
      </c>
      <c r="B106" s="259" t="s">
        <v>681</v>
      </c>
      <c r="C106" s="260" t="s">
        <v>93</v>
      </c>
      <c r="D106" s="261" t="s">
        <v>60</v>
      </c>
      <c r="E106" s="51">
        <v>1722</v>
      </c>
      <c r="F106" s="55">
        <v>1380</v>
      </c>
      <c r="G106" s="55">
        <v>1254</v>
      </c>
      <c r="H106" s="149">
        <v>1580</v>
      </c>
      <c r="I106" s="55">
        <v>1407</v>
      </c>
      <c r="J106" s="262">
        <v>1379</v>
      </c>
      <c r="K106" s="263">
        <v>1469</v>
      </c>
    </row>
    <row r="107" spans="1:11" x14ac:dyDescent="0.2">
      <c r="A107" s="258" t="s">
        <v>63</v>
      </c>
      <c r="B107" s="259" t="s">
        <v>681</v>
      </c>
      <c r="C107" s="260" t="s">
        <v>93</v>
      </c>
      <c r="D107" s="221" t="s">
        <v>61</v>
      </c>
      <c r="E107" s="51">
        <v>1152</v>
      </c>
      <c r="F107" s="55">
        <v>936</v>
      </c>
      <c r="G107" s="55">
        <v>863</v>
      </c>
      <c r="H107" s="149">
        <v>929</v>
      </c>
      <c r="I107" s="55">
        <v>958</v>
      </c>
      <c r="J107" s="262">
        <v>907</v>
      </c>
      <c r="K107" s="263">
        <v>961</v>
      </c>
    </row>
    <row r="108" spans="1:11" x14ac:dyDescent="0.2">
      <c r="A108" s="258" t="s">
        <v>63</v>
      </c>
      <c r="B108" s="259" t="s">
        <v>681</v>
      </c>
      <c r="C108" s="260" t="s">
        <v>93</v>
      </c>
      <c r="D108" s="221" t="s">
        <v>62</v>
      </c>
      <c r="E108" s="51">
        <v>570</v>
      </c>
      <c r="F108" s="55">
        <v>444</v>
      </c>
      <c r="G108" s="55">
        <v>391</v>
      </c>
      <c r="H108" s="149">
        <v>651</v>
      </c>
      <c r="I108" s="55">
        <v>449</v>
      </c>
      <c r="J108" s="262">
        <v>472</v>
      </c>
      <c r="K108" s="263">
        <v>508</v>
      </c>
    </row>
    <row r="109" spans="1:11" x14ac:dyDescent="0.2">
      <c r="A109" s="258" t="s">
        <v>63</v>
      </c>
      <c r="B109" s="259" t="s">
        <v>681</v>
      </c>
      <c r="C109" s="260" t="s">
        <v>94</v>
      </c>
      <c r="D109" s="261" t="s">
        <v>60</v>
      </c>
      <c r="E109" s="51">
        <v>731</v>
      </c>
      <c r="F109" s="55">
        <v>477</v>
      </c>
      <c r="G109" s="55">
        <v>447</v>
      </c>
      <c r="H109" s="149">
        <v>555</v>
      </c>
      <c r="I109" s="55">
        <v>571</v>
      </c>
      <c r="J109" s="262">
        <v>536</v>
      </c>
      <c r="K109" s="263">
        <v>513</v>
      </c>
    </row>
    <row r="110" spans="1:11" x14ac:dyDescent="0.2">
      <c r="A110" s="258" t="s">
        <v>63</v>
      </c>
      <c r="B110" s="259" t="s">
        <v>681</v>
      </c>
      <c r="C110" s="260" t="s">
        <v>94</v>
      </c>
      <c r="D110" s="221" t="s">
        <v>61</v>
      </c>
      <c r="E110" s="51">
        <v>679</v>
      </c>
      <c r="F110" s="55">
        <v>509</v>
      </c>
      <c r="G110" s="55">
        <v>486</v>
      </c>
      <c r="H110" s="149">
        <v>513</v>
      </c>
      <c r="I110" s="55">
        <v>601</v>
      </c>
      <c r="J110" s="262">
        <v>519</v>
      </c>
      <c r="K110" s="263">
        <v>574</v>
      </c>
    </row>
    <row r="111" spans="1:11" x14ac:dyDescent="0.2">
      <c r="A111" s="258" t="s">
        <v>63</v>
      </c>
      <c r="B111" s="259" t="s">
        <v>681</v>
      </c>
      <c r="C111" s="260" t="s">
        <v>94</v>
      </c>
      <c r="D111" s="221" t="s">
        <v>62</v>
      </c>
      <c r="E111" s="51">
        <v>52</v>
      </c>
      <c r="F111" s="55">
        <v>-32</v>
      </c>
      <c r="G111" s="55">
        <v>-39</v>
      </c>
      <c r="H111" s="149">
        <v>42</v>
      </c>
      <c r="I111" s="55">
        <v>-30</v>
      </c>
      <c r="J111" s="262">
        <v>17</v>
      </c>
      <c r="K111" s="263">
        <v>-61</v>
      </c>
    </row>
    <row r="112" spans="1:11" x14ac:dyDescent="0.2">
      <c r="A112" s="258" t="s">
        <v>63</v>
      </c>
      <c r="B112" s="259" t="s">
        <v>681</v>
      </c>
      <c r="C112" s="260" t="s">
        <v>87</v>
      </c>
      <c r="D112" s="261" t="s">
        <v>60</v>
      </c>
      <c r="E112" s="51">
        <v>3756</v>
      </c>
      <c r="F112" s="55">
        <v>3314</v>
      </c>
      <c r="G112" s="55">
        <v>3499</v>
      </c>
      <c r="H112" s="149">
        <v>3983</v>
      </c>
      <c r="I112" s="55">
        <v>3960</v>
      </c>
      <c r="J112" s="262">
        <v>3738</v>
      </c>
      <c r="K112" s="263">
        <v>4458</v>
      </c>
    </row>
    <row r="113" spans="1:11" x14ac:dyDescent="0.2">
      <c r="A113" s="258" t="s">
        <v>63</v>
      </c>
      <c r="B113" s="259" t="s">
        <v>681</v>
      </c>
      <c r="C113" s="260" t="s">
        <v>87</v>
      </c>
      <c r="D113" s="221" t="s">
        <v>61</v>
      </c>
      <c r="E113" s="51">
        <v>1331</v>
      </c>
      <c r="F113" s="55">
        <v>1358</v>
      </c>
      <c r="G113" s="55">
        <v>1331</v>
      </c>
      <c r="H113" s="149">
        <v>1353</v>
      </c>
      <c r="I113" s="55">
        <v>1328</v>
      </c>
      <c r="J113" s="262">
        <v>1271</v>
      </c>
      <c r="K113" s="263">
        <v>1519</v>
      </c>
    </row>
    <row r="114" spans="1:11" x14ac:dyDescent="0.2">
      <c r="A114" s="258" t="s">
        <v>63</v>
      </c>
      <c r="B114" s="259" t="s">
        <v>681</v>
      </c>
      <c r="C114" s="260" t="s">
        <v>87</v>
      </c>
      <c r="D114" s="221" t="s">
        <v>62</v>
      </c>
      <c r="E114" s="51">
        <v>2425</v>
      </c>
      <c r="F114" s="55">
        <v>1956</v>
      </c>
      <c r="G114" s="55">
        <v>2168</v>
      </c>
      <c r="H114" s="149">
        <v>2630</v>
      </c>
      <c r="I114" s="55">
        <v>2632</v>
      </c>
      <c r="J114" s="262">
        <v>2467</v>
      </c>
      <c r="K114" s="263">
        <v>2939</v>
      </c>
    </row>
    <row r="115" spans="1:11" s="11" customFormat="1" x14ac:dyDescent="0.2">
      <c r="A115" s="251" t="s">
        <v>95</v>
      </c>
      <c r="B115" s="179"/>
      <c r="C115" s="252" t="s">
        <v>547</v>
      </c>
      <c r="D115" s="253" t="s">
        <v>60</v>
      </c>
      <c r="E115" s="42">
        <v>28492</v>
      </c>
      <c r="F115" s="136">
        <v>23386</v>
      </c>
      <c r="G115" s="136">
        <v>22681</v>
      </c>
      <c r="H115" s="254">
        <v>22929</v>
      </c>
      <c r="I115" s="136">
        <v>23172</v>
      </c>
      <c r="J115" s="255">
        <v>21687</v>
      </c>
      <c r="K115" s="256">
        <v>22851</v>
      </c>
    </row>
    <row r="116" spans="1:11" s="11" customFormat="1" x14ac:dyDescent="0.2">
      <c r="A116" s="251" t="s">
        <v>95</v>
      </c>
      <c r="B116" s="179"/>
      <c r="C116" s="252" t="s">
        <v>547</v>
      </c>
      <c r="D116" s="257" t="s">
        <v>61</v>
      </c>
      <c r="E116" s="42">
        <v>29956</v>
      </c>
      <c r="F116" s="136">
        <v>24445</v>
      </c>
      <c r="G116" s="136">
        <v>23996</v>
      </c>
      <c r="H116" s="254">
        <v>24372</v>
      </c>
      <c r="I116" s="136">
        <v>24493</v>
      </c>
      <c r="J116" s="255">
        <v>23215</v>
      </c>
      <c r="K116" s="256">
        <v>24470</v>
      </c>
    </row>
    <row r="117" spans="1:11" s="11" customFormat="1" x14ac:dyDescent="0.2">
      <c r="A117" s="251" t="s">
        <v>95</v>
      </c>
      <c r="B117" s="179"/>
      <c r="C117" s="252" t="s">
        <v>547</v>
      </c>
      <c r="D117" s="257" t="s">
        <v>62</v>
      </c>
      <c r="E117" s="42">
        <v>-1464</v>
      </c>
      <c r="F117" s="136">
        <v>-1059</v>
      </c>
      <c r="G117" s="136">
        <v>-1315</v>
      </c>
      <c r="H117" s="254">
        <v>-1443</v>
      </c>
      <c r="I117" s="136">
        <v>-1321</v>
      </c>
      <c r="J117" s="255">
        <v>-1528</v>
      </c>
      <c r="K117" s="256">
        <v>-1619</v>
      </c>
    </row>
    <row r="118" spans="1:11" x14ac:dyDescent="0.2">
      <c r="A118" s="258" t="s">
        <v>95</v>
      </c>
      <c r="B118" s="259" t="s">
        <v>682</v>
      </c>
      <c r="C118" s="260" t="s">
        <v>547</v>
      </c>
      <c r="D118" s="261" t="s">
        <v>60</v>
      </c>
      <c r="E118" s="51">
        <v>10980</v>
      </c>
      <c r="F118" s="55">
        <v>9212</v>
      </c>
      <c r="G118" s="55">
        <v>9015</v>
      </c>
      <c r="H118" s="149">
        <v>9254</v>
      </c>
      <c r="I118" s="55">
        <v>9491</v>
      </c>
      <c r="J118" s="262">
        <v>8792</v>
      </c>
      <c r="K118" s="263">
        <v>9055</v>
      </c>
    </row>
    <row r="119" spans="1:11" x14ac:dyDescent="0.2">
      <c r="A119" s="258" t="s">
        <v>95</v>
      </c>
      <c r="B119" s="259" t="s">
        <v>682</v>
      </c>
      <c r="C119" s="260" t="s">
        <v>547</v>
      </c>
      <c r="D119" s="221" t="s">
        <v>61</v>
      </c>
      <c r="E119" s="51">
        <v>10303</v>
      </c>
      <c r="F119" s="55">
        <v>8595</v>
      </c>
      <c r="G119" s="55">
        <v>8303</v>
      </c>
      <c r="H119" s="149">
        <v>8651</v>
      </c>
      <c r="I119" s="55">
        <v>8428</v>
      </c>
      <c r="J119" s="262">
        <v>7798</v>
      </c>
      <c r="K119" s="263">
        <v>8195</v>
      </c>
    </row>
    <row r="120" spans="1:11" x14ac:dyDescent="0.2">
      <c r="A120" s="258" t="s">
        <v>95</v>
      </c>
      <c r="B120" s="259" t="s">
        <v>682</v>
      </c>
      <c r="C120" s="260" t="s">
        <v>547</v>
      </c>
      <c r="D120" s="221" t="s">
        <v>62</v>
      </c>
      <c r="E120" s="51">
        <v>677</v>
      </c>
      <c r="F120" s="55">
        <v>617</v>
      </c>
      <c r="G120" s="55">
        <v>712</v>
      </c>
      <c r="H120" s="149">
        <v>603</v>
      </c>
      <c r="I120" s="55">
        <v>1063</v>
      </c>
      <c r="J120" s="262">
        <v>994</v>
      </c>
      <c r="K120" s="263">
        <v>860</v>
      </c>
    </row>
    <row r="121" spans="1:11" x14ac:dyDescent="0.2">
      <c r="A121" s="258" t="s">
        <v>95</v>
      </c>
      <c r="B121" s="259" t="s">
        <v>682</v>
      </c>
      <c r="C121" s="260" t="s">
        <v>97</v>
      </c>
      <c r="D121" s="261" t="s">
        <v>60</v>
      </c>
      <c r="E121" s="51">
        <v>3483</v>
      </c>
      <c r="F121" s="55">
        <v>2821</v>
      </c>
      <c r="G121" s="55">
        <v>2714</v>
      </c>
      <c r="H121" s="149">
        <v>2590</v>
      </c>
      <c r="I121" s="55">
        <v>2694</v>
      </c>
      <c r="J121" s="262">
        <v>2493</v>
      </c>
      <c r="K121" s="263">
        <v>2419</v>
      </c>
    </row>
    <row r="122" spans="1:11" x14ac:dyDescent="0.2">
      <c r="A122" s="258" t="s">
        <v>95</v>
      </c>
      <c r="B122" s="259" t="s">
        <v>682</v>
      </c>
      <c r="C122" s="260" t="s">
        <v>97</v>
      </c>
      <c r="D122" s="221" t="s">
        <v>61</v>
      </c>
      <c r="E122" s="51">
        <v>1421</v>
      </c>
      <c r="F122" s="55">
        <v>1128</v>
      </c>
      <c r="G122" s="55">
        <v>1172</v>
      </c>
      <c r="H122" s="149">
        <v>1340</v>
      </c>
      <c r="I122" s="55">
        <v>1285</v>
      </c>
      <c r="J122" s="262">
        <v>1135</v>
      </c>
      <c r="K122" s="263">
        <v>1214</v>
      </c>
    </row>
    <row r="123" spans="1:11" x14ac:dyDescent="0.2">
      <c r="A123" s="258" t="s">
        <v>95</v>
      </c>
      <c r="B123" s="259" t="s">
        <v>682</v>
      </c>
      <c r="C123" s="260" t="s">
        <v>97</v>
      </c>
      <c r="D123" s="221" t="s">
        <v>62</v>
      </c>
      <c r="E123" s="51">
        <v>2062</v>
      </c>
      <c r="F123" s="55">
        <v>1693</v>
      </c>
      <c r="G123" s="55">
        <v>1542</v>
      </c>
      <c r="H123" s="149">
        <v>1250</v>
      </c>
      <c r="I123" s="55">
        <v>1409</v>
      </c>
      <c r="J123" s="262">
        <v>1358</v>
      </c>
      <c r="K123" s="263">
        <v>1205</v>
      </c>
    </row>
    <row r="124" spans="1:11" x14ac:dyDescent="0.2">
      <c r="A124" s="258" t="s">
        <v>95</v>
      </c>
      <c r="B124" s="259" t="s">
        <v>682</v>
      </c>
      <c r="C124" s="260" t="s">
        <v>551</v>
      </c>
      <c r="D124" s="261" t="s">
        <v>60</v>
      </c>
      <c r="E124" s="51">
        <v>2772</v>
      </c>
      <c r="F124" s="55">
        <v>2380</v>
      </c>
      <c r="G124" s="55">
        <v>2389</v>
      </c>
      <c r="H124" s="149">
        <v>2637</v>
      </c>
      <c r="I124" s="55">
        <v>2713</v>
      </c>
      <c r="J124" s="262">
        <v>2546</v>
      </c>
      <c r="K124" s="263">
        <v>2604</v>
      </c>
    </row>
    <row r="125" spans="1:11" x14ac:dyDescent="0.2">
      <c r="A125" s="258" t="s">
        <v>95</v>
      </c>
      <c r="B125" s="259" t="s">
        <v>682</v>
      </c>
      <c r="C125" s="260" t="s">
        <v>551</v>
      </c>
      <c r="D125" s="221" t="s">
        <v>61</v>
      </c>
      <c r="E125" s="51">
        <v>4753</v>
      </c>
      <c r="F125" s="55">
        <v>3989</v>
      </c>
      <c r="G125" s="55">
        <v>3924</v>
      </c>
      <c r="H125" s="149">
        <v>3793</v>
      </c>
      <c r="I125" s="55">
        <v>3784</v>
      </c>
      <c r="J125" s="262">
        <v>3445</v>
      </c>
      <c r="K125" s="263">
        <v>3326</v>
      </c>
    </row>
    <row r="126" spans="1:11" x14ac:dyDescent="0.2">
      <c r="A126" s="258" t="s">
        <v>95</v>
      </c>
      <c r="B126" s="259" t="s">
        <v>682</v>
      </c>
      <c r="C126" s="260" t="s">
        <v>551</v>
      </c>
      <c r="D126" s="221" t="s">
        <v>62</v>
      </c>
      <c r="E126" s="51">
        <v>-1981</v>
      </c>
      <c r="F126" s="55">
        <v>-1609</v>
      </c>
      <c r="G126" s="55">
        <v>-1535</v>
      </c>
      <c r="H126" s="149">
        <v>-1156</v>
      </c>
      <c r="I126" s="55">
        <v>-1071</v>
      </c>
      <c r="J126" s="262">
        <v>-899</v>
      </c>
      <c r="K126" s="263">
        <v>-722</v>
      </c>
    </row>
    <row r="127" spans="1:11" x14ac:dyDescent="0.2">
      <c r="A127" s="258" t="s">
        <v>95</v>
      </c>
      <c r="B127" s="259" t="s">
        <v>682</v>
      </c>
      <c r="C127" s="260" t="s">
        <v>552</v>
      </c>
      <c r="D127" s="261" t="s">
        <v>60</v>
      </c>
      <c r="E127" s="51">
        <v>2119</v>
      </c>
      <c r="F127" s="55">
        <v>1765</v>
      </c>
      <c r="G127" s="55">
        <v>1732</v>
      </c>
      <c r="H127" s="149">
        <v>1794</v>
      </c>
      <c r="I127" s="55">
        <v>1968</v>
      </c>
      <c r="J127" s="262">
        <v>1756</v>
      </c>
      <c r="K127" s="263">
        <v>1816</v>
      </c>
    </row>
    <row r="128" spans="1:11" x14ac:dyDescent="0.2">
      <c r="A128" s="258" t="s">
        <v>95</v>
      </c>
      <c r="B128" s="259" t="s">
        <v>682</v>
      </c>
      <c r="C128" s="260" t="s">
        <v>552</v>
      </c>
      <c r="D128" s="221" t="s">
        <v>61</v>
      </c>
      <c r="E128" s="51">
        <v>2868</v>
      </c>
      <c r="F128" s="55">
        <v>2458</v>
      </c>
      <c r="G128" s="55">
        <v>2275</v>
      </c>
      <c r="H128" s="149">
        <v>2395</v>
      </c>
      <c r="I128" s="55">
        <v>2275</v>
      </c>
      <c r="J128" s="262">
        <v>2189</v>
      </c>
      <c r="K128" s="263">
        <v>2483</v>
      </c>
    </row>
    <row r="129" spans="1:11" x14ac:dyDescent="0.2">
      <c r="A129" s="258" t="s">
        <v>95</v>
      </c>
      <c r="B129" s="259" t="s">
        <v>682</v>
      </c>
      <c r="C129" s="260" t="s">
        <v>552</v>
      </c>
      <c r="D129" s="221" t="s">
        <v>62</v>
      </c>
      <c r="E129" s="51">
        <v>-749</v>
      </c>
      <c r="F129" s="55">
        <v>-693</v>
      </c>
      <c r="G129" s="55">
        <v>-543</v>
      </c>
      <c r="H129" s="149">
        <v>-601</v>
      </c>
      <c r="I129" s="55">
        <v>-307</v>
      </c>
      <c r="J129" s="262">
        <v>-433</v>
      </c>
      <c r="K129" s="263">
        <v>-667</v>
      </c>
    </row>
    <row r="130" spans="1:11" x14ac:dyDescent="0.2">
      <c r="A130" s="258" t="s">
        <v>95</v>
      </c>
      <c r="B130" s="259" t="s">
        <v>682</v>
      </c>
      <c r="C130" s="260" t="s">
        <v>100</v>
      </c>
      <c r="D130" s="261" t="s">
        <v>60</v>
      </c>
      <c r="E130" s="51">
        <v>2606</v>
      </c>
      <c r="F130" s="55">
        <v>2246</v>
      </c>
      <c r="G130" s="55">
        <v>2180</v>
      </c>
      <c r="H130" s="149">
        <v>2233</v>
      </c>
      <c r="I130" s="55">
        <v>2116</v>
      </c>
      <c r="J130" s="262">
        <v>1997</v>
      </c>
      <c r="K130" s="263">
        <v>2216</v>
      </c>
    </row>
    <row r="131" spans="1:11" x14ac:dyDescent="0.2">
      <c r="A131" s="258" t="s">
        <v>95</v>
      </c>
      <c r="B131" s="259" t="s">
        <v>682</v>
      </c>
      <c r="C131" s="260" t="s">
        <v>100</v>
      </c>
      <c r="D131" s="221" t="s">
        <v>61</v>
      </c>
      <c r="E131" s="51">
        <v>1261</v>
      </c>
      <c r="F131" s="55">
        <v>1020</v>
      </c>
      <c r="G131" s="55">
        <v>932</v>
      </c>
      <c r="H131" s="149">
        <v>1123</v>
      </c>
      <c r="I131" s="55">
        <v>1084</v>
      </c>
      <c r="J131" s="262">
        <v>1029</v>
      </c>
      <c r="K131" s="263">
        <v>1172</v>
      </c>
    </row>
    <row r="132" spans="1:11" x14ac:dyDescent="0.2">
      <c r="A132" s="258" t="s">
        <v>95</v>
      </c>
      <c r="B132" s="259" t="s">
        <v>682</v>
      </c>
      <c r="C132" s="260" t="s">
        <v>100</v>
      </c>
      <c r="D132" s="221" t="s">
        <v>62</v>
      </c>
      <c r="E132" s="51">
        <v>1345</v>
      </c>
      <c r="F132" s="55">
        <v>1226</v>
      </c>
      <c r="G132" s="55">
        <v>1248</v>
      </c>
      <c r="H132" s="149">
        <v>1110</v>
      </c>
      <c r="I132" s="55">
        <v>1032</v>
      </c>
      <c r="J132" s="262">
        <v>968</v>
      </c>
      <c r="K132" s="263">
        <v>1044</v>
      </c>
    </row>
    <row r="133" spans="1:11" x14ac:dyDescent="0.2">
      <c r="A133" s="258" t="s">
        <v>95</v>
      </c>
      <c r="B133" s="259" t="s">
        <v>683</v>
      </c>
      <c r="C133" s="260" t="s">
        <v>547</v>
      </c>
      <c r="D133" s="261" t="s">
        <v>60</v>
      </c>
      <c r="E133" s="51">
        <v>7383</v>
      </c>
      <c r="F133" s="55">
        <v>6037</v>
      </c>
      <c r="G133" s="55">
        <v>5909</v>
      </c>
      <c r="H133" s="149">
        <v>5679</v>
      </c>
      <c r="I133" s="55">
        <v>5851</v>
      </c>
      <c r="J133" s="262">
        <v>5486</v>
      </c>
      <c r="K133" s="263">
        <v>5792</v>
      </c>
    </row>
    <row r="134" spans="1:11" x14ac:dyDescent="0.2">
      <c r="A134" s="258" t="s">
        <v>95</v>
      </c>
      <c r="B134" s="259" t="s">
        <v>683</v>
      </c>
      <c r="C134" s="260" t="s">
        <v>547</v>
      </c>
      <c r="D134" s="221" t="s">
        <v>61</v>
      </c>
      <c r="E134" s="51">
        <v>8043</v>
      </c>
      <c r="F134" s="55">
        <v>6529</v>
      </c>
      <c r="G134" s="55">
        <v>6572</v>
      </c>
      <c r="H134" s="149">
        <v>6348</v>
      </c>
      <c r="I134" s="55">
        <v>6599</v>
      </c>
      <c r="J134" s="262">
        <v>6258</v>
      </c>
      <c r="K134" s="263">
        <v>6496</v>
      </c>
    </row>
    <row r="135" spans="1:11" x14ac:dyDescent="0.2">
      <c r="A135" s="258" t="s">
        <v>95</v>
      </c>
      <c r="B135" s="259" t="s">
        <v>683</v>
      </c>
      <c r="C135" s="260" t="s">
        <v>547</v>
      </c>
      <c r="D135" s="221" t="s">
        <v>62</v>
      </c>
      <c r="E135" s="51">
        <v>-660</v>
      </c>
      <c r="F135" s="55">
        <v>-492</v>
      </c>
      <c r="G135" s="55">
        <v>-663</v>
      </c>
      <c r="H135" s="149">
        <v>-669</v>
      </c>
      <c r="I135" s="55">
        <v>-748</v>
      </c>
      <c r="J135" s="262">
        <v>-772</v>
      </c>
      <c r="K135" s="263">
        <v>-704</v>
      </c>
    </row>
    <row r="136" spans="1:11" x14ac:dyDescent="0.2">
      <c r="A136" s="258" t="s">
        <v>95</v>
      </c>
      <c r="B136" s="259" t="s">
        <v>683</v>
      </c>
      <c r="C136" s="260" t="s">
        <v>102</v>
      </c>
      <c r="D136" s="261" t="s">
        <v>60</v>
      </c>
      <c r="E136" s="51">
        <v>1210</v>
      </c>
      <c r="F136" s="55">
        <v>1016</v>
      </c>
      <c r="G136" s="55">
        <v>937</v>
      </c>
      <c r="H136" s="149">
        <v>985</v>
      </c>
      <c r="I136" s="55">
        <v>985</v>
      </c>
      <c r="J136" s="262">
        <v>907</v>
      </c>
      <c r="K136" s="263">
        <v>911</v>
      </c>
    </row>
    <row r="137" spans="1:11" x14ac:dyDescent="0.2">
      <c r="A137" s="258" t="s">
        <v>95</v>
      </c>
      <c r="B137" s="259" t="s">
        <v>683</v>
      </c>
      <c r="C137" s="260" t="s">
        <v>102</v>
      </c>
      <c r="D137" s="221" t="s">
        <v>61</v>
      </c>
      <c r="E137" s="51">
        <v>1292</v>
      </c>
      <c r="F137" s="55">
        <v>990</v>
      </c>
      <c r="G137" s="55">
        <v>1040</v>
      </c>
      <c r="H137" s="149">
        <v>921</v>
      </c>
      <c r="I137" s="55">
        <v>979</v>
      </c>
      <c r="J137" s="262">
        <v>884</v>
      </c>
      <c r="K137" s="263">
        <v>952</v>
      </c>
    </row>
    <row r="138" spans="1:11" x14ac:dyDescent="0.2">
      <c r="A138" s="258" t="s">
        <v>95</v>
      </c>
      <c r="B138" s="259" t="s">
        <v>683</v>
      </c>
      <c r="C138" s="260" t="s">
        <v>102</v>
      </c>
      <c r="D138" s="221" t="s">
        <v>62</v>
      </c>
      <c r="E138" s="51">
        <v>-82</v>
      </c>
      <c r="F138" s="55">
        <v>26</v>
      </c>
      <c r="G138" s="55">
        <v>-103</v>
      </c>
      <c r="H138" s="149">
        <v>64</v>
      </c>
      <c r="I138" s="55">
        <v>6</v>
      </c>
      <c r="J138" s="262">
        <v>23</v>
      </c>
      <c r="K138" s="263">
        <v>-41</v>
      </c>
    </row>
    <row r="139" spans="1:11" x14ac:dyDescent="0.2">
      <c r="A139" s="258" t="s">
        <v>95</v>
      </c>
      <c r="B139" s="259" t="s">
        <v>683</v>
      </c>
      <c r="C139" s="260" t="s">
        <v>103</v>
      </c>
      <c r="D139" s="261" t="s">
        <v>60</v>
      </c>
      <c r="E139" s="51">
        <v>732</v>
      </c>
      <c r="F139" s="55">
        <v>522</v>
      </c>
      <c r="G139" s="55">
        <v>491</v>
      </c>
      <c r="H139" s="149">
        <v>565</v>
      </c>
      <c r="I139" s="55">
        <v>476</v>
      </c>
      <c r="J139" s="262">
        <v>490</v>
      </c>
      <c r="K139" s="263">
        <v>590</v>
      </c>
    </row>
    <row r="140" spans="1:11" x14ac:dyDescent="0.2">
      <c r="A140" s="258" t="s">
        <v>95</v>
      </c>
      <c r="B140" s="259" t="s">
        <v>683</v>
      </c>
      <c r="C140" s="260" t="s">
        <v>103</v>
      </c>
      <c r="D140" s="221" t="s">
        <v>61</v>
      </c>
      <c r="E140" s="51">
        <v>727</v>
      </c>
      <c r="F140" s="55">
        <v>559</v>
      </c>
      <c r="G140" s="55">
        <v>590</v>
      </c>
      <c r="H140" s="149">
        <v>640</v>
      </c>
      <c r="I140" s="55">
        <v>576</v>
      </c>
      <c r="J140" s="262">
        <v>637</v>
      </c>
      <c r="K140" s="263">
        <v>686</v>
      </c>
    </row>
    <row r="141" spans="1:11" x14ac:dyDescent="0.2">
      <c r="A141" s="258" t="s">
        <v>95</v>
      </c>
      <c r="B141" s="259" t="s">
        <v>683</v>
      </c>
      <c r="C141" s="260" t="s">
        <v>103</v>
      </c>
      <c r="D141" s="221" t="s">
        <v>62</v>
      </c>
      <c r="E141" s="51">
        <v>5</v>
      </c>
      <c r="F141" s="55">
        <v>-37</v>
      </c>
      <c r="G141" s="55">
        <v>-99</v>
      </c>
      <c r="H141" s="149">
        <v>-75</v>
      </c>
      <c r="I141" s="55">
        <v>-100</v>
      </c>
      <c r="J141" s="262">
        <v>-147</v>
      </c>
      <c r="K141" s="263">
        <v>-96</v>
      </c>
    </row>
    <row r="142" spans="1:11" x14ac:dyDescent="0.2">
      <c r="A142" s="258" t="s">
        <v>95</v>
      </c>
      <c r="B142" s="259" t="s">
        <v>683</v>
      </c>
      <c r="C142" s="260" t="s">
        <v>104</v>
      </c>
      <c r="D142" s="261" t="s">
        <v>60</v>
      </c>
      <c r="E142" s="51">
        <v>687</v>
      </c>
      <c r="F142" s="55">
        <v>610</v>
      </c>
      <c r="G142" s="55">
        <v>550</v>
      </c>
      <c r="H142" s="149">
        <v>478</v>
      </c>
      <c r="I142" s="55">
        <v>637</v>
      </c>
      <c r="J142" s="262">
        <v>524</v>
      </c>
      <c r="K142" s="263">
        <v>529</v>
      </c>
    </row>
    <row r="143" spans="1:11" x14ac:dyDescent="0.2">
      <c r="A143" s="258" t="s">
        <v>95</v>
      </c>
      <c r="B143" s="259" t="s">
        <v>683</v>
      </c>
      <c r="C143" s="260" t="s">
        <v>104</v>
      </c>
      <c r="D143" s="221" t="s">
        <v>61</v>
      </c>
      <c r="E143" s="51">
        <v>775</v>
      </c>
      <c r="F143" s="55">
        <v>671</v>
      </c>
      <c r="G143" s="55">
        <v>616</v>
      </c>
      <c r="H143" s="149">
        <v>534</v>
      </c>
      <c r="I143" s="55">
        <v>658</v>
      </c>
      <c r="J143" s="262">
        <v>591</v>
      </c>
      <c r="K143" s="263">
        <v>560</v>
      </c>
    </row>
    <row r="144" spans="1:11" x14ac:dyDescent="0.2">
      <c r="A144" s="258" t="s">
        <v>95</v>
      </c>
      <c r="B144" s="259" t="s">
        <v>683</v>
      </c>
      <c r="C144" s="260" t="s">
        <v>104</v>
      </c>
      <c r="D144" s="221" t="s">
        <v>62</v>
      </c>
      <c r="E144" s="51">
        <v>-88</v>
      </c>
      <c r="F144" s="55">
        <v>-61</v>
      </c>
      <c r="G144" s="55">
        <v>-66</v>
      </c>
      <c r="H144" s="149">
        <v>-56</v>
      </c>
      <c r="I144" s="55">
        <v>-21</v>
      </c>
      <c r="J144" s="262">
        <v>-67</v>
      </c>
      <c r="K144" s="263">
        <v>-31</v>
      </c>
    </row>
    <row r="145" spans="1:11" x14ac:dyDescent="0.2">
      <c r="A145" s="258" t="s">
        <v>95</v>
      </c>
      <c r="B145" s="259" t="s">
        <v>683</v>
      </c>
      <c r="C145" s="260" t="s">
        <v>101</v>
      </c>
      <c r="D145" s="261" t="s">
        <v>60</v>
      </c>
      <c r="E145" s="51">
        <v>785</v>
      </c>
      <c r="F145" s="55">
        <v>625</v>
      </c>
      <c r="G145" s="55">
        <v>713</v>
      </c>
      <c r="H145" s="149">
        <v>622</v>
      </c>
      <c r="I145" s="55">
        <v>617</v>
      </c>
      <c r="J145" s="262">
        <v>596</v>
      </c>
      <c r="K145" s="263">
        <v>601</v>
      </c>
    </row>
    <row r="146" spans="1:11" x14ac:dyDescent="0.2">
      <c r="A146" s="258" t="s">
        <v>95</v>
      </c>
      <c r="B146" s="259" t="s">
        <v>683</v>
      </c>
      <c r="C146" s="260" t="s">
        <v>101</v>
      </c>
      <c r="D146" s="221" t="s">
        <v>61</v>
      </c>
      <c r="E146" s="51">
        <v>852</v>
      </c>
      <c r="F146" s="55">
        <v>700</v>
      </c>
      <c r="G146" s="55">
        <v>752</v>
      </c>
      <c r="H146" s="149">
        <v>681</v>
      </c>
      <c r="I146" s="55">
        <v>661</v>
      </c>
      <c r="J146" s="262">
        <v>711</v>
      </c>
      <c r="K146" s="263">
        <v>724</v>
      </c>
    </row>
    <row r="147" spans="1:11" x14ac:dyDescent="0.2">
      <c r="A147" s="258" t="s">
        <v>95</v>
      </c>
      <c r="B147" s="259" t="s">
        <v>683</v>
      </c>
      <c r="C147" s="260" t="s">
        <v>101</v>
      </c>
      <c r="D147" s="221" t="s">
        <v>62</v>
      </c>
      <c r="E147" s="51">
        <v>-67</v>
      </c>
      <c r="F147" s="55">
        <v>-75</v>
      </c>
      <c r="G147" s="55">
        <v>-39</v>
      </c>
      <c r="H147" s="149">
        <v>-59</v>
      </c>
      <c r="I147" s="55">
        <v>-44</v>
      </c>
      <c r="J147" s="262">
        <v>-115</v>
      </c>
      <c r="K147" s="263">
        <v>-123</v>
      </c>
    </row>
    <row r="148" spans="1:11" x14ac:dyDescent="0.2">
      <c r="A148" s="258" t="s">
        <v>95</v>
      </c>
      <c r="B148" s="259" t="s">
        <v>683</v>
      </c>
      <c r="C148" s="260" t="s">
        <v>553</v>
      </c>
      <c r="D148" s="261" t="s">
        <v>60</v>
      </c>
      <c r="E148" s="51">
        <v>904</v>
      </c>
      <c r="F148" s="55">
        <v>832</v>
      </c>
      <c r="G148" s="55">
        <v>732</v>
      </c>
      <c r="H148" s="149">
        <v>689</v>
      </c>
      <c r="I148" s="55">
        <v>710</v>
      </c>
      <c r="J148" s="262">
        <v>733</v>
      </c>
      <c r="K148" s="263">
        <v>787</v>
      </c>
    </row>
    <row r="149" spans="1:11" x14ac:dyDescent="0.2">
      <c r="A149" s="258" t="s">
        <v>95</v>
      </c>
      <c r="B149" s="259" t="s">
        <v>683</v>
      </c>
      <c r="C149" s="260" t="s">
        <v>553</v>
      </c>
      <c r="D149" s="221" t="s">
        <v>61</v>
      </c>
      <c r="E149" s="51">
        <v>1075</v>
      </c>
      <c r="F149" s="55">
        <v>814</v>
      </c>
      <c r="G149" s="55">
        <v>933</v>
      </c>
      <c r="H149" s="149">
        <v>932</v>
      </c>
      <c r="I149" s="55">
        <v>987</v>
      </c>
      <c r="J149" s="262">
        <v>892</v>
      </c>
      <c r="K149" s="263">
        <v>842</v>
      </c>
    </row>
    <row r="150" spans="1:11" x14ac:dyDescent="0.2">
      <c r="A150" s="258" t="s">
        <v>95</v>
      </c>
      <c r="B150" s="259" t="s">
        <v>683</v>
      </c>
      <c r="C150" s="260" t="s">
        <v>553</v>
      </c>
      <c r="D150" s="221" t="s">
        <v>62</v>
      </c>
      <c r="E150" s="51">
        <v>-171</v>
      </c>
      <c r="F150" s="55">
        <v>18</v>
      </c>
      <c r="G150" s="55">
        <v>-201</v>
      </c>
      <c r="H150" s="149">
        <v>-243</v>
      </c>
      <c r="I150" s="55">
        <v>-277</v>
      </c>
      <c r="J150" s="262">
        <v>-159</v>
      </c>
      <c r="K150" s="263">
        <v>-55</v>
      </c>
    </row>
    <row r="151" spans="1:11" x14ac:dyDescent="0.2">
      <c r="A151" s="258" t="s">
        <v>95</v>
      </c>
      <c r="B151" s="259" t="s">
        <v>683</v>
      </c>
      <c r="C151" s="260" t="s">
        <v>106</v>
      </c>
      <c r="D151" s="261" t="s">
        <v>60</v>
      </c>
      <c r="E151" s="51">
        <v>605</v>
      </c>
      <c r="F151" s="55">
        <v>455</v>
      </c>
      <c r="G151" s="55">
        <v>447</v>
      </c>
      <c r="H151" s="149">
        <v>427</v>
      </c>
      <c r="I151" s="55">
        <v>464</v>
      </c>
      <c r="J151" s="262">
        <v>439</v>
      </c>
      <c r="K151" s="263">
        <v>489</v>
      </c>
    </row>
    <row r="152" spans="1:11" x14ac:dyDescent="0.2">
      <c r="A152" s="258" t="s">
        <v>95</v>
      </c>
      <c r="B152" s="259" t="s">
        <v>683</v>
      </c>
      <c r="C152" s="260" t="s">
        <v>106</v>
      </c>
      <c r="D152" s="221" t="s">
        <v>61</v>
      </c>
      <c r="E152" s="51">
        <v>710</v>
      </c>
      <c r="F152" s="55">
        <v>608</v>
      </c>
      <c r="G152" s="55">
        <v>527</v>
      </c>
      <c r="H152" s="149">
        <v>563</v>
      </c>
      <c r="I152" s="55">
        <v>562</v>
      </c>
      <c r="J152" s="262">
        <v>538</v>
      </c>
      <c r="K152" s="263">
        <v>579</v>
      </c>
    </row>
    <row r="153" spans="1:11" x14ac:dyDescent="0.2">
      <c r="A153" s="258" t="s">
        <v>95</v>
      </c>
      <c r="B153" s="259" t="s">
        <v>683</v>
      </c>
      <c r="C153" s="260" t="s">
        <v>106</v>
      </c>
      <c r="D153" s="221" t="s">
        <v>62</v>
      </c>
      <c r="E153" s="51">
        <v>-105</v>
      </c>
      <c r="F153" s="55">
        <v>-153</v>
      </c>
      <c r="G153" s="55">
        <v>-80</v>
      </c>
      <c r="H153" s="149">
        <v>-136</v>
      </c>
      <c r="I153" s="55">
        <v>-98</v>
      </c>
      <c r="J153" s="262">
        <v>-99</v>
      </c>
      <c r="K153" s="263">
        <v>-90</v>
      </c>
    </row>
    <row r="154" spans="1:11" x14ac:dyDescent="0.2">
      <c r="A154" s="258" t="s">
        <v>95</v>
      </c>
      <c r="B154" s="259" t="s">
        <v>683</v>
      </c>
      <c r="C154" s="260" t="s">
        <v>107</v>
      </c>
      <c r="D154" s="261" t="s">
        <v>60</v>
      </c>
      <c r="E154" s="51">
        <v>1440</v>
      </c>
      <c r="F154" s="55">
        <v>1107</v>
      </c>
      <c r="G154" s="55">
        <v>1143</v>
      </c>
      <c r="H154" s="149">
        <v>1102</v>
      </c>
      <c r="I154" s="55">
        <v>1129</v>
      </c>
      <c r="J154" s="262">
        <v>1036</v>
      </c>
      <c r="K154" s="263">
        <v>1083</v>
      </c>
    </row>
    <row r="155" spans="1:11" x14ac:dyDescent="0.2">
      <c r="A155" s="258" t="s">
        <v>95</v>
      </c>
      <c r="B155" s="259" t="s">
        <v>683</v>
      </c>
      <c r="C155" s="260" t="s">
        <v>107</v>
      </c>
      <c r="D155" s="221" t="s">
        <v>61</v>
      </c>
      <c r="E155" s="51">
        <v>1481</v>
      </c>
      <c r="F155" s="55">
        <v>1223</v>
      </c>
      <c r="G155" s="55">
        <v>1133</v>
      </c>
      <c r="H155" s="149">
        <v>1153</v>
      </c>
      <c r="I155" s="55">
        <v>1182</v>
      </c>
      <c r="J155" s="262">
        <v>1100</v>
      </c>
      <c r="K155" s="263">
        <v>1142</v>
      </c>
    </row>
    <row r="156" spans="1:11" x14ac:dyDescent="0.2">
      <c r="A156" s="258" t="s">
        <v>95</v>
      </c>
      <c r="B156" s="259" t="s">
        <v>683</v>
      </c>
      <c r="C156" s="260" t="s">
        <v>107</v>
      </c>
      <c r="D156" s="221" t="s">
        <v>62</v>
      </c>
      <c r="E156" s="51">
        <v>-41</v>
      </c>
      <c r="F156" s="55">
        <v>-116</v>
      </c>
      <c r="G156" s="55">
        <v>10</v>
      </c>
      <c r="H156" s="149">
        <v>-51</v>
      </c>
      <c r="I156" s="55">
        <v>-53</v>
      </c>
      <c r="J156" s="262">
        <v>-64</v>
      </c>
      <c r="K156" s="263">
        <v>-59</v>
      </c>
    </row>
    <row r="157" spans="1:11" x14ac:dyDescent="0.2">
      <c r="A157" s="258" t="s">
        <v>95</v>
      </c>
      <c r="B157" s="259" t="s">
        <v>683</v>
      </c>
      <c r="C157" s="260" t="s">
        <v>108</v>
      </c>
      <c r="D157" s="261" t="s">
        <v>60</v>
      </c>
      <c r="E157" s="51">
        <v>577</v>
      </c>
      <c r="F157" s="55">
        <v>480</v>
      </c>
      <c r="G157" s="55">
        <v>495</v>
      </c>
      <c r="H157" s="149">
        <v>419</v>
      </c>
      <c r="I157" s="55">
        <v>413</v>
      </c>
      <c r="J157" s="262">
        <v>424</v>
      </c>
      <c r="K157" s="263">
        <v>440</v>
      </c>
    </row>
    <row r="158" spans="1:11" x14ac:dyDescent="0.2">
      <c r="A158" s="258" t="s">
        <v>95</v>
      </c>
      <c r="B158" s="259" t="s">
        <v>683</v>
      </c>
      <c r="C158" s="260" t="s">
        <v>108</v>
      </c>
      <c r="D158" s="221" t="s">
        <v>61</v>
      </c>
      <c r="E158" s="51">
        <v>616</v>
      </c>
      <c r="F158" s="55">
        <v>492</v>
      </c>
      <c r="G158" s="55">
        <v>536</v>
      </c>
      <c r="H158" s="149">
        <v>494</v>
      </c>
      <c r="I158" s="55">
        <v>514</v>
      </c>
      <c r="J158" s="262">
        <v>469</v>
      </c>
      <c r="K158" s="263">
        <v>527</v>
      </c>
    </row>
    <row r="159" spans="1:11" x14ac:dyDescent="0.2">
      <c r="A159" s="258" t="s">
        <v>95</v>
      </c>
      <c r="B159" s="259" t="s">
        <v>683</v>
      </c>
      <c r="C159" s="260" t="s">
        <v>108</v>
      </c>
      <c r="D159" s="221" t="s">
        <v>62</v>
      </c>
      <c r="E159" s="51">
        <v>-39</v>
      </c>
      <c r="F159" s="55">
        <v>-12</v>
      </c>
      <c r="G159" s="55">
        <v>-41</v>
      </c>
      <c r="H159" s="149">
        <v>-75</v>
      </c>
      <c r="I159" s="55">
        <v>-101</v>
      </c>
      <c r="J159" s="262">
        <v>-45</v>
      </c>
      <c r="K159" s="263">
        <v>-87</v>
      </c>
    </row>
    <row r="160" spans="1:11" x14ac:dyDescent="0.2">
      <c r="A160" s="258" t="s">
        <v>95</v>
      </c>
      <c r="B160" s="259" t="s">
        <v>683</v>
      </c>
      <c r="C160" s="260" t="s">
        <v>109</v>
      </c>
      <c r="D160" s="261" t="s">
        <v>60</v>
      </c>
      <c r="E160" s="51">
        <v>443</v>
      </c>
      <c r="F160" s="55">
        <v>390</v>
      </c>
      <c r="G160" s="55">
        <v>401</v>
      </c>
      <c r="H160" s="149">
        <v>392</v>
      </c>
      <c r="I160" s="55">
        <v>420</v>
      </c>
      <c r="J160" s="262">
        <v>337</v>
      </c>
      <c r="K160" s="263">
        <v>362</v>
      </c>
    </row>
    <row r="161" spans="1:11" x14ac:dyDescent="0.2">
      <c r="A161" s="258" t="s">
        <v>95</v>
      </c>
      <c r="B161" s="259" t="s">
        <v>683</v>
      </c>
      <c r="C161" s="260" t="s">
        <v>109</v>
      </c>
      <c r="D161" s="221" t="s">
        <v>61</v>
      </c>
      <c r="E161" s="51">
        <v>515</v>
      </c>
      <c r="F161" s="55">
        <v>472</v>
      </c>
      <c r="G161" s="55">
        <v>445</v>
      </c>
      <c r="H161" s="149">
        <v>430</v>
      </c>
      <c r="I161" s="55">
        <v>480</v>
      </c>
      <c r="J161" s="262">
        <v>436</v>
      </c>
      <c r="K161" s="263">
        <v>484</v>
      </c>
    </row>
    <row r="162" spans="1:11" x14ac:dyDescent="0.2">
      <c r="A162" s="258" t="s">
        <v>95</v>
      </c>
      <c r="B162" s="259" t="s">
        <v>683</v>
      </c>
      <c r="C162" s="260" t="s">
        <v>109</v>
      </c>
      <c r="D162" s="221" t="s">
        <v>62</v>
      </c>
      <c r="E162" s="51">
        <v>-72</v>
      </c>
      <c r="F162" s="55">
        <v>-82</v>
      </c>
      <c r="G162" s="55">
        <v>-44</v>
      </c>
      <c r="H162" s="149">
        <v>-38</v>
      </c>
      <c r="I162" s="55">
        <v>-60</v>
      </c>
      <c r="J162" s="262">
        <v>-99</v>
      </c>
      <c r="K162" s="263">
        <v>-122</v>
      </c>
    </row>
    <row r="163" spans="1:11" x14ac:dyDescent="0.2">
      <c r="A163" s="258" t="s">
        <v>95</v>
      </c>
      <c r="B163" s="259" t="s">
        <v>684</v>
      </c>
      <c r="C163" s="260" t="s">
        <v>547</v>
      </c>
      <c r="D163" s="261" t="s">
        <v>60</v>
      </c>
      <c r="E163" s="51">
        <v>10129</v>
      </c>
      <c r="F163" s="55">
        <v>8137</v>
      </c>
      <c r="G163" s="55">
        <v>7757</v>
      </c>
      <c r="H163" s="149">
        <v>7996</v>
      </c>
      <c r="I163" s="55">
        <v>7830</v>
      </c>
      <c r="J163" s="262">
        <v>7409</v>
      </c>
      <c r="K163" s="263">
        <v>8004</v>
      </c>
    </row>
    <row r="164" spans="1:11" x14ac:dyDescent="0.2">
      <c r="A164" s="258" t="s">
        <v>95</v>
      </c>
      <c r="B164" s="259" t="s">
        <v>684</v>
      </c>
      <c r="C164" s="260" t="s">
        <v>547</v>
      </c>
      <c r="D164" s="221" t="s">
        <v>61</v>
      </c>
      <c r="E164" s="51">
        <v>11610</v>
      </c>
      <c r="F164" s="55">
        <v>9321</v>
      </c>
      <c r="G164" s="55">
        <v>9121</v>
      </c>
      <c r="H164" s="149">
        <v>9373</v>
      </c>
      <c r="I164" s="55">
        <v>9466</v>
      </c>
      <c r="J164" s="262">
        <v>9159</v>
      </c>
      <c r="K164" s="263">
        <v>9779</v>
      </c>
    </row>
    <row r="165" spans="1:11" x14ac:dyDescent="0.2">
      <c r="A165" s="258" t="s">
        <v>95</v>
      </c>
      <c r="B165" s="259" t="s">
        <v>684</v>
      </c>
      <c r="C165" s="260" t="s">
        <v>547</v>
      </c>
      <c r="D165" s="221" t="s">
        <v>62</v>
      </c>
      <c r="E165" s="51">
        <v>-1481</v>
      </c>
      <c r="F165" s="55">
        <v>-1184</v>
      </c>
      <c r="G165" s="55">
        <v>-1364</v>
      </c>
      <c r="H165" s="149">
        <v>-1377</v>
      </c>
      <c r="I165" s="55">
        <v>-1636</v>
      </c>
      <c r="J165" s="262">
        <v>-1750</v>
      </c>
      <c r="K165" s="263">
        <v>-1775</v>
      </c>
    </row>
    <row r="166" spans="1:11" x14ac:dyDescent="0.2">
      <c r="A166" s="258" t="s">
        <v>95</v>
      </c>
      <c r="B166" s="259" t="s">
        <v>684</v>
      </c>
      <c r="C166" s="260" t="s">
        <v>111</v>
      </c>
      <c r="D166" s="261" t="s">
        <v>60</v>
      </c>
      <c r="E166" s="51">
        <v>1080</v>
      </c>
      <c r="F166" s="55">
        <v>713</v>
      </c>
      <c r="G166" s="55">
        <v>753</v>
      </c>
      <c r="H166" s="149">
        <v>698</v>
      </c>
      <c r="I166" s="55">
        <v>707</v>
      </c>
      <c r="J166" s="262">
        <v>632</v>
      </c>
      <c r="K166" s="263">
        <v>716</v>
      </c>
    </row>
    <row r="167" spans="1:11" x14ac:dyDescent="0.2">
      <c r="A167" s="258" t="s">
        <v>95</v>
      </c>
      <c r="B167" s="259" t="s">
        <v>684</v>
      </c>
      <c r="C167" s="260" t="s">
        <v>111</v>
      </c>
      <c r="D167" s="221" t="s">
        <v>61</v>
      </c>
      <c r="E167" s="51">
        <v>982</v>
      </c>
      <c r="F167" s="55">
        <v>654</v>
      </c>
      <c r="G167" s="55">
        <v>697</v>
      </c>
      <c r="H167" s="149">
        <v>658</v>
      </c>
      <c r="I167" s="55">
        <v>728</v>
      </c>
      <c r="J167" s="262">
        <v>677</v>
      </c>
      <c r="K167" s="263">
        <v>724</v>
      </c>
    </row>
    <row r="168" spans="1:11" x14ac:dyDescent="0.2">
      <c r="A168" s="258" t="s">
        <v>95</v>
      </c>
      <c r="B168" s="259" t="s">
        <v>684</v>
      </c>
      <c r="C168" s="260" t="s">
        <v>111</v>
      </c>
      <c r="D168" s="221" t="s">
        <v>62</v>
      </c>
      <c r="E168" s="51">
        <v>98</v>
      </c>
      <c r="F168" s="55">
        <v>59</v>
      </c>
      <c r="G168" s="55">
        <v>56</v>
      </c>
      <c r="H168" s="149">
        <v>40</v>
      </c>
      <c r="I168" s="55">
        <v>-21</v>
      </c>
      <c r="J168" s="262">
        <v>-45</v>
      </c>
      <c r="K168" s="263">
        <v>-8</v>
      </c>
    </row>
    <row r="169" spans="1:11" x14ac:dyDescent="0.2">
      <c r="A169" s="258" t="s">
        <v>95</v>
      </c>
      <c r="B169" s="259" t="s">
        <v>684</v>
      </c>
      <c r="C169" s="260" t="s">
        <v>112</v>
      </c>
      <c r="D169" s="261" t="s">
        <v>60</v>
      </c>
      <c r="E169" s="51">
        <v>2026</v>
      </c>
      <c r="F169" s="55">
        <v>1606</v>
      </c>
      <c r="G169" s="55">
        <v>1749</v>
      </c>
      <c r="H169" s="149">
        <v>1696</v>
      </c>
      <c r="I169" s="55">
        <v>1729</v>
      </c>
      <c r="J169" s="262">
        <v>1589</v>
      </c>
      <c r="K169" s="263">
        <v>1658</v>
      </c>
    </row>
    <row r="170" spans="1:11" x14ac:dyDescent="0.2">
      <c r="A170" s="258" t="s">
        <v>95</v>
      </c>
      <c r="B170" s="259" t="s">
        <v>684</v>
      </c>
      <c r="C170" s="260" t="s">
        <v>112</v>
      </c>
      <c r="D170" s="221" t="s">
        <v>61</v>
      </c>
      <c r="E170" s="51">
        <v>2340</v>
      </c>
      <c r="F170" s="55">
        <v>1896</v>
      </c>
      <c r="G170" s="55">
        <v>2021</v>
      </c>
      <c r="H170" s="149">
        <v>1955</v>
      </c>
      <c r="I170" s="55">
        <v>2016</v>
      </c>
      <c r="J170" s="262">
        <v>1929</v>
      </c>
      <c r="K170" s="263">
        <v>2025</v>
      </c>
    </row>
    <row r="171" spans="1:11" x14ac:dyDescent="0.2">
      <c r="A171" s="258" t="s">
        <v>95</v>
      </c>
      <c r="B171" s="259" t="s">
        <v>684</v>
      </c>
      <c r="C171" s="260" t="s">
        <v>112</v>
      </c>
      <c r="D171" s="221" t="s">
        <v>62</v>
      </c>
      <c r="E171" s="51">
        <v>-314</v>
      </c>
      <c r="F171" s="55">
        <v>-290</v>
      </c>
      <c r="G171" s="55">
        <v>-272</v>
      </c>
      <c r="H171" s="149">
        <v>-259</v>
      </c>
      <c r="I171" s="55">
        <v>-287</v>
      </c>
      <c r="J171" s="262">
        <v>-340</v>
      </c>
      <c r="K171" s="263">
        <v>-367</v>
      </c>
    </row>
    <row r="172" spans="1:11" x14ac:dyDescent="0.2">
      <c r="A172" s="258" t="s">
        <v>95</v>
      </c>
      <c r="B172" s="259" t="s">
        <v>684</v>
      </c>
      <c r="C172" s="260" t="s">
        <v>113</v>
      </c>
      <c r="D172" s="261" t="s">
        <v>60</v>
      </c>
      <c r="E172" s="51">
        <v>808</v>
      </c>
      <c r="F172" s="55">
        <v>592</v>
      </c>
      <c r="G172" s="55">
        <v>581</v>
      </c>
      <c r="H172" s="149">
        <v>590</v>
      </c>
      <c r="I172" s="55">
        <v>621</v>
      </c>
      <c r="J172" s="262">
        <v>541</v>
      </c>
      <c r="K172" s="263">
        <v>622</v>
      </c>
    </row>
    <row r="173" spans="1:11" x14ac:dyDescent="0.2">
      <c r="A173" s="258" t="s">
        <v>95</v>
      </c>
      <c r="B173" s="259" t="s">
        <v>684</v>
      </c>
      <c r="C173" s="260" t="s">
        <v>113</v>
      </c>
      <c r="D173" s="221" t="s">
        <v>61</v>
      </c>
      <c r="E173" s="51">
        <v>971</v>
      </c>
      <c r="F173" s="55">
        <v>816</v>
      </c>
      <c r="G173" s="55">
        <v>726</v>
      </c>
      <c r="H173" s="149">
        <v>785</v>
      </c>
      <c r="I173" s="55">
        <v>752</v>
      </c>
      <c r="J173" s="262">
        <v>704</v>
      </c>
      <c r="K173" s="263">
        <v>853</v>
      </c>
    </row>
    <row r="174" spans="1:11" x14ac:dyDescent="0.2">
      <c r="A174" s="258" t="s">
        <v>95</v>
      </c>
      <c r="B174" s="259" t="s">
        <v>684</v>
      </c>
      <c r="C174" s="260" t="s">
        <v>113</v>
      </c>
      <c r="D174" s="221" t="s">
        <v>62</v>
      </c>
      <c r="E174" s="51">
        <v>-163</v>
      </c>
      <c r="F174" s="55">
        <v>-224</v>
      </c>
      <c r="G174" s="55">
        <v>-145</v>
      </c>
      <c r="H174" s="149">
        <v>-195</v>
      </c>
      <c r="I174" s="55">
        <v>-131</v>
      </c>
      <c r="J174" s="262">
        <v>-163</v>
      </c>
      <c r="K174" s="263">
        <v>-231</v>
      </c>
    </row>
    <row r="175" spans="1:11" x14ac:dyDescent="0.2">
      <c r="A175" s="258" t="s">
        <v>95</v>
      </c>
      <c r="B175" s="259" t="s">
        <v>684</v>
      </c>
      <c r="C175" s="260" t="s">
        <v>554</v>
      </c>
      <c r="D175" s="261" t="s">
        <v>60</v>
      </c>
      <c r="E175" s="51">
        <v>736</v>
      </c>
      <c r="F175" s="55">
        <v>698</v>
      </c>
      <c r="G175" s="55">
        <v>599</v>
      </c>
      <c r="H175" s="149">
        <v>695</v>
      </c>
      <c r="I175" s="55">
        <v>615</v>
      </c>
      <c r="J175" s="262">
        <v>628</v>
      </c>
      <c r="K175" s="263">
        <v>790</v>
      </c>
    </row>
    <row r="176" spans="1:11" x14ac:dyDescent="0.2">
      <c r="A176" s="258" t="s">
        <v>95</v>
      </c>
      <c r="B176" s="259" t="s">
        <v>684</v>
      </c>
      <c r="C176" s="260" t="s">
        <v>554</v>
      </c>
      <c r="D176" s="221" t="s">
        <v>61</v>
      </c>
      <c r="E176" s="51">
        <v>1356</v>
      </c>
      <c r="F176" s="55">
        <v>1081</v>
      </c>
      <c r="G176" s="55">
        <v>1073</v>
      </c>
      <c r="H176" s="149">
        <v>1106</v>
      </c>
      <c r="I176" s="55">
        <v>1145</v>
      </c>
      <c r="J176" s="262">
        <v>1077</v>
      </c>
      <c r="K176" s="263">
        <v>1146</v>
      </c>
    </row>
    <row r="177" spans="1:11" x14ac:dyDescent="0.2">
      <c r="A177" s="258" t="s">
        <v>95</v>
      </c>
      <c r="B177" s="259" t="s">
        <v>684</v>
      </c>
      <c r="C177" s="260" t="s">
        <v>554</v>
      </c>
      <c r="D177" s="221" t="s">
        <v>62</v>
      </c>
      <c r="E177" s="51">
        <v>-620</v>
      </c>
      <c r="F177" s="55">
        <v>-383</v>
      </c>
      <c r="G177" s="55">
        <v>-474</v>
      </c>
      <c r="H177" s="149">
        <v>-411</v>
      </c>
      <c r="I177" s="55">
        <v>-530</v>
      </c>
      <c r="J177" s="262">
        <v>-449</v>
      </c>
      <c r="K177" s="263">
        <v>-356</v>
      </c>
    </row>
    <row r="178" spans="1:11" x14ac:dyDescent="0.2">
      <c r="A178" s="258" t="s">
        <v>95</v>
      </c>
      <c r="B178" s="259" t="s">
        <v>684</v>
      </c>
      <c r="C178" s="260" t="s">
        <v>115</v>
      </c>
      <c r="D178" s="261" t="s">
        <v>60</v>
      </c>
      <c r="E178" s="51">
        <v>632</v>
      </c>
      <c r="F178" s="55">
        <v>498</v>
      </c>
      <c r="G178" s="55">
        <v>416</v>
      </c>
      <c r="H178" s="149">
        <v>524</v>
      </c>
      <c r="I178" s="55">
        <v>432</v>
      </c>
      <c r="J178" s="262">
        <v>512</v>
      </c>
      <c r="K178" s="263">
        <v>456</v>
      </c>
    </row>
    <row r="179" spans="1:11" x14ac:dyDescent="0.2">
      <c r="A179" s="258" t="s">
        <v>95</v>
      </c>
      <c r="B179" s="259" t="s">
        <v>684</v>
      </c>
      <c r="C179" s="260" t="s">
        <v>115</v>
      </c>
      <c r="D179" s="221" t="s">
        <v>61</v>
      </c>
      <c r="E179" s="51">
        <v>729</v>
      </c>
      <c r="F179" s="55">
        <v>545</v>
      </c>
      <c r="G179" s="55">
        <v>525</v>
      </c>
      <c r="H179" s="149">
        <v>610</v>
      </c>
      <c r="I179" s="55">
        <v>575</v>
      </c>
      <c r="J179" s="262">
        <v>623</v>
      </c>
      <c r="K179" s="263">
        <v>600</v>
      </c>
    </row>
    <row r="180" spans="1:11" x14ac:dyDescent="0.2">
      <c r="A180" s="258" t="s">
        <v>95</v>
      </c>
      <c r="B180" s="259" t="s">
        <v>684</v>
      </c>
      <c r="C180" s="260" t="s">
        <v>115</v>
      </c>
      <c r="D180" s="221" t="s">
        <v>62</v>
      </c>
      <c r="E180" s="51">
        <v>-97</v>
      </c>
      <c r="F180" s="55">
        <v>-47</v>
      </c>
      <c r="G180" s="55">
        <v>-109</v>
      </c>
      <c r="H180" s="149">
        <v>-86</v>
      </c>
      <c r="I180" s="55">
        <v>-143</v>
      </c>
      <c r="J180" s="262">
        <v>-111</v>
      </c>
      <c r="K180" s="263">
        <v>-144</v>
      </c>
    </row>
    <row r="181" spans="1:11" x14ac:dyDescent="0.2">
      <c r="A181" s="258" t="s">
        <v>95</v>
      </c>
      <c r="B181" s="259" t="s">
        <v>684</v>
      </c>
      <c r="C181" s="260" t="s">
        <v>116</v>
      </c>
      <c r="D181" s="261" t="s">
        <v>60</v>
      </c>
      <c r="E181" s="51">
        <v>1295</v>
      </c>
      <c r="F181" s="55">
        <v>1134</v>
      </c>
      <c r="G181" s="55">
        <v>1064</v>
      </c>
      <c r="H181" s="149">
        <v>1043</v>
      </c>
      <c r="I181" s="55">
        <v>981</v>
      </c>
      <c r="J181" s="262">
        <v>961</v>
      </c>
      <c r="K181" s="263">
        <v>1037</v>
      </c>
    </row>
    <row r="182" spans="1:11" x14ac:dyDescent="0.2">
      <c r="A182" s="258" t="s">
        <v>95</v>
      </c>
      <c r="B182" s="259" t="s">
        <v>684</v>
      </c>
      <c r="C182" s="260" t="s">
        <v>116</v>
      </c>
      <c r="D182" s="221" t="s">
        <v>61</v>
      </c>
      <c r="E182" s="51">
        <v>1376</v>
      </c>
      <c r="F182" s="55">
        <v>1167</v>
      </c>
      <c r="G182" s="55">
        <v>1192</v>
      </c>
      <c r="H182" s="149">
        <v>1200</v>
      </c>
      <c r="I182" s="55">
        <v>1151</v>
      </c>
      <c r="J182" s="262">
        <v>1203</v>
      </c>
      <c r="K182" s="263">
        <v>1184</v>
      </c>
    </row>
    <row r="183" spans="1:11" x14ac:dyDescent="0.2">
      <c r="A183" s="258" t="s">
        <v>95</v>
      </c>
      <c r="B183" s="259" t="s">
        <v>684</v>
      </c>
      <c r="C183" s="260" t="s">
        <v>116</v>
      </c>
      <c r="D183" s="221" t="s">
        <v>62</v>
      </c>
      <c r="E183" s="51">
        <v>-81</v>
      </c>
      <c r="F183" s="55">
        <v>-33</v>
      </c>
      <c r="G183" s="55">
        <v>-128</v>
      </c>
      <c r="H183" s="149">
        <v>-157</v>
      </c>
      <c r="I183" s="55">
        <v>-170</v>
      </c>
      <c r="J183" s="262">
        <v>-242</v>
      </c>
      <c r="K183" s="263">
        <v>-147</v>
      </c>
    </row>
    <row r="184" spans="1:11" x14ac:dyDescent="0.2">
      <c r="A184" s="258" t="s">
        <v>95</v>
      </c>
      <c r="B184" s="259" t="s">
        <v>684</v>
      </c>
      <c r="C184" s="260" t="s">
        <v>117</v>
      </c>
      <c r="D184" s="261" t="s">
        <v>60</v>
      </c>
      <c r="E184" s="51">
        <v>523</v>
      </c>
      <c r="F184" s="55">
        <v>399</v>
      </c>
      <c r="G184" s="55">
        <v>354</v>
      </c>
      <c r="H184" s="149">
        <v>410</v>
      </c>
      <c r="I184" s="55">
        <v>400</v>
      </c>
      <c r="J184" s="262">
        <v>327</v>
      </c>
      <c r="K184" s="263">
        <v>426</v>
      </c>
    </row>
    <row r="185" spans="1:11" x14ac:dyDescent="0.2">
      <c r="A185" s="258" t="s">
        <v>95</v>
      </c>
      <c r="B185" s="259" t="s">
        <v>684</v>
      </c>
      <c r="C185" s="260" t="s">
        <v>117</v>
      </c>
      <c r="D185" s="221" t="s">
        <v>61</v>
      </c>
      <c r="E185" s="51">
        <v>658</v>
      </c>
      <c r="F185" s="55">
        <v>524</v>
      </c>
      <c r="G185" s="55">
        <v>453</v>
      </c>
      <c r="H185" s="149">
        <v>513</v>
      </c>
      <c r="I185" s="55">
        <v>544</v>
      </c>
      <c r="J185" s="262">
        <v>495</v>
      </c>
      <c r="K185" s="263">
        <v>551</v>
      </c>
    </row>
    <row r="186" spans="1:11" x14ac:dyDescent="0.2">
      <c r="A186" s="258" t="s">
        <v>95</v>
      </c>
      <c r="B186" s="259" t="s">
        <v>684</v>
      </c>
      <c r="C186" s="260" t="s">
        <v>117</v>
      </c>
      <c r="D186" s="221" t="s">
        <v>62</v>
      </c>
      <c r="E186" s="51">
        <v>-135</v>
      </c>
      <c r="F186" s="55">
        <v>-125</v>
      </c>
      <c r="G186" s="55">
        <v>-99</v>
      </c>
      <c r="H186" s="149">
        <v>-103</v>
      </c>
      <c r="I186" s="55">
        <v>-144</v>
      </c>
      <c r="J186" s="262">
        <v>-168</v>
      </c>
      <c r="K186" s="263">
        <v>-125</v>
      </c>
    </row>
    <row r="187" spans="1:11" x14ac:dyDescent="0.2">
      <c r="A187" s="258" t="s">
        <v>95</v>
      </c>
      <c r="B187" s="259" t="s">
        <v>684</v>
      </c>
      <c r="C187" s="260" t="s">
        <v>118</v>
      </c>
      <c r="D187" s="261" t="s">
        <v>60</v>
      </c>
      <c r="E187" s="51">
        <v>562</v>
      </c>
      <c r="F187" s="55">
        <v>468</v>
      </c>
      <c r="G187" s="55">
        <v>452</v>
      </c>
      <c r="H187" s="149">
        <v>456</v>
      </c>
      <c r="I187" s="55">
        <v>452</v>
      </c>
      <c r="J187" s="262">
        <v>409</v>
      </c>
      <c r="K187" s="263">
        <v>425</v>
      </c>
    </row>
    <row r="188" spans="1:11" x14ac:dyDescent="0.2">
      <c r="A188" s="258" t="s">
        <v>95</v>
      </c>
      <c r="B188" s="259" t="s">
        <v>684</v>
      </c>
      <c r="C188" s="260" t="s">
        <v>118</v>
      </c>
      <c r="D188" s="221" t="s">
        <v>61</v>
      </c>
      <c r="E188" s="51">
        <v>717</v>
      </c>
      <c r="F188" s="55">
        <v>595</v>
      </c>
      <c r="G188" s="55">
        <v>602</v>
      </c>
      <c r="H188" s="149">
        <v>589</v>
      </c>
      <c r="I188" s="55">
        <v>603</v>
      </c>
      <c r="J188" s="262">
        <v>536</v>
      </c>
      <c r="K188" s="263">
        <v>554</v>
      </c>
    </row>
    <row r="189" spans="1:11" x14ac:dyDescent="0.2">
      <c r="A189" s="258" t="s">
        <v>95</v>
      </c>
      <c r="B189" s="259" t="s">
        <v>684</v>
      </c>
      <c r="C189" s="260" t="s">
        <v>118</v>
      </c>
      <c r="D189" s="221" t="s">
        <v>62</v>
      </c>
      <c r="E189" s="51">
        <v>-155</v>
      </c>
      <c r="F189" s="55">
        <v>-127</v>
      </c>
      <c r="G189" s="55">
        <v>-150</v>
      </c>
      <c r="H189" s="149">
        <v>-133</v>
      </c>
      <c r="I189" s="55">
        <v>-151</v>
      </c>
      <c r="J189" s="262">
        <v>-127</v>
      </c>
      <c r="K189" s="263">
        <v>-129</v>
      </c>
    </row>
    <row r="190" spans="1:11" x14ac:dyDescent="0.2">
      <c r="A190" s="258" t="s">
        <v>95</v>
      </c>
      <c r="B190" s="259" t="s">
        <v>684</v>
      </c>
      <c r="C190" s="260" t="s">
        <v>110</v>
      </c>
      <c r="D190" s="261" t="s">
        <v>60</v>
      </c>
      <c r="E190" s="51">
        <v>1498</v>
      </c>
      <c r="F190" s="55">
        <v>1199</v>
      </c>
      <c r="G190" s="55">
        <v>1048</v>
      </c>
      <c r="H190" s="149">
        <v>1068</v>
      </c>
      <c r="I190" s="55">
        <v>1067</v>
      </c>
      <c r="J190" s="262">
        <v>1036</v>
      </c>
      <c r="K190" s="263">
        <v>1111</v>
      </c>
    </row>
    <row r="191" spans="1:11" x14ac:dyDescent="0.2">
      <c r="A191" s="258" t="s">
        <v>95</v>
      </c>
      <c r="B191" s="259" t="s">
        <v>684</v>
      </c>
      <c r="C191" s="260" t="s">
        <v>110</v>
      </c>
      <c r="D191" s="221" t="s">
        <v>61</v>
      </c>
      <c r="E191" s="51">
        <v>1356</v>
      </c>
      <c r="F191" s="55">
        <v>1121</v>
      </c>
      <c r="G191" s="55">
        <v>1050</v>
      </c>
      <c r="H191" s="149">
        <v>1075</v>
      </c>
      <c r="I191" s="55">
        <v>982</v>
      </c>
      <c r="J191" s="262">
        <v>1039</v>
      </c>
      <c r="K191" s="263">
        <v>1202</v>
      </c>
    </row>
    <row r="192" spans="1:11" x14ac:dyDescent="0.2">
      <c r="A192" s="258" t="s">
        <v>95</v>
      </c>
      <c r="B192" s="259" t="s">
        <v>684</v>
      </c>
      <c r="C192" s="260" t="s">
        <v>110</v>
      </c>
      <c r="D192" s="221" t="s">
        <v>62</v>
      </c>
      <c r="E192" s="51">
        <v>142</v>
      </c>
      <c r="F192" s="55">
        <v>78</v>
      </c>
      <c r="G192" s="55">
        <v>-2</v>
      </c>
      <c r="H192" s="149">
        <v>-7</v>
      </c>
      <c r="I192" s="55">
        <v>85</v>
      </c>
      <c r="J192" s="262">
        <v>-3</v>
      </c>
      <c r="K192" s="263">
        <v>-91</v>
      </c>
    </row>
    <row r="193" spans="1:11" x14ac:dyDescent="0.2">
      <c r="A193" s="258" t="s">
        <v>95</v>
      </c>
      <c r="B193" s="259" t="s">
        <v>684</v>
      </c>
      <c r="C193" s="260" t="s">
        <v>119</v>
      </c>
      <c r="D193" s="261" t="s">
        <v>60</v>
      </c>
      <c r="E193" s="51">
        <v>969</v>
      </c>
      <c r="F193" s="55">
        <v>830</v>
      </c>
      <c r="G193" s="55">
        <v>741</v>
      </c>
      <c r="H193" s="149">
        <v>816</v>
      </c>
      <c r="I193" s="55">
        <v>826</v>
      </c>
      <c r="J193" s="262">
        <v>774</v>
      </c>
      <c r="K193" s="263">
        <v>763</v>
      </c>
    </row>
    <row r="194" spans="1:11" x14ac:dyDescent="0.2">
      <c r="A194" s="258" t="s">
        <v>95</v>
      </c>
      <c r="B194" s="259" t="s">
        <v>684</v>
      </c>
      <c r="C194" s="260" t="s">
        <v>119</v>
      </c>
      <c r="D194" s="221" t="s">
        <v>61</v>
      </c>
      <c r="E194" s="51">
        <v>1125</v>
      </c>
      <c r="F194" s="55">
        <v>922</v>
      </c>
      <c r="G194" s="55">
        <v>782</v>
      </c>
      <c r="H194" s="149">
        <v>882</v>
      </c>
      <c r="I194" s="55">
        <v>970</v>
      </c>
      <c r="J194" s="262">
        <v>876</v>
      </c>
      <c r="K194" s="263">
        <v>940</v>
      </c>
    </row>
    <row r="195" spans="1:11" x14ac:dyDescent="0.2">
      <c r="A195" s="258" t="s">
        <v>95</v>
      </c>
      <c r="B195" s="259" t="s">
        <v>684</v>
      </c>
      <c r="C195" s="260" t="s">
        <v>119</v>
      </c>
      <c r="D195" s="221" t="s">
        <v>62</v>
      </c>
      <c r="E195" s="51">
        <v>-156</v>
      </c>
      <c r="F195" s="55">
        <v>-92</v>
      </c>
      <c r="G195" s="55">
        <v>-41</v>
      </c>
      <c r="H195" s="149">
        <v>-66</v>
      </c>
      <c r="I195" s="55">
        <v>-144</v>
      </c>
      <c r="J195" s="262">
        <v>-102</v>
      </c>
      <c r="K195" s="263">
        <v>-177</v>
      </c>
    </row>
    <row r="196" spans="1:11" s="11" customFormat="1" x14ac:dyDescent="0.2">
      <c r="A196" s="251" t="s">
        <v>120</v>
      </c>
      <c r="B196" s="179"/>
      <c r="C196" s="252" t="s">
        <v>547</v>
      </c>
      <c r="D196" s="253" t="s">
        <v>60</v>
      </c>
      <c r="E196" s="136">
        <v>27615</v>
      </c>
      <c r="F196" s="136">
        <v>20187</v>
      </c>
      <c r="G196" s="136">
        <v>20067</v>
      </c>
      <c r="H196" s="254">
        <v>20650</v>
      </c>
      <c r="I196" s="136">
        <v>20235</v>
      </c>
      <c r="J196" s="255">
        <v>18984</v>
      </c>
      <c r="K196" s="256">
        <v>20219</v>
      </c>
    </row>
    <row r="197" spans="1:11" s="11" customFormat="1" x14ac:dyDescent="0.2">
      <c r="A197" s="251" t="s">
        <v>120</v>
      </c>
      <c r="B197" s="179"/>
      <c r="C197" s="252" t="s">
        <v>547</v>
      </c>
      <c r="D197" s="257" t="s">
        <v>61</v>
      </c>
      <c r="E197" s="136">
        <v>32758</v>
      </c>
      <c r="F197" s="136">
        <v>24305</v>
      </c>
      <c r="G197" s="136">
        <v>24304</v>
      </c>
      <c r="H197" s="254">
        <v>25517</v>
      </c>
      <c r="I197" s="136">
        <v>25195</v>
      </c>
      <c r="J197" s="255">
        <v>24002</v>
      </c>
      <c r="K197" s="256">
        <v>25173</v>
      </c>
    </row>
    <row r="198" spans="1:11" s="11" customFormat="1" x14ac:dyDescent="0.2">
      <c r="A198" s="251" t="s">
        <v>120</v>
      </c>
      <c r="B198" s="179"/>
      <c r="C198" s="252" t="s">
        <v>547</v>
      </c>
      <c r="D198" s="257" t="s">
        <v>62</v>
      </c>
      <c r="E198" s="136">
        <v>-5143</v>
      </c>
      <c r="F198" s="136">
        <v>-4118</v>
      </c>
      <c r="G198" s="136">
        <v>-4237</v>
      </c>
      <c r="H198" s="254">
        <v>-4867</v>
      </c>
      <c r="I198" s="136">
        <v>-4960</v>
      </c>
      <c r="J198" s="255">
        <v>-5018</v>
      </c>
      <c r="K198" s="256">
        <v>-4954</v>
      </c>
    </row>
    <row r="199" spans="1:11" x14ac:dyDescent="0.2">
      <c r="A199" s="258" t="s">
        <v>120</v>
      </c>
      <c r="B199" s="259" t="s">
        <v>121</v>
      </c>
      <c r="C199" s="260" t="s">
        <v>547</v>
      </c>
      <c r="D199" s="261" t="s">
        <v>60</v>
      </c>
      <c r="E199" s="55">
        <v>3975</v>
      </c>
      <c r="F199" s="55">
        <v>2912</v>
      </c>
      <c r="G199" s="55">
        <v>2754</v>
      </c>
      <c r="H199" s="149">
        <v>2906</v>
      </c>
      <c r="I199" s="55">
        <v>2811</v>
      </c>
      <c r="J199" s="262">
        <v>2523</v>
      </c>
      <c r="K199" s="263">
        <v>2812</v>
      </c>
    </row>
    <row r="200" spans="1:11" x14ac:dyDescent="0.2">
      <c r="A200" s="258" t="s">
        <v>120</v>
      </c>
      <c r="B200" s="259" t="s">
        <v>121</v>
      </c>
      <c r="C200" s="260" t="s">
        <v>547</v>
      </c>
      <c r="D200" s="221" t="s">
        <v>61</v>
      </c>
      <c r="E200" s="55">
        <v>5143</v>
      </c>
      <c r="F200" s="55">
        <v>3765</v>
      </c>
      <c r="G200" s="55">
        <v>3729</v>
      </c>
      <c r="H200" s="149">
        <v>3813</v>
      </c>
      <c r="I200" s="55">
        <v>3707</v>
      </c>
      <c r="J200" s="262">
        <v>3515</v>
      </c>
      <c r="K200" s="263">
        <v>3883</v>
      </c>
    </row>
    <row r="201" spans="1:11" x14ac:dyDescent="0.2">
      <c r="A201" s="258" t="s">
        <v>120</v>
      </c>
      <c r="B201" s="259" t="s">
        <v>121</v>
      </c>
      <c r="C201" s="260" t="s">
        <v>547</v>
      </c>
      <c r="D201" s="221" t="s">
        <v>62</v>
      </c>
      <c r="E201" s="55">
        <v>-1168</v>
      </c>
      <c r="F201" s="55">
        <v>-853</v>
      </c>
      <c r="G201" s="55">
        <v>-975</v>
      </c>
      <c r="H201" s="149">
        <v>-907</v>
      </c>
      <c r="I201" s="55">
        <v>-896</v>
      </c>
      <c r="J201" s="262">
        <v>-992</v>
      </c>
      <c r="K201" s="263">
        <v>-1071</v>
      </c>
    </row>
    <row r="202" spans="1:11" x14ac:dyDescent="0.2">
      <c r="A202" s="258" t="s">
        <v>120</v>
      </c>
      <c r="B202" s="259" t="s">
        <v>121</v>
      </c>
      <c r="C202" s="260" t="s">
        <v>121</v>
      </c>
      <c r="D202" s="261" t="s">
        <v>60</v>
      </c>
      <c r="E202" s="55">
        <v>1588</v>
      </c>
      <c r="F202" s="55">
        <v>1122</v>
      </c>
      <c r="G202" s="55">
        <v>1034</v>
      </c>
      <c r="H202" s="149">
        <v>1060</v>
      </c>
      <c r="I202" s="55">
        <v>1119</v>
      </c>
      <c r="J202" s="262">
        <v>957</v>
      </c>
      <c r="K202" s="263">
        <v>1096</v>
      </c>
    </row>
    <row r="203" spans="1:11" x14ac:dyDescent="0.2">
      <c r="A203" s="258" t="s">
        <v>120</v>
      </c>
      <c r="B203" s="259" t="s">
        <v>121</v>
      </c>
      <c r="C203" s="260" t="s">
        <v>121</v>
      </c>
      <c r="D203" s="221" t="s">
        <v>61</v>
      </c>
      <c r="E203" s="55">
        <v>1914</v>
      </c>
      <c r="F203" s="55">
        <v>1243</v>
      </c>
      <c r="G203" s="55">
        <v>1336</v>
      </c>
      <c r="H203" s="149">
        <v>1315</v>
      </c>
      <c r="I203" s="55">
        <v>1236</v>
      </c>
      <c r="J203" s="262">
        <v>1287</v>
      </c>
      <c r="K203" s="263">
        <v>1428</v>
      </c>
    </row>
    <row r="204" spans="1:11" x14ac:dyDescent="0.2">
      <c r="A204" s="258" t="s">
        <v>120</v>
      </c>
      <c r="B204" s="259" t="s">
        <v>121</v>
      </c>
      <c r="C204" s="260" t="s">
        <v>121</v>
      </c>
      <c r="D204" s="221" t="s">
        <v>62</v>
      </c>
      <c r="E204" s="55">
        <v>-326</v>
      </c>
      <c r="F204" s="55">
        <v>-121</v>
      </c>
      <c r="G204" s="55">
        <v>-302</v>
      </c>
      <c r="H204" s="149">
        <v>-255</v>
      </c>
      <c r="I204" s="55">
        <v>-117</v>
      </c>
      <c r="J204" s="262">
        <v>-330</v>
      </c>
      <c r="K204" s="263">
        <v>-332</v>
      </c>
    </row>
    <row r="205" spans="1:11" x14ac:dyDescent="0.2">
      <c r="A205" s="258" t="s">
        <v>120</v>
      </c>
      <c r="B205" s="259" t="s">
        <v>121</v>
      </c>
      <c r="C205" s="260" t="s">
        <v>555</v>
      </c>
      <c r="D205" s="261" t="s">
        <v>60</v>
      </c>
      <c r="E205" s="55">
        <v>618</v>
      </c>
      <c r="F205" s="55">
        <v>390</v>
      </c>
      <c r="G205" s="55">
        <v>461</v>
      </c>
      <c r="H205" s="149">
        <v>496</v>
      </c>
      <c r="I205" s="55">
        <v>468</v>
      </c>
      <c r="J205" s="262">
        <v>447</v>
      </c>
      <c r="K205" s="263">
        <v>504</v>
      </c>
    </row>
    <row r="206" spans="1:11" x14ac:dyDescent="0.2">
      <c r="A206" s="258" t="s">
        <v>120</v>
      </c>
      <c r="B206" s="259" t="s">
        <v>121</v>
      </c>
      <c r="C206" s="260" t="s">
        <v>555</v>
      </c>
      <c r="D206" s="221" t="s">
        <v>61</v>
      </c>
      <c r="E206" s="55">
        <v>826</v>
      </c>
      <c r="F206" s="55">
        <v>652</v>
      </c>
      <c r="G206" s="55">
        <v>614</v>
      </c>
      <c r="H206" s="149">
        <v>636</v>
      </c>
      <c r="I206" s="55">
        <v>686</v>
      </c>
      <c r="J206" s="262">
        <v>568</v>
      </c>
      <c r="K206" s="263">
        <v>759</v>
      </c>
    </row>
    <row r="207" spans="1:11" x14ac:dyDescent="0.2">
      <c r="A207" s="258" t="s">
        <v>120</v>
      </c>
      <c r="B207" s="259" t="s">
        <v>121</v>
      </c>
      <c r="C207" s="260" t="s">
        <v>555</v>
      </c>
      <c r="D207" s="221" t="s">
        <v>62</v>
      </c>
      <c r="E207" s="55">
        <v>-208</v>
      </c>
      <c r="F207" s="55">
        <v>-262</v>
      </c>
      <c r="G207" s="55">
        <v>-153</v>
      </c>
      <c r="H207" s="149">
        <v>-140</v>
      </c>
      <c r="I207" s="55">
        <v>-218</v>
      </c>
      <c r="J207" s="262">
        <v>-121</v>
      </c>
      <c r="K207" s="263">
        <v>-255</v>
      </c>
    </row>
    <row r="208" spans="1:11" x14ac:dyDescent="0.2">
      <c r="A208" s="258" t="s">
        <v>120</v>
      </c>
      <c r="B208" s="259" t="s">
        <v>121</v>
      </c>
      <c r="C208" s="260" t="s">
        <v>123</v>
      </c>
      <c r="D208" s="261" t="s">
        <v>60</v>
      </c>
      <c r="E208" s="55">
        <v>463</v>
      </c>
      <c r="F208" s="55">
        <v>365</v>
      </c>
      <c r="G208" s="55">
        <v>314</v>
      </c>
      <c r="H208" s="149">
        <v>368</v>
      </c>
      <c r="I208" s="55">
        <v>319</v>
      </c>
      <c r="J208" s="262">
        <v>304</v>
      </c>
      <c r="K208" s="263">
        <v>336</v>
      </c>
    </row>
    <row r="209" spans="1:11" x14ac:dyDescent="0.2">
      <c r="A209" s="258" t="s">
        <v>120</v>
      </c>
      <c r="B209" s="259" t="s">
        <v>121</v>
      </c>
      <c r="C209" s="260" t="s">
        <v>123</v>
      </c>
      <c r="D209" s="221" t="s">
        <v>61</v>
      </c>
      <c r="E209" s="55">
        <v>623</v>
      </c>
      <c r="F209" s="55">
        <v>517</v>
      </c>
      <c r="G209" s="55">
        <v>434</v>
      </c>
      <c r="H209" s="149">
        <v>497</v>
      </c>
      <c r="I209" s="55">
        <v>457</v>
      </c>
      <c r="J209" s="262">
        <v>435</v>
      </c>
      <c r="K209" s="263">
        <v>449</v>
      </c>
    </row>
    <row r="210" spans="1:11" x14ac:dyDescent="0.2">
      <c r="A210" s="258" t="s">
        <v>120</v>
      </c>
      <c r="B210" s="259" t="s">
        <v>121</v>
      </c>
      <c r="C210" s="260" t="s">
        <v>123</v>
      </c>
      <c r="D210" s="221" t="s">
        <v>62</v>
      </c>
      <c r="E210" s="55">
        <v>-160</v>
      </c>
      <c r="F210" s="55">
        <v>-152</v>
      </c>
      <c r="G210" s="55">
        <v>-120</v>
      </c>
      <c r="H210" s="149">
        <v>-129</v>
      </c>
      <c r="I210" s="55">
        <v>-138</v>
      </c>
      <c r="J210" s="262">
        <v>-131</v>
      </c>
      <c r="K210" s="263">
        <v>-113</v>
      </c>
    </row>
    <row r="211" spans="1:11" x14ac:dyDescent="0.2">
      <c r="A211" s="258" t="s">
        <v>120</v>
      </c>
      <c r="B211" s="259" t="s">
        <v>121</v>
      </c>
      <c r="C211" s="260" t="s">
        <v>124</v>
      </c>
      <c r="D211" s="261" t="s">
        <v>60</v>
      </c>
      <c r="E211" s="55">
        <v>725</v>
      </c>
      <c r="F211" s="55">
        <v>574</v>
      </c>
      <c r="G211" s="55">
        <v>501</v>
      </c>
      <c r="H211" s="149">
        <v>479</v>
      </c>
      <c r="I211" s="55">
        <v>473</v>
      </c>
      <c r="J211" s="262">
        <v>412</v>
      </c>
      <c r="K211" s="263">
        <v>487</v>
      </c>
    </row>
    <row r="212" spans="1:11" x14ac:dyDescent="0.2">
      <c r="A212" s="258" t="s">
        <v>120</v>
      </c>
      <c r="B212" s="259" t="s">
        <v>121</v>
      </c>
      <c r="C212" s="260" t="s">
        <v>124</v>
      </c>
      <c r="D212" s="221" t="s">
        <v>61</v>
      </c>
      <c r="E212" s="55">
        <v>983</v>
      </c>
      <c r="F212" s="55">
        <v>739</v>
      </c>
      <c r="G212" s="55">
        <v>747</v>
      </c>
      <c r="H212" s="149">
        <v>707</v>
      </c>
      <c r="I212" s="55">
        <v>722</v>
      </c>
      <c r="J212" s="262">
        <v>672</v>
      </c>
      <c r="K212" s="263">
        <v>752</v>
      </c>
    </row>
    <row r="213" spans="1:11" x14ac:dyDescent="0.2">
      <c r="A213" s="258" t="s">
        <v>120</v>
      </c>
      <c r="B213" s="259" t="s">
        <v>121</v>
      </c>
      <c r="C213" s="260" t="s">
        <v>124</v>
      </c>
      <c r="D213" s="221" t="s">
        <v>62</v>
      </c>
      <c r="E213" s="55">
        <v>-258</v>
      </c>
      <c r="F213" s="55">
        <v>-165</v>
      </c>
      <c r="G213" s="55">
        <v>-246</v>
      </c>
      <c r="H213" s="149">
        <v>-228</v>
      </c>
      <c r="I213" s="55">
        <v>-249</v>
      </c>
      <c r="J213" s="262">
        <v>-260</v>
      </c>
      <c r="K213" s="263">
        <v>-265</v>
      </c>
    </row>
    <row r="214" spans="1:11" x14ac:dyDescent="0.2">
      <c r="A214" s="258" t="s">
        <v>120</v>
      </c>
      <c r="B214" s="259" t="s">
        <v>121</v>
      </c>
      <c r="C214" s="260" t="s">
        <v>125</v>
      </c>
      <c r="D214" s="261" t="s">
        <v>60</v>
      </c>
      <c r="E214" s="55">
        <v>581</v>
      </c>
      <c r="F214" s="55">
        <v>461</v>
      </c>
      <c r="G214" s="55">
        <v>444</v>
      </c>
      <c r="H214" s="149">
        <v>503</v>
      </c>
      <c r="I214" s="55">
        <v>432</v>
      </c>
      <c r="J214" s="262">
        <v>403</v>
      </c>
      <c r="K214" s="263">
        <v>389</v>
      </c>
    </row>
    <row r="215" spans="1:11" x14ac:dyDescent="0.2">
      <c r="A215" s="258" t="s">
        <v>120</v>
      </c>
      <c r="B215" s="259" t="s">
        <v>121</v>
      </c>
      <c r="C215" s="260" t="s">
        <v>125</v>
      </c>
      <c r="D215" s="221" t="s">
        <v>61</v>
      </c>
      <c r="E215" s="55">
        <v>797</v>
      </c>
      <c r="F215" s="55">
        <v>614</v>
      </c>
      <c r="G215" s="55">
        <v>598</v>
      </c>
      <c r="H215" s="149">
        <v>658</v>
      </c>
      <c r="I215" s="55">
        <v>606</v>
      </c>
      <c r="J215" s="262">
        <v>553</v>
      </c>
      <c r="K215" s="263">
        <v>495</v>
      </c>
    </row>
    <row r="216" spans="1:11" x14ac:dyDescent="0.2">
      <c r="A216" s="258" t="s">
        <v>120</v>
      </c>
      <c r="B216" s="259" t="s">
        <v>121</v>
      </c>
      <c r="C216" s="260" t="s">
        <v>125</v>
      </c>
      <c r="D216" s="221" t="s">
        <v>62</v>
      </c>
      <c r="E216" s="55">
        <v>-216</v>
      </c>
      <c r="F216" s="55">
        <v>-153</v>
      </c>
      <c r="G216" s="55">
        <v>-154</v>
      </c>
      <c r="H216" s="149">
        <v>-155</v>
      </c>
      <c r="I216" s="55">
        <v>-174</v>
      </c>
      <c r="J216" s="262">
        <v>-150</v>
      </c>
      <c r="K216" s="263">
        <v>-106</v>
      </c>
    </row>
    <row r="217" spans="1:11" x14ac:dyDescent="0.2">
      <c r="A217" s="258" t="s">
        <v>120</v>
      </c>
      <c r="B217" s="259" t="s">
        <v>685</v>
      </c>
      <c r="C217" s="260" t="s">
        <v>547</v>
      </c>
      <c r="D217" s="261" t="s">
        <v>60</v>
      </c>
      <c r="E217" s="55">
        <v>8061</v>
      </c>
      <c r="F217" s="55">
        <v>5872</v>
      </c>
      <c r="G217" s="55">
        <v>6082</v>
      </c>
      <c r="H217" s="149">
        <v>5991</v>
      </c>
      <c r="I217" s="55">
        <v>5846</v>
      </c>
      <c r="J217" s="262">
        <v>5474</v>
      </c>
      <c r="K217" s="263">
        <v>5678</v>
      </c>
    </row>
    <row r="218" spans="1:11" x14ac:dyDescent="0.2">
      <c r="A218" s="258" t="s">
        <v>120</v>
      </c>
      <c r="B218" s="259" t="s">
        <v>685</v>
      </c>
      <c r="C218" s="260" t="s">
        <v>547</v>
      </c>
      <c r="D218" s="221" t="s">
        <v>61</v>
      </c>
      <c r="E218" s="55">
        <v>10045</v>
      </c>
      <c r="F218" s="55">
        <v>7415</v>
      </c>
      <c r="G218" s="55">
        <v>7798</v>
      </c>
      <c r="H218" s="149">
        <v>7960</v>
      </c>
      <c r="I218" s="55">
        <v>7929</v>
      </c>
      <c r="J218" s="262">
        <v>7508</v>
      </c>
      <c r="K218" s="263">
        <v>7696</v>
      </c>
    </row>
    <row r="219" spans="1:11" x14ac:dyDescent="0.2">
      <c r="A219" s="258" t="s">
        <v>120</v>
      </c>
      <c r="B219" s="259" t="s">
        <v>685</v>
      </c>
      <c r="C219" s="260" t="s">
        <v>547</v>
      </c>
      <c r="D219" s="221" t="s">
        <v>62</v>
      </c>
      <c r="E219" s="55">
        <v>-1984</v>
      </c>
      <c r="F219" s="55">
        <v>-1543</v>
      </c>
      <c r="G219" s="55">
        <v>-1716</v>
      </c>
      <c r="H219" s="149">
        <v>-1969</v>
      </c>
      <c r="I219" s="55">
        <v>-2083</v>
      </c>
      <c r="J219" s="262">
        <v>-2034</v>
      </c>
      <c r="K219" s="263">
        <v>-2018</v>
      </c>
    </row>
    <row r="220" spans="1:11" x14ac:dyDescent="0.2">
      <c r="A220" s="258" t="s">
        <v>120</v>
      </c>
      <c r="B220" s="259" t="s">
        <v>685</v>
      </c>
      <c r="C220" s="260" t="s">
        <v>127</v>
      </c>
      <c r="D220" s="261" t="s">
        <v>60</v>
      </c>
      <c r="E220" s="55">
        <v>1060</v>
      </c>
      <c r="F220" s="55">
        <v>708</v>
      </c>
      <c r="G220" s="55">
        <v>855</v>
      </c>
      <c r="H220" s="149">
        <v>769</v>
      </c>
      <c r="I220" s="55">
        <v>793</v>
      </c>
      <c r="J220" s="262">
        <v>720</v>
      </c>
      <c r="K220" s="263">
        <v>827</v>
      </c>
    </row>
    <row r="221" spans="1:11" x14ac:dyDescent="0.2">
      <c r="A221" s="258" t="s">
        <v>120</v>
      </c>
      <c r="B221" s="259" t="s">
        <v>685</v>
      </c>
      <c r="C221" s="260" t="s">
        <v>127</v>
      </c>
      <c r="D221" s="221" t="s">
        <v>61</v>
      </c>
      <c r="E221" s="55">
        <v>1283</v>
      </c>
      <c r="F221" s="55">
        <v>898</v>
      </c>
      <c r="G221" s="55">
        <v>1094</v>
      </c>
      <c r="H221" s="149">
        <v>1022</v>
      </c>
      <c r="I221" s="55">
        <v>1045</v>
      </c>
      <c r="J221" s="262">
        <v>959</v>
      </c>
      <c r="K221" s="263">
        <v>1040</v>
      </c>
    </row>
    <row r="222" spans="1:11" x14ac:dyDescent="0.2">
      <c r="A222" s="258" t="s">
        <v>120</v>
      </c>
      <c r="B222" s="259" t="s">
        <v>685</v>
      </c>
      <c r="C222" s="260" t="s">
        <v>127</v>
      </c>
      <c r="D222" s="221" t="s">
        <v>62</v>
      </c>
      <c r="E222" s="55">
        <v>-223</v>
      </c>
      <c r="F222" s="55">
        <v>-190</v>
      </c>
      <c r="G222" s="55">
        <v>-239</v>
      </c>
      <c r="H222" s="149">
        <v>-253</v>
      </c>
      <c r="I222" s="55">
        <v>-252</v>
      </c>
      <c r="J222" s="262">
        <v>-239</v>
      </c>
      <c r="K222" s="263">
        <v>-213</v>
      </c>
    </row>
    <row r="223" spans="1:11" x14ac:dyDescent="0.2">
      <c r="A223" s="258" t="s">
        <v>120</v>
      </c>
      <c r="B223" s="259" t="s">
        <v>685</v>
      </c>
      <c r="C223" s="260" t="s">
        <v>128</v>
      </c>
      <c r="D223" s="261" t="s">
        <v>60</v>
      </c>
      <c r="E223" s="55">
        <v>1173</v>
      </c>
      <c r="F223" s="55">
        <v>904</v>
      </c>
      <c r="G223" s="55">
        <v>915</v>
      </c>
      <c r="H223" s="149">
        <v>956</v>
      </c>
      <c r="I223" s="55">
        <v>861</v>
      </c>
      <c r="J223" s="262">
        <v>875</v>
      </c>
      <c r="K223" s="263">
        <v>880</v>
      </c>
    </row>
    <row r="224" spans="1:11" x14ac:dyDescent="0.2">
      <c r="A224" s="258" t="s">
        <v>120</v>
      </c>
      <c r="B224" s="259" t="s">
        <v>685</v>
      </c>
      <c r="C224" s="260" t="s">
        <v>128</v>
      </c>
      <c r="D224" s="221" t="s">
        <v>61</v>
      </c>
      <c r="E224" s="55">
        <v>1284</v>
      </c>
      <c r="F224" s="55">
        <v>1027</v>
      </c>
      <c r="G224" s="55">
        <v>1049</v>
      </c>
      <c r="H224" s="149">
        <v>1001</v>
      </c>
      <c r="I224" s="55">
        <v>1022</v>
      </c>
      <c r="J224" s="262">
        <v>1058</v>
      </c>
      <c r="K224" s="263">
        <v>1029</v>
      </c>
    </row>
    <row r="225" spans="1:11" x14ac:dyDescent="0.2">
      <c r="A225" s="258" t="s">
        <v>120</v>
      </c>
      <c r="B225" s="259" t="s">
        <v>685</v>
      </c>
      <c r="C225" s="260" t="s">
        <v>128</v>
      </c>
      <c r="D225" s="221" t="s">
        <v>62</v>
      </c>
      <c r="E225" s="55">
        <v>-111</v>
      </c>
      <c r="F225" s="55">
        <v>-123</v>
      </c>
      <c r="G225" s="55">
        <v>-134</v>
      </c>
      <c r="H225" s="149">
        <v>-45</v>
      </c>
      <c r="I225" s="55">
        <v>-161</v>
      </c>
      <c r="J225" s="262">
        <v>-183</v>
      </c>
      <c r="K225" s="263">
        <v>-149</v>
      </c>
    </row>
    <row r="226" spans="1:11" x14ac:dyDescent="0.2">
      <c r="A226" s="258" t="s">
        <v>120</v>
      </c>
      <c r="B226" s="259" t="s">
        <v>685</v>
      </c>
      <c r="C226" s="260" t="s">
        <v>129</v>
      </c>
      <c r="D226" s="261" t="s">
        <v>60</v>
      </c>
      <c r="E226" s="55">
        <v>711</v>
      </c>
      <c r="F226" s="55">
        <v>631</v>
      </c>
      <c r="G226" s="55">
        <v>604</v>
      </c>
      <c r="H226" s="149">
        <v>609</v>
      </c>
      <c r="I226" s="55">
        <v>552</v>
      </c>
      <c r="J226" s="262">
        <v>552</v>
      </c>
      <c r="K226" s="263">
        <v>525</v>
      </c>
    </row>
    <row r="227" spans="1:11" x14ac:dyDescent="0.2">
      <c r="A227" s="258" t="s">
        <v>120</v>
      </c>
      <c r="B227" s="259" t="s">
        <v>685</v>
      </c>
      <c r="C227" s="260" t="s">
        <v>129</v>
      </c>
      <c r="D227" s="221" t="s">
        <v>61</v>
      </c>
      <c r="E227" s="55">
        <v>1238</v>
      </c>
      <c r="F227" s="55">
        <v>962</v>
      </c>
      <c r="G227" s="55">
        <v>942</v>
      </c>
      <c r="H227" s="149">
        <v>991</v>
      </c>
      <c r="I227" s="55">
        <v>978</v>
      </c>
      <c r="J227" s="262">
        <v>1018</v>
      </c>
      <c r="K227" s="263">
        <v>909</v>
      </c>
    </row>
    <row r="228" spans="1:11" x14ac:dyDescent="0.2">
      <c r="A228" s="258" t="s">
        <v>120</v>
      </c>
      <c r="B228" s="259" t="s">
        <v>685</v>
      </c>
      <c r="C228" s="260" t="s">
        <v>129</v>
      </c>
      <c r="D228" s="221" t="s">
        <v>62</v>
      </c>
      <c r="E228" s="55">
        <v>-527</v>
      </c>
      <c r="F228" s="55">
        <v>-331</v>
      </c>
      <c r="G228" s="55">
        <v>-338</v>
      </c>
      <c r="H228" s="149">
        <v>-382</v>
      </c>
      <c r="I228" s="55">
        <v>-426</v>
      </c>
      <c r="J228" s="262">
        <v>-466</v>
      </c>
      <c r="K228" s="263">
        <v>-384</v>
      </c>
    </row>
    <row r="229" spans="1:11" x14ac:dyDescent="0.2">
      <c r="A229" s="258" t="s">
        <v>120</v>
      </c>
      <c r="B229" s="259" t="s">
        <v>685</v>
      </c>
      <c r="C229" s="260" t="s">
        <v>130</v>
      </c>
      <c r="D229" s="261" t="s">
        <v>60</v>
      </c>
      <c r="E229" s="55">
        <v>877</v>
      </c>
      <c r="F229" s="55">
        <v>594</v>
      </c>
      <c r="G229" s="55">
        <v>594</v>
      </c>
      <c r="H229" s="149">
        <v>637</v>
      </c>
      <c r="I229" s="55">
        <v>636</v>
      </c>
      <c r="J229" s="262">
        <v>476</v>
      </c>
      <c r="K229" s="263">
        <v>599</v>
      </c>
    </row>
    <row r="230" spans="1:11" x14ac:dyDescent="0.2">
      <c r="A230" s="258" t="s">
        <v>120</v>
      </c>
      <c r="B230" s="259" t="s">
        <v>685</v>
      </c>
      <c r="C230" s="260" t="s">
        <v>130</v>
      </c>
      <c r="D230" s="221" t="s">
        <v>61</v>
      </c>
      <c r="E230" s="55">
        <v>984</v>
      </c>
      <c r="F230" s="55">
        <v>684</v>
      </c>
      <c r="G230" s="55">
        <v>677</v>
      </c>
      <c r="H230" s="149">
        <v>754</v>
      </c>
      <c r="I230" s="55">
        <v>741</v>
      </c>
      <c r="J230" s="262">
        <v>702</v>
      </c>
      <c r="K230" s="263">
        <v>766</v>
      </c>
    </row>
    <row r="231" spans="1:11" x14ac:dyDescent="0.2">
      <c r="A231" s="258" t="s">
        <v>120</v>
      </c>
      <c r="B231" s="259" t="s">
        <v>685</v>
      </c>
      <c r="C231" s="260" t="s">
        <v>130</v>
      </c>
      <c r="D231" s="221" t="s">
        <v>62</v>
      </c>
      <c r="E231" s="55">
        <v>-107</v>
      </c>
      <c r="F231" s="55">
        <v>-90</v>
      </c>
      <c r="G231" s="55">
        <v>-83</v>
      </c>
      <c r="H231" s="149">
        <v>-117</v>
      </c>
      <c r="I231" s="55">
        <v>-105</v>
      </c>
      <c r="J231" s="262">
        <v>-226</v>
      </c>
      <c r="K231" s="263">
        <v>-167</v>
      </c>
    </row>
    <row r="232" spans="1:11" x14ac:dyDescent="0.2">
      <c r="A232" s="258" t="s">
        <v>120</v>
      </c>
      <c r="B232" s="259" t="s">
        <v>685</v>
      </c>
      <c r="C232" s="260" t="s">
        <v>557</v>
      </c>
      <c r="D232" s="261" t="s">
        <v>60</v>
      </c>
      <c r="E232" s="55">
        <v>697</v>
      </c>
      <c r="F232" s="55">
        <v>547</v>
      </c>
      <c r="G232" s="55">
        <v>518</v>
      </c>
      <c r="H232" s="149">
        <v>481</v>
      </c>
      <c r="I232" s="55">
        <v>546</v>
      </c>
      <c r="J232" s="262">
        <v>476</v>
      </c>
      <c r="K232" s="263">
        <v>448</v>
      </c>
    </row>
    <row r="233" spans="1:11" x14ac:dyDescent="0.2">
      <c r="A233" s="258" t="s">
        <v>120</v>
      </c>
      <c r="B233" s="259" t="s">
        <v>685</v>
      </c>
      <c r="C233" s="260" t="s">
        <v>557</v>
      </c>
      <c r="D233" s="221" t="s">
        <v>61</v>
      </c>
      <c r="E233" s="55">
        <v>1010</v>
      </c>
      <c r="F233" s="55">
        <v>777</v>
      </c>
      <c r="G233" s="55">
        <v>784</v>
      </c>
      <c r="H233" s="149">
        <v>825</v>
      </c>
      <c r="I233" s="55">
        <v>880</v>
      </c>
      <c r="J233" s="262">
        <v>751</v>
      </c>
      <c r="K233" s="263">
        <v>778</v>
      </c>
    </row>
    <row r="234" spans="1:11" x14ac:dyDescent="0.2">
      <c r="A234" s="258" t="s">
        <v>120</v>
      </c>
      <c r="B234" s="259" t="s">
        <v>685</v>
      </c>
      <c r="C234" s="260" t="s">
        <v>557</v>
      </c>
      <c r="D234" s="221" t="s">
        <v>62</v>
      </c>
      <c r="E234" s="55">
        <v>-313</v>
      </c>
      <c r="F234" s="55">
        <v>-230</v>
      </c>
      <c r="G234" s="55">
        <v>-266</v>
      </c>
      <c r="H234" s="149">
        <v>-344</v>
      </c>
      <c r="I234" s="55">
        <v>-334</v>
      </c>
      <c r="J234" s="262">
        <v>-275</v>
      </c>
      <c r="K234" s="263">
        <v>-330</v>
      </c>
    </row>
    <row r="235" spans="1:11" x14ac:dyDescent="0.2">
      <c r="A235" s="258" t="s">
        <v>120</v>
      </c>
      <c r="B235" s="259" t="s">
        <v>685</v>
      </c>
      <c r="C235" s="260" t="s">
        <v>558</v>
      </c>
      <c r="D235" s="261" t="s">
        <v>60</v>
      </c>
      <c r="E235" s="55">
        <v>761</v>
      </c>
      <c r="F235" s="55">
        <v>540</v>
      </c>
      <c r="G235" s="55">
        <v>610</v>
      </c>
      <c r="H235" s="149">
        <v>488</v>
      </c>
      <c r="I235" s="55">
        <v>531</v>
      </c>
      <c r="J235" s="262">
        <v>565</v>
      </c>
      <c r="K235" s="263">
        <v>537</v>
      </c>
    </row>
    <row r="236" spans="1:11" x14ac:dyDescent="0.2">
      <c r="A236" s="258" t="s">
        <v>120</v>
      </c>
      <c r="B236" s="259" t="s">
        <v>685</v>
      </c>
      <c r="C236" s="260" t="s">
        <v>558</v>
      </c>
      <c r="D236" s="221" t="s">
        <v>61</v>
      </c>
      <c r="E236" s="55">
        <v>1063</v>
      </c>
      <c r="F236" s="55">
        <v>792</v>
      </c>
      <c r="G236" s="55">
        <v>808</v>
      </c>
      <c r="H236" s="149">
        <v>938</v>
      </c>
      <c r="I236" s="55">
        <v>850</v>
      </c>
      <c r="J236" s="262">
        <v>876</v>
      </c>
      <c r="K236" s="263">
        <v>824</v>
      </c>
    </row>
    <row r="237" spans="1:11" x14ac:dyDescent="0.2">
      <c r="A237" s="258" t="s">
        <v>120</v>
      </c>
      <c r="B237" s="259" t="s">
        <v>685</v>
      </c>
      <c r="C237" s="260" t="s">
        <v>558</v>
      </c>
      <c r="D237" s="221" t="s">
        <v>62</v>
      </c>
      <c r="E237" s="55">
        <v>-302</v>
      </c>
      <c r="F237" s="55">
        <v>-252</v>
      </c>
      <c r="G237" s="55">
        <v>-198</v>
      </c>
      <c r="H237" s="149">
        <v>-450</v>
      </c>
      <c r="I237" s="55">
        <v>-319</v>
      </c>
      <c r="J237" s="262">
        <v>-311</v>
      </c>
      <c r="K237" s="263">
        <v>-287</v>
      </c>
    </row>
    <row r="238" spans="1:11" x14ac:dyDescent="0.2">
      <c r="A238" s="258" t="s">
        <v>120</v>
      </c>
      <c r="B238" s="259" t="s">
        <v>685</v>
      </c>
      <c r="C238" s="260" t="s">
        <v>133</v>
      </c>
      <c r="D238" s="261" t="s">
        <v>60</v>
      </c>
      <c r="E238" s="55">
        <v>1049</v>
      </c>
      <c r="F238" s="55">
        <v>755</v>
      </c>
      <c r="G238" s="55">
        <v>765</v>
      </c>
      <c r="H238" s="149">
        <v>818</v>
      </c>
      <c r="I238" s="55">
        <v>753</v>
      </c>
      <c r="J238" s="262">
        <v>633</v>
      </c>
      <c r="K238" s="263">
        <v>711</v>
      </c>
    </row>
    <row r="239" spans="1:11" x14ac:dyDescent="0.2">
      <c r="A239" s="258" t="s">
        <v>120</v>
      </c>
      <c r="B239" s="259" t="s">
        <v>685</v>
      </c>
      <c r="C239" s="260" t="s">
        <v>133</v>
      </c>
      <c r="D239" s="221" t="s">
        <v>61</v>
      </c>
      <c r="E239" s="55">
        <v>1520</v>
      </c>
      <c r="F239" s="55">
        <v>1116</v>
      </c>
      <c r="G239" s="55">
        <v>1146</v>
      </c>
      <c r="H239" s="149">
        <v>1240</v>
      </c>
      <c r="I239" s="55">
        <v>1147</v>
      </c>
      <c r="J239" s="262">
        <v>1058</v>
      </c>
      <c r="K239" s="263">
        <v>1127</v>
      </c>
    </row>
    <row r="240" spans="1:11" x14ac:dyDescent="0.2">
      <c r="A240" s="258" t="s">
        <v>120</v>
      </c>
      <c r="B240" s="259" t="s">
        <v>685</v>
      </c>
      <c r="C240" s="260" t="s">
        <v>133</v>
      </c>
      <c r="D240" s="221" t="s">
        <v>62</v>
      </c>
      <c r="E240" s="55">
        <v>-471</v>
      </c>
      <c r="F240" s="55">
        <v>-361</v>
      </c>
      <c r="G240" s="55">
        <v>-381</v>
      </c>
      <c r="H240" s="149">
        <v>-422</v>
      </c>
      <c r="I240" s="55">
        <v>-394</v>
      </c>
      <c r="J240" s="262">
        <v>-425</v>
      </c>
      <c r="K240" s="263">
        <v>-416</v>
      </c>
    </row>
    <row r="241" spans="1:11" x14ac:dyDescent="0.2">
      <c r="A241" s="258" t="s">
        <v>120</v>
      </c>
      <c r="B241" s="259" t="s">
        <v>685</v>
      </c>
      <c r="C241" s="260" t="s">
        <v>134</v>
      </c>
      <c r="D241" s="261" t="s">
        <v>60</v>
      </c>
      <c r="E241" s="55">
        <v>1733</v>
      </c>
      <c r="F241" s="55">
        <v>1193</v>
      </c>
      <c r="G241" s="55">
        <v>1221</v>
      </c>
      <c r="H241" s="149">
        <v>1233</v>
      </c>
      <c r="I241" s="55">
        <v>1174</v>
      </c>
      <c r="J241" s="262">
        <v>1177</v>
      </c>
      <c r="K241" s="263">
        <v>1151</v>
      </c>
    </row>
    <row r="242" spans="1:11" x14ac:dyDescent="0.2">
      <c r="A242" s="258" t="s">
        <v>120</v>
      </c>
      <c r="B242" s="259" t="s">
        <v>685</v>
      </c>
      <c r="C242" s="260" t="s">
        <v>134</v>
      </c>
      <c r="D242" s="221" t="s">
        <v>61</v>
      </c>
      <c r="E242" s="55">
        <v>1663</v>
      </c>
      <c r="F242" s="55">
        <v>1159</v>
      </c>
      <c r="G242" s="55">
        <v>1298</v>
      </c>
      <c r="H242" s="149">
        <v>1189</v>
      </c>
      <c r="I242" s="55">
        <v>1266</v>
      </c>
      <c r="J242" s="262">
        <v>1086</v>
      </c>
      <c r="K242" s="263">
        <v>1223</v>
      </c>
    </row>
    <row r="243" spans="1:11" x14ac:dyDescent="0.2">
      <c r="A243" s="258" t="s">
        <v>120</v>
      </c>
      <c r="B243" s="259" t="s">
        <v>685</v>
      </c>
      <c r="C243" s="260" t="s">
        <v>134</v>
      </c>
      <c r="D243" s="221" t="s">
        <v>62</v>
      </c>
      <c r="E243" s="55">
        <v>70</v>
      </c>
      <c r="F243" s="55">
        <v>34</v>
      </c>
      <c r="G243" s="55">
        <v>-77</v>
      </c>
      <c r="H243" s="149">
        <v>44</v>
      </c>
      <c r="I243" s="55">
        <v>-92</v>
      </c>
      <c r="J243" s="262">
        <v>91</v>
      </c>
      <c r="K243" s="263">
        <v>-72</v>
      </c>
    </row>
    <row r="244" spans="1:11" x14ac:dyDescent="0.2">
      <c r="A244" s="258" t="s">
        <v>120</v>
      </c>
      <c r="B244" s="259" t="s">
        <v>686</v>
      </c>
      <c r="C244" s="260" t="s">
        <v>547</v>
      </c>
      <c r="D244" s="261" t="s">
        <v>60</v>
      </c>
      <c r="E244" s="55">
        <v>9787</v>
      </c>
      <c r="F244" s="55">
        <v>6941</v>
      </c>
      <c r="G244" s="55">
        <v>7067</v>
      </c>
      <c r="H244" s="149">
        <v>7525</v>
      </c>
      <c r="I244" s="55">
        <v>7524</v>
      </c>
      <c r="J244" s="262">
        <v>7228</v>
      </c>
      <c r="K244" s="263">
        <v>7879</v>
      </c>
    </row>
    <row r="245" spans="1:11" x14ac:dyDescent="0.2">
      <c r="A245" s="258" t="s">
        <v>120</v>
      </c>
      <c r="B245" s="259" t="s">
        <v>686</v>
      </c>
      <c r="C245" s="260" t="s">
        <v>547</v>
      </c>
      <c r="D245" s="221" t="s">
        <v>61</v>
      </c>
      <c r="E245" s="55">
        <v>9957</v>
      </c>
      <c r="F245" s="55">
        <v>7319</v>
      </c>
      <c r="G245" s="55">
        <v>7293</v>
      </c>
      <c r="H245" s="149">
        <v>7867</v>
      </c>
      <c r="I245" s="55">
        <v>7832</v>
      </c>
      <c r="J245" s="262">
        <v>7518</v>
      </c>
      <c r="K245" s="263">
        <v>8023</v>
      </c>
    </row>
    <row r="246" spans="1:11" x14ac:dyDescent="0.2">
      <c r="A246" s="258" t="s">
        <v>120</v>
      </c>
      <c r="B246" s="259" t="s">
        <v>686</v>
      </c>
      <c r="C246" s="260" t="s">
        <v>547</v>
      </c>
      <c r="D246" s="221" t="s">
        <v>62</v>
      </c>
      <c r="E246" s="55">
        <v>-170</v>
      </c>
      <c r="F246" s="55">
        <v>-378</v>
      </c>
      <c r="G246" s="55">
        <v>-226</v>
      </c>
      <c r="H246" s="149">
        <v>-342</v>
      </c>
      <c r="I246" s="55">
        <v>-308</v>
      </c>
      <c r="J246" s="262">
        <v>-290</v>
      </c>
      <c r="K246" s="263">
        <v>-144</v>
      </c>
    </row>
    <row r="247" spans="1:11" x14ac:dyDescent="0.2">
      <c r="A247" s="258" t="s">
        <v>120</v>
      </c>
      <c r="B247" s="259" t="s">
        <v>686</v>
      </c>
      <c r="C247" s="260" t="s">
        <v>136</v>
      </c>
      <c r="D247" s="261" t="s">
        <v>60</v>
      </c>
      <c r="E247" s="51">
        <v>1122</v>
      </c>
      <c r="F247" s="55">
        <v>846</v>
      </c>
      <c r="G247" s="55">
        <v>762</v>
      </c>
      <c r="H247" s="149">
        <v>852</v>
      </c>
      <c r="I247" s="55">
        <v>920</v>
      </c>
      <c r="J247" s="262">
        <v>851</v>
      </c>
      <c r="K247" s="263">
        <v>807</v>
      </c>
    </row>
    <row r="248" spans="1:11" x14ac:dyDescent="0.2">
      <c r="A248" s="258" t="s">
        <v>120</v>
      </c>
      <c r="B248" s="259" t="s">
        <v>686</v>
      </c>
      <c r="C248" s="260" t="s">
        <v>136</v>
      </c>
      <c r="D248" s="221" t="s">
        <v>61</v>
      </c>
      <c r="E248" s="51">
        <v>1335</v>
      </c>
      <c r="F248" s="55">
        <v>1005</v>
      </c>
      <c r="G248" s="55">
        <v>941</v>
      </c>
      <c r="H248" s="149">
        <v>1014</v>
      </c>
      <c r="I248" s="55">
        <v>1002</v>
      </c>
      <c r="J248" s="262">
        <v>960</v>
      </c>
      <c r="K248" s="263">
        <v>989</v>
      </c>
    </row>
    <row r="249" spans="1:11" x14ac:dyDescent="0.2">
      <c r="A249" s="258" t="s">
        <v>120</v>
      </c>
      <c r="B249" s="259" t="s">
        <v>686</v>
      </c>
      <c r="C249" s="260" t="s">
        <v>136</v>
      </c>
      <c r="D249" s="221" t="s">
        <v>62</v>
      </c>
      <c r="E249" s="51">
        <v>-213</v>
      </c>
      <c r="F249" s="55">
        <v>-159</v>
      </c>
      <c r="G249" s="55">
        <v>-179</v>
      </c>
      <c r="H249" s="149">
        <v>-162</v>
      </c>
      <c r="I249" s="55">
        <v>-82</v>
      </c>
      <c r="J249" s="262">
        <v>-109</v>
      </c>
      <c r="K249" s="263">
        <v>-182</v>
      </c>
    </row>
    <row r="250" spans="1:11" x14ac:dyDescent="0.2">
      <c r="A250" s="258" t="s">
        <v>120</v>
      </c>
      <c r="B250" s="259" t="s">
        <v>686</v>
      </c>
      <c r="C250" s="260" t="s">
        <v>135</v>
      </c>
      <c r="D250" s="261" t="s">
        <v>60</v>
      </c>
      <c r="E250" s="51">
        <v>3318</v>
      </c>
      <c r="F250" s="55">
        <v>2133</v>
      </c>
      <c r="G250" s="55">
        <v>2260</v>
      </c>
      <c r="H250" s="149">
        <v>2568</v>
      </c>
      <c r="I250" s="55">
        <v>2452</v>
      </c>
      <c r="J250" s="262">
        <v>2474</v>
      </c>
      <c r="K250" s="263">
        <v>2600</v>
      </c>
    </row>
    <row r="251" spans="1:11" x14ac:dyDescent="0.2">
      <c r="A251" s="258" t="s">
        <v>120</v>
      </c>
      <c r="B251" s="259" t="s">
        <v>686</v>
      </c>
      <c r="C251" s="260" t="s">
        <v>135</v>
      </c>
      <c r="D251" s="221" t="s">
        <v>61</v>
      </c>
      <c r="E251" s="51">
        <v>1887</v>
      </c>
      <c r="F251" s="55">
        <v>1381</v>
      </c>
      <c r="G251" s="55">
        <v>1386</v>
      </c>
      <c r="H251" s="149">
        <v>1349</v>
      </c>
      <c r="I251" s="55">
        <v>1483</v>
      </c>
      <c r="J251" s="262">
        <v>1420</v>
      </c>
      <c r="K251" s="263">
        <v>1465</v>
      </c>
    </row>
    <row r="252" spans="1:11" x14ac:dyDescent="0.2">
      <c r="A252" s="258" t="s">
        <v>120</v>
      </c>
      <c r="B252" s="259" t="s">
        <v>686</v>
      </c>
      <c r="C252" s="260" t="s">
        <v>135</v>
      </c>
      <c r="D252" s="221" t="s">
        <v>62</v>
      </c>
      <c r="E252" s="51">
        <v>1431</v>
      </c>
      <c r="F252" s="55">
        <v>752</v>
      </c>
      <c r="G252" s="55">
        <v>874</v>
      </c>
      <c r="H252" s="149">
        <v>1219</v>
      </c>
      <c r="I252" s="55">
        <v>969</v>
      </c>
      <c r="J252" s="262">
        <v>1054</v>
      </c>
      <c r="K252" s="263">
        <v>1135</v>
      </c>
    </row>
    <row r="253" spans="1:11" x14ac:dyDescent="0.2">
      <c r="A253" s="258" t="s">
        <v>120</v>
      </c>
      <c r="B253" s="259" t="s">
        <v>686</v>
      </c>
      <c r="C253" s="260" t="s">
        <v>137</v>
      </c>
      <c r="D253" s="261" t="s">
        <v>60</v>
      </c>
      <c r="E253" s="51">
        <v>965</v>
      </c>
      <c r="F253" s="55">
        <v>732</v>
      </c>
      <c r="G253" s="55">
        <v>693</v>
      </c>
      <c r="H253" s="149">
        <v>826</v>
      </c>
      <c r="I253" s="55">
        <v>722</v>
      </c>
      <c r="J253" s="262">
        <v>710</v>
      </c>
      <c r="K253" s="263">
        <v>810</v>
      </c>
    </row>
    <row r="254" spans="1:11" x14ac:dyDescent="0.2">
      <c r="A254" s="258" t="s">
        <v>120</v>
      </c>
      <c r="B254" s="259" t="s">
        <v>686</v>
      </c>
      <c r="C254" s="260" t="s">
        <v>137</v>
      </c>
      <c r="D254" s="221" t="s">
        <v>61</v>
      </c>
      <c r="E254" s="51">
        <v>1117</v>
      </c>
      <c r="F254" s="55">
        <v>872</v>
      </c>
      <c r="G254" s="55">
        <v>821</v>
      </c>
      <c r="H254" s="149">
        <v>976</v>
      </c>
      <c r="I254" s="55">
        <v>903</v>
      </c>
      <c r="J254" s="262">
        <v>819</v>
      </c>
      <c r="K254" s="263">
        <v>1088</v>
      </c>
    </row>
    <row r="255" spans="1:11" x14ac:dyDescent="0.2">
      <c r="A255" s="258" t="s">
        <v>120</v>
      </c>
      <c r="B255" s="259" t="s">
        <v>686</v>
      </c>
      <c r="C255" s="260" t="s">
        <v>137</v>
      </c>
      <c r="D255" s="221" t="s">
        <v>62</v>
      </c>
      <c r="E255" s="51">
        <v>-152</v>
      </c>
      <c r="F255" s="55">
        <v>-140</v>
      </c>
      <c r="G255" s="55">
        <v>-128</v>
      </c>
      <c r="H255" s="149">
        <v>-150</v>
      </c>
      <c r="I255" s="55">
        <v>-181</v>
      </c>
      <c r="J255" s="262">
        <v>-109</v>
      </c>
      <c r="K255" s="263">
        <v>-278</v>
      </c>
    </row>
    <row r="256" spans="1:11" x14ac:dyDescent="0.2">
      <c r="A256" s="258" t="s">
        <v>120</v>
      </c>
      <c r="B256" s="259" t="s">
        <v>686</v>
      </c>
      <c r="C256" s="260" t="s">
        <v>560</v>
      </c>
      <c r="D256" s="261" t="s">
        <v>60</v>
      </c>
      <c r="E256" s="51">
        <v>3275</v>
      </c>
      <c r="F256" s="55">
        <v>2514</v>
      </c>
      <c r="G256" s="55">
        <v>2563</v>
      </c>
      <c r="H256" s="149">
        <v>2450</v>
      </c>
      <c r="I256" s="55">
        <v>2603</v>
      </c>
      <c r="J256" s="262">
        <v>2524</v>
      </c>
      <c r="K256" s="263">
        <v>2915</v>
      </c>
    </row>
    <row r="257" spans="1:11" x14ac:dyDescent="0.2">
      <c r="A257" s="258" t="s">
        <v>120</v>
      </c>
      <c r="B257" s="259" t="s">
        <v>686</v>
      </c>
      <c r="C257" s="260" t="s">
        <v>560</v>
      </c>
      <c r="D257" s="221" t="s">
        <v>61</v>
      </c>
      <c r="E257" s="51">
        <v>4647</v>
      </c>
      <c r="F257" s="55">
        <v>3310</v>
      </c>
      <c r="G257" s="55">
        <v>3344</v>
      </c>
      <c r="H257" s="149">
        <v>3724</v>
      </c>
      <c r="I257" s="55">
        <v>3668</v>
      </c>
      <c r="J257" s="262">
        <v>3467</v>
      </c>
      <c r="K257" s="263">
        <v>3669</v>
      </c>
    </row>
    <row r="258" spans="1:11" x14ac:dyDescent="0.2">
      <c r="A258" s="258" t="s">
        <v>120</v>
      </c>
      <c r="B258" s="259" t="s">
        <v>686</v>
      </c>
      <c r="C258" s="260" t="s">
        <v>560</v>
      </c>
      <c r="D258" s="221" t="s">
        <v>62</v>
      </c>
      <c r="E258" s="51">
        <v>-1372</v>
      </c>
      <c r="F258" s="55">
        <v>-796</v>
      </c>
      <c r="G258" s="55">
        <v>-781</v>
      </c>
      <c r="H258" s="149">
        <v>-1274</v>
      </c>
      <c r="I258" s="55">
        <v>-1065</v>
      </c>
      <c r="J258" s="262">
        <v>-943</v>
      </c>
      <c r="K258" s="263">
        <v>-754</v>
      </c>
    </row>
    <row r="259" spans="1:11" x14ac:dyDescent="0.2">
      <c r="A259" s="258" t="s">
        <v>120</v>
      </c>
      <c r="B259" s="259" t="s">
        <v>686</v>
      </c>
      <c r="C259" s="260" t="s">
        <v>85</v>
      </c>
      <c r="D259" s="261" t="s">
        <v>60</v>
      </c>
      <c r="E259" s="51">
        <v>1107</v>
      </c>
      <c r="F259" s="55">
        <v>716</v>
      </c>
      <c r="G259" s="55">
        <v>789</v>
      </c>
      <c r="H259" s="149">
        <v>829</v>
      </c>
      <c r="I259" s="55">
        <v>827</v>
      </c>
      <c r="J259" s="262">
        <v>669</v>
      </c>
      <c r="K259" s="263">
        <v>747</v>
      </c>
    </row>
    <row r="260" spans="1:11" x14ac:dyDescent="0.2">
      <c r="A260" s="258" t="s">
        <v>120</v>
      </c>
      <c r="B260" s="259" t="s">
        <v>686</v>
      </c>
      <c r="C260" s="260" t="s">
        <v>85</v>
      </c>
      <c r="D260" s="221" t="s">
        <v>61</v>
      </c>
      <c r="E260" s="51">
        <v>971</v>
      </c>
      <c r="F260" s="55">
        <v>751</v>
      </c>
      <c r="G260" s="55">
        <v>801</v>
      </c>
      <c r="H260" s="149">
        <v>804</v>
      </c>
      <c r="I260" s="55">
        <v>776</v>
      </c>
      <c r="J260" s="262">
        <v>852</v>
      </c>
      <c r="K260" s="263">
        <v>812</v>
      </c>
    </row>
    <row r="261" spans="1:11" x14ac:dyDescent="0.2">
      <c r="A261" s="258" t="s">
        <v>120</v>
      </c>
      <c r="B261" s="259" t="s">
        <v>686</v>
      </c>
      <c r="C261" s="260" t="s">
        <v>85</v>
      </c>
      <c r="D261" s="221" t="s">
        <v>62</v>
      </c>
      <c r="E261" s="51">
        <v>136</v>
      </c>
      <c r="F261" s="55">
        <v>-35</v>
      </c>
      <c r="G261" s="55">
        <v>-12</v>
      </c>
      <c r="H261" s="149">
        <v>25</v>
      </c>
      <c r="I261" s="55">
        <v>51</v>
      </c>
      <c r="J261" s="262">
        <v>-183</v>
      </c>
      <c r="K261" s="263">
        <v>-65</v>
      </c>
    </row>
    <row r="262" spans="1:11" x14ac:dyDescent="0.2">
      <c r="A262" s="258" t="s">
        <v>120</v>
      </c>
      <c r="B262" s="259" t="s">
        <v>687</v>
      </c>
      <c r="C262" s="260" t="s">
        <v>547</v>
      </c>
      <c r="D262" s="261" t="s">
        <v>60</v>
      </c>
      <c r="E262" s="51">
        <v>5792</v>
      </c>
      <c r="F262" s="55">
        <v>4462</v>
      </c>
      <c r="G262" s="55">
        <v>4164</v>
      </c>
      <c r="H262" s="149">
        <v>4228</v>
      </c>
      <c r="I262" s="55">
        <v>4054</v>
      </c>
      <c r="J262" s="262">
        <v>3759</v>
      </c>
      <c r="K262" s="263">
        <v>3850</v>
      </c>
    </row>
    <row r="263" spans="1:11" x14ac:dyDescent="0.2">
      <c r="A263" s="258" t="s">
        <v>120</v>
      </c>
      <c r="B263" s="259" t="s">
        <v>687</v>
      </c>
      <c r="C263" s="260" t="s">
        <v>547</v>
      </c>
      <c r="D263" s="221" t="s">
        <v>61</v>
      </c>
      <c r="E263" s="51">
        <v>7613</v>
      </c>
      <c r="F263" s="55">
        <v>5806</v>
      </c>
      <c r="G263" s="55">
        <v>5484</v>
      </c>
      <c r="H263" s="149">
        <v>5877</v>
      </c>
      <c r="I263" s="55">
        <v>5727</v>
      </c>
      <c r="J263" s="262">
        <v>5461</v>
      </c>
      <c r="K263" s="263">
        <v>5571</v>
      </c>
    </row>
    <row r="264" spans="1:11" x14ac:dyDescent="0.2">
      <c r="A264" s="258" t="s">
        <v>120</v>
      </c>
      <c r="B264" s="259" t="s">
        <v>687</v>
      </c>
      <c r="C264" s="260" t="s">
        <v>547</v>
      </c>
      <c r="D264" s="221" t="s">
        <v>62</v>
      </c>
      <c r="E264" s="51">
        <v>-1821</v>
      </c>
      <c r="F264" s="55">
        <v>-1344</v>
      </c>
      <c r="G264" s="55">
        <v>-1320</v>
      </c>
      <c r="H264" s="149">
        <v>-1649</v>
      </c>
      <c r="I264" s="55">
        <v>-1673</v>
      </c>
      <c r="J264" s="262">
        <v>-1702</v>
      </c>
      <c r="K264" s="263">
        <v>-1721</v>
      </c>
    </row>
    <row r="265" spans="1:11" x14ac:dyDescent="0.2">
      <c r="A265" s="258" t="s">
        <v>120</v>
      </c>
      <c r="B265" s="259" t="s">
        <v>687</v>
      </c>
      <c r="C265" s="260" t="s">
        <v>140</v>
      </c>
      <c r="D265" s="261" t="s">
        <v>60</v>
      </c>
      <c r="E265" s="51">
        <v>478</v>
      </c>
      <c r="F265" s="55">
        <v>385</v>
      </c>
      <c r="G265" s="55">
        <v>418</v>
      </c>
      <c r="H265" s="149">
        <v>322</v>
      </c>
      <c r="I265" s="55">
        <v>326</v>
      </c>
      <c r="J265" s="262">
        <v>301</v>
      </c>
      <c r="K265" s="263">
        <v>275</v>
      </c>
    </row>
    <row r="266" spans="1:11" x14ac:dyDescent="0.2">
      <c r="A266" s="258" t="s">
        <v>120</v>
      </c>
      <c r="B266" s="259" t="s">
        <v>687</v>
      </c>
      <c r="C266" s="260" t="s">
        <v>140</v>
      </c>
      <c r="D266" s="221" t="s">
        <v>61</v>
      </c>
      <c r="E266" s="51">
        <v>632</v>
      </c>
      <c r="F266" s="55">
        <v>515</v>
      </c>
      <c r="G266" s="55">
        <v>480</v>
      </c>
      <c r="H266" s="149">
        <v>495</v>
      </c>
      <c r="I266" s="55">
        <v>488</v>
      </c>
      <c r="J266" s="262">
        <v>467</v>
      </c>
      <c r="K266" s="263">
        <v>445</v>
      </c>
    </row>
    <row r="267" spans="1:11" x14ac:dyDescent="0.2">
      <c r="A267" s="258" t="s">
        <v>120</v>
      </c>
      <c r="B267" s="259" t="s">
        <v>687</v>
      </c>
      <c r="C267" s="260" t="s">
        <v>140</v>
      </c>
      <c r="D267" s="221" t="s">
        <v>62</v>
      </c>
      <c r="E267" s="51">
        <v>-154</v>
      </c>
      <c r="F267" s="55">
        <v>-130</v>
      </c>
      <c r="G267" s="55">
        <v>-62</v>
      </c>
      <c r="H267" s="149">
        <v>-173</v>
      </c>
      <c r="I267" s="55">
        <v>-162</v>
      </c>
      <c r="J267" s="262">
        <v>-166</v>
      </c>
      <c r="K267" s="263">
        <v>-170</v>
      </c>
    </row>
    <row r="268" spans="1:11" x14ac:dyDescent="0.2">
      <c r="A268" s="258" t="s">
        <v>120</v>
      </c>
      <c r="B268" s="259" t="s">
        <v>687</v>
      </c>
      <c r="C268" s="260" t="s">
        <v>141</v>
      </c>
      <c r="D268" s="261" t="s">
        <v>60</v>
      </c>
      <c r="E268" s="51">
        <v>1069</v>
      </c>
      <c r="F268" s="55">
        <v>860</v>
      </c>
      <c r="G268" s="55">
        <v>804</v>
      </c>
      <c r="H268" s="149">
        <v>781</v>
      </c>
      <c r="I268" s="55">
        <v>746</v>
      </c>
      <c r="J268" s="262">
        <v>714</v>
      </c>
      <c r="K268" s="263">
        <v>691</v>
      </c>
    </row>
    <row r="269" spans="1:11" x14ac:dyDescent="0.2">
      <c r="A269" s="258" t="s">
        <v>120</v>
      </c>
      <c r="B269" s="259" t="s">
        <v>687</v>
      </c>
      <c r="C269" s="260" t="s">
        <v>141</v>
      </c>
      <c r="D269" s="221" t="s">
        <v>61</v>
      </c>
      <c r="E269" s="51">
        <v>1286</v>
      </c>
      <c r="F269" s="55">
        <v>1066</v>
      </c>
      <c r="G269" s="55">
        <v>1045</v>
      </c>
      <c r="H269" s="149">
        <v>1026</v>
      </c>
      <c r="I269" s="55">
        <v>970</v>
      </c>
      <c r="J269" s="262">
        <v>1034</v>
      </c>
      <c r="K269" s="263">
        <v>1017</v>
      </c>
    </row>
    <row r="270" spans="1:11" x14ac:dyDescent="0.2">
      <c r="A270" s="258" t="s">
        <v>120</v>
      </c>
      <c r="B270" s="259" t="s">
        <v>687</v>
      </c>
      <c r="C270" s="260" t="s">
        <v>141</v>
      </c>
      <c r="D270" s="221" t="s">
        <v>62</v>
      </c>
      <c r="E270" s="51">
        <v>-217</v>
      </c>
      <c r="F270" s="55">
        <v>-206</v>
      </c>
      <c r="G270" s="55">
        <v>-241</v>
      </c>
      <c r="H270" s="149">
        <v>-245</v>
      </c>
      <c r="I270" s="55">
        <v>-224</v>
      </c>
      <c r="J270" s="262">
        <v>-320</v>
      </c>
      <c r="K270" s="263">
        <v>-326</v>
      </c>
    </row>
    <row r="271" spans="1:11" x14ac:dyDescent="0.2">
      <c r="A271" s="258" t="s">
        <v>120</v>
      </c>
      <c r="B271" s="259" t="s">
        <v>687</v>
      </c>
      <c r="C271" s="260" t="s">
        <v>142</v>
      </c>
      <c r="D271" s="261" t="s">
        <v>60</v>
      </c>
      <c r="E271" s="51">
        <v>1052</v>
      </c>
      <c r="F271" s="55">
        <v>1000</v>
      </c>
      <c r="G271" s="55">
        <v>864</v>
      </c>
      <c r="H271" s="149">
        <v>828</v>
      </c>
      <c r="I271" s="55">
        <v>791</v>
      </c>
      <c r="J271" s="262">
        <v>757</v>
      </c>
      <c r="K271" s="263">
        <v>852</v>
      </c>
    </row>
    <row r="272" spans="1:11" x14ac:dyDescent="0.2">
      <c r="A272" s="258" t="s">
        <v>120</v>
      </c>
      <c r="B272" s="259" t="s">
        <v>687</v>
      </c>
      <c r="C272" s="260" t="s">
        <v>142</v>
      </c>
      <c r="D272" s="221" t="s">
        <v>61</v>
      </c>
      <c r="E272" s="51">
        <v>1612</v>
      </c>
      <c r="F272" s="55">
        <v>1358</v>
      </c>
      <c r="G272" s="55">
        <v>1310</v>
      </c>
      <c r="H272" s="149">
        <v>1315</v>
      </c>
      <c r="I272" s="55">
        <v>1333</v>
      </c>
      <c r="J272" s="262">
        <v>1256</v>
      </c>
      <c r="K272" s="263">
        <v>1332</v>
      </c>
    </row>
    <row r="273" spans="1:11" x14ac:dyDescent="0.2">
      <c r="A273" s="258" t="s">
        <v>120</v>
      </c>
      <c r="B273" s="259" t="s">
        <v>687</v>
      </c>
      <c r="C273" s="260" t="s">
        <v>142</v>
      </c>
      <c r="D273" s="221" t="s">
        <v>62</v>
      </c>
      <c r="E273" s="51">
        <v>-560</v>
      </c>
      <c r="F273" s="55">
        <v>-358</v>
      </c>
      <c r="G273" s="55">
        <v>-446</v>
      </c>
      <c r="H273" s="149">
        <v>-487</v>
      </c>
      <c r="I273" s="55">
        <v>-542</v>
      </c>
      <c r="J273" s="262">
        <v>-499</v>
      </c>
      <c r="K273" s="263">
        <v>-480</v>
      </c>
    </row>
    <row r="274" spans="1:11" x14ac:dyDescent="0.2">
      <c r="A274" s="258" t="s">
        <v>120</v>
      </c>
      <c r="B274" s="259" t="s">
        <v>687</v>
      </c>
      <c r="C274" s="260" t="s">
        <v>143</v>
      </c>
      <c r="D274" s="261" t="s">
        <v>60</v>
      </c>
      <c r="E274" s="51">
        <v>781</v>
      </c>
      <c r="F274" s="55">
        <v>502</v>
      </c>
      <c r="G274" s="55">
        <v>519</v>
      </c>
      <c r="H274" s="149">
        <v>601</v>
      </c>
      <c r="I274" s="55">
        <v>562</v>
      </c>
      <c r="J274" s="262">
        <v>462</v>
      </c>
      <c r="K274" s="263">
        <v>510</v>
      </c>
    </row>
    <row r="275" spans="1:11" x14ac:dyDescent="0.2">
      <c r="A275" s="258" t="s">
        <v>120</v>
      </c>
      <c r="B275" s="259" t="s">
        <v>687</v>
      </c>
      <c r="C275" s="260" t="s">
        <v>143</v>
      </c>
      <c r="D275" s="221" t="s">
        <v>61</v>
      </c>
      <c r="E275" s="51">
        <v>980</v>
      </c>
      <c r="F275" s="55">
        <v>710</v>
      </c>
      <c r="G275" s="55">
        <v>673</v>
      </c>
      <c r="H275" s="149">
        <v>769</v>
      </c>
      <c r="I275" s="55">
        <v>800</v>
      </c>
      <c r="J275" s="262">
        <v>727</v>
      </c>
      <c r="K275" s="263">
        <v>769</v>
      </c>
    </row>
    <row r="276" spans="1:11" x14ac:dyDescent="0.2">
      <c r="A276" s="258" t="s">
        <v>120</v>
      </c>
      <c r="B276" s="259" t="s">
        <v>687</v>
      </c>
      <c r="C276" s="260" t="s">
        <v>143</v>
      </c>
      <c r="D276" s="221" t="s">
        <v>62</v>
      </c>
      <c r="E276" s="51">
        <v>-199</v>
      </c>
      <c r="F276" s="55">
        <v>-208</v>
      </c>
      <c r="G276" s="55">
        <v>-154</v>
      </c>
      <c r="H276" s="149">
        <v>-168</v>
      </c>
      <c r="I276" s="55">
        <v>-238</v>
      </c>
      <c r="J276" s="262">
        <v>-265</v>
      </c>
      <c r="K276" s="263">
        <v>-259</v>
      </c>
    </row>
    <row r="277" spans="1:11" x14ac:dyDescent="0.2">
      <c r="A277" s="258" t="s">
        <v>120</v>
      </c>
      <c r="B277" s="259" t="s">
        <v>687</v>
      </c>
      <c r="C277" s="260" t="s">
        <v>139</v>
      </c>
      <c r="D277" s="261" t="s">
        <v>60</v>
      </c>
      <c r="E277" s="51">
        <v>1598</v>
      </c>
      <c r="F277" s="55">
        <v>1078</v>
      </c>
      <c r="G277" s="55">
        <v>1004</v>
      </c>
      <c r="H277" s="149">
        <v>1179</v>
      </c>
      <c r="I277" s="55">
        <v>1092</v>
      </c>
      <c r="J277" s="262">
        <v>1017</v>
      </c>
      <c r="K277" s="263">
        <v>1036</v>
      </c>
    </row>
    <row r="278" spans="1:11" x14ac:dyDescent="0.2">
      <c r="A278" s="258" t="s">
        <v>120</v>
      </c>
      <c r="B278" s="259" t="s">
        <v>687</v>
      </c>
      <c r="C278" s="260" t="s">
        <v>139</v>
      </c>
      <c r="D278" s="221" t="s">
        <v>61</v>
      </c>
      <c r="E278" s="51">
        <v>1793</v>
      </c>
      <c r="F278" s="55">
        <v>1291</v>
      </c>
      <c r="G278" s="55">
        <v>1177</v>
      </c>
      <c r="H278" s="149">
        <v>1344</v>
      </c>
      <c r="I278" s="55">
        <v>1251</v>
      </c>
      <c r="J278" s="262">
        <v>1158</v>
      </c>
      <c r="K278" s="263">
        <v>1259</v>
      </c>
    </row>
    <row r="279" spans="1:11" x14ac:dyDescent="0.2">
      <c r="A279" s="258" t="s">
        <v>120</v>
      </c>
      <c r="B279" s="259" t="s">
        <v>687</v>
      </c>
      <c r="C279" s="260" t="s">
        <v>139</v>
      </c>
      <c r="D279" s="221" t="s">
        <v>62</v>
      </c>
      <c r="E279" s="51">
        <v>-195</v>
      </c>
      <c r="F279" s="55">
        <v>-213</v>
      </c>
      <c r="G279" s="55">
        <v>-173</v>
      </c>
      <c r="H279" s="149">
        <v>-165</v>
      </c>
      <c r="I279" s="55">
        <v>-159</v>
      </c>
      <c r="J279" s="262">
        <v>-141</v>
      </c>
      <c r="K279" s="263">
        <v>-223</v>
      </c>
    </row>
    <row r="280" spans="1:11" x14ac:dyDescent="0.2">
      <c r="A280" s="258" t="s">
        <v>120</v>
      </c>
      <c r="B280" s="259" t="s">
        <v>687</v>
      </c>
      <c r="C280" s="260" t="s">
        <v>144</v>
      </c>
      <c r="D280" s="261" t="s">
        <v>60</v>
      </c>
      <c r="E280" s="51">
        <v>814</v>
      </c>
      <c r="F280" s="55">
        <v>637</v>
      </c>
      <c r="G280" s="55">
        <v>555</v>
      </c>
      <c r="H280" s="149">
        <v>517</v>
      </c>
      <c r="I280" s="55">
        <v>537</v>
      </c>
      <c r="J280" s="262">
        <v>508</v>
      </c>
      <c r="K280" s="263">
        <v>486</v>
      </c>
    </row>
    <row r="281" spans="1:11" x14ac:dyDescent="0.2">
      <c r="A281" s="258" t="s">
        <v>120</v>
      </c>
      <c r="B281" s="259" t="s">
        <v>687</v>
      </c>
      <c r="C281" s="260" t="s">
        <v>144</v>
      </c>
      <c r="D281" s="221" t="s">
        <v>61</v>
      </c>
      <c r="E281" s="51">
        <v>1310</v>
      </c>
      <c r="F281" s="55">
        <v>866</v>
      </c>
      <c r="G281" s="55">
        <v>799</v>
      </c>
      <c r="H281" s="149">
        <v>928</v>
      </c>
      <c r="I281" s="55">
        <v>885</v>
      </c>
      <c r="J281" s="262">
        <v>819</v>
      </c>
      <c r="K281" s="263">
        <v>749</v>
      </c>
    </row>
    <row r="282" spans="1:11" x14ac:dyDescent="0.2">
      <c r="A282" s="258" t="s">
        <v>120</v>
      </c>
      <c r="B282" s="259" t="s">
        <v>687</v>
      </c>
      <c r="C282" s="260" t="s">
        <v>144</v>
      </c>
      <c r="D282" s="221" t="s">
        <v>62</v>
      </c>
      <c r="E282" s="51">
        <v>-496</v>
      </c>
      <c r="F282" s="55">
        <v>-229</v>
      </c>
      <c r="G282" s="55">
        <v>-244</v>
      </c>
      <c r="H282" s="149">
        <v>-411</v>
      </c>
      <c r="I282" s="55">
        <v>-348</v>
      </c>
      <c r="J282" s="262">
        <v>-311</v>
      </c>
      <c r="K282" s="263">
        <v>-263</v>
      </c>
    </row>
    <row r="283" spans="1:11" s="11" customFormat="1" x14ac:dyDescent="0.2">
      <c r="A283" s="251" t="s">
        <v>145</v>
      </c>
      <c r="B283" s="179"/>
      <c r="C283" s="252" t="s">
        <v>547</v>
      </c>
      <c r="D283" s="253" t="s">
        <v>60</v>
      </c>
      <c r="E283" s="136">
        <v>15429</v>
      </c>
      <c r="F283" s="136">
        <v>13005</v>
      </c>
      <c r="G283" s="136">
        <v>12602</v>
      </c>
      <c r="H283" s="254">
        <v>12781</v>
      </c>
      <c r="I283" s="136">
        <v>12625</v>
      </c>
      <c r="J283" s="255">
        <v>12448</v>
      </c>
      <c r="K283" s="256">
        <v>13166</v>
      </c>
    </row>
    <row r="284" spans="1:11" s="11" customFormat="1" x14ac:dyDescent="0.2">
      <c r="A284" s="251" t="s">
        <v>145</v>
      </c>
      <c r="B284" s="179"/>
      <c r="C284" s="252" t="s">
        <v>547</v>
      </c>
      <c r="D284" s="257" t="s">
        <v>61</v>
      </c>
      <c r="E284" s="136">
        <v>15908</v>
      </c>
      <c r="F284" s="136">
        <v>13224</v>
      </c>
      <c r="G284" s="136">
        <v>13052</v>
      </c>
      <c r="H284" s="254">
        <v>13255</v>
      </c>
      <c r="I284" s="136">
        <v>13290</v>
      </c>
      <c r="J284" s="255">
        <v>12889</v>
      </c>
      <c r="K284" s="256">
        <v>13909</v>
      </c>
    </row>
    <row r="285" spans="1:11" s="11" customFormat="1" x14ac:dyDescent="0.2">
      <c r="A285" s="251" t="s">
        <v>145</v>
      </c>
      <c r="B285" s="179"/>
      <c r="C285" s="252" t="s">
        <v>547</v>
      </c>
      <c r="D285" s="257" t="s">
        <v>62</v>
      </c>
      <c r="E285" s="136">
        <v>-479</v>
      </c>
      <c r="F285" s="136">
        <v>-219</v>
      </c>
      <c r="G285" s="136">
        <v>-450</v>
      </c>
      <c r="H285" s="254">
        <v>-474</v>
      </c>
      <c r="I285" s="136">
        <v>-665</v>
      </c>
      <c r="J285" s="255">
        <v>-441</v>
      </c>
      <c r="K285" s="256">
        <v>-743</v>
      </c>
    </row>
    <row r="286" spans="1:11" x14ac:dyDescent="0.2">
      <c r="A286" s="258" t="s">
        <v>145</v>
      </c>
      <c r="B286" s="259" t="s">
        <v>688</v>
      </c>
      <c r="C286" s="260" t="s">
        <v>547</v>
      </c>
      <c r="D286" s="261" t="s">
        <v>60</v>
      </c>
      <c r="E286" s="55">
        <v>5637</v>
      </c>
      <c r="F286" s="55">
        <v>4909</v>
      </c>
      <c r="G286" s="55">
        <v>4514</v>
      </c>
      <c r="H286" s="149">
        <v>4699</v>
      </c>
      <c r="I286" s="55">
        <v>4683</v>
      </c>
      <c r="J286" s="262">
        <v>4674</v>
      </c>
      <c r="K286" s="263">
        <v>4912</v>
      </c>
    </row>
    <row r="287" spans="1:11" x14ac:dyDescent="0.2">
      <c r="A287" s="258" t="s">
        <v>145</v>
      </c>
      <c r="B287" s="259" t="s">
        <v>688</v>
      </c>
      <c r="C287" s="260" t="s">
        <v>547</v>
      </c>
      <c r="D287" s="221" t="s">
        <v>61</v>
      </c>
      <c r="E287" s="55">
        <v>5770</v>
      </c>
      <c r="F287" s="55">
        <v>4894</v>
      </c>
      <c r="G287" s="55">
        <v>4689</v>
      </c>
      <c r="H287" s="149">
        <v>4883</v>
      </c>
      <c r="I287" s="55">
        <v>4858</v>
      </c>
      <c r="J287" s="262">
        <v>4705</v>
      </c>
      <c r="K287" s="263">
        <v>5209</v>
      </c>
    </row>
    <row r="288" spans="1:11" x14ac:dyDescent="0.2">
      <c r="A288" s="258" t="s">
        <v>145</v>
      </c>
      <c r="B288" s="259" t="s">
        <v>688</v>
      </c>
      <c r="C288" s="260" t="s">
        <v>547</v>
      </c>
      <c r="D288" s="221" t="s">
        <v>62</v>
      </c>
      <c r="E288" s="55">
        <v>-133</v>
      </c>
      <c r="F288" s="55">
        <v>15</v>
      </c>
      <c r="G288" s="55">
        <v>-175</v>
      </c>
      <c r="H288" s="149">
        <v>-184</v>
      </c>
      <c r="I288" s="55">
        <v>-175</v>
      </c>
      <c r="J288" s="262">
        <v>-31</v>
      </c>
      <c r="K288" s="263">
        <v>-297</v>
      </c>
    </row>
    <row r="289" spans="1:11" x14ac:dyDescent="0.2">
      <c r="A289" s="258" t="s">
        <v>145</v>
      </c>
      <c r="B289" s="259" t="s">
        <v>688</v>
      </c>
      <c r="C289" s="260" t="s">
        <v>146</v>
      </c>
      <c r="D289" s="261" t="s">
        <v>60</v>
      </c>
      <c r="E289" s="55">
        <v>1345</v>
      </c>
      <c r="F289" s="55">
        <v>1318</v>
      </c>
      <c r="G289" s="55">
        <v>1185</v>
      </c>
      <c r="H289" s="149">
        <v>1271</v>
      </c>
      <c r="I289" s="55">
        <v>1273</v>
      </c>
      <c r="J289" s="262">
        <v>1227</v>
      </c>
      <c r="K289" s="263">
        <v>1230</v>
      </c>
    </row>
    <row r="290" spans="1:11" x14ac:dyDescent="0.2">
      <c r="A290" s="258" t="s">
        <v>145</v>
      </c>
      <c r="B290" s="259" t="s">
        <v>688</v>
      </c>
      <c r="C290" s="260" t="s">
        <v>146</v>
      </c>
      <c r="D290" s="221" t="s">
        <v>61</v>
      </c>
      <c r="E290" s="55">
        <v>893</v>
      </c>
      <c r="F290" s="55">
        <v>831</v>
      </c>
      <c r="G290" s="55">
        <v>808</v>
      </c>
      <c r="H290" s="149">
        <v>817</v>
      </c>
      <c r="I290" s="55">
        <v>769</v>
      </c>
      <c r="J290" s="262">
        <v>721</v>
      </c>
      <c r="K290" s="263">
        <v>947</v>
      </c>
    </row>
    <row r="291" spans="1:11" x14ac:dyDescent="0.2">
      <c r="A291" s="258" t="s">
        <v>145</v>
      </c>
      <c r="B291" s="259" t="s">
        <v>688</v>
      </c>
      <c r="C291" s="260" t="s">
        <v>146</v>
      </c>
      <c r="D291" s="221" t="s">
        <v>62</v>
      </c>
      <c r="E291" s="55">
        <v>452</v>
      </c>
      <c r="F291" s="55">
        <v>487</v>
      </c>
      <c r="G291" s="55">
        <v>377</v>
      </c>
      <c r="H291" s="149">
        <v>454</v>
      </c>
      <c r="I291" s="55">
        <v>504</v>
      </c>
      <c r="J291" s="262">
        <v>506</v>
      </c>
      <c r="K291" s="263">
        <v>283</v>
      </c>
    </row>
    <row r="292" spans="1:11" x14ac:dyDescent="0.2">
      <c r="A292" s="258" t="s">
        <v>145</v>
      </c>
      <c r="B292" s="259" t="s">
        <v>688</v>
      </c>
      <c r="C292" s="260" t="s">
        <v>563</v>
      </c>
      <c r="D292" s="261" t="s">
        <v>60</v>
      </c>
      <c r="E292" s="55">
        <v>1306</v>
      </c>
      <c r="F292" s="55">
        <v>1218</v>
      </c>
      <c r="G292" s="55">
        <v>1124</v>
      </c>
      <c r="H292" s="149">
        <v>1157</v>
      </c>
      <c r="I292" s="55">
        <v>1202</v>
      </c>
      <c r="J292" s="262">
        <v>1085</v>
      </c>
      <c r="K292" s="263">
        <v>1285</v>
      </c>
    </row>
    <row r="293" spans="1:11" x14ac:dyDescent="0.2">
      <c r="A293" s="258" t="s">
        <v>145</v>
      </c>
      <c r="B293" s="259" t="s">
        <v>688</v>
      </c>
      <c r="C293" s="260" t="s">
        <v>563</v>
      </c>
      <c r="D293" s="221" t="s">
        <v>61</v>
      </c>
      <c r="E293" s="55">
        <v>1591</v>
      </c>
      <c r="F293" s="55">
        <v>1364</v>
      </c>
      <c r="G293" s="55">
        <v>1333</v>
      </c>
      <c r="H293" s="149">
        <v>1379</v>
      </c>
      <c r="I293" s="55">
        <v>1397</v>
      </c>
      <c r="J293" s="262">
        <v>1251</v>
      </c>
      <c r="K293" s="263">
        <v>1336</v>
      </c>
    </row>
    <row r="294" spans="1:11" x14ac:dyDescent="0.2">
      <c r="A294" s="258" t="s">
        <v>145</v>
      </c>
      <c r="B294" s="259" t="s">
        <v>688</v>
      </c>
      <c r="C294" s="260" t="s">
        <v>563</v>
      </c>
      <c r="D294" s="221" t="s">
        <v>62</v>
      </c>
      <c r="E294" s="55">
        <v>-285</v>
      </c>
      <c r="F294" s="55">
        <v>-146</v>
      </c>
      <c r="G294" s="55">
        <v>-209</v>
      </c>
      <c r="H294" s="149">
        <v>-222</v>
      </c>
      <c r="I294" s="55">
        <v>-195</v>
      </c>
      <c r="J294" s="262">
        <v>-166</v>
      </c>
      <c r="K294" s="263">
        <v>-51</v>
      </c>
    </row>
    <row r="295" spans="1:11" x14ac:dyDescent="0.2">
      <c r="A295" s="258" t="s">
        <v>145</v>
      </c>
      <c r="B295" s="259" t="s">
        <v>688</v>
      </c>
      <c r="C295" s="260" t="s">
        <v>148</v>
      </c>
      <c r="D295" s="261" t="s">
        <v>60</v>
      </c>
      <c r="E295" s="55">
        <v>919</v>
      </c>
      <c r="F295" s="55">
        <v>776</v>
      </c>
      <c r="G295" s="55">
        <v>617</v>
      </c>
      <c r="H295" s="149">
        <v>655</v>
      </c>
      <c r="I295" s="55">
        <v>597</v>
      </c>
      <c r="J295" s="262">
        <v>687</v>
      </c>
      <c r="K295" s="263">
        <v>767</v>
      </c>
    </row>
    <row r="296" spans="1:11" x14ac:dyDescent="0.2">
      <c r="A296" s="258" t="s">
        <v>145</v>
      </c>
      <c r="B296" s="259" t="s">
        <v>688</v>
      </c>
      <c r="C296" s="260" t="s">
        <v>148</v>
      </c>
      <c r="D296" s="221" t="s">
        <v>61</v>
      </c>
      <c r="E296" s="55">
        <v>1048</v>
      </c>
      <c r="F296" s="55">
        <v>870</v>
      </c>
      <c r="G296" s="55">
        <v>759</v>
      </c>
      <c r="H296" s="149">
        <v>813</v>
      </c>
      <c r="I296" s="55">
        <v>762</v>
      </c>
      <c r="J296" s="262">
        <v>800</v>
      </c>
      <c r="K296" s="263">
        <v>1007</v>
      </c>
    </row>
    <row r="297" spans="1:11" x14ac:dyDescent="0.2">
      <c r="A297" s="258" t="s">
        <v>145</v>
      </c>
      <c r="B297" s="259" t="s">
        <v>688</v>
      </c>
      <c r="C297" s="260" t="s">
        <v>148</v>
      </c>
      <c r="D297" s="221" t="s">
        <v>62</v>
      </c>
      <c r="E297" s="55">
        <v>-129</v>
      </c>
      <c r="F297" s="55">
        <v>-94</v>
      </c>
      <c r="G297" s="55">
        <v>-142</v>
      </c>
      <c r="H297" s="149">
        <v>-158</v>
      </c>
      <c r="I297" s="55">
        <v>-165</v>
      </c>
      <c r="J297" s="262">
        <v>-113</v>
      </c>
      <c r="K297" s="263">
        <v>-240</v>
      </c>
    </row>
    <row r="298" spans="1:11" x14ac:dyDescent="0.2">
      <c r="A298" s="258" t="s">
        <v>145</v>
      </c>
      <c r="B298" s="259" t="s">
        <v>688</v>
      </c>
      <c r="C298" s="260" t="s">
        <v>149</v>
      </c>
      <c r="D298" s="261" t="s">
        <v>60</v>
      </c>
      <c r="E298" s="55">
        <v>649</v>
      </c>
      <c r="F298" s="55">
        <v>580</v>
      </c>
      <c r="G298" s="55">
        <v>638</v>
      </c>
      <c r="H298" s="149">
        <v>644</v>
      </c>
      <c r="I298" s="55">
        <v>560</v>
      </c>
      <c r="J298" s="262">
        <v>583</v>
      </c>
      <c r="K298" s="263">
        <v>593</v>
      </c>
    </row>
    <row r="299" spans="1:11" x14ac:dyDescent="0.2">
      <c r="A299" s="258" t="s">
        <v>145</v>
      </c>
      <c r="B299" s="259" t="s">
        <v>688</v>
      </c>
      <c r="C299" s="260" t="s">
        <v>149</v>
      </c>
      <c r="D299" s="221" t="s">
        <v>61</v>
      </c>
      <c r="E299" s="55">
        <v>714</v>
      </c>
      <c r="F299" s="55">
        <v>649</v>
      </c>
      <c r="G299" s="55">
        <v>635</v>
      </c>
      <c r="H299" s="149">
        <v>658</v>
      </c>
      <c r="I299" s="55">
        <v>659</v>
      </c>
      <c r="J299" s="262">
        <v>647</v>
      </c>
      <c r="K299" s="263">
        <v>656</v>
      </c>
    </row>
    <row r="300" spans="1:11" x14ac:dyDescent="0.2">
      <c r="A300" s="258" t="s">
        <v>145</v>
      </c>
      <c r="B300" s="259" t="s">
        <v>688</v>
      </c>
      <c r="C300" s="260" t="s">
        <v>149</v>
      </c>
      <c r="D300" s="221" t="s">
        <v>62</v>
      </c>
      <c r="E300" s="55">
        <v>-65</v>
      </c>
      <c r="F300" s="55">
        <v>-69</v>
      </c>
      <c r="G300" s="55">
        <v>3</v>
      </c>
      <c r="H300" s="149">
        <v>-14</v>
      </c>
      <c r="I300" s="55">
        <v>-99</v>
      </c>
      <c r="J300" s="262">
        <v>-64</v>
      </c>
      <c r="K300" s="263">
        <v>-63</v>
      </c>
    </row>
    <row r="301" spans="1:11" x14ac:dyDescent="0.2">
      <c r="A301" s="258" t="s">
        <v>145</v>
      </c>
      <c r="B301" s="259" t="s">
        <v>688</v>
      </c>
      <c r="C301" s="260" t="s">
        <v>150</v>
      </c>
      <c r="D301" s="261" t="s">
        <v>60</v>
      </c>
      <c r="E301" s="55">
        <v>711</v>
      </c>
      <c r="F301" s="55">
        <v>538</v>
      </c>
      <c r="G301" s="55">
        <v>493</v>
      </c>
      <c r="H301" s="149">
        <v>512</v>
      </c>
      <c r="I301" s="55">
        <v>527</v>
      </c>
      <c r="J301" s="262">
        <v>535</v>
      </c>
      <c r="K301" s="263">
        <v>540</v>
      </c>
    </row>
    <row r="302" spans="1:11" x14ac:dyDescent="0.2">
      <c r="A302" s="258" t="s">
        <v>145</v>
      </c>
      <c r="B302" s="259" t="s">
        <v>688</v>
      </c>
      <c r="C302" s="260" t="s">
        <v>150</v>
      </c>
      <c r="D302" s="221" t="s">
        <v>61</v>
      </c>
      <c r="E302" s="55">
        <v>863</v>
      </c>
      <c r="F302" s="55">
        <v>642</v>
      </c>
      <c r="G302" s="55">
        <v>626</v>
      </c>
      <c r="H302" s="149">
        <v>646</v>
      </c>
      <c r="I302" s="55">
        <v>619</v>
      </c>
      <c r="J302" s="262">
        <v>604</v>
      </c>
      <c r="K302" s="263">
        <v>727</v>
      </c>
    </row>
    <row r="303" spans="1:11" x14ac:dyDescent="0.2">
      <c r="A303" s="258" t="s">
        <v>145</v>
      </c>
      <c r="B303" s="259" t="s">
        <v>688</v>
      </c>
      <c r="C303" s="260" t="s">
        <v>150</v>
      </c>
      <c r="D303" s="221" t="s">
        <v>62</v>
      </c>
      <c r="E303" s="55">
        <v>-152</v>
      </c>
      <c r="F303" s="55">
        <v>-104</v>
      </c>
      <c r="G303" s="55">
        <v>-133</v>
      </c>
      <c r="H303" s="149">
        <v>-134</v>
      </c>
      <c r="I303" s="55">
        <v>-92</v>
      </c>
      <c r="J303" s="262">
        <v>-69</v>
      </c>
      <c r="K303" s="263">
        <v>-187</v>
      </c>
    </row>
    <row r="304" spans="1:11" x14ac:dyDescent="0.2">
      <c r="A304" s="258" t="s">
        <v>145</v>
      </c>
      <c r="B304" s="259" t="s">
        <v>688</v>
      </c>
      <c r="C304" s="260" t="s">
        <v>151</v>
      </c>
      <c r="D304" s="261" t="s">
        <v>60</v>
      </c>
      <c r="E304" s="55">
        <v>707</v>
      </c>
      <c r="F304" s="55">
        <v>479</v>
      </c>
      <c r="G304" s="55">
        <v>457</v>
      </c>
      <c r="H304" s="149">
        <v>460</v>
      </c>
      <c r="I304" s="55">
        <v>524</v>
      </c>
      <c r="J304" s="262">
        <v>557</v>
      </c>
      <c r="K304" s="263">
        <v>497</v>
      </c>
    </row>
    <row r="305" spans="1:11" x14ac:dyDescent="0.2">
      <c r="A305" s="258" t="s">
        <v>145</v>
      </c>
      <c r="B305" s="259" t="s">
        <v>688</v>
      </c>
      <c r="C305" s="260" t="s">
        <v>151</v>
      </c>
      <c r="D305" s="221" t="s">
        <v>61</v>
      </c>
      <c r="E305" s="55">
        <v>661</v>
      </c>
      <c r="F305" s="55">
        <v>538</v>
      </c>
      <c r="G305" s="55">
        <v>528</v>
      </c>
      <c r="H305" s="149">
        <v>570</v>
      </c>
      <c r="I305" s="55">
        <v>652</v>
      </c>
      <c r="J305" s="262">
        <v>682</v>
      </c>
      <c r="K305" s="263">
        <v>536</v>
      </c>
    </row>
    <row r="306" spans="1:11" x14ac:dyDescent="0.2">
      <c r="A306" s="258" t="s">
        <v>145</v>
      </c>
      <c r="B306" s="259" t="s">
        <v>688</v>
      </c>
      <c r="C306" s="260" t="s">
        <v>151</v>
      </c>
      <c r="D306" s="221" t="s">
        <v>62</v>
      </c>
      <c r="E306" s="55">
        <v>46</v>
      </c>
      <c r="F306" s="55">
        <v>-59</v>
      </c>
      <c r="G306" s="55">
        <v>-71</v>
      </c>
      <c r="H306" s="149">
        <v>-110</v>
      </c>
      <c r="I306" s="55">
        <v>-128</v>
      </c>
      <c r="J306" s="262">
        <v>-125</v>
      </c>
      <c r="K306" s="263">
        <v>-39</v>
      </c>
    </row>
    <row r="307" spans="1:11" x14ac:dyDescent="0.2">
      <c r="A307" s="258" t="s">
        <v>145</v>
      </c>
      <c r="B307" s="259" t="s">
        <v>689</v>
      </c>
      <c r="C307" s="260" t="s">
        <v>547</v>
      </c>
      <c r="D307" s="261" t="s">
        <v>60</v>
      </c>
      <c r="E307" s="55">
        <v>9792</v>
      </c>
      <c r="F307" s="55">
        <v>8096</v>
      </c>
      <c r="G307" s="55">
        <v>8088</v>
      </c>
      <c r="H307" s="149">
        <v>8082</v>
      </c>
      <c r="I307" s="55">
        <v>7942</v>
      </c>
      <c r="J307" s="262">
        <v>7774</v>
      </c>
      <c r="K307" s="263">
        <v>8254</v>
      </c>
    </row>
    <row r="308" spans="1:11" x14ac:dyDescent="0.2">
      <c r="A308" s="258" t="s">
        <v>145</v>
      </c>
      <c r="B308" s="259" t="s">
        <v>689</v>
      </c>
      <c r="C308" s="260" t="s">
        <v>547</v>
      </c>
      <c r="D308" s="221" t="s">
        <v>61</v>
      </c>
      <c r="E308" s="55">
        <v>10138</v>
      </c>
      <c r="F308" s="55">
        <v>8330</v>
      </c>
      <c r="G308" s="55">
        <v>8363</v>
      </c>
      <c r="H308" s="149">
        <v>8372</v>
      </c>
      <c r="I308" s="55">
        <v>8432</v>
      </c>
      <c r="J308" s="262">
        <v>8184</v>
      </c>
      <c r="K308" s="263">
        <v>8700</v>
      </c>
    </row>
    <row r="309" spans="1:11" x14ac:dyDescent="0.2">
      <c r="A309" s="258" t="s">
        <v>145</v>
      </c>
      <c r="B309" s="259" t="s">
        <v>689</v>
      </c>
      <c r="C309" s="260" t="s">
        <v>547</v>
      </c>
      <c r="D309" s="221" t="s">
        <v>62</v>
      </c>
      <c r="E309" s="55">
        <v>-346</v>
      </c>
      <c r="F309" s="55">
        <v>-234</v>
      </c>
      <c r="G309" s="55">
        <v>-275</v>
      </c>
      <c r="H309" s="149">
        <v>-290</v>
      </c>
      <c r="I309" s="55">
        <v>-490</v>
      </c>
      <c r="J309" s="262">
        <v>-410</v>
      </c>
      <c r="K309" s="263">
        <v>-446</v>
      </c>
    </row>
    <row r="310" spans="1:11" x14ac:dyDescent="0.2">
      <c r="A310" s="258" t="s">
        <v>145</v>
      </c>
      <c r="B310" s="259" t="s">
        <v>689</v>
      </c>
      <c r="C310" s="260" t="s">
        <v>153</v>
      </c>
      <c r="D310" s="261" t="s">
        <v>60</v>
      </c>
      <c r="E310" s="55">
        <v>951</v>
      </c>
      <c r="F310" s="55">
        <v>719</v>
      </c>
      <c r="G310" s="55">
        <v>703</v>
      </c>
      <c r="H310" s="149">
        <v>735</v>
      </c>
      <c r="I310" s="55">
        <v>715</v>
      </c>
      <c r="J310" s="262">
        <v>657</v>
      </c>
      <c r="K310" s="263">
        <v>731</v>
      </c>
    </row>
    <row r="311" spans="1:11" x14ac:dyDescent="0.2">
      <c r="A311" s="258" t="s">
        <v>145</v>
      </c>
      <c r="B311" s="259" t="s">
        <v>689</v>
      </c>
      <c r="C311" s="260" t="s">
        <v>153</v>
      </c>
      <c r="D311" s="221" t="s">
        <v>61</v>
      </c>
      <c r="E311" s="55">
        <v>1055</v>
      </c>
      <c r="F311" s="55">
        <v>796</v>
      </c>
      <c r="G311" s="55">
        <v>850</v>
      </c>
      <c r="H311" s="149">
        <v>839</v>
      </c>
      <c r="I311" s="55">
        <v>830</v>
      </c>
      <c r="J311" s="262">
        <v>812</v>
      </c>
      <c r="K311" s="263">
        <v>863</v>
      </c>
    </row>
    <row r="312" spans="1:11" x14ac:dyDescent="0.2">
      <c r="A312" s="258" t="s">
        <v>145</v>
      </c>
      <c r="B312" s="259" t="s">
        <v>689</v>
      </c>
      <c r="C312" s="260" t="s">
        <v>153</v>
      </c>
      <c r="D312" s="221" t="s">
        <v>62</v>
      </c>
      <c r="E312" s="55">
        <v>-104</v>
      </c>
      <c r="F312" s="55">
        <v>-77</v>
      </c>
      <c r="G312" s="55">
        <v>-147</v>
      </c>
      <c r="H312" s="149">
        <v>-104</v>
      </c>
      <c r="I312" s="55">
        <v>-115</v>
      </c>
      <c r="J312" s="262">
        <v>-155</v>
      </c>
      <c r="K312" s="263">
        <v>-132</v>
      </c>
    </row>
    <row r="313" spans="1:11" x14ac:dyDescent="0.2">
      <c r="A313" s="258" t="s">
        <v>145</v>
      </c>
      <c r="B313" s="259" t="s">
        <v>689</v>
      </c>
      <c r="C313" s="260" t="s">
        <v>565</v>
      </c>
      <c r="D313" s="261" t="s">
        <v>60</v>
      </c>
      <c r="E313" s="55">
        <v>1492</v>
      </c>
      <c r="F313" s="55">
        <v>1265</v>
      </c>
      <c r="G313" s="55">
        <v>1362</v>
      </c>
      <c r="H313" s="149">
        <v>1451</v>
      </c>
      <c r="I313" s="55">
        <v>1413</v>
      </c>
      <c r="J313" s="262">
        <v>1319</v>
      </c>
      <c r="K313" s="263">
        <v>1493</v>
      </c>
    </row>
    <row r="314" spans="1:11" x14ac:dyDescent="0.2">
      <c r="A314" s="258" t="s">
        <v>145</v>
      </c>
      <c r="B314" s="259" t="s">
        <v>689</v>
      </c>
      <c r="C314" s="260" t="s">
        <v>565</v>
      </c>
      <c r="D314" s="221" t="s">
        <v>61</v>
      </c>
      <c r="E314" s="55">
        <v>1750</v>
      </c>
      <c r="F314" s="55">
        <v>1343</v>
      </c>
      <c r="G314" s="55">
        <v>1395</v>
      </c>
      <c r="H314" s="149">
        <v>1377</v>
      </c>
      <c r="I314" s="55">
        <v>1310</v>
      </c>
      <c r="J314" s="262">
        <v>1411</v>
      </c>
      <c r="K314" s="263">
        <v>1431</v>
      </c>
    </row>
    <row r="315" spans="1:11" x14ac:dyDescent="0.2">
      <c r="A315" s="258" t="s">
        <v>145</v>
      </c>
      <c r="B315" s="259" t="s">
        <v>689</v>
      </c>
      <c r="C315" s="260" t="s">
        <v>565</v>
      </c>
      <c r="D315" s="221" t="s">
        <v>62</v>
      </c>
      <c r="E315" s="55">
        <v>-258</v>
      </c>
      <c r="F315" s="55">
        <v>-78</v>
      </c>
      <c r="G315" s="55">
        <v>-33</v>
      </c>
      <c r="H315" s="149">
        <v>74</v>
      </c>
      <c r="I315" s="55">
        <v>103</v>
      </c>
      <c r="J315" s="262">
        <v>-92</v>
      </c>
      <c r="K315" s="263">
        <v>62</v>
      </c>
    </row>
    <row r="316" spans="1:11" x14ac:dyDescent="0.2">
      <c r="A316" s="258" t="s">
        <v>145</v>
      </c>
      <c r="B316" s="259" t="s">
        <v>689</v>
      </c>
      <c r="C316" s="260" t="s">
        <v>155</v>
      </c>
      <c r="D316" s="261" t="s">
        <v>60</v>
      </c>
      <c r="E316" s="55">
        <v>1168</v>
      </c>
      <c r="F316" s="55">
        <v>961</v>
      </c>
      <c r="G316" s="55">
        <v>901</v>
      </c>
      <c r="H316" s="149">
        <v>978</v>
      </c>
      <c r="I316" s="55">
        <v>900</v>
      </c>
      <c r="J316" s="262">
        <v>936</v>
      </c>
      <c r="K316" s="263">
        <v>869</v>
      </c>
    </row>
    <row r="317" spans="1:11" x14ac:dyDescent="0.2">
      <c r="A317" s="258" t="s">
        <v>145</v>
      </c>
      <c r="B317" s="259" t="s">
        <v>689</v>
      </c>
      <c r="C317" s="260" t="s">
        <v>155</v>
      </c>
      <c r="D317" s="221" t="s">
        <v>61</v>
      </c>
      <c r="E317" s="55">
        <v>1278</v>
      </c>
      <c r="F317" s="55">
        <v>1060</v>
      </c>
      <c r="G317" s="55">
        <v>1072</v>
      </c>
      <c r="H317" s="149">
        <v>1069</v>
      </c>
      <c r="I317" s="55">
        <v>1085</v>
      </c>
      <c r="J317" s="262">
        <v>1067</v>
      </c>
      <c r="K317" s="263">
        <v>1071</v>
      </c>
    </row>
    <row r="318" spans="1:11" x14ac:dyDescent="0.2">
      <c r="A318" s="258" t="s">
        <v>145</v>
      </c>
      <c r="B318" s="259" t="s">
        <v>689</v>
      </c>
      <c r="C318" s="260" t="s">
        <v>155</v>
      </c>
      <c r="D318" s="221" t="s">
        <v>62</v>
      </c>
      <c r="E318" s="55">
        <v>-110</v>
      </c>
      <c r="F318" s="55">
        <v>-99</v>
      </c>
      <c r="G318" s="55">
        <v>-171</v>
      </c>
      <c r="H318" s="149">
        <v>-91</v>
      </c>
      <c r="I318" s="55">
        <v>-185</v>
      </c>
      <c r="J318" s="262">
        <v>-131</v>
      </c>
      <c r="K318" s="263">
        <v>-202</v>
      </c>
    </row>
    <row r="319" spans="1:11" x14ac:dyDescent="0.2">
      <c r="A319" s="258" t="s">
        <v>145</v>
      </c>
      <c r="B319" s="259" t="s">
        <v>689</v>
      </c>
      <c r="C319" s="260" t="s">
        <v>156</v>
      </c>
      <c r="D319" s="261" t="s">
        <v>60</v>
      </c>
      <c r="E319" s="55">
        <v>830</v>
      </c>
      <c r="F319" s="55">
        <v>746</v>
      </c>
      <c r="G319" s="55">
        <v>732</v>
      </c>
      <c r="H319" s="149">
        <v>679</v>
      </c>
      <c r="I319" s="55">
        <v>632</v>
      </c>
      <c r="J319" s="262">
        <v>645</v>
      </c>
      <c r="K319" s="263">
        <v>654</v>
      </c>
    </row>
    <row r="320" spans="1:11" x14ac:dyDescent="0.2">
      <c r="A320" s="258" t="s">
        <v>145</v>
      </c>
      <c r="B320" s="259" t="s">
        <v>689</v>
      </c>
      <c r="C320" s="260" t="s">
        <v>156</v>
      </c>
      <c r="D320" s="221" t="s">
        <v>61</v>
      </c>
      <c r="E320" s="55">
        <v>954</v>
      </c>
      <c r="F320" s="55">
        <v>805</v>
      </c>
      <c r="G320" s="55">
        <v>744</v>
      </c>
      <c r="H320" s="149">
        <v>783</v>
      </c>
      <c r="I320" s="55">
        <v>711</v>
      </c>
      <c r="J320" s="262">
        <v>758</v>
      </c>
      <c r="K320" s="263">
        <v>777</v>
      </c>
    </row>
    <row r="321" spans="1:11" x14ac:dyDescent="0.2">
      <c r="A321" s="258" t="s">
        <v>145</v>
      </c>
      <c r="B321" s="259" t="s">
        <v>689</v>
      </c>
      <c r="C321" s="260" t="s">
        <v>156</v>
      </c>
      <c r="D321" s="221" t="s">
        <v>62</v>
      </c>
      <c r="E321" s="55">
        <v>-124</v>
      </c>
      <c r="F321" s="55">
        <v>-59</v>
      </c>
      <c r="G321" s="55">
        <v>-12</v>
      </c>
      <c r="H321" s="149">
        <v>-104</v>
      </c>
      <c r="I321" s="55">
        <v>-79</v>
      </c>
      <c r="J321" s="262">
        <v>-113</v>
      </c>
      <c r="K321" s="263">
        <v>-123</v>
      </c>
    </row>
    <row r="322" spans="1:11" x14ac:dyDescent="0.2">
      <c r="A322" s="258" t="s">
        <v>145</v>
      </c>
      <c r="B322" s="259" t="s">
        <v>689</v>
      </c>
      <c r="C322" s="260" t="s">
        <v>157</v>
      </c>
      <c r="D322" s="261" t="s">
        <v>60</v>
      </c>
      <c r="E322" s="55">
        <v>572</v>
      </c>
      <c r="F322" s="55">
        <v>412</v>
      </c>
      <c r="G322" s="55">
        <v>468</v>
      </c>
      <c r="H322" s="149">
        <v>454</v>
      </c>
      <c r="I322" s="55">
        <v>450</v>
      </c>
      <c r="J322" s="262">
        <v>413</v>
      </c>
      <c r="K322" s="263">
        <v>429</v>
      </c>
    </row>
    <row r="323" spans="1:11" x14ac:dyDescent="0.2">
      <c r="A323" s="258" t="s">
        <v>145</v>
      </c>
      <c r="B323" s="259" t="s">
        <v>689</v>
      </c>
      <c r="C323" s="260" t="s">
        <v>157</v>
      </c>
      <c r="D323" s="221" t="s">
        <v>61</v>
      </c>
      <c r="E323" s="55">
        <v>619</v>
      </c>
      <c r="F323" s="55">
        <v>435</v>
      </c>
      <c r="G323" s="55">
        <v>507</v>
      </c>
      <c r="H323" s="149">
        <v>495</v>
      </c>
      <c r="I323" s="55">
        <v>527</v>
      </c>
      <c r="J323" s="262">
        <v>425</v>
      </c>
      <c r="K323" s="263">
        <v>440</v>
      </c>
    </row>
    <row r="324" spans="1:11" x14ac:dyDescent="0.2">
      <c r="A324" s="258" t="s">
        <v>145</v>
      </c>
      <c r="B324" s="259" t="s">
        <v>689</v>
      </c>
      <c r="C324" s="260" t="s">
        <v>157</v>
      </c>
      <c r="D324" s="221" t="s">
        <v>62</v>
      </c>
      <c r="E324" s="55">
        <v>-47</v>
      </c>
      <c r="F324" s="55">
        <v>-23</v>
      </c>
      <c r="G324" s="55">
        <v>-39</v>
      </c>
      <c r="H324" s="149">
        <v>-41</v>
      </c>
      <c r="I324" s="55">
        <v>-77</v>
      </c>
      <c r="J324" s="262">
        <v>-12</v>
      </c>
      <c r="K324" s="263">
        <v>-11</v>
      </c>
    </row>
    <row r="325" spans="1:11" x14ac:dyDescent="0.2">
      <c r="A325" s="258" t="s">
        <v>145</v>
      </c>
      <c r="B325" s="259" t="s">
        <v>689</v>
      </c>
      <c r="C325" s="260" t="s">
        <v>152</v>
      </c>
      <c r="D325" s="261" t="s">
        <v>60</v>
      </c>
      <c r="E325" s="55">
        <v>2118</v>
      </c>
      <c r="F325" s="55">
        <v>1743</v>
      </c>
      <c r="G325" s="55">
        <v>1781</v>
      </c>
      <c r="H325" s="149">
        <v>1669</v>
      </c>
      <c r="I325" s="55">
        <v>1677</v>
      </c>
      <c r="J325" s="262">
        <v>1720</v>
      </c>
      <c r="K325" s="263">
        <v>1836</v>
      </c>
    </row>
    <row r="326" spans="1:11" x14ac:dyDescent="0.2">
      <c r="A326" s="258" t="s">
        <v>145</v>
      </c>
      <c r="B326" s="259" t="s">
        <v>689</v>
      </c>
      <c r="C326" s="260" t="s">
        <v>152</v>
      </c>
      <c r="D326" s="221" t="s">
        <v>61</v>
      </c>
      <c r="E326" s="55">
        <v>1570</v>
      </c>
      <c r="F326" s="55">
        <v>1244</v>
      </c>
      <c r="G326" s="55">
        <v>1239</v>
      </c>
      <c r="H326" s="149">
        <v>1343</v>
      </c>
      <c r="I326" s="55">
        <v>1374</v>
      </c>
      <c r="J326" s="262">
        <v>1174</v>
      </c>
      <c r="K326" s="263">
        <v>1425</v>
      </c>
    </row>
    <row r="327" spans="1:11" x14ac:dyDescent="0.2">
      <c r="A327" s="258" t="s">
        <v>145</v>
      </c>
      <c r="B327" s="259" t="s">
        <v>689</v>
      </c>
      <c r="C327" s="260" t="s">
        <v>152</v>
      </c>
      <c r="D327" s="221" t="s">
        <v>62</v>
      </c>
      <c r="E327" s="55">
        <v>548</v>
      </c>
      <c r="F327" s="55">
        <v>499</v>
      </c>
      <c r="G327" s="55">
        <v>542</v>
      </c>
      <c r="H327" s="149">
        <v>326</v>
      </c>
      <c r="I327" s="55">
        <v>303</v>
      </c>
      <c r="J327" s="262">
        <v>546</v>
      </c>
      <c r="K327" s="263">
        <v>411</v>
      </c>
    </row>
    <row r="328" spans="1:11" x14ac:dyDescent="0.2">
      <c r="A328" s="258" t="s">
        <v>145</v>
      </c>
      <c r="B328" s="259" t="s">
        <v>689</v>
      </c>
      <c r="C328" s="260" t="s">
        <v>158</v>
      </c>
      <c r="D328" s="261" t="s">
        <v>60</v>
      </c>
      <c r="E328" s="55">
        <v>1272</v>
      </c>
      <c r="F328" s="55">
        <v>1055</v>
      </c>
      <c r="G328" s="55">
        <v>1071</v>
      </c>
      <c r="H328" s="149">
        <v>980</v>
      </c>
      <c r="I328" s="55">
        <v>1021</v>
      </c>
      <c r="J328" s="262">
        <v>981</v>
      </c>
      <c r="K328" s="263">
        <v>1036</v>
      </c>
    </row>
    <row r="329" spans="1:11" x14ac:dyDescent="0.2">
      <c r="A329" s="258" t="s">
        <v>145</v>
      </c>
      <c r="B329" s="259" t="s">
        <v>689</v>
      </c>
      <c r="C329" s="260" t="s">
        <v>158</v>
      </c>
      <c r="D329" s="221" t="s">
        <v>61</v>
      </c>
      <c r="E329" s="55">
        <v>1400</v>
      </c>
      <c r="F329" s="55">
        <v>1250</v>
      </c>
      <c r="G329" s="55">
        <v>1266</v>
      </c>
      <c r="H329" s="149">
        <v>1234</v>
      </c>
      <c r="I329" s="55">
        <v>1326</v>
      </c>
      <c r="J329" s="262">
        <v>1216</v>
      </c>
      <c r="K329" s="263">
        <v>1227</v>
      </c>
    </row>
    <row r="330" spans="1:11" x14ac:dyDescent="0.2">
      <c r="A330" s="258" t="s">
        <v>145</v>
      </c>
      <c r="B330" s="259" t="s">
        <v>689</v>
      </c>
      <c r="C330" s="260" t="s">
        <v>158</v>
      </c>
      <c r="D330" s="221" t="s">
        <v>62</v>
      </c>
      <c r="E330" s="55">
        <v>-128</v>
      </c>
      <c r="F330" s="55">
        <v>-195</v>
      </c>
      <c r="G330" s="55">
        <v>-195</v>
      </c>
      <c r="H330" s="149">
        <v>-254</v>
      </c>
      <c r="I330" s="55">
        <v>-305</v>
      </c>
      <c r="J330" s="262">
        <v>-235</v>
      </c>
      <c r="K330" s="263">
        <v>-191</v>
      </c>
    </row>
    <row r="331" spans="1:11" x14ac:dyDescent="0.2">
      <c r="A331" s="258" t="s">
        <v>145</v>
      </c>
      <c r="B331" s="259" t="s">
        <v>689</v>
      </c>
      <c r="C331" s="260" t="s">
        <v>159</v>
      </c>
      <c r="D331" s="261" t="s">
        <v>60</v>
      </c>
      <c r="E331" s="55">
        <v>1389</v>
      </c>
      <c r="F331" s="55">
        <v>1195</v>
      </c>
      <c r="G331" s="55">
        <v>1070</v>
      </c>
      <c r="H331" s="149">
        <v>1136</v>
      </c>
      <c r="I331" s="55">
        <v>1134</v>
      </c>
      <c r="J331" s="262">
        <v>1103</v>
      </c>
      <c r="K331" s="263">
        <v>1206</v>
      </c>
    </row>
    <row r="332" spans="1:11" x14ac:dyDescent="0.2">
      <c r="A332" s="258" t="s">
        <v>145</v>
      </c>
      <c r="B332" s="259" t="s">
        <v>689</v>
      </c>
      <c r="C332" s="260" t="s">
        <v>159</v>
      </c>
      <c r="D332" s="221" t="s">
        <v>61</v>
      </c>
      <c r="E332" s="55">
        <v>1512</v>
      </c>
      <c r="F332" s="55">
        <v>1397</v>
      </c>
      <c r="G332" s="55">
        <v>1290</v>
      </c>
      <c r="H332" s="149">
        <v>1232</v>
      </c>
      <c r="I332" s="55">
        <v>1269</v>
      </c>
      <c r="J332" s="262">
        <v>1321</v>
      </c>
      <c r="K332" s="263">
        <v>1466</v>
      </c>
    </row>
    <row r="333" spans="1:11" x14ac:dyDescent="0.2">
      <c r="A333" s="258" t="s">
        <v>145</v>
      </c>
      <c r="B333" s="259" t="s">
        <v>689</v>
      </c>
      <c r="C333" s="260" t="s">
        <v>159</v>
      </c>
      <c r="D333" s="221" t="s">
        <v>62</v>
      </c>
      <c r="E333" s="55">
        <v>-123</v>
      </c>
      <c r="F333" s="55">
        <v>-202</v>
      </c>
      <c r="G333" s="55">
        <v>-220</v>
      </c>
      <c r="H333" s="149">
        <v>-96</v>
      </c>
      <c r="I333" s="55">
        <v>-135</v>
      </c>
      <c r="J333" s="262">
        <v>-218</v>
      </c>
      <c r="K333" s="263">
        <v>-260</v>
      </c>
    </row>
    <row r="334" spans="1:11" s="11" customFormat="1" x14ac:dyDescent="0.2">
      <c r="A334" s="251" t="s">
        <v>160</v>
      </c>
      <c r="B334" s="179"/>
      <c r="C334" s="252" t="s">
        <v>547</v>
      </c>
      <c r="D334" s="253" t="s">
        <v>60</v>
      </c>
      <c r="E334" s="42">
        <v>28443</v>
      </c>
      <c r="F334" s="136">
        <v>21351</v>
      </c>
      <c r="G334" s="136">
        <v>21567</v>
      </c>
      <c r="H334" s="254">
        <v>22572</v>
      </c>
      <c r="I334" s="136">
        <v>22693</v>
      </c>
      <c r="J334" s="255">
        <v>21415</v>
      </c>
      <c r="K334" s="256">
        <v>22812</v>
      </c>
    </row>
    <row r="335" spans="1:11" s="11" customFormat="1" x14ac:dyDescent="0.2">
      <c r="A335" s="251" t="s">
        <v>160</v>
      </c>
      <c r="B335" s="179"/>
      <c r="C335" s="252" t="s">
        <v>547</v>
      </c>
      <c r="D335" s="257" t="s">
        <v>61</v>
      </c>
      <c r="E335" s="42">
        <v>30096</v>
      </c>
      <c r="F335" s="136">
        <v>22694</v>
      </c>
      <c r="G335" s="136">
        <v>22939</v>
      </c>
      <c r="H335" s="254">
        <v>24329</v>
      </c>
      <c r="I335" s="136">
        <v>24537</v>
      </c>
      <c r="J335" s="255">
        <v>23058</v>
      </c>
      <c r="K335" s="256">
        <v>24916</v>
      </c>
    </row>
    <row r="336" spans="1:11" s="11" customFormat="1" x14ac:dyDescent="0.2">
      <c r="A336" s="251" t="s">
        <v>160</v>
      </c>
      <c r="B336" s="179"/>
      <c r="C336" s="252" t="s">
        <v>547</v>
      </c>
      <c r="D336" s="257" t="s">
        <v>62</v>
      </c>
      <c r="E336" s="42">
        <v>-1653</v>
      </c>
      <c r="F336" s="136">
        <v>-1343</v>
      </c>
      <c r="G336" s="136">
        <v>-1372</v>
      </c>
      <c r="H336" s="254">
        <v>-1757</v>
      </c>
      <c r="I336" s="136">
        <v>-1844</v>
      </c>
      <c r="J336" s="255">
        <v>-1643</v>
      </c>
      <c r="K336" s="256">
        <v>-2104</v>
      </c>
    </row>
    <row r="337" spans="1:11" x14ac:dyDescent="0.2">
      <c r="A337" s="258" t="s">
        <v>160</v>
      </c>
      <c r="B337" s="259" t="s">
        <v>690</v>
      </c>
      <c r="C337" s="260" t="s">
        <v>547</v>
      </c>
      <c r="D337" s="261" t="s">
        <v>60</v>
      </c>
      <c r="E337" s="51">
        <v>7277</v>
      </c>
      <c r="F337" s="55">
        <v>5385</v>
      </c>
      <c r="G337" s="55">
        <v>5326</v>
      </c>
      <c r="H337" s="149">
        <v>5684</v>
      </c>
      <c r="I337" s="55">
        <v>5847</v>
      </c>
      <c r="J337" s="262">
        <v>5311</v>
      </c>
      <c r="K337" s="263">
        <v>5737</v>
      </c>
    </row>
    <row r="338" spans="1:11" x14ac:dyDescent="0.2">
      <c r="A338" s="258" t="s">
        <v>160</v>
      </c>
      <c r="B338" s="259" t="s">
        <v>690</v>
      </c>
      <c r="C338" s="260" t="s">
        <v>547</v>
      </c>
      <c r="D338" s="221" t="s">
        <v>61</v>
      </c>
      <c r="E338" s="51">
        <v>4954</v>
      </c>
      <c r="F338" s="55">
        <v>3460</v>
      </c>
      <c r="G338" s="55">
        <v>3554</v>
      </c>
      <c r="H338" s="149">
        <v>3774</v>
      </c>
      <c r="I338" s="55">
        <v>4049</v>
      </c>
      <c r="J338" s="262">
        <v>3608</v>
      </c>
      <c r="K338" s="263">
        <v>4124</v>
      </c>
    </row>
    <row r="339" spans="1:11" x14ac:dyDescent="0.2">
      <c r="A339" s="258" t="s">
        <v>160</v>
      </c>
      <c r="B339" s="259" t="s">
        <v>690</v>
      </c>
      <c r="C339" s="260" t="s">
        <v>547</v>
      </c>
      <c r="D339" s="221" t="s">
        <v>62</v>
      </c>
      <c r="E339" s="51">
        <v>2323</v>
      </c>
      <c r="F339" s="55">
        <v>1925</v>
      </c>
      <c r="G339" s="55">
        <v>1772</v>
      </c>
      <c r="H339" s="149">
        <v>1910</v>
      </c>
      <c r="I339" s="55">
        <v>1798</v>
      </c>
      <c r="J339" s="262">
        <v>1703</v>
      </c>
      <c r="K339" s="263">
        <v>1613</v>
      </c>
    </row>
    <row r="340" spans="1:11" x14ac:dyDescent="0.2">
      <c r="A340" s="258" t="s">
        <v>160</v>
      </c>
      <c r="B340" s="259" t="s">
        <v>690</v>
      </c>
      <c r="C340" s="260" t="s">
        <v>162</v>
      </c>
      <c r="D340" s="261" t="s">
        <v>60</v>
      </c>
      <c r="E340" s="51">
        <v>511</v>
      </c>
      <c r="F340" s="55">
        <v>320</v>
      </c>
      <c r="G340" s="55">
        <v>294</v>
      </c>
      <c r="H340" s="149">
        <v>360</v>
      </c>
      <c r="I340" s="55">
        <v>328</v>
      </c>
      <c r="J340" s="262">
        <v>353</v>
      </c>
      <c r="K340" s="263">
        <v>352</v>
      </c>
    </row>
    <row r="341" spans="1:11" x14ac:dyDescent="0.2">
      <c r="A341" s="258" t="s">
        <v>160</v>
      </c>
      <c r="B341" s="259" t="s">
        <v>690</v>
      </c>
      <c r="C341" s="260" t="s">
        <v>162</v>
      </c>
      <c r="D341" s="221" t="s">
        <v>61</v>
      </c>
      <c r="E341" s="51">
        <v>391</v>
      </c>
      <c r="F341" s="55">
        <v>269</v>
      </c>
      <c r="G341" s="55">
        <v>289</v>
      </c>
      <c r="H341" s="149">
        <v>263</v>
      </c>
      <c r="I341" s="55">
        <v>325</v>
      </c>
      <c r="J341" s="262">
        <v>275</v>
      </c>
      <c r="K341" s="263">
        <v>282</v>
      </c>
    </row>
    <row r="342" spans="1:11" x14ac:dyDescent="0.2">
      <c r="A342" s="258" t="s">
        <v>160</v>
      </c>
      <c r="B342" s="259" t="s">
        <v>690</v>
      </c>
      <c r="C342" s="260" t="s">
        <v>162</v>
      </c>
      <c r="D342" s="221" t="s">
        <v>62</v>
      </c>
      <c r="E342" s="51">
        <v>120</v>
      </c>
      <c r="F342" s="55">
        <v>51</v>
      </c>
      <c r="G342" s="55">
        <v>5</v>
      </c>
      <c r="H342" s="149">
        <v>97</v>
      </c>
      <c r="I342" s="55">
        <v>3</v>
      </c>
      <c r="J342" s="262">
        <v>78</v>
      </c>
      <c r="K342" s="263">
        <v>70</v>
      </c>
    </row>
    <row r="343" spans="1:11" x14ac:dyDescent="0.2">
      <c r="A343" s="258" t="s">
        <v>160</v>
      </c>
      <c r="B343" s="259" t="s">
        <v>690</v>
      </c>
      <c r="C343" s="260" t="s">
        <v>163</v>
      </c>
      <c r="D343" s="261" t="s">
        <v>60</v>
      </c>
      <c r="E343" s="51">
        <v>1723</v>
      </c>
      <c r="F343" s="55">
        <v>1381</v>
      </c>
      <c r="G343" s="55">
        <v>1393</v>
      </c>
      <c r="H343" s="149">
        <v>1297</v>
      </c>
      <c r="I343" s="55">
        <v>1459</v>
      </c>
      <c r="J343" s="262">
        <v>1352</v>
      </c>
      <c r="K343" s="263">
        <v>1292</v>
      </c>
    </row>
    <row r="344" spans="1:11" x14ac:dyDescent="0.2">
      <c r="A344" s="258" t="s">
        <v>160</v>
      </c>
      <c r="B344" s="259" t="s">
        <v>690</v>
      </c>
      <c r="C344" s="260" t="s">
        <v>163</v>
      </c>
      <c r="D344" s="221" t="s">
        <v>61</v>
      </c>
      <c r="E344" s="51">
        <v>887</v>
      </c>
      <c r="F344" s="55">
        <v>620</v>
      </c>
      <c r="G344" s="55">
        <v>687</v>
      </c>
      <c r="H344" s="149">
        <v>636</v>
      </c>
      <c r="I344" s="55">
        <v>753</v>
      </c>
      <c r="J344" s="262">
        <v>624</v>
      </c>
      <c r="K344" s="263">
        <v>712</v>
      </c>
    </row>
    <row r="345" spans="1:11" x14ac:dyDescent="0.2">
      <c r="A345" s="258" t="s">
        <v>160</v>
      </c>
      <c r="B345" s="259" t="s">
        <v>690</v>
      </c>
      <c r="C345" s="260" t="s">
        <v>163</v>
      </c>
      <c r="D345" s="221" t="s">
        <v>62</v>
      </c>
      <c r="E345" s="51">
        <v>836</v>
      </c>
      <c r="F345" s="55">
        <v>761</v>
      </c>
      <c r="G345" s="55">
        <v>706</v>
      </c>
      <c r="H345" s="149">
        <v>661</v>
      </c>
      <c r="I345" s="55">
        <v>706</v>
      </c>
      <c r="J345" s="262">
        <v>728</v>
      </c>
      <c r="K345" s="263">
        <v>580</v>
      </c>
    </row>
    <row r="346" spans="1:11" x14ac:dyDescent="0.2">
      <c r="A346" s="258" t="s">
        <v>160</v>
      </c>
      <c r="B346" s="259" t="s">
        <v>690</v>
      </c>
      <c r="C346" s="260" t="s">
        <v>164</v>
      </c>
      <c r="D346" s="261" t="s">
        <v>60</v>
      </c>
      <c r="E346" s="51">
        <v>1883</v>
      </c>
      <c r="F346" s="55">
        <v>1418</v>
      </c>
      <c r="G346" s="55">
        <v>1340</v>
      </c>
      <c r="H346" s="149">
        <v>1542</v>
      </c>
      <c r="I346" s="55">
        <v>1599</v>
      </c>
      <c r="J346" s="262">
        <v>1379</v>
      </c>
      <c r="K346" s="263">
        <v>1659</v>
      </c>
    </row>
    <row r="347" spans="1:11" x14ac:dyDescent="0.2">
      <c r="A347" s="258" t="s">
        <v>160</v>
      </c>
      <c r="B347" s="259" t="s">
        <v>690</v>
      </c>
      <c r="C347" s="260" t="s">
        <v>164</v>
      </c>
      <c r="D347" s="221" t="s">
        <v>61</v>
      </c>
      <c r="E347" s="51">
        <v>1422</v>
      </c>
      <c r="F347" s="55">
        <v>1051</v>
      </c>
      <c r="G347" s="55">
        <v>1036</v>
      </c>
      <c r="H347" s="149">
        <v>1218</v>
      </c>
      <c r="I347" s="55">
        <v>1211</v>
      </c>
      <c r="J347" s="262">
        <v>1057</v>
      </c>
      <c r="K347" s="263">
        <v>1348</v>
      </c>
    </row>
    <row r="348" spans="1:11" x14ac:dyDescent="0.2">
      <c r="A348" s="258" t="s">
        <v>160</v>
      </c>
      <c r="B348" s="259" t="s">
        <v>690</v>
      </c>
      <c r="C348" s="260" t="s">
        <v>164</v>
      </c>
      <c r="D348" s="221" t="s">
        <v>62</v>
      </c>
      <c r="E348" s="51">
        <v>461</v>
      </c>
      <c r="F348" s="55">
        <v>367</v>
      </c>
      <c r="G348" s="55">
        <v>304</v>
      </c>
      <c r="H348" s="149">
        <v>324</v>
      </c>
      <c r="I348" s="55">
        <v>388</v>
      </c>
      <c r="J348" s="262">
        <v>322</v>
      </c>
      <c r="K348" s="263">
        <v>311</v>
      </c>
    </row>
    <row r="349" spans="1:11" x14ac:dyDescent="0.2">
      <c r="A349" s="258" t="s">
        <v>160</v>
      </c>
      <c r="B349" s="259" t="s">
        <v>690</v>
      </c>
      <c r="C349" s="260" t="s">
        <v>165</v>
      </c>
      <c r="D349" s="261" t="s">
        <v>60</v>
      </c>
      <c r="E349" s="51">
        <v>3160</v>
      </c>
      <c r="F349" s="55">
        <v>2266</v>
      </c>
      <c r="G349" s="55">
        <v>2299</v>
      </c>
      <c r="H349" s="149">
        <v>2485</v>
      </c>
      <c r="I349" s="55">
        <v>2461</v>
      </c>
      <c r="J349" s="262">
        <v>2227</v>
      </c>
      <c r="K349" s="263">
        <v>2434</v>
      </c>
    </row>
    <row r="350" spans="1:11" x14ac:dyDescent="0.2">
      <c r="A350" s="258" t="s">
        <v>160</v>
      </c>
      <c r="B350" s="259" t="s">
        <v>690</v>
      </c>
      <c r="C350" s="260" t="s">
        <v>165</v>
      </c>
      <c r="D350" s="221" t="s">
        <v>61</v>
      </c>
      <c r="E350" s="51">
        <v>2254</v>
      </c>
      <c r="F350" s="55">
        <v>1520</v>
      </c>
      <c r="G350" s="55">
        <v>1542</v>
      </c>
      <c r="H350" s="149">
        <v>1657</v>
      </c>
      <c r="I350" s="55">
        <v>1760</v>
      </c>
      <c r="J350" s="262">
        <v>1652</v>
      </c>
      <c r="K350" s="263">
        <v>1782</v>
      </c>
    </row>
    <row r="351" spans="1:11" x14ac:dyDescent="0.2">
      <c r="A351" s="258" t="s">
        <v>160</v>
      </c>
      <c r="B351" s="259" t="s">
        <v>690</v>
      </c>
      <c r="C351" s="260" t="s">
        <v>165</v>
      </c>
      <c r="D351" s="221" t="s">
        <v>62</v>
      </c>
      <c r="E351" s="51">
        <v>906</v>
      </c>
      <c r="F351" s="55">
        <v>746</v>
      </c>
      <c r="G351" s="55">
        <v>757</v>
      </c>
      <c r="H351" s="149">
        <v>828</v>
      </c>
      <c r="I351" s="55">
        <v>701</v>
      </c>
      <c r="J351" s="262">
        <v>575</v>
      </c>
      <c r="K351" s="263">
        <v>652</v>
      </c>
    </row>
    <row r="352" spans="1:11" x14ac:dyDescent="0.2">
      <c r="A352" s="258" t="s">
        <v>160</v>
      </c>
      <c r="B352" s="259" t="s">
        <v>691</v>
      </c>
      <c r="C352" s="260" t="s">
        <v>547</v>
      </c>
      <c r="D352" s="261" t="s">
        <v>60</v>
      </c>
      <c r="E352" s="51">
        <v>4431</v>
      </c>
      <c r="F352" s="55">
        <v>3593</v>
      </c>
      <c r="G352" s="55">
        <v>3553</v>
      </c>
      <c r="H352" s="149">
        <v>3852</v>
      </c>
      <c r="I352" s="55">
        <v>3896</v>
      </c>
      <c r="J352" s="262">
        <v>3476</v>
      </c>
      <c r="K352" s="263">
        <v>3937</v>
      </c>
    </row>
    <row r="353" spans="1:11" x14ac:dyDescent="0.2">
      <c r="A353" s="258" t="s">
        <v>160</v>
      </c>
      <c r="B353" s="259" t="s">
        <v>691</v>
      </c>
      <c r="C353" s="260" t="s">
        <v>547</v>
      </c>
      <c r="D353" s="221" t="s">
        <v>61</v>
      </c>
      <c r="E353" s="51">
        <v>6247</v>
      </c>
      <c r="F353" s="55">
        <v>5086</v>
      </c>
      <c r="G353" s="55">
        <v>4941</v>
      </c>
      <c r="H353" s="149">
        <v>5415</v>
      </c>
      <c r="I353" s="55">
        <v>5323</v>
      </c>
      <c r="J353" s="262">
        <v>4983</v>
      </c>
      <c r="K353" s="263">
        <v>5241</v>
      </c>
    </row>
    <row r="354" spans="1:11" x14ac:dyDescent="0.2">
      <c r="A354" s="258" t="s">
        <v>160</v>
      </c>
      <c r="B354" s="259" t="s">
        <v>691</v>
      </c>
      <c r="C354" s="260" t="s">
        <v>547</v>
      </c>
      <c r="D354" s="221" t="s">
        <v>62</v>
      </c>
      <c r="E354" s="51">
        <v>-1816</v>
      </c>
      <c r="F354" s="55">
        <v>-1493</v>
      </c>
      <c r="G354" s="55">
        <v>-1388</v>
      </c>
      <c r="H354" s="149">
        <v>-1563</v>
      </c>
      <c r="I354" s="55">
        <v>-1427</v>
      </c>
      <c r="J354" s="262">
        <v>-1507</v>
      </c>
      <c r="K354" s="263">
        <v>-1304</v>
      </c>
    </row>
    <row r="355" spans="1:11" x14ac:dyDescent="0.2">
      <c r="A355" s="258" t="s">
        <v>160</v>
      </c>
      <c r="B355" s="259" t="s">
        <v>691</v>
      </c>
      <c r="C355" s="260" t="s">
        <v>567</v>
      </c>
      <c r="D355" s="261" t="s">
        <v>60</v>
      </c>
      <c r="E355" s="51">
        <v>4431</v>
      </c>
      <c r="F355" s="55">
        <v>3593</v>
      </c>
      <c r="G355" s="55">
        <v>3553</v>
      </c>
      <c r="H355" s="149">
        <v>3852</v>
      </c>
      <c r="I355" s="55">
        <v>3896</v>
      </c>
      <c r="J355" s="262">
        <v>3476</v>
      </c>
      <c r="K355" s="263">
        <v>3937</v>
      </c>
    </row>
    <row r="356" spans="1:11" x14ac:dyDescent="0.2">
      <c r="A356" s="258" t="s">
        <v>160</v>
      </c>
      <c r="B356" s="259" t="s">
        <v>691</v>
      </c>
      <c r="C356" s="260" t="s">
        <v>567</v>
      </c>
      <c r="D356" s="221" t="s">
        <v>61</v>
      </c>
      <c r="E356" s="51">
        <v>6247</v>
      </c>
      <c r="F356" s="55">
        <v>5086</v>
      </c>
      <c r="G356" s="55">
        <v>4941</v>
      </c>
      <c r="H356" s="149">
        <v>5415</v>
      </c>
      <c r="I356" s="55">
        <v>5323</v>
      </c>
      <c r="J356" s="262">
        <v>4983</v>
      </c>
      <c r="K356" s="263">
        <v>5241</v>
      </c>
    </row>
    <row r="357" spans="1:11" x14ac:dyDescent="0.2">
      <c r="A357" s="258" t="s">
        <v>160</v>
      </c>
      <c r="B357" s="259" t="s">
        <v>691</v>
      </c>
      <c r="C357" s="260" t="s">
        <v>567</v>
      </c>
      <c r="D357" s="221" t="s">
        <v>62</v>
      </c>
      <c r="E357" s="51">
        <v>-1816</v>
      </c>
      <c r="F357" s="55">
        <v>-1493</v>
      </c>
      <c r="G357" s="55">
        <v>-1388</v>
      </c>
      <c r="H357" s="149">
        <v>-1563</v>
      </c>
      <c r="I357" s="55">
        <v>-1427</v>
      </c>
      <c r="J357" s="262">
        <v>-1507</v>
      </c>
      <c r="K357" s="263">
        <v>-1304</v>
      </c>
    </row>
    <row r="358" spans="1:11" x14ac:dyDescent="0.2">
      <c r="A358" s="258" t="s">
        <v>160</v>
      </c>
      <c r="B358" s="259" t="s">
        <v>692</v>
      </c>
      <c r="C358" s="260" t="s">
        <v>547</v>
      </c>
      <c r="D358" s="261" t="s">
        <v>60</v>
      </c>
      <c r="E358" s="51">
        <v>6969</v>
      </c>
      <c r="F358" s="55">
        <v>5030</v>
      </c>
      <c r="G358" s="55">
        <v>5227</v>
      </c>
      <c r="H358" s="149">
        <v>5255</v>
      </c>
      <c r="I358" s="55">
        <v>5294</v>
      </c>
      <c r="J358" s="262">
        <v>5333</v>
      </c>
      <c r="K358" s="263">
        <v>5246</v>
      </c>
    </row>
    <row r="359" spans="1:11" x14ac:dyDescent="0.2">
      <c r="A359" s="258" t="s">
        <v>160</v>
      </c>
      <c r="B359" s="259" t="s">
        <v>692</v>
      </c>
      <c r="C359" s="260" t="s">
        <v>547</v>
      </c>
      <c r="D359" s="221" t="s">
        <v>61</v>
      </c>
      <c r="E359" s="51">
        <v>7758</v>
      </c>
      <c r="F359" s="55">
        <v>5781</v>
      </c>
      <c r="G359" s="55">
        <v>5967</v>
      </c>
      <c r="H359" s="149">
        <v>6257</v>
      </c>
      <c r="I359" s="55">
        <v>6322</v>
      </c>
      <c r="J359" s="262">
        <v>6051</v>
      </c>
      <c r="K359" s="263">
        <v>6353</v>
      </c>
    </row>
    <row r="360" spans="1:11" x14ac:dyDescent="0.2">
      <c r="A360" s="258" t="s">
        <v>160</v>
      </c>
      <c r="B360" s="259" t="s">
        <v>692</v>
      </c>
      <c r="C360" s="260" t="s">
        <v>547</v>
      </c>
      <c r="D360" s="221" t="s">
        <v>62</v>
      </c>
      <c r="E360" s="51">
        <v>-789</v>
      </c>
      <c r="F360" s="55">
        <v>-751</v>
      </c>
      <c r="G360" s="55">
        <v>-740</v>
      </c>
      <c r="H360" s="149">
        <v>-1002</v>
      </c>
      <c r="I360" s="55">
        <v>-1028</v>
      </c>
      <c r="J360" s="262">
        <v>-718</v>
      </c>
      <c r="K360" s="263">
        <v>-1107</v>
      </c>
    </row>
    <row r="361" spans="1:11" x14ac:dyDescent="0.2">
      <c r="A361" s="258" t="s">
        <v>160</v>
      </c>
      <c r="B361" s="259" t="s">
        <v>692</v>
      </c>
      <c r="C361" s="260" t="s">
        <v>168</v>
      </c>
      <c r="D361" s="261" t="s">
        <v>60</v>
      </c>
      <c r="E361" s="51">
        <v>1671</v>
      </c>
      <c r="F361" s="55">
        <v>1150</v>
      </c>
      <c r="G361" s="55">
        <v>1218</v>
      </c>
      <c r="H361" s="149">
        <v>1288</v>
      </c>
      <c r="I361" s="55">
        <v>1225</v>
      </c>
      <c r="J361" s="262">
        <v>1177</v>
      </c>
      <c r="K361" s="263">
        <v>1220</v>
      </c>
    </row>
    <row r="362" spans="1:11" x14ac:dyDescent="0.2">
      <c r="A362" s="258" t="s">
        <v>160</v>
      </c>
      <c r="B362" s="259" t="s">
        <v>692</v>
      </c>
      <c r="C362" s="260" t="s">
        <v>168</v>
      </c>
      <c r="D362" s="221" t="s">
        <v>61</v>
      </c>
      <c r="E362" s="51">
        <v>1855</v>
      </c>
      <c r="F362" s="55">
        <v>1305</v>
      </c>
      <c r="G362" s="55">
        <v>1403</v>
      </c>
      <c r="H362" s="149">
        <v>1560</v>
      </c>
      <c r="I362" s="55">
        <v>1550</v>
      </c>
      <c r="J362" s="262">
        <v>1338</v>
      </c>
      <c r="K362" s="263">
        <v>1435</v>
      </c>
    </row>
    <row r="363" spans="1:11" x14ac:dyDescent="0.2">
      <c r="A363" s="258" t="s">
        <v>160</v>
      </c>
      <c r="B363" s="259" t="s">
        <v>692</v>
      </c>
      <c r="C363" s="260" t="s">
        <v>168</v>
      </c>
      <c r="D363" s="221" t="s">
        <v>62</v>
      </c>
      <c r="E363" s="51">
        <v>-184</v>
      </c>
      <c r="F363" s="55">
        <v>-155</v>
      </c>
      <c r="G363" s="55">
        <v>-185</v>
      </c>
      <c r="H363" s="149">
        <v>-272</v>
      </c>
      <c r="I363" s="55">
        <v>-325</v>
      </c>
      <c r="J363" s="262">
        <v>-161</v>
      </c>
      <c r="K363" s="263">
        <v>-215</v>
      </c>
    </row>
    <row r="364" spans="1:11" x14ac:dyDescent="0.2">
      <c r="A364" s="258" t="s">
        <v>160</v>
      </c>
      <c r="B364" s="259" t="s">
        <v>692</v>
      </c>
      <c r="C364" s="260" t="s">
        <v>569</v>
      </c>
      <c r="D364" s="261" t="s">
        <v>60</v>
      </c>
      <c r="E364" s="51">
        <v>539</v>
      </c>
      <c r="F364" s="55">
        <v>451</v>
      </c>
      <c r="G364" s="55">
        <v>495</v>
      </c>
      <c r="H364" s="149">
        <v>469</v>
      </c>
      <c r="I364" s="55">
        <v>509</v>
      </c>
      <c r="J364" s="262">
        <v>534</v>
      </c>
      <c r="K364" s="263">
        <v>472</v>
      </c>
    </row>
    <row r="365" spans="1:11" x14ac:dyDescent="0.2">
      <c r="A365" s="258" t="s">
        <v>160</v>
      </c>
      <c r="B365" s="259" t="s">
        <v>692</v>
      </c>
      <c r="C365" s="260" t="s">
        <v>569</v>
      </c>
      <c r="D365" s="221" t="s">
        <v>61</v>
      </c>
      <c r="E365" s="51">
        <v>945</v>
      </c>
      <c r="F365" s="55">
        <v>691</v>
      </c>
      <c r="G365" s="55">
        <v>716</v>
      </c>
      <c r="H365" s="149">
        <v>788</v>
      </c>
      <c r="I365" s="55">
        <v>761</v>
      </c>
      <c r="J365" s="262">
        <v>669</v>
      </c>
      <c r="K365" s="263">
        <v>797</v>
      </c>
    </row>
    <row r="366" spans="1:11" x14ac:dyDescent="0.2">
      <c r="A366" s="258" t="s">
        <v>160</v>
      </c>
      <c r="B366" s="259" t="s">
        <v>692</v>
      </c>
      <c r="C366" s="260" t="s">
        <v>569</v>
      </c>
      <c r="D366" s="221" t="s">
        <v>62</v>
      </c>
      <c r="E366" s="51">
        <v>-406</v>
      </c>
      <c r="F366" s="55">
        <v>-240</v>
      </c>
      <c r="G366" s="55">
        <v>-221</v>
      </c>
      <c r="H366" s="149">
        <v>-319</v>
      </c>
      <c r="I366" s="55">
        <v>-252</v>
      </c>
      <c r="J366" s="262">
        <v>-135</v>
      </c>
      <c r="K366" s="263">
        <v>-325</v>
      </c>
    </row>
    <row r="367" spans="1:11" x14ac:dyDescent="0.2">
      <c r="A367" s="258" t="s">
        <v>160</v>
      </c>
      <c r="B367" s="259" t="s">
        <v>692</v>
      </c>
      <c r="C367" s="260" t="s">
        <v>170</v>
      </c>
      <c r="D367" s="261" t="s">
        <v>60</v>
      </c>
      <c r="E367" s="51">
        <v>807</v>
      </c>
      <c r="F367" s="55">
        <v>577</v>
      </c>
      <c r="G367" s="55">
        <v>609</v>
      </c>
      <c r="H367" s="149">
        <v>661</v>
      </c>
      <c r="I367" s="55">
        <v>603</v>
      </c>
      <c r="J367" s="262">
        <v>643</v>
      </c>
      <c r="K367" s="263">
        <v>632</v>
      </c>
    </row>
    <row r="368" spans="1:11" x14ac:dyDescent="0.2">
      <c r="A368" s="258" t="s">
        <v>160</v>
      </c>
      <c r="B368" s="259" t="s">
        <v>692</v>
      </c>
      <c r="C368" s="260" t="s">
        <v>170</v>
      </c>
      <c r="D368" s="221" t="s">
        <v>61</v>
      </c>
      <c r="E368" s="51">
        <v>1001</v>
      </c>
      <c r="F368" s="55">
        <v>714</v>
      </c>
      <c r="G368" s="55">
        <v>822</v>
      </c>
      <c r="H368" s="149">
        <v>831</v>
      </c>
      <c r="I368" s="55">
        <v>818</v>
      </c>
      <c r="J368" s="262">
        <v>900</v>
      </c>
      <c r="K368" s="263">
        <v>837</v>
      </c>
    </row>
    <row r="369" spans="1:11" x14ac:dyDescent="0.2">
      <c r="A369" s="258" t="s">
        <v>160</v>
      </c>
      <c r="B369" s="259" t="s">
        <v>692</v>
      </c>
      <c r="C369" s="260" t="s">
        <v>170</v>
      </c>
      <c r="D369" s="221" t="s">
        <v>62</v>
      </c>
      <c r="E369" s="51">
        <v>-194</v>
      </c>
      <c r="F369" s="55">
        <v>-137</v>
      </c>
      <c r="G369" s="55">
        <v>-213</v>
      </c>
      <c r="H369" s="149">
        <v>-170</v>
      </c>
      <c r="I369" s="55">
        <v>-215</v>
      </c>
      <c r="J369" s="262">
        <v>-257</v>
      </c>
      <c r="K369" s="263">
        <v>-205</v>
      </c>
    </row>
    <row r="370" spans="1:11" x14ac:dyDescent="0.2">
      <c r="A370" s="258" t="s">
        <v>160</v>
      </c>
      <c r="B370" s="259" t="s">
        <v>692</v>
      </c>
      <c r="C370" s="260" t="s">
        <v>167</v>
      </c>
      <c r="D370" s="261" t="s">
        <v>60</v>
      </c>
      <c r="E370" s="51">
        <v>1271</v>
      </c>
      <c r="F370" s="55">
        <v>915</v>
      </c>
      <c r="G370" s="55">
        <v>930</v>
      </c>
      <c r="H370" s="149">
        <v>978</v>
      </c>
      <c r="I370" s="55">
        <v>915</v>
      </c>
      <c r="J370" s="262">
        <v>951</v>
      </c>
      <c r="K370" s="263">
        <v>986</v>
      </c>
    </row>
    <row r="371" spans="1:11" x14ac:dyDescent="0.2">
      <c r="A371" s="258" t="s">
        <v>160</v>
      </c>
      <c r="B371" s="259" t="s">
        <v>692</v>
      </c>
      <c r="C371" s="260" t="s">
        <v>167</v>
      </c>
      <c r="D371" s="221" t="s">
        <v>61</v>
      </c>
      <c r="E371" s="51">
        <v>1011</v>
      </c>
      <c r="F371" s="55">
        <v>768</v>
      </c>
      <c r="G371" s="55">
        <v>791</v>
      </c>
      <c r="H371" s="149">
        <v>749</v>
      </c>
      <c r="I371" s="55">
        <v>781</v>
      </c>
      <c r="J371" s="262">
        <v>792</v>
      </c>
      <c r="K371" s="263">
        <v>794</v>
      </c>
    </row>
    <row r="372" spans="1:11" x14ac:dyDescent="0.2">
      <c r="A372" s="258" t="s">
        <v>160</v>
      </c>
      <c r="B372" s="259" t="s">
        <v>692</v>
      </c>
      <c r="C372" s="260" t="s">
        <v>167</v>
      </c>
      <c r="D372" s="221" t="s">
        <v>62</v>
      </c>
      <c r="E372" s="51">
        <v>260</v>
      </c>
      <c r="F372" s="55">
        <v>147</v>
      </c>
      <c r="G372" s="55">
        <v>139</v>
      </c>
      <c r="H372" s="149">
        <v>229</v>
      </c>
      <c r="I372" s="55">
        <v>134</v>
      </c>
      <c r="J372" s="262">
        <v>159</v>
      </c>
      <c r="K372" s="263">
        <v>192</v>
      </c>
    </row>
    <row r="373" spans="1:11" x14ac:dyDescent="0.2">
      <c r="A373" s="258" t="s">
        <v>160</v>
      </c>
      <c r="B373" s="259" t="s">
        <v>692</v>
      </c>
      <c r="C373" s="260" t="s">
        <v>171</v>
      </c>
      <c r="D373" s="261" t="s">
        <v>60</v>
      </c>
      <c r="E373" s="51">
        <v>1289</v>
      </c>
      <c r="F373" s="55">
        <v>999</v>
      </c>
      <c r="G373" s="55">
        <v>1029</v>
      </c>
      <c r="H373" s="149">
        <v>950</v>
      </c>
      <c r="I373" s="55">
        <v>1013</v>
      </c>
      <c r="J373" s="262">
        <v>1013</v>
      </c>
      <c r="K373" s="263">
        <v>930</v>
      </c>
    </row>
    <row r="374" spans="1:11" x14ac:dyDescent="0.2">
      <c r="A374" s="258" t="s">
        <v>160</v>
      </c>
      <c r="B374" s="259" t="s">
        <v>692</v>
      </c>
      <c r="C374" s="260" t="s">
        <v>171</v>
      </c>
      <c r="D374" s="221" t="s">
        <v>61</v>
      </c>
      <c r="E374" s="51">
        <v>1440</v>
      </c>
      <c r="F374" s="55">
        <v>1184</v>
      </c>
      <c r="G374" s="55">
        <v>1087</v>
      </c>
      <c r="H374" s="149">
        <v>1178</v>
      </c>
      <c r="I374" s="55">
        <v>1137</v>
      </c>
      <c r="J374" s="262">
        <v>1158</v>
      </c>
      <c r="K374" s="263">
        <v>1198</v>
      </c>
    </row>
    <row r="375" spans="1:11" x14ac:dyDescent="0.2">
      <c r="A375" s="258" t="s">
        <v>160</v>
      </c>
      <c r="B375" s="259" t="s">
        <v>692</v>
      </c>
      <c r="C375" s="260" t="s">
        <v>171</v>
      </c>
      <c r="D375" s="221" t="s">
        <v>62</v>
      </c>
      <c r="E375" s="51">
        <v>-151</v>
      </c>
      <c r="F375" s="55">
        <v>-185</v>
      </c>
      <c r="G375" s="55">
        <v>-58</v>
      </c>
      <c r="H375" s="149">
        <v>-228</v>
      </c>
      <c r="I375" s="55">
        <v>-124</v>
      </c>
      <c r="J375" s="262">
        <v>-145</v>
      </c>
      <c r="K375" s="263">
        <v>-268</v>
      </c>
    </row>
    <row r="376" spans="1:11" x14ac:dyDescent="0.2">
      <c r="A376" s="258" t="s">
        <v>160</v>
      </c>
      <c r="B376" s="259" t="s">
        <v>692</v>
      </c>
      <c r="C376" s="260" t="s">
        <v>133</v>
      </c>
      <c r="D376" s="261" t="s">
        <v>60</v>
      </c>
      <c r="E376" s="51">
        <v>1392</v>
      </c>
      <c r="F376" s="55">
        <v>938</v>
      </c>
      <c r="G376" s="55">
        <v>946</v>
      </c>
      <c r="H376" s="149">
        <v>909</v>
      </c>
      <c r="I376" s="55">
        <v>1029</v>
      </c>
      <c r="J376" s="262">
        <v>1015</v>
      </c>
      <c r="K376" s="263">
        <v>1006</v>
      </c>
    </row>
    <row r="377" spans="1:11" x14ac:dyDescent="0.2">
      <c r="A377" s="258" t="s">
        <v>160</v>
      </c>
      <c r="B377" s="259" t="s">
        <v>692</v>
      </c>
      <c r="C377" s="260" t="s">
        <v>133</v>
      </c>
      <c r="D377" s="221" t="s">
        <v>61</v>
      </c>
      <c r="E377" s="51">
        <v>1506</v>
      </c>
      <c r="F377" s="55">
        <v>1119</v>
      </c>
      <c r="G377" s="55">
        <v>1148</v>
      </c>
      <c r="H377" s="149">
        <v>1151</v>
      </c>
      <c r="I377" s="55">
        <v>1275</v>
      </c>
      <c r="J377" s="262">
        <v>1194</v>
      </c>
      <c r="K377" s="263">
        <v>1292</v>
      </c>
    </row>
    <row r="378" spans="1:11" x14ac:dyDescent="0.2">
      <c r="A378" s="258" t="s">
        <v>160</v>
      </c>
      <c r="B378" s="259" t="s">
        <v>692</v>
      </c>
      <c r="C378" s="260" t="s">
        <v>133</v>
      </c>
      <c r="D378" s="221" t="s">
        <v>62</v>
      </c>
      <c r="E378" s="51">
        <v>-114</v>
      </c>
      <c r="F378" s="55">
        <v>-181</v>
      </c>
      <c r="G378" s="55">
        <v>-202</v>
      </c>
      <c r="H378" s="149">
        <v>-242</v>
      </c>
      <c r="I378" s="55">
        <v>-246</v>
      </c>
      <c r="J378" s="262">
        <v>-179</v>
      </c>
      <c r="K378" s="263">
        <v>-286</v>
      </c>
    </row>
    <row r="379" spans="1:11" x14ac:dyDescent="0.2">
      <c r="A379" s="258" t="s">
        <v>160</v>
      </c>
      <c r="B379" s="259" t="s">
        <v>693</v>
      </c>
      <c r="C379" s="260" t="s">
        <v>547</v>
      </c>
      <c r="D379" s="261" t="s">
        <v>60</v>
      </c>
      <c r="E379" s="51">
        <v>5547</v>
      </c>
      <c r="F379" s="55">
        <v>4294</v>
      </c>
      <c r="G379" s="55">
        <v>4151</v>
      </c>
      <c r="H379" s="149">
        <v>4482</v>
      </c>
      <c r="I379" s="55">
        <v>4382</v>
      </c>
      <c r="J379" s="262">
        <v>4189</v>
      </c>
      <c r="K379" s="263">
        <v>4512</v>
      </c>
    </row>
    <row r="380" spans="1:11" x14ac:dyDescent="0.2">
      <c r="A380" s="258" t="s">
        <v>160</v>
      </c>
      <c r="B380" s="259" t="s">
        <v>693</v>
      </c>
      <c r="C380" s="260" t="s">
        <v>547</v>
      </c>
      <c r="D380" s="221" t="s">
        <v>61</v>
      </c>
      <c r="E380" s="51">
        <v>6035</v>
      </c>
      <c r="F380" s="55">
        <v>4663</v>
      </c>
      <c r="G380" s="55">
        <v>4652</v>
      </c>
      <c r="H380" s="149">
        <v>4952</v>
      </c>
      <c r="I380" s="55">
        <v>4941</v>
      </c>
      <c r="J380" s="262">
        <v>4622</v>
      </c>
      <c r="K380" s="263">
        <v>5078</v>
      </c>
    </row>
    <row r="381" spans="1:11" x14ac:dyDescent="0.2">
      <c r="A381" s="258" t="s">
        <v>160</v>
      </c>
      <c r="B381" s="259" t="s">
        <v>693</v>
      </c>
      <c r="C381" s="260" t="s">
        <v>547</v>
      </c>
      <c r="D381" s="221" t="s">
        <v>62</v>
      </c>
      <c r="E381" s="51">
        <v>-488</v>
      </c>
      <c r="F381" s="55">
        <v>-369</v>
      </c>
      <c r="G381" s="55">
        <v>-501</v>
      </c>
      <c r="H381" s="149">
        <v>-470</v>
      </c>
      <c r="I381" s="55">
        <v>-559</v>
      </c>
      <c r="J381" s="262">
        <v>-433</v>
      </c>
      <c r="K381" s="263">
        <v>-566</v>
      </c>
    </row>
    <row r="382" spans="1:11" x14ac:dyDescent="0.2">
      <c r="A382" s="258" t="s">
        <v>160</v>
      </c>
      <c r="B382" s="259" t="s">
        <v>693</v>
      </c>
      <c r="C382" s="260" t="s">
        <v>173</v>
      </c>
      <c r="D382" s="261" t="s">
        <v>60</v>
      </c>
      <c r="E382" s="51">
        <v>790</v>
      </c>
      <c r="F382" s="55">
        <v>624</v>
      </c>
      <c r="G382" s="55">
        <v>571</v>
      </c>
      <c r="H382" s="149">
        <v>652</v>
      </c>
      <c r="I382" s="55">
        <v>554</v>
      </c>
      <c r="J382" s="262">
        <v>558</v>
      </c>
      <c r="K382" s="263">
        <v>701</v>
      </c>
    </row>
    <row r="383" spans="1:11" x14ac:dyDescent="0.2">
      <c r="A383" s="258" t="s">
        <v>160</v>
      </c>
      <c r="B383" s="259" t="s">
        <v>693</v>
      </c>
      <c r="C383" s="260" t="s">
        <v>173</v>
      </c>
      <c r="D383" s="221" t="s">
        <v>61</v>
      </c>
      <c r="E383" s="51">
        <v>689</v>
      </c>
      <c r="F383" s="55">
        <v>566</v>
      </c>
      <c r="G383" s="55">
        <v>547</v>
      </c>
      <c r="H383" s="149">
        <v>535</v>
      </c>
      <c r="I383" s="55">
        <v>585</v>
      </c>
      <c r="J383" s="262">
        <v>530</v>
      </c>
      <c r="K383" s="263">
        <v>591</v>
      </c>
    </row>
    <row r="384" spans="1:11" x14ac:dyDescent="0.2">
      <c r="A384" s="258" t="s">
        <v>160</v>
      </c>
      <c r="B384" s="259" t="s">
        <v>693</v>
      </c>
      <c r="C384" s="260" t="s">
        <v>173</v>
      </c>
      <c r="D384" s="221" t="s">
        <v>62</v>
      </c>
      <c r="E384" s="51">
        <v>101</v>
      </c>
      <c r="F384" s="55">
        <v>58</v>
      </c>
      <c r="G384" s="55">
        <v>24</v>
      </c>
      <c r="H384" s="149">
        <v>117</v>
      </c>
      <c r="I384" s="55">
        <v>-31</v>
      </c>
      <c r="J384" s="262">
        <v>28</v>
      </c>
      <c r="K384" s="263">
        <v>110</v>
      </c>
    </row>
    <row r="385" spans="1:11" x14ac:dyDescent="0.2">
      <c r="A385" s="258" t="s">
        <v>160</v>
      </c>
      <c r="B385" s="259" t="s">
        <v>693</v>
      </c>
      <c r="C385" s="260" t="s">
        <v>174</v>
      </c>
      <c r="D385" s="261" t="s">
        <v>60</v>
      </c>
      <c r="E385" s="51">
        <v>642</v>
      </c>
      <c r="F385" s="55">
        <v>428</v>
      </c>
      <c r="G385" s="55">
        <v>469</v>
      </c>
      <c r="H385" s="149">
        <v>508</v>
      </c>
      <c r="I385" s="55">
        <v>459</v>
      </c>
      <c r="J385" s="262">
        <v>373</v>
      </c>
      <c r="K385" s="263">
        <v>461</v>
      </c>
    </row>
    <row r="386" spans="1:11" x14ac:dyDescent="0.2">
      <c r="A386" s="258" t="s">
        <v>160</v>
      </c>
      <c r="B386" s="259" t="s">
        <v>693</v>
      </c>
      <c r="C386" s="260" t="s">
        <v>174</v>
      </c>
      <c r="D386" s="221" t="s">
        <v>61</v>
      </c>
      <c r="E386" s="51">
        <v>722</v>
      </c>
      <c r="F386" s="55">
        <v>525</v>
      </c>
      <c r="G386" s="55">
        <v>544</v>
      </c>
      <c r="H386" s="149">
        <v>646</v>
      </c>
      <c r="I386" s="55">
        <v>547</v>
      </c>
      <c r="J386" s="262">
        <v>514</v>
      </c>
      <c r="K386" s="263">
        <v>555</v>
      </c>
    </row>
    <row r="387" spans="1:11" x14ac:dyDescent="0.2">
      <c r="A387" s="258" t="s">
        <v>160</v>
      </c>
      <c r="B387" s="259" t="s">
        <v>693</v>
      </c>
      <c r="C387" s="260" t="s">
        <v>174</v>
      </c>
      <c r="D387" s="221" t="s">
        <v>62</v>
      </c>
      <c r="E387" s="51">
        <v>-80</v>
      </c>
      <c r="F387" s="55">
        <v>-97</v>
      </c>
      <c r="G387" s="55">
        <v>-75</v>
      </c>
      <c r="H387" s="149">
        <v>-138</v>
      </c>
      <c r="I387" s="55">
        <v>-88</v>
      </c>
      <c r="J387" s="262">
        <v>-141</v>
      </c>
      <c r="K387" s="263">
        <v>-94</v>
      </c>
    </row>
    <row r="388" spans="1:11" x14ac:dyDescent="0.2">
      <c r="A388" s="258" t="s">
        <v>160</v>
      </c>
      <c r="B388" s="259" t="s">
        <v>693</v>
      </c>
      <c r="C388" s="260" t="s">
        <v>175</v>
      </c>
      <c r="D388" s="261" t="s">
        <v>60</v>
      </c>
      <c r="E388" s="51">
        <v>614</v>
      </c>
      <c r="F388" s="55">
        <v>437</v>
      </c>
      <c r="G388" s="55">
        <v>418</v>
      </c>
      <c r="H388" s="149">
        <v>449</v>
      </c>
      <c r="I388" s="55">
        <v>431</v>
      </c>
      <c r="J388" s="262">
        <v>383</v>
      </c>
      <c r="K388" s="263">
        <v>458</v>
      </c>
    </row>
    <row r="389" spans="1:11" x14ac:dyDescent="0.2">
      <c r="A389" s="258" t="s">
        <v>160</v>
      </c>
      <c r="B389" s="259" t="s">
        <v>693</v>
      </c>
      <c r="C389" s="260" t="s">
        <v>175</v>
      </c>
      <c r="D389" s="221" t="s">
        <v>61</v>
      </c>
      <c r="E389" s="51">
        <v>644</v>
      </c>
      <c r="F389" s="55">
        <v>429</v>
      </c>
      <c r="G389" s="55">
        <v>450</v>
      </c>
      <c r="H389" s="149">
        <v>434</v>
      </c>
      <c r="I389" s="55">
        <v>485</v>
      </c>
      <c r="J389" s="262">
        <v>370</v>
      </c>
      <c r="K389" s="263">
        <v>454</v>
      </c>
    </row>
    <row r="390" spans="1:11" x14ac:dyDescent="0.2">
      <c r="A390" s="258" t="s">
        <v>160</v>
      </c>
      <c r="B390" s="259" t="s">
        <v>693</v>
      </c>
      <c r="C390" s="260" t="s">
        <v>175</v>
      </c>
      <c r="D390" s="221" t="s">
        <v>62</v>
      </c>
      <c r="E390" s="51">
        <v>-30</v>
      </c>
      <c r="F390" s="55">
        <v>8</v>
      </c>
      <c r="G390" s="55">
        <v>-32</v>
      </c>
      <c r="H390" s="149">
        <v>15</v>
      </c>
      <c r="I390" s="55">
        <v>-54</v>
      </c>
      <c r="J390" s="262">
        <v>13</v>
      </c>
      <c r="K390" s="263">
        <v>4</v>
      </c>
    </row>
    <row r="391" spans="1:11" x14ac:dyDescent="0.2">
      <c r="A391" s="258" t="s">
        <v>160</v>
      </c>
      <c r="B391" s="259" t="s">
        <v>693</v>
      </c>
      <c r="C391" s="260" t="s">
        <v>172</v>
      </c>
      <c r="D391" s="261" t="s">
        <v>60</v>
      </c>
      <c r="E391" s="51">
        <v>1296</v>
      </c>
      <c r="F391" s="55">
        <v>1060</v>
      </c>
      <c r="G391" s="55">
        <v>1010</v>
      </c>
      <c r="H391" s="149">
        <v>1083</v>
      </c>
      <c r="I391" s="55">
        <v>1199</v>
      </c>
      <c r="J391" s="262">
        <v>1090</v>
      </c>
      <c r="K391" s="263">
        <v>1148</v>
      </c>
    </row>
    <row r="392" spans="1:11" x14ac:dyDescent="0.2">
      <c r="A392" s="258" t="s">
        <v>160</v>
      </c>
      <c r="B392" s="259" t="s">
        <v>693</v>
      </c>
      <c r="C392" s="260" t="s">
        <v>172</v>
      </c>
      <c r="D392" s="221" t="s">
        <v>61</v>
      </c>
      <c r="E392" s="51">
        <v>1596</v>
      </c>
      <c r="F392" s="55">
        <v>1312</v>
      </c>
      <c r="G392" s="55">
        <v>1210</v>
      </c>
      <c r="H392" s="149">
        <v>1366</v>
      </c>
      <c r="I392" s="55">
        <v>1361</v>
      </c>
      <c r="J392" s="262">
        <v>1247</v>
      </c>
      <c r="K392" s="263">
        <v>1408</v>
      </c>
    </row>
    <row r="393" spans="1:11" x14ac:dyDescent="0.2">
      <c r="A393" s="258" t="s">
        <v>160</v>
      </c>
      <c r="B393" s="259" t="s">
        <v>693</v>
      </c>
      <c r="C393" s="260" t="s">
        <v>172</v>
      </c>
      <c r="D393" s="221" t="s">
        <v>62</v>
      </c>
      <c r="E393" s="51">
        <v>-300</v>
      </c>
      <c r="F393" s="55">
        <v>-252</v>
      </c>
      <c r="G393" s="55">
        <v>-200</v>
      </c>
      <c r="H393" s="149">
        <v>-283</v>
      </c>
      <c r="I393" s="55">
        <v>-162</v>
      </c>
      <c r="J393" s="262">
        <v>-157</v>
      </c>
      <c r="K393" s="263">
        <v>-260</v>
      </c>
    </row>
    <row r="394" spans="1:11" x14ac:dyDescent="0.2">
      <c r="A394" s="258" t="s">
        <v>160</v>
      </c>
      <c r="B394" s="259" t="s">
        <v>693</v>
      </c>
      <c r="C394" s="260" t="s">
        <v>176</v>
      </c>
      <c r="D394" s="261" t="s">
        <v>60</v>
      </c>
      <c r="E394" s="51">
        <v>889</v>
      </c>
      <c r="F394" s="55">
        <v>787</v>
      </c>
      <c r="G394" s="55">
        <v>730</v>
      </c>
      <c r="H394" s="149">
        <v>783</v>
      </c>
      <c r="I394" s="55">
        <v>747</v>
      </c>
      <c r="J394" s="262">
        <v>752</v>
      </c>
      <c r="K394" s="263">
        <v>730</v>
      </c>
    </row>
    <row r="395" spans="1:11" x14ac:dyDescent="0.2">
      <c r="A395" s="258" t="s">
        <v>160</v>
      </c>
      <c r="B395" s="259" t="s">
        <v>693</v>
      </c>
      <c r="C395" s="260" t="s">
        <v>176</v>
      </c>
      <c r="D395" s="221" t="s">
        <v>61</v>
      </c>
      <c r="E395" s="51">
        <v>944</v>
      </c>
      <c r="F395" s="55">
        <v>823</v>
      </c>
      <c r="G395" s="55">
        <v>803</v>
      </c>
      <c r="H395" s="149">
        <v>926</v>
      </c>
      <c r="I395" s="55">
        <v>852</v>
      </c>
      <c r="J395" s="262">
        <v>859</v>
      </c>
      <c r="K395" s="263">
        <v>896</v>
      </c>
    </row>
    <row r="396" spans="1:11" x14ac:dyDescent="0.2">
      <c r="A396" s="258" t="s">
        <v>160</v>
      </c>
      <c r="B396" s="259" t="s">
        <v>693</v>
      </c>
      <c r="C396" s="260" t="s">
        <v>176</v>
      </c>
      <c r="D396" s="221" t="s">
        <v>62</v>
      </c>
      <c r="E396" s="51">
        <v>-55</v>
      </c>
      <c r="F396" s="55">
        <v>-36</v>
      </c>
      <c r="G396" s="55">
        <v>-73</v>
      </c>
      <c r="H396" s="149">
        <v>-143</v>
      </c>
      <c r="I396" s="55">
        <v>-105</v>
      </c>
      <c r="J396" s="262">
        <v>-107</v>
      </c>
      <c r="K396" s="263">
        <v>-166</v>
      </c>
    </row>
    <row r="397" spans="1:11" x14ac:dyDescent="0.2">
      <c r="A397" s="258" t="s">
        <v>160</v>
      </c>
      <c r="B397" s="259" t="s">
        <v>693</v>
      </c>
      <c r="C397" s="260" t="s">
        <v>177</v>
      </c>
      <c r="D397" s="261" t="s">
        <v>60</v>
      </c>
      <c r="E397" s="51">
        <v>548</v>
      </c>
      <c r="F397" s="55">
        <v>389</v>
      </c>
      <c r="G397" s="55">
        <v>378</v>
      </c>
      <c r="H397" s="149">
        <v>386</v>
      </c>
      <c r="I397" s="55">
        <v>408</v>
      </c>
      <c r="J397" s="262">
        <v>406</v>
      </c>
      <c r="K397" s="263">
        <v>375</v>
      </c>
    </row>
    <row r="398" spans="1:11" x14ac:dyDescent="0.2">
      <c r="A398" s="258" t="s">
        <v>160</v>
      </c>
      <c r="B398" s="259" t="s">
        <v>693</v>
      </c>
      <c r="C398" s="260" t="s">
        <v>177</v>
      </c>
      <c r="D398" s="221" t="s">
        <v>61</v>
      </c>
      <c r="E398" s="51">
        <v>606</v>
      </c>
      <c r="F398" s="55">
        <v>402</v>
      </c>
      <c r="G398" s="55">
        <v>449</v>
      </c>
      <c r="H398" s="149">
        <v>380</v>
      </c>
      <c r="I398" s="55">
        <v>471</v>
      </c>
      <c r="J398" s="262">
        <v>447</v>
      </c>
      <c r="K398" s="263">
        <v>382</v>
      </c>
    </row>
    <row r="399" spans="1:11" x14ac:dyDescent="0.2">
      <c r="A399" s="258" t="s">
        <v>160</v>
      </c>
      <c r="B399" s="259" t="s">
        <v>693</v>
      </c>
      <c r="C399" s="260" t="s">
        <v>177</v>
      </c>
      <c r="D399" s="221" t="s">
        <v>62</v>
      </c>
      <c r="E399" s="51">
        <v>-58</v>
      </c>
      <c r="F399" s="55">
        <v>-13</v>
      </c>
      <c r="G399" s="55">
        <v>-71</v>
      </c>
      <c r="H399" s="149">
        <v>6</v>
      </c>
      <c r="I399" s="55">
        <v>-63</v>
      </c>
      <c r="J399" s="262">
        <v>-41</v>
      </c>
      <c r="K399" s="263">
        <v>-7</v>
      </c>
    </row>
    <row r="400" spans="1:11" x14ac:dyDescent="0.2">
      <c r="A400" s="258" t="s">
        <v>160</v>
      </c>
      <c r="B400" s="259" t="s">
        <v>693</v>
      </c>
      <c r="C400" s="260" t="s">
        <v>178</v>
      </c>
      <c r="D400" s="261" t="s">
        <v>60</v>
      </c>
      <c r="E400" s="51">
        <v>768</v>
      </c>
      <c r="F400" s="55">
        <v>569</v>
      </c>
      <c r="G400" s="55">
        <v>575</v>
      </c>
      <c r="H400" s="149">
        <v>621</v>
      </c>
      <c r="I400" s="55">
        <v>584</v>
      </c>
      <c r="J400" s="262">
        <v>627</v>
      </c>
      <c r="K400" s="263">
        <v>639</v>
      </c>
    </row>
    <row r="401" spans="1:11" x14ac:dyDescent="0.2">
      <c r="A401" s="258" t="s">
        <v>160</v>
      </c>
      <c r="B401" s="259" t="s">
        <v>693</v>
      </c>
      <c r="C401" s="260" t="s">
        <v>178</v>
      </c>
      <c r="D401" s="221" t="s">
        <v>61</v>
      </c>
      <c r="E401" s="51">
        <v>834</v>
      </c>
      <c r="F401" s="55">
        <v>606</v>
      </c>
      <c r="G401" s="55">
        <v>649</v>
      </c>
      <c r="H401" s="149">
        <v>665</v>
      </c>
      <c r="I401" s="55">
        <v>640</v>
      </c>
      <c r="J401" s="262">
        <v>655</v>
      </c>
      <c r="K401" s="263">
        <v>792</v>
      </c>
    </row>
    <row r="402" spans="1:11" x14ac:dyDescent="0.2">
      <c r="A402" s="258" t="s">
        <v>160</v>
      </c>
      <c r="B402" s="259" t="s">
        <v>693</v>
      </c>
      <c r="C402" s="260" t="s">
        <v>178</v>
      </c>
      <c r="D402" s="221" t="s">
        <v>62</v>
      </c>
      <c r="E402" s="51">
        <v>-66</v>
      </c>
      <c r="F402" s="55">
        <v>-37</v>
      </c>
      <c r="G402" s="55">
        <v>-74</v>
      </c>
      <c r="H402" s="149">
        <v>-44</v>
      </c>
      <c r="I402" s="55">
        <v>-56</v>
      </c>
      <c r="J402" s="262">
        <v>-28</v>
      </c>
      <c r="K402" s="263">
        <v>-153</v>
      </c>
    </row>
    <row r="403" spans="1:11" x14ac:dyDescent="0.2">
      <c r="A403" s="258" t="s">
        <v>160</v>
      </c>
      <c r="B403" s="259" t="s">
        <v>694</v>
      </c>
      <c r="C403" s="260" t="s">
        <v>547</v>
      </c>
      <c r="D403" s="261" t="s">
        <v>60</v>
      </c>
      <c r="E403" s="51">
        <v>4219</v>
      </c>
      <c r="F403" s="55">
        <v>3049</v>
      </c>
      <c r="G403" s="55">
        <v>3310</v>
      </c>
      <c r="H403" s="149">
        <v>3299</v>
      </c>
      <c r="I403" s="55">
        <v>3274</v>
      </c>
      <c r="J403" s="262">
        <v>3106</v>
      </c>
      <c r="K403" s="263">
        <v>3380</v>
      </c>
    </row>
    <row r="404" spans="1:11" x14ac:dyDescent="0.2">
      <c r="A404" s="258" t="s">
        <v>160</v>
      </c>
      <c r="B404" s="259" t="s">
        <v>694</v>
      </c>
      <c r="C404" s="260" t="s">
        <v>547</v>
      </c>
      <c r="D404" s="221" t="s">
        <v>61</v>
      </c>
      <c r="E404" s="51">
        <v>5102</v>
      </c>
      <c r="F404" s="55">
        <v>3704</v>
      </c>
      <c r="G404" s="55">
        <v>3825</v>
      </c>
      <c r="H404" s="149">
        <v>3931</v>
      </c>
      <c r="I404" s="55">
        <v>3902</v>
      </c>
      <c r="J404" s="262">
        <v>3794</v>
      </c>
      <c r="K404" s="263">
        <v>4120</v>
      </c>
    </row>
    <row r="405" spans="1:11" x14ac:dyDescent="0.2">
      <c r="A405" s="258" t="s">
        <v>160</v>
      </c>
      <c r="B405" s="259" t="s">
        <v>694</v>
      </c>
      <c r="C405" s="260" t="s">
        <v>547</v>
      </c>
      <c r="D405" s="221" t="s">
        <v>62</v>
      </c>
      <c r="E405" s="51">
        <v>-883</v>
      </c>
      <c r="F405" s="55">
        <v>-655</v>
      </c>
      <c r="G405" s="55">
        <v>-515</v>
      </c>
      <c r="H405" s="149">
        <v>-632</v>
      </c>
      <c r="I405" s="55">
        <v>-628</v>
      </c>
      <c r="J405" s="262">
        <v>-688</v>
      </c>
      <c r="K405" s="263">
        <v>-740</v>
      </c>
    </row>
    <row r="406" spans="1:11" x14ac:dyDescent="0.2">
      <c r="A406" s="258" t="s">
        <v>160</v>
      </c>
      <c r="B406" s="259" t="s">
        <v>694</v>
      </c>
      <c r="C406" s="260" t="s">
        <v>180</v>
      </c>
      <c r="D406" s="261" t="s">
        <v>60</v>
      </c>
      <c r="E406" s="51">
        <v>1209</v>
      </c>
      <c r="F406" s="55">
        <v>990</v>
      </c>
      <c r="G406" s="55">
        <v>986</v>
      </c>
      <c r="H406" s="149">
        <v>1026</v>
      </c>
      <c r="I406" s="55">
        <v>977</v>
      </c>
      <c r="J406" s="262">
        <v>931</v>
      </c>
      <c r="K406" s="263">
        <v>1024</v>
      </c>
    </row>
    <row r="407" spans="1:11" x14ac:dyDescent="0.2">
      <c r="A407" s="258" t="s">
        <v>160</v>
      </c>
      <c r="B407" s="259" t="s">
        <v>694</v>
      </c>
      <c r="C407" s="260" t="s">
        <v>180</v>
      </c>
      <c r="D407" s="221" t="s">
        <v>61</v>
      </c>
      <c r="E407" s="51">
        <v>1564</v>
      </c>
      <c r="F407" s="55">
        <v>1174</v>
      </c>
      <c r="G407" s="55">
        <v>1202</v>
      </c>
      <c r="H407" s="149">
        <v>1308</v>
      </c>
      <c r="I407" s="55">
        <v>1245</v>
      </c>
      <c r="J407" s="262">
        <v>1198</v>
      </c>
      <c r="K407" s="263">
        <v>1262</v>
      </c>
    </row>
    <row r="408" spans="1:11" x14ac:dyDescent="0.2">
      <c r="A408" s="258" t="s">
        <v>160</v>
      </c>
      <c r="B408" s="259" t="s">
        <v>694</v>
      </c>
      <c r="C408" s="260" t="s">
        <v>180</v>
      </c>
      <c r="D408" s="221" t="s">
        <v>62</v>
      </c>
      <c r="E408" s="51">
        <v>-355</v>
      </c>
      <c r="F408" s="55">
        <v>-184</v>
      </c>
      <c r="G408" s="55">
        <v>-216</v>
      </c>
      <c r="H408" s="149">
        <v>-282</v>
      </c>
      <c r="I408" s="55">
        <v>-268</v>
      </c>
      <c r="J408" s="262">
        <v>-267</v>
      </c>
      <c r="K408" s="263">
        <v>-238</v>
      </c>
    </row>
    <row r="409" spans="1:11" x14ac:dyDescent="0.2">
      <c r="A409" s="258" t="s">
        <v>160</v>
      </c>
      <c r="B409" s="259" t="s">
        <v>694</v>
      </c>
      <c r="C409" s="260" t="s">
        <v>181</v>
      </c>
      <c r="D409" s="261" t="s">
        <v>60</v>
      </c>
      <c r="E409" s="51">
        <v>540</v>
      </c>
      <c r="F409" s="55">
        <v>381</v>
      </c>
      <c r="G409" s="55">
        <v>425</v>
      </c>
      <c r="H409" s="149">
        <v>433</v>
      </c>
      <c r="I409" s="55">
        <v>450</v>
      </c>
      <c r="J409" s="262">
        <v>480</v>
      </c>
      <c r="K409" s="263">
        <v>406</v>
      </c>
    </row>
    <row r="410" spans="1:11" x14ac:dyDescent="0.2">
      <c r="A410" s="258" t="s">
        <v>160</v>
      </c>
      <c r="B410" s="259" t="s">
        <v>694</v>
      </c>
      <c r="C410" s="260" t="s">
        <v>181</v>
      </c>
      <c r="D410" s="221" t="s">
        <v>61</v>
      </c>
      <c r="E410" s="51">
        <v>724</v>
      </c>
      <c r="F410" s="55">
        <v>532</v>
      </c>
      <c r="G410" s="55">
        <v>531</v>
      </c>
      <c r="H410" s="149">
        <v>546</v>
      </c>
      <c r="I410" s="55">
        <v>579</v>
      </c>
      <c r="J410" s="262">
        <v>594</v>
      </c>
      <c r="K410" s="263">
        <v>557</v>
      </c>
    </row>
    <row r="411" spans="1:11" x14ac:dyDescent="0.2">
      <c r="A411" s="258" t="s">
        <v>160</v>
      </c>
      <c r="B411" s="259" t="s">
        <v>694</v>
      </c>
      <c r="C411" s="260" t="s">
        <v>181</v>
      </c>
      <c r="D411" s="221" t="s">
        <v>62</v>
      </c>
      <c r="E411" s="51">
        <v>-184</v>
      </c>
      <c r="F411" s="55">
        <v>-151</v>
      </c>
      <c r="G411" s="55">
        <v>-106</v>
      </c>
      <c r="H411" s="149">
        <v>-113</v>
      </c>
      <c r="I411" s="55">
        <v>-129</v>
      </c>
      <c r="J411" s="262">
        <v>-114</v>
      </c>
      <c r="K411" s="263">
        <v>-151</v>
      </c>
    </row>
    <row r="412" spans="1:11" x14ac:dyDescent="0.2">
      <c r="A412" s="258" t="s">
        <v>160</v>
      </c>
      <c r="B412" s="259" t="s">
        <v>694</v>
      </c>
      <c r="C412" s="260" t="s">
        <v>182</v>
      </c>
      <c r="D412" s="261" t="s">
        <v>60</v>
      </c>
      <c r="E412" s="51">
        <v>894</v>
      </c>
      <c r="F412" s="55">
        <v>570</v>
      </c>
      <c r="G412" s="55">
        <v>631</v>
      </c>
      <c r="H412" s="149">
        <v>563</v>
      </c>
      <c r="I412" s="55">
        <v>693</v>
      </c>
      <c r="J412" s="262">
        <v>580</v>
      </c>
      <c r="K412" s="263">
        <v>679</v>
      </c>
    </row>
    <row r="413" spans="1:11" x14ac:dyDescent="0.2">
      <c r="A413" s="258" t="s">
        <v>160</v>
      </c>
      <c r="B413" s="259" t="s">
        <v>694</v>
      </c>
      <c r="C413" s="260" t="s">
        <v>182</v>
      </c>
      <c r="D413" s="221" t="s">
        <v>61</v>
      </c>
      <c r="E413" s="51">
        <v>1050</v>
      </c>
      <c r="F413" s="55">
        <v>731</v>
      </c>
      <c r="G413" s="55">
        <v>774</v>
      </c>
      <c r="H413" s="149">
        <v>697</v>
      </c>
      <c r="I413" s="55">
        <v>769</v>
      </c>
      <c r="J413" s="262">
        <v>738</v>
      </c>
      <c r="K413" s="263">
        <v>837</v>
      </c>
    </row>
    <row r="414" spans="1:11" x14ac:dyDescent="0.2">
      <c r="A414" s="258" t="s">
        <v>160</v>
      </c>
      <c r="B414" s="259" t="s">
        <v>694</v>
      </c>
      <c r="C414" s="260" t="s">
        <v>182</v>
      </c>
      <c r="D414" s="221" t="s">
        <v>62</v>
      </c>
      <c r="E414" s="51">
        <v>-156</v>
      </c>
      <c r="F414" s="55">
        <v>-161</v>
      </c>
      <c r="G414" s="55">
        <v>-143</v>
      </c>
      <c r="H414" s="149">
        <v>-134</v>
      </c>
      <c r="I414" s="55">
        <v>-76</v>
      </c>
      <c r="J414" s="262">
        <v>-158</v>
      </c>
      <c r="K414" s="263">
        <v>-158</v>
      </c>
    </row>
    <row r="415" spans="1:11" x14ac:dyDescent="0.2">
      <c r="A415" s="258" t="s">
        <v>160</v>
      </c>
      <c r="B415" s="259" t="s">
        <v>694</v>
      </c>
      <c r="C415" s="260" t="s">
        <v>572</v>
      </c>
      <c r="D415" s="261" t="s">
        <v>60</v>
      </c>
      <c r="E415" s="51">
        <v>474</v>
      </c>
      <c r="F415" s="55">
        <v>339</v>
      </c>
      <c r="G415" s="55">
        <v>401</v>
      </c>
      <c r="H415" s="149">
        <v>411</v>
      </c>
      <c r="I415" s="55">
        <v>363</v>
      </c>
      <c r="J415" s="262">
        <v>332</v>
      </c>
      <c r="K415" s="263">
        <v>306</v>
      </c>
    </row>
    <row r="416" spans="1:11" x14ac:dyDescent="0.2">
      <c r="A416" s="258" t="s">
        <v>160</v>
      </c>
      <c r="B416" s="259" t="s">
        <v>694</v>
      </c>
      <c r="C416" s="260" t="s">
        <v>572</v>
      </c>
      <c r="D416" s="221" t="s">
        <v>61</v>
      </c>
      <c r="E416" s="51">
        <v>547</v>
      </c>
      <c r="F416" s="55">
        <v>443</v>
      </c>
      <c r="G416" s="55">
        <v>479</v>
      </c>
      <c r="H416" s="149">
        <v>457</v>
      </c>
      <c r="I416" s="55">
        <v>442</v>
      </c>
      <c r="J416" s="262">
        <v>439</v>
      </c>
      <c r="K416" s="263">
        <v>455</v>
      </c>
    </row>
    <row r="417" spans="1:11" x14ac:dyDescent="0.2">
      <c r="A417" s="258" t="s">
        <v>160</v>
      </c>
      <c r="B417" s="259" t="s">
        <v>694</v>
      </c>
      <c r="C417" s="260" t="s">
        <v>572</v>
      </c>
      <c r="D417" s="221" t="s">
        <v>62</v>
      </c>
      <c r="E417" s="51">
        <v>-73</v>
      </c>
      <c r="F417" s="55">
        <v>-104</v>
      </c>
      <c r="G417" s="55">
        <v>-78</v>
      </c>
      <c r="H417" s="149">
        <v>-46</v>
      </c>
      <c r="I417" s="55">
        <v>-79</v>
      </c>
      <c r="J417" s="262">
        <v>-107</v>
      </c>
      <c r="K417" s="263">
        <v>-149</v>
      </c>
    </row>
    <row r="418" spans="1:11" x14ac:dyDescent="0.2">
      <c r="A418" s="258" t="s">
        <v>160</v>
      </c>
      <c r="B418" s="259" t="s">
        <v>694</v>
      </c>
      <c r="C418" s="260" t="s">
        <v>184</v>
      </c>
      <c r="D418" s="261" t="s">
        <v>60</v>
      </c>
      <c r="E418" s="51">
        <v>564</v>
      </c>
      <c r="F418" s="55">
        <v>394</v>
      </c>
      <c r="G418" s="55">
        <v>427</v>
      </c>
      <c r="H418" s="149">
        <v>390</v>
      </c>
      <c r="I418" s="55">
        <v>426</v>
      </c>
      <c r="J418" s="262">
        <v>368</v>
      </c>
      <c r="K418" s="263">
        <v>529</v>
      </c>
    </row>
    <row r="419" spans="1:11" x14ac:dyDescent="0.2">
      <c r="A419" s="258" t="s">
        <v>160</v>
      </c>
      <c r="B419" s="259" t="s">
        <v>694</v>
      </c>
      <c r="C419" s="260" t="s">
        <v>184</v>
      </c>
      <c r="D419" s="221" t="s">
        <v>61</v>
      </c>
      <c r="E419" s="51">
        <v>714</v>
      </c>
      <c r="F419" s="55">
        <v>492</v>
      </c>
      <c r="G419" s="55">
        <v>487</v>
      </c>
      <c r="H419" s="149">
        <v>526</v>
      </c>
      <c r="I419" s="55">
        <v>546</v>
      </c>
      <c r="J419" s="262">
        <v>447</v>
      </c>
      <c r="K419" s="263">
        <v>614</v>
      </c>
    </row>
    <row r="420" spans="1:11" x14ac:dyDescent="0.2">
      <c r="A420" s="258" t="s">
        <v>160</v>
      </c>
      <c r="B420" s="259" t="s">
        <v>694</v>
      </c>
      <c r="C420" s="260" t="s">
        <v>184</v>
      </c>
      <c r="D420" s="221" t="s">
        <v>62</v>
      </c>
      <c r="E420" s="51">
        <v>-150</v>
      </c>
      <c r="F420" s="55">
        <v>-98</v>
      </c>
      <c r="G420" s="55">
        <v>-60</v>
      </c>
      <c r="H420" s="149">
        <v>-136</v>
      </c>
      <c r="I420" s="55">
        <v>-120</v>
      </c>
      <c r="J420" s="262">
        <v>-79</v>
      </c>
      <c r="K420" s="263">
        <v>-85</v>
      </c>
    </row>
    <row r="421" spans="1:11" x14ac:dyDescent="0.2">
      <c r="A421" s="258" t="s">
        <v>160</v>
      </c>
      <c r="B421" s="259" t="s">
        <v>694</v>
      </c>
      <c r="C421" s="260" t="s">
        <v>179</v>
      </c>
      <c r="D421" s="261" t="s">
        <v>60</v>
      </c>
      <c r="E421" s="51">
        <v>538</v>
      </c>
      <c r="F421" s="55">
        <v>375</v>
      </c>
      <c r="G421" s="55">
        <v>440</v>
      </c>
      <c r="H421" s="149">
        <v>476</v>
      </c>
      <c r="I421" s="55">
        <v>365</v>
      </c>
      <c r="J421" s="262">
        <v>415</v>
      </c>
      <c r="K421" s="263">
        <v>436</v>
      </c>
    </row>
    <row r="422" spans="1:11" x14ac:dyDescent="0.2">
      <c r="A422" s="258" t="s">
        <v>160</v>
      </c>
      <c r="B422" s="259" t="s">
        <v>694</v>
      </c>
      <c r="C422" s="260" t="s">
        <v>179</v>
      </c>
      <c r="D422" s="221" t="s">
        <v>61</v>
      </c>
      <c r="E422" s="51">
        <v>503</v>
      </c>
      <c r="F422" s="55">
        <v>332</v>
      </c>
      <c r="G422" s="55">
        <v>352</v>
      </c>
      <c r="H422" s="149">
        <v>397</v>
      </c>
      <c r="I422" s="55">
        <v>321</v>
      </c>
      <c r="J422" s="262">
        <v>378</v>
      </c>
      <c r="K422" s="263">
        <v>395</v>
      </c>
    </row>
    <row r="423" spans="1:11" x14ac:dyDescent="0.2">
      <c r="A423" s="258" t="s">
        <v>160</v>
      </c>
      <c r="B423" s="259" t="s">
        <v>694</v>
      </c>
      <c r="C423" s="260" t="s">
        <v>179</v>
      </c>
      <c r="D423" s="221" t="s">
        <v>62</v>
      </c>
      <c r="E423" s="51">
        <v>35</v>
      </c>
      <c r="F423" s="55">
        <v>43</v>
      </c>
      <c r="G423" s="55">
        <v>88</v>
      </c>
      <c r="H423" s="149">
        <v>79</v>
      </c>
      <c r="I423" s="55">
        <v>44</v>
      </c>
      <c r="J423" s="262">
        <v>37</v>
      </c>
      <c r="K423" s="263">
        <v>41</v>
      </c>
    </row>
    <row r="424" spans="1:11" s="11" customFormat="1" x14ac:dyDescent="0.2">
      <c r="A424" s="251" t="s">
        <v>186</v>
      </c>
      <c r="B424" s="179"/>
      <c r="C424" s="252" t="s">
        <v>547</v>
      </c>
      <c r="D424" s="253" t="s">
        <v>60</v>
      </c>
      <c r="E424" s="42">
        <v>36542</v>
      </c>
      <c r="F424" s="136">
        <v>28871</v>
      </c>
      <c r="G424" s="136">
        <v>30738</v>
      </c>
      <c r="H424" s="254">
        <v>31841</v>
      </c>
      <c r="I424" s="136">
        <v>32186</v>
      </c>
      <c r="J424" s="255">
        <v>30029</v>
      </c>
      <c r="K424" s="256">
        <v>33575</v>
      </c>
    </row>
    <row r="425" spans="1:11" s="11" customFormat="1" x14ac:dyDescent="0.2">
      <c r="A425" s="251" t="s">
        <v>186</v>
      </c>
      <c r="B425" s="179"/>
      <c r="C425" s="252" t="s">
        <v>547</v>
      </c>
      <c r="D425" s="257" t="s">
        <v>61</v>
      </c>
      <c r="E425" s="42">
        <v>33219</v>
      </c>
      <c r="F425" s="136">
        <v>26070</v>
      </c>
      <c r="G425" s="136">
        <v>27095</v>
      </c>
      <c r="H425" s="254">
        <v>28168</v>
      </c>
      <c r="I425" s="136">
        <v>28403</v>
      </c>
      <c r="J425" s="255">
        <v>26675</v>
      </c>
      <c r="K425" s="256">
        <v>29800</v>
      </c>
    </row>
    <row r="426" spans="1:11" s="11" customFormat="1" x14ac:dyDescent="0.2">
      <c r="A426" s="251" t="s">
        <v>186</v>
      </c>
      <c r="B426" s="179"/>
      <c r="C426" s="252" t="s">
        <v>547</v>
      </c>
      <c r="D426" s="257" t="s">
        <v>62</v>
      </c>
      <c r="E426" s="42">
        <v>3323</v>
      </c>
      <c r="F426" s="136">
        <v>2801</v>
      </c>
      <c r="G426" s="136">
        <v>3643</v>
      </c>
      <c r="H426" s="254">
        <v>3673</v>
      </c>
      <c r="I426" s="136">
        <v>3783</v>
      </c>
      <c r="J426" s="255">
        <v>3354</v>
      </c>
      <c r="K426" s="256">
        <v>3775</v>
      </c>
    </row>
    <row r="427" spans="1:11" x14ac:dyDescent="0.2">
      <c r="A427" s="258" t="s">
        <v>186</v>
      </c>
      <c r="B427" s="259" t="s">
        <v>695</v>
      </c>
      <c r="C427" s="260" t="s">
        <v>547</v>
      </c>
      <c r="D427" s="261" t="s">
        <v>60</v>
      </c>
      <c r="E427" s="51">
        <v>10262</v>
      </c>
      <c r="F427" s="55">
        <v>8395</v>
      </c>
      <c r="G427" s="55">
        <v>9311</v>
      </c>
      <c r="H427" s="149">
        <v>9542</v>
      </c>
      <c r="I427" s="55">
        <v>9397</v>
      </c>
      <c r="J427" s="262">
        <v>8625</v>
      </c>
      <c r="K427" s="263">
        <v>9780</v>
      </c>
    </row>
    <row r="428" spans="1:11" x14ac:dyDescent="0.2">
      <c r="A428" s="258" t="s">
        <v>186</v>
      </c>
      <c r="B428" s="259" t="s">
        <v>695</v>
      </c>
      <c r="C428" s="260" t="s">
        <v>547</v>
      </c>
      <c r="D428" s="221" t="s">
        <v>61</v>
      </c>
      <c r="E428" s="51">
        <v>6427</v>
      </c>
      <c r="F428" s="55">
        <v>4956</v>
      </c>
      <c r="G428" s="55">
        <v>5115</v>
      </c>
      <c r="H428" s="149">
        <v>5170</v>
      </c>
      <c r="I428" s="55">
        <v>5068</v>
      </c>
      <c r="J428" s="262">
        <v>4819</v>
      </c>
      <c r="K428" s="263">
        <v>5835</v>
      </c>
    </row>
    <row r="429" spans="1:11" x14ac:dyDescent="0.2">
      <c r="A429" s="258" t="s">
        <v>186</v>
      </c>
      <c r="B429" s="259" t="s">
        <v>695</v>
      </c>
      <c r="C429" s="260" t="s">
        <v>547</v>
      </c>
      <c r="D429" s="221" t="s">
        <v>62</v>
      </c>
      <c r="E429" s="51">
        <v>3835</v>
      </c>
      <c r="F429" s="55">
        <v>3439</v>
      </c>
      <c r="G429" s="55">
        <v>4196</v>
      </c>
      <c r="H429" s="149">
        <v>4372</v>
      </c>
      <c r="I429" s="55">
        <v>4329</v>
      </c>
      <c r="J429" s="262">
        <v>3806</v>
      </c>
      <c r="K429" s="263">
        <v>3945</v>
      </c>
    </row>
    <row r="430" spans="1:11" x14ac:dyDescent="0.2">
      <c r="A430" s="258" t="s">
        <v>186</v>
      </c>
      <c r="B430" s="259" t="s">
        <v>695</v>
      </c>
      <c r="C430" s="260" t="s">
        <v>188</v>
      </c>
      <c r="D430" s="261" t="s">
        <v>60</v>
      </c>
      <c r="E430" s="51">
        <v>1121</v>
      </c>
      <c r="F430" s="55">
        <v>885</v>
      </c>
      <c r="G430" s="55">
        <v>957</v>
      </c>
      <c r="H430" s="149">
        <v>875</v>
      </c>
      <c r="I430" s="55">
        <v>987</v>
      </c>
      <c r="J430" s="262">
        <v>893</v>
      </c>
      <c r="K430" s="263">
        <v>1133</v>
      </c>
    </row>
    <row r="431" spans="1:11" x14ac:dyDescent="0.2">
      <c r="A431" s="258" t="s">
        <v>186</v>
      </c>
      <c r="B431" s="259" t="s">
        <v>695</v>
      </c>
      <c r="C431" s="260" t="s">
        <v>188</v>
      </c>
      <c r="D431" s="221" t="s">
        <v>61</v>
      </c>
      <c r="E431" s="51">
        <v>1040</v>
      </c>
      <c r="F431" s="55">
        <v>769</v>
      </c>
      <c r="G431" s="55">
        <v>894</v>
      </c>
      <c r="H431" s="149">
        <v>829</v>
      </c>
      <c r="I431" s="55">
        <v>783</v>
      </c>
      <c r="J431" s="262">
        <v>804</v>
      </c>
      <c r="K431" s="263">
        <v>978</v>
      </c>
    </row>
    <row r="432" spans="1:11" x14ac:dyDescent="0.2">
      <c r="A432" s="258" t="s">
        <v>186</v>
      </c>
      <c r="B432" s="259" t="s">
        <v>695</v>
      </c>
      <c r="C432" s="260" t="s">
        <v>188</v>
      </c>
      <c r="D432" s="221" t="s">
        <v>62</v>
      </c>
      <c r="E432" s="51">
        <v>81</v>
      </c>
      <c r="F432" s="55">
        <v>116</v>
      </c>
      <c r="G432" s="55">
        <v>63</v>
      </c>
      <c r="H432" s="149">
        <v>46</v>
      </c>
      <c r="I432" s="55">
        <v>204</v>
      </c>
      <c r="J432" s="262">
        <v>89</v>
      </c>
      <c r="K432" s="263">
        <v>155</v>
      </c>
    </row>
    <row r="433" spans="1:11" x14ac:dyDescent="0.2">
      <c r="A433" s="258" t="s">
        <v>186</v>
      </c>
      <c r="B433" s="259" t="s">
        <v>695</v>
      </c>
      <c r="C433" s="260" t="s">
        <v>187</v>
      </c>
      <c r="D433" s="261" t="s">
        <v>60</v>
      </c>
      <c r="E433" s="51">
        <v>4345</v>
      </c>
      <c r="F433" s="55">
        <v>3729</v>
      </c>
      <c r="G433" s="55">
        <v>4143</v>
      </c>
      <c r="H433" s="149">
        <v>4391</v>
      </c>
      <c r="I433" s="55">
        <v>4245</v>
      </c>
      <c r="J433" s="262">
        <v>3976</v>
      </c>
      <c r="K433" s="263">
        <v>4256</v>
      </c>
    </row>
    <row r="434" spans="1:11" x14ac:dyDescent="0.2">
      <c r="A434" s="258" t="s">
        <v>186</v>
      </c>
      <c r="B434" s="259" t="s">
        <v>695</v>
      </c>
      <c r="C434" s="260" t="s">
        <v>187</v>
      </c>
      <c r="D434" s="221" t="s">
        <v>61</v>
      </c>
      <c r="E434" s="51">
        <v>2319</v>
      </c>
      <c r="F434" s="55">
        <v>1792</v>
      </c>
      <c r="G434" s="55">
        <v>1731</v>
      </c>
      <c r="H434" s="149">
        <v>1885</v>
      </c>
      <c r="I434" s="55">
        <v>1913</v>
      </c>
      <c r="J434" s="262">
        <v>1748</v>
      </c>
      <c r="K434" s="263">
        <v>2179</v>
      </c>
    </row>
    <row r="435" spans="1:11" x14ac:dyDescent="0.2">
      <c r="A435" s="258" t="s">
        <v>186</v>
      </c>
      <c r="B435" s="259" t="s">
        <v>695</v>
      </c>
      <c r="C435" s="260" t="s">
        <v>187</v>
      </c>
      <c r="D435" s="221" t="s">
        <v>62</v>
      </c>
      <c r="E435" s="51">
        <v>2026</v>
      </c>
      <c r="F435" s="55">
        <v>1937</v>
      </c>
      <c r="G435" s="55">
        <v>2412</v>
      </c>
      <c r="H435" s="149">
        <v>2506</v>
      </c>
      <c r="I435" s="55">
        <v>2332</v>
      </c>
      <c r="J435" s="262">
        <v>2228</v>
      </c>
      <c r="K435" s="263">
        <v>2077</v>
      </c>
    </row>
    <row r="436" spans="1:11" x14ac:dyDescent="0.2">
      <c r="A436" s="258" t="s">
        <v>186</v>
      </c>
      <c r="B436" s="259" t="s">
        <v>695</v>
      </c>
      <c r="C436" s="260" t="s">
        <v>189</v>
      </c>
      <c r="D436" s="261" t="s">
        <v>60</v>
      </c>
      <c r="E436" s="51">
        <v>559</v>
      </c>
      <c r="F436" s="55">
        <v>406</v>
      </c>
      <c r="G436" s="55">
        <v>441</v>
      </c>
      <c r="H436" s="149">
        <v>454</v>
      </c>
      <c r="I436" s="55">
        <v>398</v>
      </c>
      <c r="J436" s="262">
        <v>365</v>
      </c>
      <c r="K436" s="263">
        <v>443</v>
      </c>
    </row>
    <row r="437" spans="1:11" x14ac:dyDescent="0.2">
      <c r="A437" s="258" t="s">
        <v>186</v>
      </c>
      <c r="B437" s="259" t="s">
        <v>695</v>
      </c>
      <c r="C437" s="260" t="s">
        <v>189</v>
      </c>
      <c r="D437" s="221" t="s">
        <v>61</v>
      </c>
      <c r="E437" s="51">
        <v>598</v>
      </c>
      <c r="F437" s="55">
        <v>469</v>
      </c>
      <c r="G437" s="55">
        <v>429</v>
      </c>
      <c r="H437" s="149">
        <v>470</v>
      </c>
      <c r="I437" s="55">
        <v>439</v>
      </c>
      <c r="J437" s="262">
        <v>359</v>
      </c>
      <c r="K437" s="263">
        <v>406</v>
      </c>
    </row>
    <row r="438" spans="1:11" x14ac:dyDescent="0.2">
      <c r="A438" s="258" t="s">
        <v>186</v>
      </c>
      <c r="B438" s="259" t="s">
        <v>695</v>
      </c>
      <c r="C438" s="260" t="s">
        <v>189</v>
      </c>
      <c r="D438" s="221" t="s">
        <v>62</v>
      </c>
      <c r="E438" s="51">
        <v>-39</v>
      </c>
      <c r="F438" s="55">
        <v>-63</v>
      </c>
      <c r="G438" s="55">
        <v>12</v>
      </c>
      <c r="H438" s="149">
        <v>-16</v>
      </c>
      <c r="I438" s="55">
        <v>-41</v>
      </c>
      <c r="J438" s="262">
        <v>6</v>
      </c>
      <c r="K438" s="263">
        <v>37</v>
      </c>
    </row>
    <row r="439" spans="1:11" x14ac:dyDescent="0.2">
      <c r="A439" s="258" t="s">
        <v>186</v>
      </c>
      <c r="B439" s="259" t="s">
        <v>695</v>
      </c>
      <c r="C439" s="260" t="s">
        <v>190</v>
      </c>
      <c r="D439" s="261" t="s">
        <v>60</v>
      </c>
      <c r="E439" s="51">
        <v>1499</v>
      </c>
      <c r="F439" s="55">
        <v>1186</v>
      </c>
      <c r="G439" s="55">
        <v>1217</v>
      </c>
      <c r="H439" s="149">
        <v>1245</v>
      </c>
      <c r="I439" s="55">
        <v>1199</v>
      </c>
      <c r="J439" s="262">
        <v>1123</v>
      </c>
      <c r="K439" s="263">
        <v>1261</v>
      </c>
    </row>
    <row r="440" spans="1:11" x14ac:dyDescent="0.2">
      <c r="A440" s="258" t="s">
        <v>186</v>
      </c>
      <c r="B440" s="259" t="s">
        <v>695</v>
      </c>
      <c r="C440" s="260" t="s">
        <v>190</v>
      </c>
      <c r="D440" s="221" t="s">
        <v>61</v>
      </c>
      <c r="E440" s="51">
        <v>1009</v>
      </c>
      <c r="F440" s="55">
        <v>847</v>
      </c>
      <c r="G440" s="55">
        <v>920</v>
      </c>
      <c r="H440" s="149">
        <v>850</v>
      </c>
      <c r="I440" s="55">
        <v>818</v>
      </c>
      <c r="J440" s="262">
        <v>799</v>
      </c>
      <c r="K440" s="263">
        <v>985</v>
      </c>
    </row>
    <row r="441" spans="1:11" x14ac:dyDescent="0.2">
      <c r="A441" s="258" t="s">
        <v>186</v>
      </c>
      <c r="B441" s="259" t="s">
        <v>695</v>
      </c>
      <c r="C441" s="260" t="s">
        <v>190</v>
      </c>
      <c r="D441" s="221" t="s">
        <v>62</v>
      </c>
      <c r="E441" s="51">
        <v>490</v>
      </c>
      <c r="F441" s="55">
        <v>339</v>
      </c>
      <c r="G441" s="55">
        <v>297</v>
      </c>
      <c r="H441" s="149">
        <v>395</v>
      </c>
      <c r="I441" s="55">
        <v>381</v>
      </c>
      <c r="J441" s="262">
        <v>324</v>
      </c>
      <c r="K441" s="263">
        <v>276</v>
      </c>
    </row>
    <row r="442" spans="1:11" x14ac:dyDescent="0.2">
      <c r="A442" s="258" t="s">
        <v>186</v>
      </c>
      <c r="B442" s="259" t="s">
        <v>695</v>
      </c>
      <c r="C442" s="260" t="s">
        <v>191</v>
      </c>
      <c r="D442" s="261" t="s">
        <v>60</v>
      </c>
      <c r="E442" s="51">
        <v>527</v>
      </c>
      <c r="F442" s="55">
        <v>393</v>
      </c>
      <c r="G442" s="55">
        <v>420</v>
      </c>
      <c r="H442" s="149">
        <v>387</v>
      </c>
      <c r="I442" s="55">
        <v>379</v>
      </c>
      <c r="J442" s="262">
        <v>338</v>
      </c>
      <c r="K442" s="263">
        <v>367</v>
      </c>
    </row>
    <row r="443" spans="1:11" x14ac:dyDescent="0.2">
      <c r="A443" s="258" t="s">
        <v>186</v>
      </c>
      <c r="B443" s="259" t="s">
        <v>695</v>
      </c>
      <c r="C443" s="260" t="s">
        <v>191</v>
      </c>
      <c r="D443" s="221" t="s">
        <v>61</v>
      </c>
      <c r="E443" s="51">
        <v>502</v>
      </c>
      <c r="F443" s="55">
        <v>349</v>
      </c>
      <c r="G443" s="55">
        <v>358</v>
      </c>
      <c r="H443" s="149">
        <v>324</v>
      </c>
      <c r="I443" s="55">
        <v>346</v>
      </c>
      <c r="J443" s="262">
        <v>325</v>
      </c>
      <c r="K443" s="263">
        <v>357</v>
      </c>
    </row>
    <row r="444" spans="1:11" x14ac:dyDescent="0.2">
      <c r="A444" s="258" t="s">
        <v>186</v>
      </c>
      <c r="B444" s="259" t="s">
        <v>695</v>
      </c>
      <c r="C444" s="260" t="s">
        <v>191</v>
      </c>
      <c r="D444" s="221" t="s">
        <v>62</v>
      </c>
      <c r="E444" s="51">
        <v>25</v>
      </c>
      <c r="F444" s="55">
        <v>44</v>
      </c>
      <c r="G444" s="55">
        <v>62</v>
      </c>
      <c r="H444" s="149">
        <v>63</v>
      </c>
      <c r="I444" s="55">
        <v>33</v>
      </c>
      <c r="J444" s="262">
        <v>13</v>
      </c>
      <c r="K444" s="263">
        <v>10</v>
      </c>
    </row>
    <row r="445" spans="1:11" x14ac:dyDescent="0.2">
      <c r="A445" s="258" t="s">
        <v>186</v>
      </c>
      <c r="B445" s="259" t="s">
        <v>695</v>
      </c>
      <c r="C445" s="260" t="s">
        <v>192</v>
      </c>
      <c r="D445" s="261" t="s">
        <v>60</v>
      </c>
      <c r="E445" s="51">
        <v>2211</v>
      </c>
      <c r="F445" s="55">
        <v>1796</v>
      </c>
      <c r="G445" s="55">
        <v>2133</v>
      </c>
      <c r="H445" s="149">
        <v>2190</v>
      </c>
      <c r="I445" s="55">
        <v>2189</v>
      </c>
      <c r="J445" s="262">
        <v>1930</v>
      </c>
      <c r="K445" s="263">
        <v>2320</v>
      </c>
    </row>
    <row r="446" spans="1:11" x14ac:dyDescent="0.2">
      <c r="A446" s="258" t="s">
        <v>186</v>
      </c>
      <c r="B446" s="259" t="s">
        <v>695</v>
      </c>
      <c r="C446" s="260" t="s">
        <v>192</v>
      </c>
      <c r="D446" s="221" t="s">
        <v>61</v>
      </c>
      <c r="E446" s="51">
        <v>959</v>
      </c>
      <c r="F446" s="55">
        <v>730</v>
      </c>
      <c r="G446" s="55">
        <v>783</v>
      </c>
      <c r="H446" s="149">
        <v>812</v>
      </c>
      <c r="I446" s="55">
        <v>769</v>
      </c>
      <c r="J446" s="262">
        <v>784</v>
      </c>
      <c r="K446" s="263">
        <v>930</v>
      </c>
    </row>
    <row r="447" spans="1:11" x14ac:dyDescent="0.2">
      <c r="A447" s="258" t="s">
        <v>186</v>
      </c>
      <c r="B447" s="259" t="s">
        <v>695</v>
      </c>
      <c r="C447" s="260" t="s">
        <v>192</v>
      </c>
      <c r="D447" s="221" t="s">
        <v>62</v>
      </c>
      <c r="E447" s="51">
        <v>1252</v>
      </c>
      <c r="F447" s="55">
        <v>1066</v>
      </c>
      <c r="G447" s="55">
        <v>1350</v>
      </c>
      <c r="H447" s="149">
        <v>1378</v>
      </c>
      <c r="I447" s="55">
        <v>1420</v>
      </c>
      <c r="J447" s="262">
        <v>1146</v>
      </c>
      <c r="K447" s="263">
        <v>1390</v>
      </c>
    </row>
    <row r="448" spans="1:11" x14ac:dyDescent="0.2">
      <c r="A448" s="258" t="s">
        <v>186</v>
      </c>
      <c r="B448" s="259" t="s">
        <v>696</v>
      </c>
      <c r="C448" s="260" t="s">
        <v>547</v>
      </c>
      <c r="D448" s="261" t="s">
        <v>60</v>
      </c>
      <c r="E448" s="51">
        <v>7051</v>
      </c>
      <c r="F448" s="55">
        <v>5611</v>
      </c>
      <c r="G448" s="55">
        <v>6338</v>
      </c>
      <c r="H448" s="149">
        <v>6771</v>
      </c>
      <c r="I448" s="55">
        <v>7128</v>
      </c>
      <c r="J448" s="262">
        <v>6317</v>
      </c>
      <c r="K448" s="263">
        <v>7424</v>
      </c>
    </row>
    <row r="449" spans="1:11" x14ac:dyDescent="0.2">
      <c r="A449" s="258" t="s">
        <v>186</v>
      </c>
      <c r="B449" s="259" t="s">
        <v>696</v>
      </c>
      <c r="C449" s="260" t="s">
        <v>547</v>
      </c>
      <c r="D449" s="221" t="s">
        <v>61</v>
      </c>
      <c r="E449" s="51">
        <v>6784</v>
      </c>
      <c r="F449" s="55">
        <v>5835</v>
      </c>
      <c r="G449" s="55">
        <v>6177</v>
      </c>
      <c r="H449" s="149">
        <v>6661</v>
      </c>
      <c r="I449" s="55">
        <v>6483</v>
      </c>
      <c r="J449" s="262">
        <v>5807</v>
      </c>
      <c r="K449" s="263">
        <v>6378</v>
      </c>
    </row>
    <row r="450" spans="1:11" x14ac:dyDescent="0.2">
      <c r="A450" s="258" t="s">
        <v>186</v>
      </c>
      <c r="B450" s="259" t="s">
        <v>696</v>
      </c>
      <c r="C450" s="260" t="s">
        <v>547</v>
      </c>
      <c r="D450" s="221" t="s">
        <v>62</v>
      </c>
      <c r="E450" s="51">
        <v>267</v>
      </c>
      <c r="F450" s="55">
        <v>-224</v>
      </c>
      <c r="G450" s="55">
        <v>161</v>
      </c>
      <c r="H450" s="149">
        <v>110</v>
      </c>
      <c r="I450" s="55">
        <v>645</v>
      </c>
      <c r="J450" s="262">
        <v>510</v>
      </c>
      <c r="K450" s="263">
        <v>1046</v>
      </c>
    </row>
    <row r="451" spans="1:11" x14ac:dyDescent="0.2">
      <c r="A451" s="258" t="s">
        <v>186</v>
      </c>
      <c r="B451" s="259" t="s">
        <v>696</v>
      </c>
      <c r="C451" s="260" t="s">
        <v>574</v>
      </c>
      <c r="D451" s="261" t="s">
        <v>60</v>
      </c>
      <c r="E451" s="51">
        <v>7051</v>
      </c>
      <c r="F451" s="55">
        <v>5611</v>
      </c>
      <c r="G451" s="55">
        <v>6338</v>
      </c>
      <c r="H451" s="149">
        <v>6771</v>
      </c>
      <c r="I451" s="55">
        <v>7128</v>
      </c>
      <c r="J451" s="262">
        <v>6317</v>
      </c>
      <c r="K451" s="263">
        <v>7424</v>
      </c>
    </row>
    <row r="452" spans="1:11" x14ac:dyDescent="0.2">
      <c r="A452" s="258" t="s">
        <v>186</v>
      </c>
      <c r="B452" s="259" t="s">
        <v>696</v>
      </c>
      <c r="C452" s="260" t="s">
        <v>574</v>
      </c>
      <c r="D452" s="221" t="s">
        <v>61</v>
      </c>
      <c r="E452" s="51">
        <v>6784</v>
      </c>
      <c r="F452" s="55">
        <v>5835</v>
      </c>
      <c r="G452" s="55">
        <v>6177</v>
      </c>
      <c r="H452" s="149">
        <v>6661</v>
      </c>
      <c r="I452" s="55">
        <v>6483</v>
      </c>
      <c r="J452" s="262">
        <v>5807</v>
      </c>
      <c r="K452" s="263">
        <v>6378</v>
      </c>
    </row>
    <row r="453" spans="1:11" x14ac:dyDescent="0.2">
      <c r="A453" s="258" t="s">
        <v>186</v>
      </c>
      <c r="B453" s="259" t="s">
        <v>696</v>
      </c>
      <c r="C453" s="260" t="s">
        <v>574</v>
      </c>
      <c r="D453" s="221" t="s">
        <v>62</v>
      </c>
      <c r="E453" s="51">
        <v>267</v>
      </c>
      <c r="F453" s="55">
        <v>-224</v>
      </c>
      <c r="G453" s="55">
        <v>161</v>
      </c>
      <c r="H453" s="149">
        <v>110</v>
      </c>
      <c r="I453" s="55">
        <v>645</v>
      </c>
      <c r="J453" s="262">
        <v>510</v>
      </c>
      <c r="K453" s="263">
        <v>1046</v>
      </c>
    </row>
    <row r="454" spans="1:11" x14ac:dyDescent="0.2">
      <c r="A454" s="258" t="s">
        <v>186</v>
      </c>
      <c r="B454" s="259" t="s">
        <v>697</v>
      </c>
      <c r="C454" s="260" t="s">
        <v>547</v>
      </c>
      <c r="D454" s="261" t="s">
        <v>60</v>
      </c>
      <c r="E454" s="51">
        <v>7697</v>
      </c>
      <c r="F454" s="55">
        <v>5697</v>
      </c>
      <c r="G454" s="55">
        <v>5820</v>
      </c>
      <c r="H454" s="149">
        <v>5883</v>
      </c>
      <c r="I454" s="55">
        <v>5999</v>
      </c>
      <c r="J454" s="262">
        <v>5815</v>
      </c>
      <c r="K454" s="263">
        <v>6260</v>
      </c>
    </row>
    <row r="455" spans="1:11" x14ac:dyDescent="0.2">
      <c r="A455" s="258" t="s">
        <v>186</v>
      </c>
      <c r="B455" s="259" t="s">
        <v>697</v>
      </c>
      <c r="C455" s="260" t="s">
        <v>547</v>
      </c>
      <c r="D455" s="221" t="s">
        <v>61</v>
      </c>
      <c r="E455" s="51">
        <v>8030</v>
      </c>
      <c r="F455" s="55">
        <v>5873</v>
      </c>
      <c r="G455" s="55">
        <v>6118</v>
      </c>
      <c r="H455" s="149">
        <v>6337</v>
      </c>
      <c r="I455" s="55">
        <v>6450</v>
      </c>
      <c r="J455" s="262">
        <v>6285</v>
      </c>
      <c r="K455" s="263">
        <v>6942</v>
      </c>
    </row>
    <row r="456" spans="1:11" x14ac:dyDescent="0.2">
      <c r="A456" s="258" t="s">
        <v>186</v>
      </c>
      <c r="B456" s="259" t="s">
        <v>697</v>
      </c>
      <c r="C456" s="260" t="s">
        <v>547</v>
      </c>
      <c r="D456" s="221" t="s">
        <v>62</v>
      </c>
      <c r="E456" s="51">
        <v>-333</v>
      </c>
      <c r="F456" s="55">
        <v>-176</v>
      </c>
      <c r="G456" s="55">
        <v>-298</v>
      </c>
      <c r="H456" s="149">
        <v>-454</v>
      </c>
      <c r="I456" s="55">
        <v>-451</v>
      </c>
      <c r="J456" s="262">
        <v>-470</v>
      </c>
      <c r="K456" s="263">
        <v>-682</v>
      </c>
    </row>
    <row r="457" spans="1:11" x14ac:dyDescent="0.2">
      <c r="A457" s="258" t="s">
        <v>186</v>
      </c>
      <c r="B457" s="259" t="s">
        <v>697</v>
      </c>
      <c r="C457" s="260" t="s">
        <v>195</v>
      </c>
      <c r="D457" s="261" t="s">
        <v>60</v>
      </c>
      <c r="E457" s="51">
        <v>1141</v>
      </c>
      <c r="F457" s="55">
        <v>899</v>
      </c>
      <c r="G457" s="55">
        <v>792</v>
      </c>
      <c r="H457" s="149">
        <v>882</v>
      </c>
      <c r="I457" s="55">
        <v>928</v>
      </c>
      <c r="J457" s="262">
        <v>843</v>
      </c>
      <c r="K457" s="263">
        <v>907</v>
      </c>
    </row>
    <row r="458" spans="1:11" x14ac:dyDescent="0.2">
      <c r="A458" s="258" t="s">
        <v>186</v>
      </c>
      <c r="B458" s="259" t="s">
        <v>697</v>
      </c>
      <c r="C458" s="260" t="s">
        <v>195</v>
      </c>
      <c r="D458" s="221" t="s">
        <v>61</v>
      </c>
      <c r="E458" s="51">
        <v>1356</v>
      </c>
      <c r="F458" s="55">
        <v>983</v>
      </c>
      <c r="G458" s="55">
        <v>980</v>
      </c>
      <c r="H458" s="149">
        <v>1117</v>
      </c>
      <c r="I458" s="55">
        <v>1129</v>
      </c>
      <c r="J458" s="262">
        <v>1097</v>
      </c>
      <c r="K458" s="263">
        <v>1144</v>
      </c>
    </row>
    <row r="459" spans="1:11" x14ac:dyDescent="0.2">
      <c r="A459" s="258" t="s">
        <v>186</v>
      </c>
      <c r="B459" s="259" t="s">
        <v>697</v>
      </c>
      <c r="C459" s="260" t="s">
        <v>195</v>
      </c>
      <c r="D459" s="221" t="s">
        <v>62</v>
      </c>
      <c r="E459" s="51">
        <v>-215</v>
      </c>
      <c r="F459" s="55">
        <v>-84</v>
      </c>
      <c r="G459" s="55">
        <v>-188</v>
      </c>
      <c r="H459" s="149">
        <v>-235</v>
      </c>
      <c r="I459" s="55">
        <v>-201</v>
      </c>
      <c r="J459" s="262">
        <v>-254</v>
      </c>
      <c r="K459" s="263">
        <v>-237</v>
      </c>
    </row>
    <row r="460" spans="1:11" x14ac:dyDescent="0.2">
      <c r="A460" s="258" t="s">
        <v>186</v>
      </c>
      <c r="B460" s="259" t="s">
        <v>697</v>
      </c>
      <c r="C460" s="260" t="s">
        <v>196</v>
      </c>
      <c r="D460" s="261" t="s">
        <v>60</v>
      </c>
      <c r="E460" s="51">
        <v>1093</v>
      </c>
      <c r="F460" s="55">
        <v>832</v>
      </c>
      <c r="G460" s="55">
        <v>935</v>
      </c>
      <c r="H460" s="149">
        <v>943</v>
      </c>
      <c r="I460" s="55">
        <v>992</v>
      </c>
      <c r="J460" s="262">
        <v>970</v>
      </c>
      <c r="K460" s="263">
        <v>955</v>
      </c>
    </row>
    <row r="461" spans="1:11" x14ac:dyDescent="0.2">
      <c r="A461" s="258" t="s">
        <v>186</v>
      </c>
      <c r="B461" s="259" t="s">
        <v>697</v>
      </c>
      <c r="C461" s="260" t="s">
        <v>196</v>
      </c>
      <c r="D461" s="221" t="s">
        <v>61</v>
      </c>
      <c r="E461" s="51">
        <v>1267</v>
      </c>
      <c r="F461" s="55">
        <v>914</v>
      </c>
      <c r="G461" s="55">
        <v>903</v>
      </c>
      <c r="H461" s="149">
        <v>913</v>
      </c>
      <c r="I461" s="55">
        <v>1010</v>
      </c>
      <c r="J461" s="262">
        <v>953</v>
      </c>
      <c r="K461" s="263">
        <v>1065</v>
      </c>
    </row>
    <row r="462" spans="1:11" x14ac:dyDescent="0.2">
      <c r="A462" s="258" t="s">
        <v>186</v>
      </c>
      <c r="B462" s="259" t="s">
        <v>697</v>
      </c>
      <c r="C462" s="260" t="s">
        <v>196</v>
      </c>
      <c r="D462" s="221" t="s">
        <v>62</v>
      </c>
      <c r="E462" s="51">
        <v>-174</v>
      </c>
      <c r="F462" s="55">
        <v>-82</v>
      </c>
      <c r="G462" s="55">
        <v>32</v>
      </c>
      <c r="H462" s="149">
        <v>30</v>
      </c>
      <c r="I462" s="55">
        <v>-18</v>
      </c>
      <c r="J462" s="262">
        <v>17</v>
      </c>
      <c r="K462" s="263">
        <v>-110</v>
      </c>
    </row>
    <row r="463" spans="1:11" x14ac:dyDescent="0.2">
      <c r="A463" s="258" t="s">
        <v>186</v>
      </c>
      <c r="B463" s="259" t="s">
        <v>697</v>
      </c>
      <c r="C463" s="260" t="s">
        <v>576</v>
      </c>
      <c r="D463" s="261" t="s">
        <v>60</v>
      </c>
      <c r="E463" s="51">
        <v>786</v>
      </c>
      <c r="F463" s="55">
        <v>583</v>
      </c>
      <c r="G463" s="55">
        <v>635</v>
      </c>
      <c r="H463" s="149">
        <v>575</v>
      </c>
      <c r="I463" s="55">
        <v>549</v>
      </c>
      <c r="J463" s="262">
        <v>569</v>
      </c>
      <c r="K463" s="263">
        <v>631</v>
      </c>
    </row>
    <row r="464" spans="1:11" x14ac:dyDescent="0.2">
      <c r="A464" s="258" t="s">
        <v>186</v>
      </c>
      <c r="B464" s="259" t="s">
        <v>697</v>
      </c>
      <c r="C464" s="260" t="s">
        <v>576</v>
      </c>
      <c r="D464" s="221" t="s">
        <v>61</v>
      </c>
      <c r="E464" s="51">
        <v>1120</v>
      </c>
      <c r="F464" s="55">
        <v>842</v>
      </c>
      <c r="G464" s="55">
        <v>779</v>
      </c>
      <c r="H464" s="149">
        <v>925</v>
      </c>
      <c r="I464" s="55">
        <v>799</v>
      </c>
      <c r="J464" s="262">
        <v>858</v>
      </c>
      <c r="K464" s="263">
        <v>896</v>
      </c>
    </row>
    <row r="465" spans="1:11" x14ac:dyDescent="0.2">
      <c r="A465" s="258" t="s">
        <v>186</v>
      </c>
      <c r="B465" s="259" t="s">
        <v>697</v>
      </c>
      <c r="C465" s="260" t="s">
        <v>576</v>
      </c>
      <c r="D465" s="221" t="s">
        <v>62</v>
      </c>
      <c r="E465" s="51">
        <v>-334</v>
      </c>
      <c r="F465" s="55">
        <v>-259</v>
      </c>
      <c r="G465" s="55">
        <v>-144</v>
      </c>
      <c r="H465" s="149">
        <v>-350</v>
      </c>
      <c r="I465" s="55">
        <v>-250</v>
      </c>
      <c r="J465" s="262">
        <v>-289</v>
      </c>
      <c r="K465" s="263">
        <v>-265</v>
      </c>
    </row>
    <row r="466" spans="1:11" x14ac:dyDescent="0.2">
      <c r="A466" s="258" t="s">
        <v>186</v>
      </c>
      <c r="B466" s="259" t="s">
        <v>697</v>
      </c>
      <c r="C466" s="260" t="s">
        <v>194</v>
      </c>
      <c r="D466" s="261" t="s">
        <v>60</v>
      </c>
      <c r="E466" s="51">
        <v>2541</v>
      </c>
      <c r="F466" s="55">
        <v>1637</v>
      </c>
      <c r="G466" s="55">
        <v>1740</v>
      </c>
      <c r="H466" s="149">
        <v>1886</v>
      </c>
      <c r="I466" s="55">
        <v>1878</v>
      </c>
      <c r="J466" s="262">
        <v>1836</v>
      </c>
      <c r="K466" s="263">
        <v>1996</v>
      </c>
    </row>
    <row r="467" spans="1:11" x14ac:dyDescent="0.2">
      <c r="A467" s="258" t="s">
        <v>186</v>
      </c>
      <c r="B467" s="259" t="s">
        <v>697</v>
      </c>
      <c r="C467" s="260" t="s">
        <v>194</v>
      </c>
      <c r="D467" s="221" t="s">
        <v>61</v>
      </c>
      <c r="E467" s="51">
        <v>2200</v>
      </c>
      <c r="F467" s="55">
        <v>1503</v>
      </c>
      <c r="G467" s="55">
        <v>1726</v>
      </c>
      <c r="H467" s="149">
        <v>1732</v>
      </c>
      <c r="I467" s="55">
        <v>1825</v>
      </c>
      <c r="J467" s="262">
        <v>1789</v>
      </c>
      <c r="K467" s="263">
        <v>1946</v>
      </c>
    </row>
    <row r="468" spans="1:11" x14ac:dyDescent="0.2">
      <c r="A468" s="258" t="s">
        <v>186</v>
      </c>
      <c r="B468" s="259" t="s">
        <v>697</v>
      </c>
      <c r="C468" s="260" t="s">
        <v>194</v>
      </c>
      <c r="D468" s="221" t="s">
        <v>62</v>
      </c>
      <c r="E468" s="51">
        <v>341</v>
      </c>
      <c r="F468" s="55">
        <v>134</v>
      </c>
      <c r="G468" s="55">
        <v>14</v>
      </c>
      <c r="H468" s="149">
        <v>154</v>
      </c>
      <c r="I468" s="55">
        <v>53</v>
      </c>
      <c r="J468" s="262">
        <v>47</v>
      </c>
      <c r="K468" s="263">
        <v>50</v>
      </c>
    </row>
    <row r="469" spans="1:11" x14ac:dyDescent="0.2">
      <c r="A469" s="258" t="s">
        <v>186</v>
      </c>
      <c r="B469" s="259" t="s">
        <v>697</v>
      </c>
      <c r="C469" s="260" t="s">
        <v>198</v>
      </c>
      <c r="D469" s="261" t="s">
        <v>60</v>
      </c>
      <c r="E469" s="51">
        <v>1515</v>
      </c>
      <c r="F469" s="55">
        <v>1244</v>
      </c>
      <c r="G469" s="55">
        <v>1251</v>
      </c>
      <c r="H469" s="149">
        <v>1101</v>
      </c>
      <c r="I469" s="55">
        <v>1148</v>
      </c>
      <c r="J469" s="262">
        <v>1077</v>
      </c>
      <c r="K469" s="263">
        <v>1264</v>
      </c>
    </row>
    <row r="470" spans="1:11" x14ac:dyDescent="0.2">
      <c r="A470" s="258" t="s">
        <v>186</v>
      </c>
      <c r="B470" s="259" t="s">
        <v>697</v>
      </c>
      <c r="C470" s="260" t="s">
        <v>198</v>
      </c>
      <c r="D470" s="221" t="s">
        <v>61</v>
      </c>
      <c r="E470" s="51">
        <v>1419</v>
      </c>
      <c r="F470" s="55">
        <v>1077</v>
      </c>
      <c r="G470" s="55">
        <v>1270</v>
      </c>
      <c r="H470" s="149">
        <v>1205</v>
      </c>
      <c r="I470" s="55">
        <v>1236</v>
      </c>
      <c r="J470" s="262">
        <v>1138</v>
      </c>
      <c r="K470" s="263">
        <v>1369</v>
      </c>
    </row>
    <row r="471" spans="1:11" x14ac:dyDescent="0.2">
      <c r="A471" s="258" t="s">
        <v>186</v>
      </c>
      <c r="B471" s="259" t="s">
        <v>697</v>
      </c>
      <c r="C471" s="260" t="s">
        <v>198</v>
      </c>
      <c r="D471" s="221" t="s">
        <v>62</v>
      </c>
      <c r="E471" s="51">
        <v>96</v>
      </c>
      <c r="F471" s="55">
        <v>167</v>
      </c>
      <c r="G471" s="55">
        <v>-19</v>
      </c>
      <c r="H471" s="149">
        <v>-104</v>
      </c>
      <c r="I471" s="55">
        <v>-88</v>
      </c>
      <c r="J471" s="262">
        <v>-61</v>
      </c>
      <c r="K471" s="263">
        <v>-105</v>
      </c>
    </row>
    <row r="472" spans="1:11" x14ac:dyDescent="0.2">
      <c r="A472" s="258" t="s">
        <v>186</v>
      </c>
      <c r="B472" s="259" t="s">
        <v>697</v>
      </c>
      <c r="C472" s="260" t="s">
        <v>199</v>
      </c>
      <c r="D472" s="261" t="s">
        <v>60</v>
      </c>
      <c r="E472" s="51">
        <v>621</v>
      </c>
      <c r="F472" s="55">
        <v>502</v>
      </c>
      <c r="G472" s="55">
        <v>467</v>
      </c>
      <c r="H472" s="149">
        <v>496</v>
      </c>
      <c r="I472" s="55">
        <v>504</v>
      </c>
      <c r="J472" s="262">
        <v>520</v>
      </c>
      <c r="K472" s="263">
        <v>507</v>
      </c>
    </row>
    <row r="473" spans="1:11" x14ac:dyDescent="0.2">
      <c r="A473" s="258" t="s">
        <v>186</v>
      </c>
      <c r="B473" s="259" t="s">
        <v>697</v>
      </c>
      <c r="C473" s="260" t="s">
        <v>199</v>
      </c>
      <c r="D473" s="221" t="s">
        <v>61</v>
      </c>
      <c r="E473" s="51">
        <v>668</v>
      </c>
      <c r="F473" s="55">
        <v>554</v>
      </c>
      <c r="G473" s="55">
        <v>460</v>
      </c>
      <c r="H473" s="149">
        <v>445</v>
      </c>
      <c r="I473" s="55">
        <v>451</v>
      </c>
      <c r="J473" s="262">
        <v>450</v>
      </c>
      <c r="K473" s="263">
        <v>522</v>
      </c>
    </row>
    <row r="474" spans="1:11" x14ac:dyDescent="0.2">
      <c r="A474" s="258" t="s">
        <v>186</v>
      </c>
      <c r="B474" s="259" t="s">
        <v>697</v>
      </c>
      <c r="C474" s="260" t="s">
        <v>199</v>
      </c>
      <c r="D474" s="221" t="s">
        <v>62</v>
      </c>
      <c r="E474" s="51">
        <v>-47</v>
      </c>
      <c r="F474" s="55">
        <v>-52</v>
      </c>
      <c r="G474" s="55">
        <v>7</v>
      </c>
      <c r="H474" s="149">
        <v>51</v>
      </c>
      <c r="I474" s="55">
        <v>53</v>
      </c>
      <c r="J474" s="262">
        <v>70</v>
      </c>
      <c r="K474" s="263">
        <v>-15</v>
      </c>
    </row>
    <row r="475" spans="1:11" x14ac:dyDescent="0.2">
      <c r="A475" s="258" t="s">
        <v>186</v>
      </c>
      <c r="B475" s="259" t="s">
        <v>698</v>
      </c>
      <c r="C475" s="260" t="s">
        <v>547</v>
      </c>
      <c r="D475" s="261" t="s">
        <v>60</v>
      </c>
      <c r="E475" s="51">
        <v>7260</v>
      </c>
      <c r="F475" s="55">
        <v>5589</v>
      </c>
      <c r="G475" s="55">
        <v>5729</v>
      </c>
      <c r="H475" s="149">
        <v>5934</v>
      </c>
      <c r="I475" s="55">
        <v>5772</v>
      </c>
      <c r="J475" s="262">
        <v>5663</v>
      </c>
      <c r="K475" s="263">
        <v>6237</v>
      </c>
    </row>
    <row r="476" spans="1:11" x14ac:dyDescent="0.2">
      <c r="A476" s="258" t="s">
        <v>186</v>
      </c>
      <c r="B476" s="259" t="s">
        <v>698</v>
      </c>
      <c r="C476" s="260" t="s">
        <v>547</v>
      </c>
      <c r="D476" s="221" t="s">
        <v>61</v>
      </c>
      <c r="E476" s="51">
        <v>7566</v>
      </c>
      <c r="F476" s="55">
        <v>5685</v>
      </c>
      <c r="G476" s="55">
        <v>5979</v>
      </c>
      <c r="H476" s="149">
        <v>6105</v>
      </c>
      <c r="I476" s="55">
        <v>6149</v>
      </c>
      <c r="J476" s="262">
        <v>5925</v>
      </c>
      <c r="K476" s="263">
        <v>6506</v>
      </c>
    </row>
    <row r="477" spans="1:11" x14ac:dyDescent="0.2">
      <c r="A477" s="258" t="s">
        <v>186</v>
      </c>
      <c r="B477" s="259" t="s">
        <v>698</v>
      </c>
      <c r="C477" s="260" t="s">
        <v>547</v>
      </c>
      <c r="D477" s="221" t="s">
        <v>62</v>
      </c>
      <c r="E477" s="51">
        <v>-306</v>
      </c>
      <c r="F477" s="55">
        <v>-96</v>
      </c>
      <c r="G477" s="55">
        <v>-250</v>
      </c>
      <c r="H477" s="149">
        <v>-171</v>
      </c>
      <c r="I477" s="55">
        <v>-377</v>
      </c>
      <c r="J477" s="262">
        <v>-262</v>
      </c>
      <c r="K477" s="263">
        <v>-269</v>
      </c>
    </row>
    <row r="478" spans="1:11" x14ac:dyDescent="0.2">
      <c r="A478" s="258" t="s">
        <v>186</v>
      </c>
      <c r="B478" s="259" t="s">
        <v>698</v>
      </c>
      <c r="C478" s="260" t="s">
        <v>201</v>
      </c>
      <c r="D478" s="261" t="s">
        <v>60</v>
      </c>
      <c r="E478" s="51">
        <v>1406</v>
      </c>
      <c r="F478" s="55">
        <v>1102</v>
      </c>
      <c r="G478" s="55">
        <v>1344</v>
      </c>
      <c r="H478" s="149">
        <v>1276</v>
      </c>
      <c r="I478" s="55">
        <v>1245</v>
      </c>
      <c r="J478" s="262">
        <v>1251</v>
      </c>
      <c r="K478" s="263">
        <v>1255</v>
      </c>
    </row>
    <row r="479" spans="1:11" x14ac:dyDescent="0.2">
      <c r="A479" s="258" t="s">
        <v>186</v>
      </c>
      <c r="B479" s="259" t="s">
        <v>698</v>
      </c>
      <c r="C479" s="260" t="s">
        <v>201</v>
      </c>
      <c r="D479" s="221" t="s">
        <v>61</v>
      </c>
      <c r="E479" s="51">
        <v>1527</v>
      </c>
      <c r="F479" s="55">
        <v>1181</v>
      </c>
      <c r="G479" s="55">
        <v>1344</v>
      </c>
      <c r="H479" s="149">
        <v>1343</v>
      </c>
      <c r="I479" s="55">
        <v>1363</v>
      </c>
      <c r="J479" s="262">
        <v>1280</v>
      </c>
      <c r="K479" s="263">
        <v>1382</v>
      </c>
    </row>
    <row r="480" spans="1:11" x14ac:dyDescent="0.2">
      <c r="A480" s="258" t="s">
        <v>186</v>
      </c>
      <c r="B480" s="259" t="s">
        <v>698</v>
      </c>
      <c r="C480" s="260" t="s">
        <v>201</v>
      </c>
      <c r="D480" s="221" t="s">
        <v>62</v>
      </c>
      <c r="E480" s="51">
        <v>-121</v>
      </c>
      <c r="F480" s="55">
        <v>-79</v>
      </c>
      <c r="G480" s="55">
        <v>0</v>
      </c>
      <c r="H480" s="149">
        <v>-67</v>
      </c>
      <c r="I480" s="55">
        <v>-118</v>
      </c>
      <c r="J480" s="262">
        <v>-29</v>
      </c>
      <c r="K480" s="263">
        <v>-127</v>
      </c>
    </row>
    <row r="481" spans="1:11" x14ac:dyDescent="0.2">
      <c r="A481" s="258" t="s">
        <v>186</v>
      </c>
      <c r="B481" s="259" t="s">
        <v>698</v>
      </c>
      <c r="C481" s="260" t="s">
        <v>202</v>
      </c>
      <c r="D481" s="261" t="s">
        <v>60</v>
      </c>
      <c r="E481" s="51">
        <v>1251</v>
      </c>
      <c r="F481" s="55">
        <v>946</v>
      </c>
      <c r="G481" s="55">
        <v>888</v>
      </c>
      <c r="H481" s="149">
        <v>1038</v>
      </c>
      <c r="I481" s="55">
        <v>926</v>
      </c>
      <c r="J481" s="262">
        <v>964</v>
      </c>
      <c r="K481" s="263">
        <v>1070</v>
      </c>
    </row>
    <row r="482" spans="1:11" x14ac:dyDescent="0.2">
      <c r="A482" s="258" t="s">
        <v>186</v>
      </c>
      <c r="B482" s="259" t="s">
        <v>698</v>
      </c>
      <c r="C482" s="260" t="s">
        <v>202</v>
      </c>
      <c r="D482" s="221" t="s">
        <v>61</v>
      </c>
      <c r="E482" s="51">
        <v>1409</v>
      </c>
      <c r="F482" s="55">
        <v>1071</v>
      </c>
      <c r="G482" s="55">
        <v>1076</v>
      </c>
      <c r="H482" s="149">
        <v>1131</v>
      </c>
      <c r="I482" s="55">
        <v>1125</v>
      </c>
      <c r="J482" s="262">
        <v>1134</v>
      </c>
      <c r="K482" s="263">
        <v>1229</v>
      </c>
    </row>
    <row r="483" spans="1:11" x14ac:dyDescent="0.2">
      <c r="A483" s="258" t="s">
        <v>186</v>
      </c>
      <c r="B483" s="259" t="s">
        <v>698</v>
      </c>
      <c r="C483" s="260" t="s">
        <v>202</v>
      </c>
      <c r="D483" s="221" t="s">
        <v>62</v>
      </c>
      <c r="E483" s="51">
        <v>-158</v>
      </c>
      <c r="F483" s="55">
        <v>-125</v>
      </c>
      <c r="G483" s="55">
        <v>-188</v>
      </c>
      <c r="H483" s="149">
        <v>-93</v>
      </c>
      <c r="I483" s="55">
        <v>-199</v>
      </c>
      <c r="J483" s="262">
        <v>-170</v>
      </c>
      <c r="K483" s="263">
        <v>-159</v>
      </c>
    </row>
    <row r="484" spans="1:11" x14ac:dyDescent="0.2">
      <c r="A484" s="258" t="s">
        <v>186</v>
      </c>
      <c r="B484" s="259" t="s">
        <v>698</v>
      </c>
      <c r="C484" s="260" t="s">
        <v>200</v>
      </c>
      <c r="D484" s="261" t="s">
        <v>60</v>
      </c>
      <c r="E484" s="51">
        <v>1913</v>
      </c>
      <c r="F484" s="55">
        <v>1555</v>
      </c>
      <c r="G484" s="55">
        <v>1645</v>
      </c>
      <c r="H484" s="149">
        <v>1563</v>
      </c>
      <c r="I484" s="55">
        <v>1516</v>
      </c>
      <c r="J484" s="262">
        <v>1545</v>
      </c>
      <c r="K484" s="263">
        <v>1627</v>
      </c>
    </row>
    <row r="485" spans="1:11" x14ac:dyDescent="0.2">
      <c r="A485" s="258" t="s">
        <v>186</v>
      </c>
      <c r="B485" s="259" t="s">
        <v>698</v>
      </c>
      <c r="C485" s="260" t="s">
        <v>200</v>
      </c>
      <c r="D485" s="221" t="s">
        <v>61</v>
      </c>
      <c r="E485" s="51">
        <v>2064</v>
      </c>
      <c r="F485" s="55">
        <v>1574</v>
      </c>
      <c r="G485" s="55">
        <v>1686</v>
      </c>
      <c r="H485" s="149">
        <v>1673</v>
      </c>
      <c r="I485" s="55">
        <v>1568</v>
      </c>
      <c r="J485" s="262">
        <v>1595</v>
      </c>
      <c r="K485" s="263">
        <v>1679</v>
      </c>
    </row>
    <row r="486" spans="1:11" x14ac:dyDescent="0.2">
      <c r="A486" s="258" t="s">
        <v>186</v>
      </c>
      <c r="B486" s="259" t="s">
        <v>698</v>
      </c>
      <c r="C486" s="260" t="s">
        <v>200</v>
      </c>
      <c r="D486" s="221" t="s">
        <v>62</v>
      </c>
      <c r="E486" s="51">
        <v>-151</v>
      </c>
      <c r="F486" s="55">
        <v>-19</v>
      </c>
      <c r="G486" s="55">
        <v>-41</v>
      </c>
      <c r="H486" s="149">
        <v>-110</v>
      </c>
      <c r="I486" s="55">
        <v>-52</v>
      </c>
      <c r="J486" s="262">
        <v>-50</v>
      </c>
      <c r="K486" s="263">
        <v>-52</v>
      </c>
    </row>
    <row r="487" spans="1:11" x14ac:dyDescent="0.2">
      <c r="A487" s="258" t="s">
        <v>186</v>
      </c>
      <c r="B487" s="259" t="s">
        <v>698</v>
      </c>
      <c r="C487" s="260" t="s">
        <v>203</v>
      </c>
      <c r="D487" s="261" t="s">
        <v>60</v>
      </c>
      <c r="E487" s="51">
        <v>839</v>
      </c>
      <c r="F487" s="55">
        <v>637</v>
      </c>
      <c r="G487" s="55">
        <v>572</v>
      </c>
      <c r="H487" s="149">
        <v>699</v>
      </c>
      <c r="I487" s="55">
        <v>621</v>
      </c>
      <c r="J487" s="262">
        <v>577</v>
      </c>
      <c r="K487" s="263">
        <v>712</v>
      </c>
    </row>
    <row r="488" spans="1:11" x14ac:dyDescent="0.2">
      <c r="A488" s="258" t="s">
        <v>186</v>
      </c>
      <c r="B488" s="259" t="s">
        <v>698</v>
      </c>
      <c r="C488" s="260" t="s">
        <v>203</v>
      </c>
      <c r="D488" s="221" t="s">
        <v>61</v>
      </c>
      <c r="E488" s="51">
        <v>786</v>
      </c>
      <c r="F488" s="55">
        <v>560</v>
      </c>
      <c r="G488" s="55">
        <v>557</v>
      </c>
      <c r="H488" s="149">
        <v>649</v>
      </c>
      <c r="I488" s="55">
        <v>607</v>
      </c>
      <c r="J488" s="262">
        <v>630</v>
      </c>
      <c r="K488" s="263">
        <v>679</v>
      </c>
    </row>
    <row r="489" spans="1:11" x14ac:dyDescent="0.2">
      <c r="A489" s="258" t="s">
        <v>186</v>
      </c>
      <c r="B489" s="259" t="s">
        <v>698</v>
      </c>
      <c r="C489" s="260" t="s">
        <v>203</v>
      </c>
      <c r="D489" s="221" t="s">
        <v>62</v>
      </c>
      <c r="E489" s="51">
        <v>53</v>
      </c>
      <c r="F489" s="55">
        <v>77</v>
      </c>
      <c r="G489" s="55">
        <v>15</v>
      </c>
      <c r="H489" s="149">
        <v>50</v>
      </c>
      <c r="I489" s="55">
        <v>14</v>
      </c>
      <c r="J489" s="262">
        <v>-53</v>
      </c>
      <c r="K489" s="263">
        <v>33</v>
      </c>
    </row>
    <row r="490" spans="1:11" x14ac:dyDescent="0.2">
      <c r="A490" s="258" t="s">
        <v>186</v>
      </c>
      <c r="B490" s="259" t="s">
        <v>698</v>
      </c>
      <c r="C490" s="260" t="s">
        <v>204</v>
      </c>
      <c r="D490" s="261" t="s">
        <v>60</v>
      </c>
      <c r="E490" s="51">
        <v>1851</v>
      </c>
      <c r="F490" s="55">
        <v>1349</v>
      </c>
      <c r="G490" s="55">
        <v>1280</v>
      </c>
      <c r="H490" s="149">
        <v>1358</v>
      </c>
      <c r="I490" s="55">
        <v>1464</v>
      </c>
      <c r="J490" s="262">
        <v>1326</v>
      </c>
      <c r="K490" s="263">
        <v>1573</v>
      </c>
    </row>
    <row r="491" spans="1:11" x14ac:dyDescent="0.2">
      <c r="A491" s="258" t="s">
        <v>186</v>
      </c>
      <c r="B491" s="259" t="s">
        <v>698</v>
      </c>
      <c r="C491" s="260" t="s">
        <v>204</v>
      </c>
      <c r="D491" s="221" t="s">
        <v>61</v>
      </c>
      <c r="E491" s="51">
        <v>1780</v>
      </c>
      <c r="F491" s="55">
        <v>1299</v>
      </c>
      <c r="G491" s="55">
        <v>1316</v>
      </c>
      <c r="H491" s="149">
        <v>1309</v>
      </c>
      <c r="I491" s="55">
        <v>1486</v>
      </c>
      <c r="J491" s="262">
        <v>1286</v>
      </c>
      <c r="K491" s="263">
        <v>1537</v>
      </c>
    </row>
    <row r="492" spans="1:11" x14ac:dyDescent="0.2">
      <c r="A492" s="258" t="s">
        <v>186</v>
      </c>
      <c r="B492" s="259" t="s">
        <v>698</v>
      </c>
      <c r="C492" s="260" t="s">
        <v>204</v>
      </c>
      <c r="D492" s="221" t="s">
        <v>62</v>
      </c>
      <c r="E492" s="51">
        <v>71</v>
      </c>
      <c r="F492" s="55">
        <v>50</v>
      </c>
      <c r="G492" s="55">
        <v>-36</v>
      </c>
      <c r="H492" s="149">
        <v>49</v>
      </c>
      <c r="I492" s="55">
        <v>-22</v>
      </c>
      <c r="J492" s="262">
        <v>40</v>
      </c>
      <c r="K492" s="263">
        <v>36</v>
      </c>
    </row>
    <row r="493" spans="1:11" x14ac:dyDescent="0.2">
      <c r="A493" s="258" t="s">
        <v>186</v>
      </c>
      <c r="B493" s="259" t="s">
        <v>699</v>
      </c>
      <c r="C493" s="260" t="s">
        <v>547</v>
      </c>
      <c r="D493" s="261" t="s">
        <v>60</v>
      </c>
      <c r="E493" s="51">
        <v>4272</v>
      </c>
      <c r="F493" s="55">
        <v>3579</v>
      </c>
      <c r="G493" s="55">
        <v>3540</v>
      </c>
      <c r="H493" s="149">
        <v>3711</v>
      </c>
      <c r="I493" s="55">
        <v>3890</v>
      </c>
      <c r="J493" s="262">
        <v>3609</v>
      </c>
      <c r="K493" s="263">
        <v>3874</v>
      </c>
    </row>
    <row r="494" spans="1:11" x14ac:dyDescent="0.2">
      <c r="A494" s="258" t="s">
        <v>186</v>
      </c>
      <c r="B494" s="259" t="s">
        <v>699</v>
      </c>
      <c r="C494" s="260" t="s">
        <v>547</v>
      </c>
      <c r="D494" s="221" t="s">
        <v>61</v>
      </c>
      <c r="E494" s="51">
        <v>4412</v>
      </c>
      <c r="F494" s="55">
        <v>3721</v>
      </c>
      <c r="G494" s="55">
        <v>3706</v>
      </c>
      <c r="H494" s="149">
        <v>3895</v>
      </c>
      <c r="I494" s="55">
        <v>4253</v>
      </c>
      <c r="J494" s="262">
        <v>3839</v>
      </c>
      <c r="K494" s="263">
        <v>4139</v>
      </c>
    </row>
    <row r="495" spans="1:11" x14ac:dyDescent="0.2">
      <c r="A495" s="258" t="s">
        <v>186</v>
      </c>
      <c r="B495" s="259" t="s">
        <v>699</v>
      </c>
      <c r="C495" s="260" t="s">
        <v>547</v>
      </c>
      <c r="D495" s="221" t="s">
        <v>62</v>
      </c>
      <c r="E495" s="51">
        <v>-140</v>
      </c>
      <c r="F495" s="55">
        <v>-142</v>
      </c>
      <c r="G495" s="55">
        <v>-166</v>
      </c>
      <c r="H495" s="149">
        <v>-184</v>
      </c>
      <c r="I495" s="55">
        <v>-363</v>
      </c>
      <c r="J495" s="262">
        <v>-230</v>
      </c>
      <c r="K495" s="263">
        <v>-265</v>
      </c>
    </row>
    <row r="496" spans="1:11" x14ac:dyDescent="0.2">
      <c r="A496" s="258" t="s">
        <v>186</v>
      </c>
      <c r="B496" s="259" t="s">
        <v>699</v>
      </c>
      <c r="C496" s="260" t="s">
        <v>206</v>
      </c>
      <c r="D496" s="261" t="s">
        <v>60</v>
      </c>
      <c r="E496" s="51">
        <v>848</v>
      </c>
      <c r="F496" s="55">
        <v>755</v>
      </c>
      <c r="G496" s="55">
        <v>731</v>
      </c>
      <c r="H496" s="149">
        <v>775</v>
      </c>
      <c r="I496" s="55">
        <v>782</v>
      </c>
      <c r="J496" s="262">
        <v>696</v>
      </c>
      <c r="K496" s="263">
        <v>774</v>
      </c>
    </row>
    <row r="497" spans="1:11" x14ac:dyDescent="0.2">
      <c r="A497" s="258" t="s">
        <v>186</v>
      </c>
      <c r="B497" s="259" t="s">
        <v>699</v>
      </c>
      <c r="C497" s="260" t="s">
        <v>206</v>
      </c>
      <c r="D497" s="221" t="s">
        <v>61</v>
      </c>
      <c r="E497" s="51">
        <v>783</v>
      </c>
      <c r="F497" s="55">
        <v>746</v>
      </c>
      <c r="G497" s="55">
        <v>722</v>
      </c>
      <c r="H497" s="149">
        <v>758</v>
      </c>
      <c r="I497" s="55">
        <v>844</v>
      </c>
      <c r="J497" s="262">
        <v>751</v>
      </c>
      <c r="K497" s="263">
        <v>741</v>
      </c>
    </row>
    <row r="498" spans="1:11" x14ac:dyDescent="0.2">
      <c r="A498" s="258" t="s">
        <v>186</v>
      </c>
      <c r="B498" s="259" t="s">
        <v>699</v>
      </c>
      <c r="C498" s="260" t="s">
        <v>206</v>
      </c>
      <c r="D498" s="221" t="s">
        <v>62</v>
      </c>
      <c r="E498" s="51">
        <v>65</v>
      </c>
      <c r="F498" s="55">
        <v>9</v>
      </c>
      <c r="G498" s="55">
        <v>9</v>
      </c>
      <c r="H498" s="149">
        <v>17</v>
      </c>
      <c r="I498" s="55">
        <v>-62</v>
      </c>
      <c r="J498" s="262">
        <v>-55</v>
      </c>
      <c r="K498" s="263">
        <v>33</v>
      </c>
    </row>
    <row r="499" spans="1:11" x14ac:dyDescent="0.2">
      <c r="A499" s="258" t="s">
        <v>186</v>
      </c>
      <c r="B499" s="259" t="s">
        <v>699</v>
      </c>
      <c r="C499" s="260" t="s">
        <v>207</v>
      </c>
      <c r="D499" s="261" t="s">
        <v>60</v>
      </c>
      <c r="E499" s="51">
        <v>453</v>
      </c>
      <c r="F499" s="55">
        <v>423</v>
      </c>
      <c r="G499" s="55">
        <v>390</v>
      </c>
      <c r="H499" s="149">
        <v>436</v>
      </c>
      <c r="I499" s="55">
        <v>433</v>
      </c>
      <c r="J499" s="262">
        <v>404</v>
      </c>
      <c r="K499" s="263">
        <v>444</v>
      </c>
    </row>
    <row r="500" spans="1:11" x14ac:dyDescent="0.2">
      <c r="A500" s="258" t="s">
        <v>186</v>
      </c>
      <c r="B500" s="259" t="s">
        <v>699</v>
      </c>
      <c r="C500" s="260" t="s">
        <v>207</v>
      </c>
      <c r="D500" s="221" t="s">
        <v>61</v>
      </c>
      <c r="E500" s="51">
        <v>537</v>
      </c>
      <c r="F500" s="55">
        <v>411</v>
      </c>
      <c r="G500" s="55">
        <v>456</v>
      </c>
      <c r="H500" s="149">
        <v>510</v>
      </c>
      <c r="I500" s="55">
        <v>470</v>
      </c>
      <c r="J500" s="262">
        <v>475</v>
      </c>
      <c r="K500" s="263">
        <v>431</v>
      </c>
    </row>
    <row r="501" spans="1:11" x14ac:dyDescent="0.2">
      <c r="A501" s="258" t="s">
        <v>186</v>
      </c>
      <c r="B501" s="259" t="s">
        <v>699</v>
      </c>
      <c r="C501" s="260" t="s">
        <v>207</v>
      </c>
      <c r="D501" s="221" t="s">
        <v>62</v>
      </c>
      <c r="E501" s="51">
        <v>-84</v>
      </c>
      <c r="F501" s="55">
        <v>12</v>
      </c>
      <c r="G501" s="55">
        <v>-66</v>
      </c>
      <c r="H501" s="149">
        <v>-74</v>
      </c>
      <c r="I501" s="55">
        <v>-37</v>
      </c>
      <c r="J501" s="262">
        <v>-71</v>
      </c>
      <c r="K501" s="263">
        <v>13</v>
      </c>
    </row>
    <row r="502" spans="1:11" x14ac:dyDescent="0.2">
      <c r="A502" s="258" t="s">
        <v>186</v>
      </c>
      <c r="B502" s="259" t="s">
        <v>699</v>
      </c>
      <c r="C502" s="260" t="s">
        <v>579</v>
      </c>
      <c r="D502" s="261" t="s">
        <v>60</v>
      </c>
      <c r="E502" s="51">
        <v>793</v>
      </c>
      <c r="F502" s="55">
        <v>711</v>
      </c>
      <c r="G502" s="55">
        <v>733</v>
      </c>
      <c r="H502" s="149">
        <v>691</v>
      </c>
      <c r="I502" s="55">
        <v>798</v>
      </c>
      <c r="J502" s="262">
        <v>730</v>
      </c>
      <c r="K502" s="263">
        <v>723</v>
      </c>
    </row>
    <row r="503" spans="1:11" x14ac:dyDescent="0.2">
      <c r="A503" s="258" t="s">
        <v>186</v>
      </c>
      <c r="B503" s="259" t="s">
        <v>699</v>
      </c>
      <c r="C503" s="260" t="s">
        <v>579</v>
      </c>
      <c r="D503" s="221" t="s">
        <v>61</v>
      </c>
      <c r="E503" s="51">
        <v>1317</v>
      </c>
      <c r="F503" s="55">
        <v>1014</v>
      </c>
      <c r="G503" s="55">
        <v>973</v>
      </c>
      <c r="H503" s="149">
        <v>1068</v>
      </c>
      <c r="I503" s="55">
        <v>1147</v>
      </c>
      <c r="J503" s="262">
        <v>1068</v>
      </c>
      <c r="K503" s="263">
        <v>1152</v>
      </c>
    </row>
    <row r="504" spans="1:11" x14ac:dyDescent="0.2">
      <c r="A504" s="258" t="s">
        <v>186</v>
      </c>
      <c r="B504" s="259" t="s">
        <v>699</v>
      </c>
      <c r="C504" s="260" t="s">
        <v>579</v>
      </c>
      <c r="D504" s="221" t="s">
        <v>62</v>
      </c>
      <c r="E504" s="51">
        <v>-524</v>
      </c>
      <c r="F504" s="55">
        <v>-303</v>
      </c>
      <c r="G504" s="55">
        <v>-240</v>
      </c>
      <c r="H504" s="149">
        <v>-377</v>
      </c>
      <c r="I504" s="55">
        <v>-349</v>
      </c>
      <c r="J504" s="262">
        <v>-338</v>
      </c>
      <c r="K504" s="263">
        <v>-429</v>
      </c>
    </row>
    <row r="505" spans="1:11" x14ac:dyDescent="0.2">
      <c r="A505" s="258" t="s">
        <v>186</v>
      </c>
      <c r="B505" s="259" t="s">
        <v>699</v>
      </c>
      <c r="C505" s="260" t="s">
        <v>205</v>
      </c>
      <c r="D505" s="261" t="s">
        <v>60</v>
      </c>
      <c r="E505" s="51">
        <v>2178</v>
      </c>
      <c r="F505" s="55">
        <v>1690</v>
      </c>
      <c r="G505" s="55">
        <v>1686</v>
      </c>
      <c r="H505" s="149">
        <v>1809</v>
      </c>
      <c r="I505" s="55">
        <v>1877</v>
      </c>
      <c r="J505" s="262">
        <v>1779</v>
      </c>
      <c r="K505" s="263">
        <v>1933</v>
      </c>
    </row>
    <row r="506" spans="1:11" x14ac:dyDescent="0.2">
      <c r="A506" s="258" t="s">
        <v>186</v>
      </c>
      <c r="B506" s="259" t="s">
        <v>699</v>
      </c>
      <c r="C506" s="260" t="s">
        <v>205</v>
      </c>
      <c r="D506" s="221" t="s">
        <v>61</v>
      </c>
      <c r="E506" s="51">
        <v>1775</v>
      </c>
      <c r="F506" s="55">
        <v>1550</v>
      </c>
      <c r="G506" s="55">
        <v>1555</v>
      </c>
      <c r="H506" s="149">
        <v>1559</v>
      </c>
      <c r="I506" s="55">
        <v>1792</v>
      </c>
      <c r="J506" s="262">
        <v>1545</v>
      </c>
      <c r="K506" s="263">
        <v>1815</v>
      </c>
    </row>
    <row r="507" spans="1:11" x14ac:dyDescent="0.2">
      <c r="A507" s="258" t="s">
        <v>186</v>
      </c>
      <c r="B507" s="259" t="s">
        <v>699</v>
      </c>
      <c r="C507" s="260" t="s">
        <v>205</v>
      </c>
      <c r="D507" s="221" t="s">
        <v>62</v>
      </c>
      <c r="E507" s="51">
        <v>403</v>
      </c>
      <c r="F507" s="55">
        <v>140</v>
      </c>
      <c r="G507" s="55">
        <v>131</v>
      </c>
      <c r="H507" s="149">
        <v>250</v>
      </c>
      <c r="I507" s="55">
        <v>85</v>
      </c>
      <c r="J507" s="262">
        <v>234</v>
      </c>
      <c r="K507" s="263">
        <v>118</v>
      </c>
    </row>
    <row r="508" spans="1:11" s="11" customFormat="1" x14ac:dyDescent="0.2">
      <c r="A508" s="251" t="s">
        <v>209</v>
      </c>
      <c r="B508" s="179"/>
      <c r="C508" s="252" t="s">
        <v>547</v>
      </c>
      <c r="D508" s="253" t="s">
        <v>60</v>
      </c>
      <c r="E508" s="136">
        <v>84444</v>
      </c>
      <c r="F508" s="136">
        <v>64799</v>
      </c>
      <c r="G508" s="136">
        <v>63937</v>
      </c>
      <c r="H508" s="254">
        <v>69615</v>
      </c>
      <c r="I508" s="136">
        <v>68601</v>
      </c>
      <c r="J508" s="255">
        <v>64656</v>
      </c>
      <c r="K508" s="256">
        <v>68982</v>
      </c>
    </row>
    <row r="509" spans="1:11" s="11" customFormat="1" x14ac:dyDescent="0.2">
      <c r="A509" s="251" t="s">
        <v>209</v>
      </c>
      <c r="B509" s="179"/>
      <c r="C509" s="252" t="s">
        <v>547</v>
      </c>
      <c r="D509" s="257" t="s">
        <v>61</v>
      </c>
      <c r="E509" s="136">
        <v>69498</v>
      </c>
      <c r="F509" s="136">
        <v>53680</v>
      </c>
      <c r="G509" s="136">
        <v>52466</v>
      </c>
      <c r="H509" s="254">
        <v>56928</v>
      </c>
      <c r="I509" s="136">
        <v>54901</v>
      </c>
      <c r="J509" s="255">
        <v>51854</v>
      </c>
      <c r="K509" s="256">
        <v>55525</v>
      </c>
    </row>
    <row r="510" spans="1:11" s="11" customFormat="1" x14ac:dyDescent="0.2">
      <c r="A510" s="251" t="s">
        <v>209</v>
      </c>
      <c r="B510" s="179"/>
      <c r="C510" s="252" t="s">
        <v>547</v>
      </c>
      <c r="D510" s="257" t="s">
        <v>62</v>
      </c>
      <c r="E510" s="136">
        <v>14946</v>
      </c>
      <c r="F510" s="136">
        <v>11119</v>
      </c>
      <c r="G510" s="136">
        <v>11471</v>
      </c>
      <c r="H510" s="254">
        <v>12687</v>
      </c>
      <c r="I510" s="136">
        <v>13700</v>
      </c>
      <c r="J510" s="255">
        <v>12802</v>
      </c>
      <c r="K510" s="256">
        <v>13457</v>
      </c>
    </row>
    <row r="511" spans="1:11" x14ac:dyDescent="0.2">
      <c r="A511" s="258" t="s">
        <v>209</v>
      </c>
      <c r="B511" s="259" t="s">
        <v>700</v>
      </c>
      <c r="C511" s="260" t="s">
        <v>547</v>
      </c>
      <c r="D511" s="261" t="s">
        <v>60</v>
      </c>
      <c r="E511" s="55">
        <v>8229</v>
      </c>
      <c r="F511" s="55">
        <v>6351</v>
      </c>
      <c r="G511" s="55">
        <v>6344</v>
      </c>
      <c r="H511" s="149">
        <v>6653</v>
      </c>
      <c r="I511" s="55">
        <v>6065</v>
      </c>
      <c r="J511" s="262">
        <v>5865</v>
      </c>
      <c r="K511" s="263">
        <v>5863</v>
      </c>
    </row>
    <row r="512" spans="1:11" x14ac:dyDescent="0.2">
      <c r="A512" s="258" t="s">
        <v>209</v>
      </c>
      <c r="B512" s="259" t="s">
        <v>700</v>
      </c>
      <c r="C512" s="260" t="s">
        <v>547</v>
      </c>
      <c r="D512" s="221" t="s">
        <v>61</v>
      </c>
      <c r="E512" s="55">
        <v>9425</v>
      </c>
      <c r="F512" s="55">
        <v>7375</v>
      </c>
      <c r="G512" s="55">
        <v>7129</v>
      </c>
      <c r="H512" s="149">
        <v>7825</v>
      </c>
      <c r="I512" s="55">
        <v>7292</v>
      </c>
      <c r="J512" s="262">
        <v>6952</v>
      </c>
      <c r="K512" s="263">
        <v>7242</v>
      </c>
    </row>
    <row r="513" spans="1:11" x14ac:dyDescent="0.2">
      <c r="A513" s="258" t="s">
        <v>209</v>
      </c>
      <c r="B513" s="259" t="s">
        <v>700</v>
      </c>
      <c r="C513" s="260" t="s">
        <v>547</v>
      </c>
      <c r="D513" s="221" t="s">
        <v>62</v>
      </c>
      <c r="E513" s="55">
        <v>-1196</v>
      </c>
      <c r="F513" s="55">
        <v>-1024</v>
      </c>
      <c r="G513" s="55">
        <v>-785</v>
      </c>
      <c r="H513" s="149">
        <v>-1172</v>
      </c>
      <c r="I513" s="55">
        <v>-1227</v>
      </c>
      <c r="J513" s="262">
        <v>-1087</v>
      </c>
      <c r="K513" s="263">
        <v>-1379</v>
      </c>
    </row>
    <row r="514" spans="1:11" x14ac:dyDescent="0.2">
      <c r="A514" s="258" t="s">
        <v>209</v>
      </c>
      <c r="B514" s="259" t="s">
        <v>700</v>
      </c>
      <c r="C514" s="260" t="s">
        <v>211</v>
      </c>
      <c r="D514" s="261" t="s">
        <v>60</v>
      </c>
      <c r="E514" s="55">
        <v>1107</v>
      </c>
      <c r="F514" s="55">
        <v>946</v>
      </c>
      <c r="G514" s="55">
        <v>969</v>
      </c>
      <c r="H514" s="149">
        <v>984</v>
      </c>
      <c r="I514" s="55">
        <v>907</v>
      </c>
      <c r="J514" s="262">
        <v>917</v>
      </c>
      <c r="K514" s="263">
        <v>891</v>
      </c>
    </row>
    <row r="515" spans="1:11" x14ac:dyDescent="0.2">
      <c r="A515" s="258" t="s">
        <v>209</v>
      </c>
      <c r="B515" s="259" t="s">
        <v>700</v>
      </c>
      <c r="C515" s="260" t="s">
        <v>211</v>
      </c>
      <c r="D515" s="221" t="s">
        <v>61</v>
      </c>
      <c r="E515" s="55">
        <v>1444</v>
      </c>
      <c r="F515" s="55">
        <v>1160</v>
      </c>
      <c r="G515" s="55">
        <v>1201</v>
      </c>
      <c r="H515" s="149">
        <v>1357</v>
      </c>
      <c r="I515" s="55">
        <v>1198</v>
      </c>
      <c r="J515" s="262">
        <v>1183</v>
      </c>
      <c r="K515" s="263">
        <v>1150</v>
      </c>
    </row>
    <row r="516" spans="1:11" x14ac:dyDescent="0.2">
      <c r="A516" s="258" t="s">
        <v>209</v>
      </c>
      <c r="B516" s="259" t="s">
        <v>700</v>
      </c>
      <c r="C516" s="260" t="s">
        <v>211</v>
      </c>
      <c r="D516" s="221" t="s">
        <v>62</v>
      </c>
      <c r="E516" s="55">
        <v>-337</v>
      </c>
      <c r="F516" s="55">
        <v>-214</v>
      </c>
      <c r="G516" s="55">
        <v>-232</v>
      </c>
      <c r="H516" s="149">
        <v>-373</v>
      </c>
      <c r="I516" s="55">
        <v>-291</v>
      </c>
      <c r="J516" s="262">
        <v>-266</v>
      </c>
      <c r="K516" s="263">
        <v>-259</v>
      </c>
    </row>
    <row r="517" spans="1:11" x14ac:dyDescent="0.2">
      <c r="A517" s="258" t="s">
        <v>209</v>
      </c>
      <c r="B517" s="259" t="s">
        <v>700</v>
      </c>
      <c r="C517" s="260" t="s">
        <v>212</v>
      </c>
      <c r="D517" s="261" t="s">
        <v>60</v>
      </c>
      <c r="E517" s="55">
        <v>581</v>
      </c>
      <c r="F517" s="55">
        <v>442</v>
      </c>
      <c r="G517" s="55">
        <v>447</v>
      </c>
      <c r="H517" s="149">
        <v>456</v>
      </c>
      <c r="I517" s="55">
        <v>354</v>
      </c>
      <c r="J517" s="262">
        <v>359</v>
      </c>
      <c r="K517" s="263">
        <v>407</v>
      </c>
    </row>
    <row r="518" spans="1:11" x14ac:dyDescent="0.2">
      <c r="A518" s="258" t="s">
        <v>209</v>
      </c>
      <c r="B518" s="259" t="s">
        <v>700</v>
      </c>
      <c r="C518" s="260" t="s">
        <v>212</v>
      </c>
      <c r="D518" s="221" t="s">
        <v>61</v>
      </c>
      <c r="E518" s="55">
        <v>656</v>
      </c>
      <c r="F518" s="55">
        <v>568</v>
      </c>
      <c r="G518" s="55">
        <v>568</v>
      </c>
      <c r="H518" s="149">
        <v>595</v>
      </c>
      <c r="I518" s="55">
        <v>508</v>
      </c>
      <c r="J518" s="262">
        <v>450</v>
      </c>
      <c r="K518" s="263">
        <v>476</v>
      </c>
    </row>
    <row r="519" spans="1:11" x14ac:dyDescent="0.2">
      <c r="A519" s="258" t="s">
        <v>209</v>
      </c>
      <c r="B519" s="259" t="s">
        <v>700</v>
      </c>
      <c r="C519" s="260" t="s">
        <v>212</v>
      </c>
      <c r="D519" s="221" t="s">
        <v>62</v>
      </c>
      <c r="E519" s="55">
        <v>-75</v>
      </c>
      <c r="F519" s="55">
        <v>-126</v>
      </c>
      <c r="G519" s="55">
        <v>-121</v>
      </c>
      <c r="H519" s="149">
        <v>-139</v>
      </c>
      <c r="I519" s="55">
        <v>-154</v>
      </c>
      <c r="J519" s="262">
        <v>-91</v>
      </c>
      <c r="K519" s="263">
        <v>-69</v>
      </c>
    </row>
    <row r="520" spans="1:11" x14ac:dyDescent="0.2">
      <c r="A520" s="258" t="s">
        <v>209</v>
      </c>
      <c r="B520" s="259" t="s">
        <v>700</v>
      </c>
      <c r="C520" s="260" t="s">
        <v>581</v>
      </c>
      <c r="D520" s="261" t="s">
        <v>60</v>
      </c>
      <c r="E520" s="55">
        <v>1252</v>
      </c>
      <c r="F520" s="55">
        <v>950</v>
      </c>
      <c r="G520" s="55">
        <v>939</v>
      </c>
      <c r="H520" s="149">
        <v>921</v>
      </c>
      <c r="I520" s="55">
        <v>868</v>
      </c>
      <c r="J520" s="262">
        <v>783</v>
      </c>
      <c r="K520" s="263">
        <v>863</v>
      </c>
    </row>
    <row r="521" spans="1:11" x14ac:dyDescent="0.2">
      <c r="A521" s="258" t="s">
        <v>209</v>
      </c>
      <c r="B521" s="259" t="s">
        <v>700</v>
      </c>
      <c r="C521" s="260" t="s">
        <v>581</v>
      </c>
      <c r="D521" s="221" t="s">
        <v>61</v>
      </c>
      <c r="E521" s="55">
        <v>1843</v>
      </c>
      <c r="F521" s="55">
        <v>1439</v>
      </c>
      <c r="G521" s="55">
        <v>1344</v>
      </c>
      <c r="H521" s="149">
        <v>1507</v>
      </c>
      <c r="I521" s="55">
        <v>1360</v>
      </c>
      <c r="J521" s="262">
        <v>1301</v>
      </c>
      <c r="K521" s="263">
        <v>1396</v>
      </c>
    </row>
    <row r="522" spans="1:11" x14ac:dyDescent="0.2">
      <c r="A522" s="258" t="s">
        <v>209</v>
      </c>
      <c r="B522" s="259" t="s">
        <v>700</v>
      </c>
      <c r="C522" s="260" t="s">
        <v>581</v>
      </c>
      <c r="D522" s="221" t="s">
        <v>62</v>
      </c>
      <c r="E522" s="55">
        <v>-591</v>
      </c>
      <c r="F522" s="55">
        <v>-489</v>
      </c>
      <c r="G522" s="55">
        <v>-405</v>
      </c>
      <c r="H522" s="149">
        <v>-586</v>
      </c>
      <c r="I522" s="55">
        <v>-492</v>
      </c>
      <c r="J522" s="262">
        <v>-518</v>
      </c>
      <c r="K522" s="263">
        <v>-533</v>
      </c>
    </row>
    <row r="523" spans="1:11" x14ac:dyDescent="0.2">
      <c r="A523" s="258" t="s">
        <v>209</v>
      </c>
      <c r="B523" s="259" t="s">
        <v>700</v>
      </c>
      <c r="C523" s="260" t="s">
        <v>214</v>
      </c>
      <c r="D523" s="261" t="s">
        <v>60</v>
      </c>
      <c r="E523" s="55">
        <v>891</v>
      </c>
      <c r="F523" s="55">
        <v>690</v>
      </c>
      <c r="G523" s="55">
        <v>666</v>
      </c>
      <c r="H523" s="149">
        <v>777</v>
      </c>
      <c r="I523" s="55">
        <v>666</v>
      </c>
      <c r="J523" s="262">
        <v>671</v>
      </c>
      <c r="K523" s="263">
        <v>717</v>
      </c>
    </row>
    <row r="524" spans="1:11" x14ac:dyDescent="0.2">
      <c r="A524" s="258" t="s">
        <v>209</v>
      </c>
      <c r="B524" s="259" t="s">
        <v>700</v>
      </c>
      <c r="C524" s="260" t="s">
        <v>214</v>
      </c>
      <c r="D524" s="221" t="s">
        <v>61</v>
      </c>
      <c r="E524" s="55">
        <v>1037</v>
      </c>
      <c r="F524" s="55">
        <v>874</v>
      </c>
      <c r="G524" s="55">
        <v>775</v>
      </c>
      <c r="H524" s="149">
        <v>871</v>
      </c>
      <c r="I524" s="55">
        <v>868</v>
      </c>
      <c r="J524" s="262">
        <v>818</v>
      </c>
      <c r="K524" s="263">
        <v>906</v>
      </c>
    </row>
    <row r="525" spans="1:11" x14ac:dyDescent="0.2">
      <c r="A525" s="258" t="s">
        <v>209</v>
      </c>
      <c r="B525" s="259" t="s">
        <v>700</v>
      </c>
      <c r="C525" s="260" t="s">
        <v>214</v>
      </c>
      <c r="D525" s="221" t="s">
        <v>62</v>
      </c>
      <c r="E525" s="55">
        <v>-146</v>
      </c>
      <c r="F525" s="55">
        <v>-184</v>
      </c>
      <c r="G525" s="55">
        <v>-109</v>
      </c>
      <c r="H525" s="149">
        <v>-94</v>
      </c>
      <c r="I525" s="55">
        <v>-202</v>
      </c>
      <c r="J525" s="262">
        <v>-147</v>
      </c>
      <c r="K525" s="263">
        <v>-189</v>
      </c>
    </row>
    <row r="526" spans="1:11" x14ac:dyDescent="0.2">
      <c r="A526" s="258" t="s">
        <v>209</v>
      </c>
      <c r="B526" s="259" t="s">
        <v>700</v>
      </c>
      <c r="C526" s="260" t="s">
        <v>215</v>
      </c>
      <c r="D526" s="261" t="s">
        <v>60</v>
      </c>
      <c r="E526" s="55">
        <v>2092</v>
      </c>
      <c r="F526" s="55">
        <v>1688</v>
      </c>
      <c r="G526" s="55">
        <v>1586</v>
      </c>
      <c r="H526" s="149">
        <v>1703</v>
      </c>
      <c r="I526" s="55">
        <v>1476</v>
      </c>
      <c r="J526" s="262">
        <v>1490</v>
      </c>
      <c r="K526" s="263">
        <v>1468</v>
      </c>
    </row>
    <row r="527" spans="1:11" x14ac:dyDescent="0.2">
      <c r="A527" s="258" t="s">
        <v>209</v>
      </c>
      <c r="B527" s="259" t="s">
        <v>700</v>
      </c>
      <c r="C527" s="260" t="s">
        <v>215</v>
      </c>
      <c r="D527" s="221" t="s">
        <v>61</v>
      </c>
      <c r="E527" s="55">
        <v>1675</v>
      </c>
      <c r="F527" s="55">
        <v>1245</v>
      </c>
      <c r="G527" s="55">
        <v>1152</v>
      </c>
      <c r="H527" s="149">
        <v>1173</v>
      </c>
      <c r="I527" s="55">
        <v>1180</v>
      </c>
      <c r="J527" s="262">
        <v>1103</v>
      </c>
      <c r="K527" s="263">
        <v>1249</v>
      </c>
    </row>
    <row r="528" spans="1:11" x14ac:dyDescent="0.2">
      <c r="A528" s="258" t="s">
        <v>209</v>
      </c>
      <c r="B528" s="259" t="s">
        <v>700</v>
      </c>
      <c r="C528" s="260" t="s">
        <v>215</v>
      </c>
      <c r="D528" s="221" t="s">
        <v>62</v>
      </c>
      <c r="E528" s="55">
        <v>417</v>
      </c>
      <c r="F528" s="55">
        <v>443</v>
      </c>
      <c r="G528" s="55">
        <v>434</v>
      </c>
      <c r="H528" s="149">
        <v>530</v>
      </c>
      <c r="I528" s="55">
        <v>296</v>
      </c>
      <c r="J528" s="262">
        <v>387</v>
      </c>
      <c r="K528" s="263">
        <v>219</v>
      </c>
    </row>
    <row r="529" spans="1:11" x14ac:dyDescent="0.2">
      <c r="A529" s="258" t="s">
        <v>209</v>
      </c>
      <c r="B529" s="259" t="s">
        <v>700</v>
      </c>
      <c r="C529" s="260" t="s">
        <v>216</v>
      </c>
      <c r="D529" s="261" t="s">
        <v>60</v>
      </c>
      <c r="E529" s="55">
        <v>1199</v>
      </c>
      <c r="F529" s="55">
        <v>826</v>
      </c>
      <c r="G529" s="55">
        <v>946</v>
      </c>
      <c r="H529" s="149">
        <v>926</v>
      </c>
      <c r="I529" s="55">
        <v>924</v>
      </c>
      <c r="J529" s="262">
        <v>878</v>
      </c>
      <c r="K529" s="263">
        <v>831</v>
      </c>
    </row>
    <row r="530" spans="1:11" x14ac:dyDescent="0.2">
      <c r="A530" s="258" t="s">
        <v>209</v>
      </c>
      <c r="B530" s="259" t="s">
        <v>700</v>
      </c>
      <c r="C530" s="260" t="s">
        <v>216</v>
      </c>
      <c r="D530" s="221" t="s">
        <v>61</v>
      </c>
      <c r="E530" s="55">
        <v>1311</v>
      </c>
      <c r="F530" s="55">
        <v>937</v>
      </c>
      <c r="G530" s="55">
        <v>962</v>
      </c>
      <c r="H530" s="149">
        <v>1053</v>
      </c>
      <c r="I530" s="55">
        <v>991</v>
      </c>
      <c r="J530" s="262">
        <v>911</v>
      </c>
      <c r="K530" s="263">
        <v>934</v>
      </c>
    </row>
    <row r="531" spans="1:11" x14ac:dyDescent="0.2">
      <c r="A531" s="258" t="s">
        <v>209</v>
      </c>
      <c r="B531" s="259" t="s">
        <v>700</v>
      </c>
      <c r="C531" s="260" t="s">
        <v>216</v>
      </c>
      <c r="D531" s="221" t="s">
        <v>62</v>
      </c>
      <c r="E531" s="55">
        <v>-112</v>
      </c>
      <c r="F531" s="55">
        <v>-111</v>
      </c>
      <c r="G531" s="55">
        <v>-16</v>
      </c>
      <c r="H531" s="149">
        <v>-127</v>
      </c>
      <c r="I531" s="55">
        <v>-67</v>
      </c>
      <c r="J531" s="262">
        <v>-33</v>
      </c>
      <c r="K531" s="263">
        <v>-103</v>
      </c>
    </row>
    <row r="532" spans="1:11" x14ac:dyDescent="0.2">
      <c r="A532" s="258" t="s">
        <v>209</v>
      </c>
      <c r="B532" s="259" t="s">
        <v>700</v>
      </c>
      <c r="C532" s="260" t="s">
        <v>217</v>
      </c>
      <c r="D532" s="261" t="s">
        <v>60</v>
      </c>
      <c r="E532" s="55">
        <v>673</v>
      </c>
      <c r="F532" s="55">
        <v>488</v>
      </c>
      <c r="G532" s="55">
        <v>452</v>
      </c>
      <c r="H532" s="149">
        <v>532</v>
      </c>
      <c r="I532" s="55">
        <v>543</v>
      </c>
      <c r="J532" s="262">
        <v>479</v>
      </c>
      <c r="K532" s="263">
        <v>414</v>
      </c>
    </row>
    <row r="533" spans="1:11" x14ac:dyDescent="0.2">
      <c r="A533" s="258" t="s">
        <v>209</v>
      </c>
      <c r="B533" s="259" t="s">
        <v>700</v>
      </c>
      <c r="C533" s="260" t="s">
        <v>217</v>
      </c>
      <c r="D533" s="221" t="s">
        <v>61</v>
      </c>
      <c r="E533" s="55">
        <v>846</v>
      </c>
      <c r="F533" s="55">
        <v>666</v>
      </c>
      <c r="G533" s="55">
        <v>687</v>
      </c>
      <c r="H533" s="149">
        <v>757</v>
      </c>
      <c r="I533" s="55">
        <v>653</v>
      </c>
      <c r="J533" s="262">
        <v>714</v>
      </c>
      <c r="K533" s="263">
        <v>606</v>
      </c>
    </row>
    <row r="534" spans="1:11" x14ac:dyDescent="0.2">
      <c r="A534" s="258" t="s">
        <v>209</v>
      </c>
      <c r="B534" s="259" t="s">
        <v>700</v>
      </c>
      <c r="C534" s="260" t="s">
        <v>217</v>
      </c>
      <c r="D534" s="221" t="s">
        <v>62</v>
      </c>
      <c r="E534" s="55">
        <v>-173</v>
      </c>
      <c r="F534" s="55">
        <v>-178</v>
      </c>
      <c r="G534" s="55">
        <v>-235</v>
      </c>
      <c r="H534" s="149">
        <v>-225</v>
      </c>
      <c r="I534" s="55">
        <v>-110</v>
      </c>
      <c r="J534" s="262">
        <v>-235</v>
      </c>
      <c r="K534" s="263">
        <v>-192</v>
      </c>
    </row>
    <row r="535" spans="1:11" x14ac:dyDescent="0.2">
      <c r="A535" s="258" t="s">
        <v>209</v>
      </c>
      <c r="B535" s="259" t="s">
        <v>700</v>
      </c>
      <c r="C535" s="260" t="s">
        <v>218</v>
      </c>
      <c r="D535" s="261" t="s">
        <v>60</v>
      </c>
      <c r="E535" s="55">
        <v>434</v>
      </c>
      <c r="F535" s="55">
        <v>321</v>
      </c>
      <c r="G535" s="55">
        <v>339</v>
      </c>
      <c r="H535" s="149">
        <v>354</v>
      </c>
      <c r="I535" s="55">
        <v>327</v>
      </c>
      <c r="J535" s="262">
        <v>288</v>
      </c>
      <c r="K535" s="263">
        <v>272</v>
      </c>
    </row>
    <row r="536" spans="1:11" x14ac:dyDescent="0.2">
      <c r="A536" s="258" t="s">
        <v>209</v>
      </c>
      <c r="B536" s="259" t="s">
        <v>700</v>
      </c>
      <c r="C536" s="260" t="s">
        <v>218</v>
      </c>
      <c r="D536" s="221" t="s">
        <v>61</v>
      </c>
      <c r="E536" s="55">
        <v>613</v>
      </c>
      <c r="F536" s="55">
        <v>486</v>
      </c>
      <c r="G536" s="55">
        <v>440</v>
      </c>
      <c r="H536" s="149">
        <v>512</v>
      </c>
      <c r="I536" s="55">
        <v>534</v>
      </c>
      <c r="J536" s="262">
        <v>472</v>
      </c>
      <c r="K536" s="263">
        <v>525</v>
      </c>
    </row>
    <row r="537" spans="1:11" x14ac:dyDescent="0.2">
      <c r="A537" s="258" t="s">
        <v>209</v>
      </c>
      <c r="B537" s="259" t="s">
        <v>700</v>
      </c>
      <c r="C537" s="260" t="s">
        <v>218</v>
      </c>
      <c r="D537" s="221" t="s">
        <v>62</v>
      </c>
      <c r="E537" s="55">
        <v>-179</v>
      </c>
      <c r="F537" s="55">
        <v>-165</v>
      </c>
      <c r="G537" s="55">
        <v>-101</v>
      </c>
      <c r="H537" s="149">
        <v>-158</v>
      </c>
      <c r="I537" s="55">
        <v>-207</v>
      </c>
      <c r="J537" s="262">
        <v>-184</v>
      </c>
      <c r="K537" s="263">
        <v>-253</v>
      </c>
    </row>
    <row r="538" spans="1:11" x14ac:dyDescent="0.2">
      <c r="A538" s="258" t="s">
        <v>209</v>
      </c>
      <c r="B538" s="259" t="s">
        <v>701</v>
      </c>
      <c r="C538" s="260" t="s">
        <v>547</v>
      </c>
      <c r="D538" s="261" t="s">
        <v>60</v>
      </c>
      <c r="E538" s="55">
        <v>22663</v>
      </c>
      <c r="F538" s="55">
        <v>17658</v>
      </c>
      <c r="G538" s="55">
        <v>16828</v>
      </c>
      <c r="H538" s="149">
        <v>18738</v>
      </c>
      <c r="I538" s="55">
        <v>20700</v>
      </c>
      <c r="J538" s="262">
        <v>19171</v>
      </c>
      <c r="K538" s="263">
        <v>21667</v>
      </c>
    </row>
    <row r="539" spans="1:11" x14ac:dyDescent="0.2">
      <c r="A539" s="258" t="s">
        <v>209</v>
      </c>
      <c r="B539" s="259" t="s">
        <v>701</v>
      </c>
      <c r="C539" s="260" t="s">
        <v>547</v>
      </c>
      <c r="D539" s="221" t="s">
        <v>61</v>
      </c>
      <c r="E539" s="55">
        <v>16981</v>
      </c>
      <c r="F539" s="55">
        <v>14092</v>
      </c>
      <c r="G539" s="55">
        <v>13471</v>
      </c>
      <c r="H539" s="149">
        <v>15246</v>
      </c>
      <c r="I539" s="55">
        <v>14021</v>
      </c>
      <c r="J539" s="262">
        <v>12803</v>
      </c>
      <c r="K539" s="263">
        <v>13478</v>
      </c>
    </row>
    <row r="540" spans="1:11" x14ac:dyDescent="0.2">
      <c r="A540" s="258" t="s">
        <v>209</v>
      </c>
      <c r="B540" s="259" t="s">
        <v>701</v>
      </c>
      <c r="C540" s="260" t="s">
        <v>547</v>
      </c>
      <c r="D540" s="221" t="s">
        <v>62</v>
      </c>
      <c r="E540" s="55">
        <v>5682</v>
      </c>
      <c r="F540" s="55">
        <v>3566</v>
      </c>
      <c r="G540" s="55">
        <v>3357</v>
      </c>
      <c r="H540" s="149">
        <v>3492</v>
      </c>
      <c r="I540" s="55">
        <v>6679</v>
      </c>
      <c r="J540" s="262">
        <v>6368</v>
      </c>
      <c r="K540" s="263">
        <v>8189</v>
      </c>
    </row>
    <row r="541" spans="1:11" x14ac:dyDescent="0.2">
      <c r="A541" s="258" t="s">
        <v>209</v>
      </c>
      <c r="B541" s="259" t="s">
        <v>701</v>
      </c>
      <c r="C541" s="260" t="s">
        <v>219</v>
      </c>
      <c r="D541" s="261" t="s">
        <v>60</v>
      </c>
      <c r="E541" s="55">
        <v>22663</v>
      </c>
      <c r="F541" s="55">
        <v>17658</v>
      </c>
      <c r="G541" s="55">
        <v>16828</v>
      </c>
      <c r="H541" s="149">
        <v>18738</v>
      </c>
      <c r="I541" s="55">
        <v>20700</v>
      </c>
      <c r="J541" s="262">
        <v>19171</v>
      </c>
      <c r="K541" s="263">
        <v>21667</v>
      </c>
    </row>
    <row r="542" spans="1:11" x14ac:dyDescent="0.2">
      <c r="A542" s="258" t="s">
        <v>209</v>
      </c>
      <c r="B542" s="259" t="s">
        <v>701</v>
      </c>
      <c r="C542" s="260" t="s">
        <v>219</v>
      </c>
      <c r="D542" s="221" t="s">
        <v>61</v>
      </c>
      <c r="E542" s="55">
        <v>16981</v>
      </c>
      <c r="F542" s="55">
        <v>14092</v>
      </c>
      <c r="G542" s="55">
        <v>13471</v>
      </c>
      <c r="H542" s="149">
        <v>15246</v>
      </c>
      <c r="I542" s="55">
        <v>14021</v>
      </c>
      <c r="J542" s="262">
        <v>12803</v>
      </c>
      <c r="K542" s="263">
        <v>13478</v>
      </c>
    </row>
    <row r="543" spans="1:11" x14ac:dyDescent="0.2">
      <c r="A543" s="258" t="s">
        <v>209</v>
      </c>
      <c r="B543" s="259" t="s">
        <v>701</v>
      </c>
      <c r="C543" s="260" t="s">
        <v>219</v>
      </c>
      <c r="D543" s="221" t="s">
        <v>62</v>
      </c>
      <c r="E543" s="55">
        <v>5682</v>
      </c>
      <c r="F543" s="55">
        <v>3566</v>
      </c>
      <c r="G543" s="55">
        <v>3357</v>
      </c>
      <c r="H543" s="149">
        <v>3492</v>
      </c>
      <c r="I543" s="55">
        <v>6679</v>
      </c>
      <c r="J543" s="262">
        <v>6368</v>
      </c>
      <c r="K543" s="263">
        <v>8189</v>
      </c>
    </row>
    <row r="544" spans="1:11" x14ac:dyDescent="0.2">
      <c r="A544" s="258" t="s">
        <v>209</v>
      </c>
      <c r="B544" s="259" t="s">
        <v>702</v>
      </c>
      <c r="C544" s="260" t="s">
        <v>547</v>
      </c>
      <c r="D544" s="261" t="s">
        <v>60</v>
      </c>
      <c r="E544" s="55">
        <v>9175</v>
      </c>
      <c r="F544" s="55">
        <v>6952</v>
      </c>
      <c r="G544" s="55">
        <v>6856</v>
      </c>
      <c r="H544" s="149">
        <v>7403</v>
      </c>
      <c r="I544" s="55">
        <v>6807</v>
      </c>
      <c r="J544" s="262">
        <v>6727</v>
      </c>
      <c r="K544" s="263">
        <v>6889</v>
      </c>
    </row>
    <row r="545" spans="1:11" x14ac:dyDescent="0.2">
      <c r="A545" s="258" t="s">
        <v>209</v>
      </c>
      <c r="B545" s="259" t="s">
        <v>702</v>
      </c>
      <c r="C545" s="260" t="s">
        <v>547</v>
      </c>
      <c r="D545" s="221" t="s">
        <v>61</v>
      </c>
      <c r="E545" s="55">
        <v>11145</v>
      </c>
      <c r="F545" s="55">
        <v>8445</v>
      </c>
      <c r="G545" s="55">
        <v>8476</v>
      </c>
      <c r="H545" s="149">
        <v>8926</v>
      </c>
      <c r="I545" s="55">
        <v>8639</v>
      </c>
      <c r="J545" s="262">
        <v>8371</v>
      </c>
      <c r="K545" s="263">
        <v>8920</v>
      </c>
    </row>
    <row r="546" spans="1:11" x14ac:dyDescent="0.2">
      <c r="A546" s="258" t="s">
        <v>209</v>
      </c>
      <c r="B546" s="259" t="s">
        <v>702</v>
      </c>
      <c r="C546" s="260" t="s">
        <v>547</v>
      </c>
      <c r="D546" s="221" t="s">
        <v>62</v>
      </c>
      <c r="E546" s="55">
        <v>-1970</v>
      </c>
      <c r="F546" s="55">
        <v>-1493</v>
      </c>
      <c r="G546" s="55">
        <v>-1620</v>
      </c>
      <c r="H546" s="149">
        <v>-1523</v>
      </c>
      <c r="I546" s="55">
        <v>-1832</v>
      </c>
      <c r="J546" s="262">
        <v>-1644</v>
      </c>
      <c r="K546" s="263">
        <v>-2031</v>
      </c>
    </row>
    <row r="547" spans="1:11" x14ac:dyDescent="0.2">
      <c r="A547" s="258" t="s">
        <v>209</v>
      </c>
      <c r="B547" s="259" t="s">
        <v>702</v>
      </c>
      <c r="C547" s="260" t="s">
        <v>221</v>
      </c>
      <c r="D547" s="261" t="s">
        <v>60</v>
      </c>
      <c r="E547" s="55">
        <v>323</v>
      </c>
      <c r="F547" s="55">
        <v>254</v>
      </c>
      <c r="G547" s="55">
        <v>243</v>
      </c>
      <c r="H547" s="149">
        <v>288</v>
      </c>
      <c r="I547" s="55">
        <v>276</v>
      </c>
      <c r="J547" s="262">
        <v>203</v>
      </c>
      <c r="K547" s="263">
        <v>273</v>
      </c>
    </row>
    <row r="548" spans="1:11" x14ac:dyDescent="0.2">
      <c r="A548" s="258" t="s">
        <v>209</v>
      </c>
      <c r="B548" s="259" t="s">
        <v>702</v>
      </c>
      <c r="C548" s="260" t="s">
        <v>221</v>
      </c>
      <c r="D548" s="221" t="s">
        <v>61</v>
      </c>
      <c r="E548" s="55">
        <v>447</v>
      </c>
      <c r="F548" s="55">
        <v>344</v>
      </c>
      <c r="G548" s="55">
        <v>392</v>
      </c>
      <c r="H548" s="149">
        <v>382</v>
      </c>
      <c r="I548" s="55">
        <v>368</v>
      </c>
      <c r="J548" s="262">
        <v>379</v>
      </c>
      <c r="K548" s="263">
        <v>427</v>
      </c>
    </row>
    <row r="549" spans="1:11" x14ac:dyDescent="0.2">
      <c r="A549" s="258" t="s">
        <v>209</v>
      </c>
      <c r="B549" s="259" t="s">
        <v>702</v>
      </c>
      <c r="C549" s="260" t="s">
        <v>221</v>
      </c>
      <c r="D549" s="221" t="s">
        <v>62</v>
      </c>
      <c r="E549" s="55">
        <v>-124</v>
      </c>
      <c r="F549" s="55">
        <v>-90</v>
      </c>
      <c r="G549" s="55">
        <v>-149</v>
      </c>
      <c r="H549" s="149">
        <v>-94</v>
      </c>
      <c r="I549" s="55">
        <v>-92</v>
      </c>
      <c r="J549" s="262">
        <v>-176</v>
      </c>
      <c r="K549" s="263">
        <v>-154</v>
      </c>
    </row>
    <row r="550" spans="1:11" x14ac:dyDescent="0.2">
      <c r="A550" s="258" t="s">
        <v>209</v>
      </c>
      <c r="B550" s="259" t="s">
        <v>702</v>
      </c>
      <c r="C550" s="260" t="s">
        <v>584</v>
      </c>
      <c r="D550" s="261" t="s">
        <v>60</v>
      </c>
      <c r="E550" s="55">
        <v>660</v>
      </c>
      <c r="F550" s="55">
        <v>485</v>
      </c>
      <c r="G550" s="55">
        <v>380</v>
      </c>
      <c r="H550" s="149">
        <v>501</v>
      </c>
      <c r="I550" s="55">
        <v>450</v>
      </c>
      <c r="J550" s="262">
        <v>373</v>
      </c>
      <c r="K550" s="263">
        <v>419</v>
      </c>
    </row>
    <row r="551" spans="1:11" x14ac:dyDescent="0.2">
      <c r="A551" s="258" t="s">
        <v>209</v>
      </c>
      <c r="B551" s="259" t="s">
        <v>702</v>
      </c>
      <c r="C551" s="260" t="s">
        <v>584</v>
      </c>
      <c r="D551" s="221" t="s">
        <v>61</v>
      </c>
      <c r="E551" s="55">
        <v>985</v>
      </c>
      <c r="F551" s="55">
        <v>835</v>
      </c>
      <c r="G551" s="55">
        <v>801</v>
      </c>
      <c r="H551" s="149">
        <v>821</v>
      </c>
      <c r="I551" s="55">
        <v>793</v>
      </c>
      <c r="J551" s="262">
        <v>716</v>
      </c>
      <c r="K551" s="263">
        <v>909</v>
      </c>
    </row>
    <row r="552" spans="1:11" x14ac:dyDescent="0.2">
      <c r="A552" s="258" t="s">
        <v>209</v>
      </c>
      <c r="B552" s="259" t="s">
        <v>702</v>
      </c>
      <c r="C552" s="260" t="s">
        <v>584</v>
      </c>
      <c r="D552" s="221" t="s">
        <v>62</v>
      </c>
      <c r="E552" s="55">
        <v>-325</v>
      </c>
      <c r="F552" s="55">
        <v>-350</v>
      </c>
      <c r="G552" s="55">
        <v>-421</v>
      </c>
      <c r="H552" s="149">
        <v>-320</v>
      </c>
      <c r="I552" s="55">
        <v>-343</v>
      </c>
      <c r="J552" s="262">
        <v>-343</v>
      </c>
      <c r="K552" s="263">
        <v>-490</v>
      </c>
    </row>
    <row r="553" spans="1:11" x14ac:dyDescent="0.2">
      <c r="A553" s="258" t="s">
        <v>209</v>
      </c>
      <c r="B553" s="259" t="s">
        <v>702</v>
      </c>
      <c r="C553" s="260" t="s">
        <v>585</v>
      </c>
      <c r="D553" s="261" t="s">
        <v>60</v>
      </c>
      <c r="E553" s="55">
        <v>777</v>
      </c>
      <c r="F553" s="55">
        <v>730</v>
      </c>
      <c r="G553" s="55">
        <v>711</v>
      </c>
      <c r="H553" s="149">
        <v>681</v>
      </c>
      <c r="I553" s="55">
        <v>755</v>
      </c>
      <c r="J553" s="262">
        <v>729</v>
      </c>
      <c r="K553" s="263">
        <v>787</v>
      </c>
    </row>
    <row r="554" spans="1:11" x14ac:dyDescent="0.2">
      <c r="A554" s="258" t="s">
        <v>209</v>
      </c>
      <c r="B554" s="259" t="s">
        <v>702</v>
      </c>
      <c r="C554" s="260" t="s">
        <v>585</v>
      </c>
      <c r="D554" s="221" t="s">
        <v>61</v>
      </c>
      <c r="E554" s="55">
        <v>1147</v>
      </c>
      <c r="F554" s="55">
        <v>844</v>
      </c>
      <c r="G554" s="55">
        <v>879</v>
      </c>
      <c r="H554" s="149">
        <v>937</v>
      </c>
      <c r="I554" s="55">
        <v>899</v>
      </c>
      <c r="J554" s="262">
        <v>946</v>
      </c>
      <c r="K554" s="263">
        <v>905</v>
      </c>
    </row>
    <row r="555" spans="1:11" x14ac:dyDescent="0.2">
      <c r="A555" s="258" t="s">
        <v>209</v>
      </c>
      <c r="B555" s="259" t="s">
        <v>702</v>
      </c>
      <c r="C555" s="260" t="s">
        <v>585</v>
      </c>
      <c r="D555" s="221" t="s">
        <v>62</v>
      </c>
      <c r="E555" s="55">
        <v>-370</v>
      </c>
      <c r="F555" s="55">
        <v>-114</v>
      </c>
      <c r="G555" s="55">
        <v>-168</v>
      </c>
      <c r="H555" s="149">
        <v>-256</v>
      </c>
      <c r="I555" s="55">
        <v>-144</v>
      </c>
      <c r="J555" s="262">
        <v>-217</v>
      </c>
      <c r="K555" s="263">
        <v>-118</v>
      </c>
    </row>
    <row r="556" spans="1:11" x14ac:dyDescent="0.2">
      <c r="A556" s="258" t="s">
        <v>209</v>
      </c>
      <c r="B556" s="259" t="s">
        <v>702</v>
      </c>
      <c r="C556" s="260" t="s">
        <v>224</v>
      </c>
      <c r="D556" s="261" t="s">
        <v>60</v>
      </c>
      <c r="E556" s="55">
        <v>476</v>
      </c>
      <c r="F556" s="55">
        <v>399</v>
      </c>
      <c r="G556" s="55">
        <v>385</v>
      </c>
      <c r="H556" s="149">
        <v>432</v>
      </c>
      <c r="I556" s="55">
        <v>397</v>
      </c>
      <c r="J556" s="262">
        <v>387</v>
      </c>
      <c r="K556" s="263">
        <v>401</v>
      </c>
    </row>
    <row r="557" spans="1:11" x14ac:dyDescent="0.2">
      <c r="A557" s="258" t="s">
        <v>209</v>
      </c>
      <c r="B557" s="259" t="s">
        <v>702</v>
      </c>
      <c r="C557" s="260" t="s">
        <v>224</v>
      </c>
      <c r="D557" s="221" t="s">
        <v>61</v>
      </c>
      <c r="E557" s="55">
        <v>692</v>
      </c>
      <c r="F557" s="55">
        <v>598</v>
      </c>
      <c r="G557" s="55">
        <v>519</v>
      </c>
      <c r="H557" s="149">
        <v>592</v>
      </c>
      <c r="I557" s="55">
        <v>637</v>
      </c>
      <c r="J557" s="262">
        <v>576</v>
      </c>
      <c r="K557" s="263">
        <v>574</v>
      </c>
    </row>
    <row r="558" spans="1:11" x14ac:dyDescent="0.2">
      <c r="A558" s="258" t="s">
        <v>209</v>
      </c>
      <c r="B558" s="259" t="s">
        <v>702</v>
      </c>
      <c r="C558" s="260" t="s">
        <v>224</v>
      </c>
      <c r="D558" s="221" t="s">
        <v>62</v>
      </c>
      <c r="E558" s="55">
        <v>-216</v>
      </c>
      <c r="F558" s="55">
        <v>-199</v>
      </c>
      <c r="G558" s="55">
        <v>-134</v>
      </c>
      <c r="H558" s="149">
        <v>-160</v>
      </c>
      <c r="I558" s="55">
        <v>-240</v>
      </c>
      <c r="J558" s="262">
        <v>-189</v>
      </c>
      <c r="K558" s="263">
        <v>-173</v>
      </c>
    </row>
    <row r="559" spans="1:11" x14ac:dyDescent="0.2">
      <c r="A559" s="258" t="s">
        <v>209</v>
      </c>
      <c r="B559" s="259" t="s">
        <v>702</v>
      </c>
      <c r="C559" s="260" t="s">
        <v>225</v>
      </c>
      <c r="D559" s="261" t="s">
        <v>60</v>
      </c>
      <c r="E559" s="55">
        <v>1138</v>
      </c>
      <c r="F559" s="55">
        <v>1022</v>
      </c>
      <c r="G559" s="55">
        <v>1006</v>
      </c>
      <c r="H559" s="149">
        <v>924</v>
      </c>
      <c r="I559" s="55">
        <v>921</v>
      </c>
      <c r="J559" s="262">
        <v>874</v>
      </c>
      <c r="K559" s="263">
        <v>979</v>
      </c>
    </row>
    <row r="560" spans="1:11" x14ac:dyDescent="0.2">
      <c r="A560" s="258" t="s">
        <v>209</v>
      </c>
      <c r="B560" s="259" t="s">
        <v>702</v>
      </c>
      <c r="C560" s="260" t="s">
        <v>225</v>
      </c>
      <c r="D560" s="221" t="s">
        <v>61</v>
      </c>
      <c r="E560" s="55">
        <v>1208</v>
      </c>
      <c r="F560" s="55">
        <v>966</v>
      </c>
      <c r="G560" s="55">
        <v>894</v>
      </c>
      <c r="H560" s="149">
        <v>938</v>
      </c>
      <c r="I560" s="55">
        <v>932</v>
      </c>
      <c r="J560" s="262">
        <v>787</v>
      </c>
      <c r="K560" s="263">
        <v>845</v>
      </c>
    </row>
    <row r="561" spans="1:11" x14ac:dyDescent="0.2">
      <c r="A561" s="258" t="s">
        <v>209</v>
      </c>
      <c r="B561" s="259" t="s">
        <v>702</v>
      </c>
      <c r="C561" s="260" t="s">
        <v>225</v>
      </c>
      <c r="D561" s="221" t="s">
        <v>62</v>
      </c>
      <c r="E561" s="55">
        <v>-70</v>
      </c>
      <c r="F561" s="55">
        <v>56</v>
      </c>
      <c r="G561" s="55">
        <v>112</v>
      </c>
      <c r="H561" s="149">
        <v>-14</v>
      </c>
      <c r="I561" s="55">
        <v>-11</v>
      </c>
      <c r="J561" s="262">
        <v>87</v>
      </c>
      <c r="K561" s="263">
        <v>134</v>
      </c>
    </row>
    <row r="562" spans="1:11" x14ac:dyDescent="0.2">
      <c r="A562" s="258" t="s">
        <v>209</v>
      </c>
      <c r="B562" s="259" t="s">
        <v>702</v>
      </c>
      <c r="C562" s="260" t="s">
        <v>226</v>
      </c>
      <c r="D562" s="261" t="s">
        <v>60</v>
      </c>
      <c r="E562" s="55">
        <v>869</v>
      </c>
      <c r="F562" s="55">
        <v>596</v>
      </c>
      <c r="G562" s="55">
        <v>621</v>
      </c>
      <c r="H562" s="149">
        <v>608</v>
      </c>
      <c r="I562" s="55">
        <v>582</v>
      </c>
      <c r="J562" s="262">
        <v>516</v>
      </c>
      <c r="K562" s="263">
        <v>512</v>
      </c>
    </row>
    <row r="563" spans="1:11" x14ac:dyDescent="0.2">
      <c r="A563" s="258" t="s">
        <v>209</v>
      </c>
      <c r="B563" s="259" t="s">
        <v>702</v>
      </c>
      <c r="C563" s="260" t="s">
        <v>226</v>
      </c>
      <c r="D563" s="221" t="s">
        <v>61</v>
      </c>
      <c r="E563" s="55">
        <v>1137</v>
      </c>
      <c r="F563" s="55">
        <v>821</v>
      </c>
      <c r="G563" s="55">
        <v>835</v>
      </c>
      <c r="H563" s="149">
        <v>799</v>
      </c>
      <c r="I563" s="55">
        <v>853</v>
      </c>
      <c r="J563" s="262">
        <v>793</v>
      </c>
      <c r="K563" s="263">
        <v>749</v>
      </c>
    </row>
    <row r="564" spans="1:11" x14ac:dyDescent="0.2">
      <c r="A564" s="258" t="s">
        <v>209</v>
      </c>
      <c r="B564" s="259" t="s">
        <v>702</v>
      </c>
      <c r="C564" s="260" t="s">
        <v>226</v>
      </c>
      <c r="D564" s="221" t="s">
        <v>62</v>
      </c>
      <c r="E564" s="55">
        <v>-268</v>
      </c>
      <c r="F564" s="55">
        <v>-225</v>
      </c>
      <c r="G564" s="55">
        <v>-214</v>
      </c>
      <c r="H564" s="149">
        <v>-191</v>
      </c>
      <c r="I564" s="55">
        <v>-271</v>
      </c>
      <c r="J564" s="262">
        <v>-277</v>
      </c>
      <c r="K564" s="263">
        <v>-237</v>
      </c>
    </row>
    <row r="565" spans="1:11" x14ac:dyDescent="0.2">
      <c r="A565" s="258" t="s">
        <v>209</v>
      </c>
      <c r="B565" s="259" t="s">
        <v>702</v>
      </c>
      <c r="C565" s="260" t="s">
        <v>227</v>
      </c>
      <c r="D565" s="261" t="s">
        <v>60</v>
      </c>
      <c r="E565" s="55">
        <v>660</v>
      </c>
      <c r="F565" s="55">
        <v>532</v>
      </c>
      <c r="G565" s="55">
        <v>425</v>
      </c>
      <c r="H565" s="149">
        <v>463</v>
      </c>
      <c r="I565" s="55">
        <v>388</v>
      </c>
      <c r="J565" s="262">
        <v>455</v>
      </c>
      <c r="K565" s="263">
        <v>430</v>
      </c>
    </row>
    <row r="566" spans="1:11" x14ac:dyDescent="0.2">
      <c r="A566" s="258" t="s">
        <v>209</v>
      </c>
      <c r="B566" s="259" t="s">
        <v>702</v>
      </c>
      <c r="C566" s="260" t="s">
        <v>227</v>
      </c>
      <c r="D566" s="221" t="s">
        <v>61</v>
      </c>
      <c r="E566" s="55">
        <v>881</v>
      </c>
      <c r="F566" s="55">
        <v>659</v>
      </c>
      <c r="G566" s="55">
        <v>648</v>
      </c>
      <c r="H566" s="149">
        <v>659</v>
      </c>
      <c r="I566" s="55">
        <v>606</v>
      </c>
      <c r="J566" s="262">
        <v>626</v>
      </c>
      <c r="K566" s="263">
        <v>702</v>
      </c>
    </row>
    <row r="567" spans="1:11" x14ac:dyDescent="0.2">
      <c r="A567" s="258" t="s">
        <v>209</v>
      </c>
      <c r="B567" s="259" t="s">
        <v>702</v>
      </c>
      <c r="C567" s="260" t="s">
        <v>227</v>
      </c>
      <c r="D567" s="221" t="s">
        <v>62</v>
      </c>
      <c r="E567" s="55">
        <v>-221</v>
      </c>
      <c r="F567" s="55">
        <v>-127</v>
      </c>
      <c r="G567" s="55">
        <v>-223</v>
      </c>
      <c r="H567" s="149">
        <v>-196</v>
      </c>
      <c r="I567" s="55">
        <v>-218</v>
      </c>
      <c r="J567" s="262">
        <v>-171</v>
      </c>
      <c r="K567" s="263">
        <v>-272</v>
      </c>
    </row>
    <row r="568" spans="1:11" x14ac:dyDescent="0.2">
      <c r="A568" s="258" t="s">
        <v>209</v>
      </c>
      <c r="B568" s="259" t="s">
        <v>702</v>
      </c>
      <c r="C568" s="260" t="s">
        <v>228</v>
      </c>
      <c r="D568" s="261" t="s">
        <v>60</v>
      </c>
      <c r="E568" s="55">
        <v>669</v>
      </c>
      <c r="F568" s="55">
        <v>534</v>
      </c>
      <c r="G568" s="55">
        <v>559</v>
      </c>
      <c r="H568" s="149">
        <v>586</v>
      </c>
      <c r="I568" s="55">
        <v>563</v>
      </c>
      <c r="J568" s="262">
        <v>557</v>
      </c>
      <c r="K568" s="263">
        <v>510</v>
      </c>
    </row>
    <row r="569" spans="1:11" x14ac:dyDescent="0.2">
      <c r="A569" s="258" t="s">
        <v>209</v>
      </c>
      <c r="B569" s="259" t="s">
        <v>702</v>
      </c>
      <c r="C569" s="260" t="s">
        <v>228</v>
      </c>
      <c r="D569" s="221" t="s">
        <v>61</v>
      </c>
      <c r="E569" s="55">
        <v>705</v>
      </c>
      <c r="F569" s="55">
        <v>560</v>
      </c>
      <c r="G569" s="55">
        <v>534</v>
      </c>
      <c r="H569" s="149">
        <v>610</v>
      </c>
      <c r="I569" s="55">
        <v>547</v>
      </c>
      <c r="J569" s="262">
        <v>557</v>
      </c>
      <c r="K569" s="263">
        <v>498</v>
      </c>
    </row>
    <row r="570" spans="1:11" x14ac:dyDescent="0.2">
      <c r="A570" s="258" t="s">
        <v>209</v>
      </c>
      <c r="B570" s="259" t="s">
        <v>702</v>
      </c>
      <c r="C570" s="260" t="s">
        <v>228</v>
      </c>
      <c r="D570" s="221" t="s">
        <v>62</v>
      </c>
      <c r="E570" s="55">
        <v>-36</v>
      </c>
      <c r="F570" s="55">
        <v>-26</v>
      </c>
      <c r="G570" s="55">
        <v>25</v>
      </c>
      <c r="H570" s="149">
        <v>-24</v>
      </c>
      <c r="I570" s="55">
        <v>16</v>
      </c>
      <c r="J570" s="262">
        <v>0</v>
      </c>
      <c r="K570" s="263">
        <v>12</v>
      </c>
    </row>
    <row r="571" spans="1:11" x14ac:dyDescent="0.2">
      <c r="A571" s="258" t="s">
        <v>209</v>
      </c>
      <c r="B571" s="259" t="s">
        <v>702</v>
      </c>
      <c r="C571" s="260" t="s">
        <v>229</v>
      </c>
      <c r="D571" s="261" t="s">
        <v>60</v>
      </c>
      <c r="E571" s="55">
        <v>1185</v>
      </c>
      <c r="F571" s="55">
        <v>803</v>
      </c>
      <c r="G571" s="55">
        <v>851</v>
      </c>
      <c r="H571" s="149">
        <v>987</v>
      </c>
      <c r="I571" s="55">
        <v>824</v>
      </c>
      <c r="J571" s="262">
        <v>956</v>
      </c>
      <c r="K571" s="263">
        <v>929</v>
      </c>
    </row>
    <row r="572" spans="1:11" x14ac:dyDescent="0.2">
      <c r="A572" s="258" t="s">
        <v>209</v>
      </c>
      <c r="B572" s="259" t="s">
        <v>702</v>
      </c>
      <c r="C572" s="260" t="s">
        <v>229</v>
      </c>
      <c r="D572" s="221" t="s">
        <v>61</v>
      </c>
      <c r="E572" s="55">
        <v>1051</v>
      </c>
      <c r="F572" s="55">
        <v>768</v>
      </c>
      <c r="G572" s="55">
        <v>819</v>
      </c>
      <c r="H572" s="149">
        <v>895</v>
      </c>
      <c r="I572" s="55">
        <v>847</v>
      </c>
      <c r="J572" s="262">
        <v>893</v>
      </c>
      <c r="K572" s="263">
        <v>1055</v>
      </c>
    </row>
    <row r="573" spans="1:11" x14ac:dyDescent="0.2">
      <c r="A573" s="258" t="s">
        <v>209</v>
      </c>
      <c r="B573" s="259" t="s">
        <v>702</v>
      </c>
      <c r="C573" s="260" t="s">
        <v>229</v>
      </c>
      <c r="D573" s="221" t="s">
        <v>62</v>
      </c>
      <c r="E573" s="55">
        <v>134</v>
      </c>
      <c r="F573" s="55">
        <v>35</v>
      </c>
      <c r="G573" s="55">
        <v>32</v>
      </c>
      <c r="H573" s="149">
        <v>92</v>
      </c>
      <c r="I573" s="55">
        <v>-23</v>
      </c>
      <c r="J573" s="262">
        <v>63</v>
      </c>
      <c r="K573" s="263">
        <v>-126</v>
      </c>
    </row>
    <row r="574" spans="1:11" x14ac:dyDescent="0.2">
      <c r="A574" s="258" t="s">
        <v>209</v>
      </c>
      <c r="B574" s="259" t="s">
        <v>702</v>
      </c>
      <c r="C574" s="260" t="s">
        <v>230</v>
      </c>
      <c r="D574" s="261" t="s">
        <v>60</v>
      </c>
      <c r="E574" s="55">
        <v>653</v>
      </c>
      <c r="F574" s="55">
        <v>475</v>
      </c>
      <c r="G574" s="55">
        <v>438</v>
      </c>
      <c r="H574" s="149">
        <v>462</v>
      </c>
      <c r="I574" s="55">
        <v>393</v>
      </c>
      <c r="J574" s="262">
        <v>479</v>
      </c>
      <c r="K574" s="263">
        <v>439</v>
      </c>
    </row>
    <row r="575" spans="1:11" x14ac:dyDescent="0.2">
      <c r="A575" s="258" t="s">
        <v>209</v>
      </c>
      <c r="B575" s="259" t="s">
        <v>702</v>
      </c>
      <c r="C575" s="260" t="s">
        <v>230</v>
      </c>
      <c r="D575" s="221" t="s">
        <v>61</v>
      </c>
      <c r="E575" s="55">
        <v>864</v>
      </c>
      <c r="F575" s="55">
        <v>682</v>
      </c>
      <c r="G575" s="55">
        <v>637</v>
      </c>
      <c r="H575" s="149">
        <v>700</v>
      </c>
      <c r="I575" s="55">
        <v>637</v>
      </c>
      <c r="J575" s="262">
        <v>681</v>
      </c>
      <c r="K575" s="263">
        <v>694</v>
      </c>
    </row>
    <row r="576" spans="1:11" x14ac:dyDescent="0.2">
      <c r="A576" s="258" t="s">
        <v>209</v>
      </c>
      <c r="B576" s="259" t="s">
        <v>702</v>
      </c>
      <c r="C576" s="260" t="s">
        <v>230</v>
      </c>
      <c r="D576" s="221" t="s">
        <v>62</v>
      </c>
      <c r="E576" s="55">
        <v>-211</v>
      </c>
      <c r="F576" s="55">
        <v>-207</v>
      </c>
      <c r="G576" s="55">
        <v>-199</v>
      </c>
      <c r="H576" s="149">
        <v>-238</v>
      </c>
      <c r="I576" s="55">
        <v>-244</v>
      </c>
      <c r="J576" s="262">
        <v>-202</v>
      </c>
      <c r="K576" s="263">
        <v>-255</v>
      </c>
    </row>
    <row r="577" spans="1:11" x14ac:dyDescent="0.2">
      <c r="A577" s="258" t="s">
        <v>209</v>
      </c>
      <c r="B577" s="259" t="s">
        <v>702</v>
      </c>
      <c r="C577" s="260" t="s">
        <v>231</v>
      </c>
      <c r="D577" s="261" t="s">
        <v>60</v>
      </c>
      <c r="E577" s="55">
        <v>851</v>
      </c>
      <c r="F577" s="55">
        <v>465</v>
      </c>
      <c r="G577" s="55">
        <v>512</v>
      </c>
      <c r="H577" s="149">
        <v>605</v>
      </c>
      <c r="I577" s="55">
        <v>511</v>
      </c>
      <c r="J577" s="262">
        <v>506</v>
      </c>
      <c r="K577" s="263">
        <v>505</v>
      </c>
    </row>
    <row r="578" spans="1:11" x14ac:dyDescent="0.2">
      <c r="A578" s="258" t="s">
        <v>209</v>
      </c>
      <c r="B578" s="259" t="s">
        <v>702</v>
      </c>
      <c r="C578" s="260" t="s">
        <v>231</v>
      </c>
      <c r="D578" s="221" t="s">
        <v>61</v>
      </c>
      <c r="E578" s="55">
        <v>1098</v>
      </c>
      <c r="F578" s="55">
        <v>636</v>
      </c>
      <c r="G578" s="55">
        <v>711</v>
      </c>
      <c r="H578" s="149">
        <v>752</v>
      </c>
      <c r="I578" s="55">
        <v>758</v>
      </c>
      <c r="J578" s="262">
        <v>645</v>
      </c>
      <c r="K578" s="263">
        <v>760</v>
      </c>
    </row>
    <row r="579" spans="1:11" x14ac:dyDescent="0.2">
      <c r="A579" s="258" t="s">
        <v>209</v>
      </c>
      <c r="B579" s="259" t="s">
        <v>702</v>
      </c>
      <c r="C579" s="260" t="s">
        <v>231</v>
      </c>
      <c r="D579" s="221" t="s">
        <v>62</v>
      </c>
      <c r="E579" s="55">
        <v>-247</v>
      </c>
      <c r="F579" s="55">
        <v>-171</v>
      </c>
      <c r="G579" s="55">
        <v>-199</v>
      </c>
      <c r="H579" s="149">
        <v>-147</v>
      </c>
      <c r="I579" s="55">
        <v>-247</v>
      </c>
      <c r="J579" s="262">
        <v>-139</v>
      </c>
      <c r="K579" s="263">
        <v>-255</v>
      </c>
    </row>
    <row r="580" spans="1:11" x14ac:dyDescent="0.2">
      <c r="A580" s="258" t="s">
        <v>209</v>
      </c>
      <c r="B580" s="259" t="s">
        <v>702</v>
      </c>
      <c r="C580" s="260" t="s">
        <v>232</v>
      </c>
      <c r="D580" s="261" t="s">
        <v>60</v>
      </c>
      <c r="E580" s="55">
        <v>914</v>
      </c>
      <c r="F580" s="55">
        <v>657</v>
      </c>
      <c r="G580" s="55">
        <v>725</v>
      </c>
      <c r="H580" s="149">
        <v>866</v>
      </c>
      <c r="I580" s="55">
        <v>747</v>
      </c>
      <c r="J580" s="262">
        <v>692</v>
      </c>
      <c r="K580" s="263">
        <v>705</v>
      </c>
    </row>
    <row r="581" spans="1:11" x14ac:dyDescent="0.2">
      <c r="A581" s="258" t="s">
        <v>209</v>
      </c>
      <c r="B581" s="259" t="s">
        <v>702</v>
      </c>
      <c r="C581" s="260" t="s">
        <v>232</v>
      </c>
      <c r="D581" s="221" t="s">
        <v>61</v>
      </c>
      <c r="E581" s="55">
        <v>930</v>
      </c>
      <c r="F581" s="55">
        <v>732</v>
      </c>
      <c r="G581" s="55">
        <v>807</v>
      </c>
      <c r="H581" s="149">
        <v>841</v>
      </c>
      <c r="I581" s="55">
        <v>762</v>
      </c>
      <c r="J581" s="262">
        <v>772</v>
      </c>
      <c r="K581" s="263">
        <v>802</v>
      </c>
    </row>
    <row r="582" spans="1:11" x14ac:dyDescent="0.2">
      <c r="A582" s="258" t="s">
        <v>209</v>
      </c>
      <c r="B582" s="259" t="s">
        <v>702</v>
      </c>
      <c r="C582" s="260" t="s">
        <v>232</v>
      </c>
      <c r="D582" s="221" t="s">
        <v>62</v>
      </c>
      <c r="E582" s="55">
        <v>-16</v>
      </c>
      <c r="F582" s="55">
        <v>-75</v>
      </c>
      <c r="G582" s="55">
        <v>-82</v>
      </c>
      <c r="H582" s="149">
        <v>25</v>
      </c>
      <c r="I582" s="55">
        <v>-15</v>
      </c>
      <c r="J582" s="262">
        <v>-80</v>
      </c>
      <c r="K582" s="263">
        <v>-97</v>
      </c>
    </row>
    <row r="583" spans="1:11" x14ac:dyDescent="0.2">
      <c r="A583" s="258" t="s">
        <v>209</v>
      </c>
      <c r="B583" s="259" t="s">
        <v>703</v>
      </c>
      <c r="C583" s="260" t="s">
        <v>547</v>
      </c>
      <c r="D583" s="261" t="s">
        <v>60</v>
      </c>
      <c r="E583" s="55">
        <v>6362</v>
      </c>
      <c r="F583" s="55">
        <v>4625</v>
      </c>
      <c r="G583" s="55">
        <v>4772</v>
      </c>
      <c r="H583" s="149">
        <v>4796</v>
      </c>
      <c r="I583" s="55">
        <v>4811</v>
      </c>
      <c r="J583" s="262">
        <v>4812</v>
      </c>
      <c r="K583" s="263">
        <v>4929</v>
      </c>
    </row>
    <row r="584" spans="1:11" x14ac:dyDescent="0.2">
      <c r="A584" s="258" t="s">
        <v>209</v>
      </c>
      <c r="B584" s="259" t="s">
        <v>703</v>
      </c>
      <c r="C584" s="260" t="s">
        <v>547</v>
      </c>
      <c r="D584" s="221" t="s">
        <v>61</v>
      </c>
      <c r="E584" s="55">
        <v>8018</v>
      </c>
      <c r="F584" s="55">
        <v>5749</v>
      </c>
      <c r="G584" s="55">
        <v>6123</v>
      </c>
      <c r="H584" s="149">
        <v>6264</v>
      </c>
      <c r="I584" s="55">
        <v>6398</v>
      </c>
      <c r="J584" s="262">
        <v>6070</v>
      </c>
      <c r="K584" s="263">
        <v>6587</v>
      </c>
    </row>
    <row r="585" spans="1:11" x14ac:dyDescent="0.2">
      <c r="A585" s="258" t="s">
        <v>209</v>
      </c>
      <c r="B585" s="259" t="s">
        <v>703</v>
      </c>
      <c r="C585" s="260" t="s">
        <v>547</v>
      </c>
      <c r="D585" s="221" t="s">
        <v>62</v>
      </c>
      <c r="E585" s="55">
        <v>-1656</v>
      </c>
      <c r="F585" s="55">
        <v>-1124</v>
      </c>
      <c r="G585" s="55">
        <v>-1351</v>
      </c>
      <c r="H585" s="149">
        <v>-1468</v>
      </c>
      <c r="I585" s="55">
        <v>-1587</v>
      </c>
      <c r="J585" s="262">
        <v>-1258</v>
      </c>
      <c r="K585" s="263">
        <v>-1658</v>
      </c>
    </row>
    <row r="586" spans="1:11" x14ac:dyDescent="0.2">
      <c r="A586" s="258" t="s">
        <v>209</v>
      </c>
      <c r="B586" s="259" t="s">
        <v>703</v>
      </c>
      <c r="C586" s="260" t="s">
        <v>234</v>
      </c>
      <c r="D586" s="261" t="s">
        <v>60</v>
      </c>
      <c r="E586" s="55">
        <v>379</v>
      </c>
      <c r="F586" s="55">
        <v>304</v>
      </c>
      <c r="G586" s="55">
        <v>283</v>
      </c>
      <c r="H586" s="149">
        <v>301</v>
      </c>
      <c r="I586" s="55">
        <v>295</v>
      </c>
      <c r="J586" s="262">
        <v>306</v>
      </c>
      <c r="K586" s="263">
        <v>316</v>
      </c>
    </row>
    <row r="587" spans="1:11" x14ac:dyDescent="0.2">
      <c r="A587" s="258" t="s">
        <v>209</v>
      </c>
      <c r="B587" s="259" t="s">
        <v>703</v>
      </c>
      <c r="C587" s="260" t="s">
        <v>234</v>
      </c>
      <c r="D587" s="221" t="s">
        <v>61</v>
      </c>
      <c r="E587" s="55">
        <v>448</v>
      </c>
      <c r="F587" s="55">
        <v>327</v>
      </c>
      <c r="G587" s="55">
        <v>322</v>
      </c>
      <c r="H587" s="149">
        <v>342</v>
      </c>
      <c r="I587" s="55">
        <v>426</v>
      </c>
      <c r="J587" s="262">
        <v>364</v>
      </c>
      <c r="K587" s="263">
        <v>399</v>
      </c>
    </row>
    <row r="588" spans="1:11" x14ac:dyDescent="0.2">
      <c r="A588" s="258" t="s">
        <v>209</v>
      </c>
      <c r="B588" s="259" t="s">
        <v>703</v>
      </c>
      <c r="C588" s="260" t="s">
        <v>234</v>
      </c>
      <c r="D588" s="221" t="s">
        <v>62</v>
      </c>
      <c r="E588" s="55">
        <v>-69</v>
      </c>
      <c r="F588" s="55">
        <v>-23</v>
      </c>
      <c r="G588" s="55">
        <v>-39</v>
      </c>
      <c r="H588" s="149">
        <v>-41</v>
      </c>
      <c r="I588" s="55">
        <v>-131</v>
      </c>
      <c r="J588" s="262">
        <v>-58</v>
      </c>
      <c r="K588" s="263">
        <v>-83</v>
      </c>
    </row>
    <row r="589" spans="1:11" x14ac:dyDescent="0.2">
      <c r="A589" s="258" t="s">
        <v>209</v>
      </c>
      <c r="B589" s="259" t="s">
        <v>703</v>
      </c>
      <c r="C589" s="260" t="s">
        <v>235</v>
      </c>
      <c r="D589" s="261" t="s">
        <v>60</v>
      </c>
      <c r="E589" s="55">
        <v>774</v>
      </c>
      <c r="F589" s="55">
        <v>492</v>
      </c>
      <c r="G589" s="55">
        <v>552</v>
      </c>
      <c r="H589" s="149">
        <v>609</v>
      </c>
      <c r="I589" s="55">
        <v>580</v>
      </c>
      <c r="J589" s="262">
        <v>550</v>
      </c>
      <c r="K589" s="263">
        <v>636</v>
      </c>
    </row>
    <row r="590" spans="1:11" x14ac:dyDescent="0.2">
      <c r="A590" s="258" t="s">
        <v>209</v>
      </c>
      <c r="B590" s="259" t="s">
        <v>703</v>
      </c>
      <c r="C590" s="260" t="s">
        <v>235</v>
      </c>
      <c r="D590" s="221" t="s">
        <v>61</v>
      </c>
      <c r="E590" s="55">
        <v>1036</v>
      </c>
      <c r="F590" s="55">
        <v>665</v>
      </c>
      <c r="G590" s="55">
        <v>745</v>
      </c>
      <c r="H590" s="149">
        <v>764</v>
      </c>
      <c r="I590" s="55">
        <v>757</v>
      </c>
      <c r="J590" s="262">
        <v>730</v>
      </c>
      <c r="K590" s="263">
        <v>772</v>
      </c>
    </row>
    <row r="591" spans="1:11" x14ac:dyDescent="0.2">
      <c r="A591" s="258" t="s">
        <v>209</v>
      </c>
      <c r="B591" s="259" t="s">
        <v>703</v>
      </c>
      <c r="C591" s="260" t="s">
        <v>235</v>
      </c>
      <c r="D591" s="221" t="s">
        <v>62</v>
      </c>
      <c r="E591" s="55">
        <v>-262</v>
      </c>
      <c r="F591" s="55">
        <v>-173</v>
      </c>
      <c r="G591" s="55">
        <v>-193</v>
      </c>
      <c r="H591" s="149">
        <v>-155</v>
      </c>
      <c r="I591" s="55">
        <v>-177</v>
      </c>
      <c r="J591" s="262">
        <v>-180</v>
      </c>
      <c r="K591" s="263">
        <v>-136</v>
      </c>
    </row>
    <row r="592" spans="1:11" x14ac:dyDescent="0.2">
      <c r="A592" s="258" t="s">
        <v>209</v>
      </c>
      <c r="B592" s="259" t="s">
        <v>703</v>
      </c>
      <c r="C592" s="260" t="s">
        <v>236</v>
      </c>
      <c r="D592" s="261" t="s">
        <v>60</v>
      </c>
      <c r="E592" s="55">
        <v>353</v>
      </c>
      <c r="F592" s="55">
        <v>287</v>
      </c>
      <c r="G592" s="55">
        <v>314</v>
      </c>
      <c r="H592" s="149">
        <v>285</v>
      </c>
      <c r="I592" s="55">
        <v>280</v>
      </c>
      <c r="J592" s="262">
        <v>235</v>
      </c>
      <c r="K592" s="263">
        <v>282</v>
      </c>
    </row>
    <row r="593" spans="1:11" x14ac:dyDescent="0.2">
      <c r="A593" s="258" t="s">
        <v>209</v>
      </c>
      <c r="B593" s="259" t="s">
        <v>703</v>
      </c>
      <c r="C593" s="260" t="s">
        <v>236</v>
      </c>
      <c r="D593" s="221" t="s">
        <v>61</v>
      </c>
      <c r="E593" s="55">
        <v>509</v>
      </c>
      <c r="F593" s="55">
        <v>335</v>
      </c>
      <c r="G593" s="55">
        <v>400</v>
      </c>
      <c r="H593" s="149">
        <v>400</v>
      </c>
      <c r="I593" s="55">
        <v>405</v>
      </c>
      <c r="J593" s="262">
        <v>378</v>
      </c>
      <c r="K593" s="263">
        <v>447</v>
      </c>
    </row>
    <row r="594" spans="1:11" x14ac:dyDescent="0.2">
      <c r="A594" s="258" t="s">
        <v>209</v>
      </c>
      <c r="B594" s="259" t="s">
        <v>703</v>
      </c>
      <c r="C594" s="260" t="s">
        <v>236</v>
      </c>
      <c r="D594" s="221" t="s">
        <v>62</v>
      </c>
      <c r="E594" s="55">
        <v>-156</v>
      </c>
      <c r="F594" s="55">
        <v>-48</v>
      </c>
      <c r="G594" s="55">
        <v>-86</v>
      </c>
      <c r="H594" s="149">
        <v>-115</v>
      </c>
      <c r="I594" s="55">
        <v>-125</v>
      </c>
      <c r="J594" s="262">
        <v>-143</v>
      </c>
      <c r="K594" s="263">
        <v>-165</v>
      </c>
    </row>
    <row r="595" spans="1:11" x14ac:dyDescent="0.2">
      <c r="A595" s="258" t="s">
        <v>209</v>
      </c>
      <c r="B595" s="259" t="s">
        <v>703</v>
      </c>
      <c r="C595" s="260" t="s">
        <v>587</v>
      </c>
      <c r="D595" s="261" t="s">
        <v>60</v>
      </c>
      <c r="E595" s="55">
        <v>1276</v>
      </c>
      <c r="F595" s="55">
        <v>1063</v>
      </c>
      <c r="G595" s="55">
        <v>996</v>
      </c>
      <c r="H595" s="149">
        <v>1069</v>
      </c>
      <c r="I595" s="55">
        <v>1014</v>
      </c>
      <c r="J595" s="262">
        <v>1071</v>
      </c>
      <c r="K595" s="263">
        <v>1081</v>
      </c>
    </row>
    <row r="596" spans="1:11" x14ac:dyDescent="0.2">
      <c r="A596" s="258" t="s">
        <v>209</v>
      </c>
      <c r="B596" s="259" t="s">
        <v>703</v>
      </c>
      <c r="C596" s="260" t="s">
        <v>587</v>
      </c>
      <c r="D596" s="221" t="s">
        <v>61</v>
      </c>
      <c r="E596" s="55">
        <v>2370</v>
      </c>
      <c r="F596" s="55">
        <v>1991</v>
      </c>
      <c r="G596" s="55">
        <v>2020</v>
      </c>
      <c r="H596" s="149">
        <v>2098</v>
      </c>
      <c r="I596" s="55">
        <v>2003</v>
      </c>
      <c r="J596" s="262">
        <v>1922</v>
      </c>
      <c r="K596" s="263">
        <v>2108</v>
      </c>
    </row>
    <row r="597" spans="1:11" x14ac:dyDescent="0.2">
      <c r="A597" s="258" t="s">
        <v>209</v>
      </c>
      <c r="B597" s="259" t="s">
        <v>703</v>
      </c>
      <c r="C597" s="260" t="s">
        <v>587</v>
      </c>
      <c r="D597" s="221" t="s">
        <v>62</v>
      </c>
      <c r="E597" s="55">
        <v>-1094</v>
      </c>
      <c r="F597" s="55">
        <v>-928</v>
      </c>
      <c r="G597" s="55">
        <v>-1024</v>
      </c>
      <c r="H597" s="149">
        <v>-1029</v>
      </c>
      <c r="I597" s="55">
        <v>-989</v>
      </c>
      <c r="J597" s="262">
        <v>-851</v>
      </c>
      <c r="K597" s="263">
        <v>-1027</v>
      </c>
    </row>
    <row r="598" spans="1:11" x14ac:dyDescent="0.2">
      <c r="A598" s="258" t="s">
        <v>209</v>
      </c>
      <c r="B598" s="259" t="s">
        <v>703</v>
      </c>
      <c r="C598" s="260" t="s">
        <v>238</v>
      </c>
      <c r="D598" s="261" t="s">
        <v>60</v>
      </c>
      <c r="E598" s="55">
        <v>441</v>
      </c>
      <c r="F598" s="55">
        <v>300</v>
      </c>
      <c r="G598" s="55">
        <v>305</v>
      </c>
      <c r="H598" s="149">
        <v>279</v>
      </c>
      <c r="I598" s="55">
        <v>305</v>
      </c>
      <c r="J598" s="262">
        <v>313</v>
      </c>
      <c r="K598" s="263">
        <v>284</v>
      </c>
    </row>
    <row r="599" spans="1:11" x14ac:dyDescent="0.2">
      <c r="A599" s="258" t="s">
        <v>209</v>
      </c>
      <c r="B599" s="259" t="s">
        <v>703</v>
      </c>
      <c r="C599" s="260" t="s">
        <v>238</v>
      </c>
      <c r="D599" s="221" t="s">
        <v>61</v>
      </c>
      <c r="E599" s="55">
        <v>630</v>
      </c>
      <c r="F599" s="55">
        <v>405</v>
      </c>
      <c r="G599" s="55">
        <v>464</v>
      </c>
      <c r="H599" s="149">
        <v>473</v>
      </c>
      <c r="I599" s="55">
        <v>465</v>
      </c>
      <c r="J599" s="262">
        <v>462</v>
      </c>
      <c r="K599" s="263">
        <v>464</v>
      </c>
    </row>
    <row r="600" spans="1:11" x14ac:dyDescent="0.2">
      <c r="A600" s="258" t="s">
        <v>209</v>
      </c>
      <c r="B600" s="259" t="s">
        <v>703</v>
      </c>
      <c r="C600" s="260" t="s">
        <v>238</v>
      </c>
      <c r="D600" s="221" t="s">
        <v>62</v>
      </c>
      <c r="E600" s="55">
        <v>-189</v>
      </c>
      <c r="F600" s="55">
        <v>-105</v>
      </c>
      <c r="G600" s="55">
        <v>-159</v>
      </c>
      <c r="H600" s="149">
        <v>-194</v>
      </c>
      <c r="I600" s="55">
        <v>-160</v>
      </c>
      <c r="J600" s="262">
        <v>-149</v>
      </c>
      <c r="K600" s="263">
        <v>-180</v>
      </c>
    </row>
    <row r="601" spans="1:11" x14ac:dyDescent="0.2">
      <c r="A601" s="258" t="s">
        <v>209</v>
      </c>
      <c r="B601" s="259" t="s">
        <v>703</v>
      </c>
      <c r="C601" s="260" t="s">
        <v>233</v>
      </c>
      <c r="D601" s="261" t="s">
        <v>60</v>
      </c>
      <c r="E601" s="55">
        <v>2159</v>
      </c>
      <c r="F601" s="55">
        <v>1573</v>
      </c>
      <c r="G601" s="55">
        <v>1671</v>
      </c>
      <c r="H601" s="149">
        <v>1572</v>
      </c>
      <c r="I601" s="55">
        <v>1609</v>
      </c>
      <c r="J601" s="262">
        <v>1697</v>
      </c>
      <c r="K601" s="263">
        <v>1655</v>
      </c>
    </row>
    <row r="602" spans="1:11" x14ac:dyDescent="0.2">
      <c r="A602" s="258" t="s">
        <v>209</v>
      </c>
      <c r="B602" s="259" t="s">
        <v>703</v>
      </c>
      <c r="C602" s="260" t="s">
        <v>233</v>
      </c>
      <c r="D602" s="221" t="s">
        <v>61</v>
      </c>
      <c r="E602" s="55">
        <v>1881</v>
      </c>
      <c r="F602" s="55">
        <v>1320</v>
      </c>
      <c r="G602" s="55">
        <v>1359</v>
      </c>
      <c r="H602" s="149">
        <v>1387</v>
      </c>
      <c r="I602" s="55">
        <v>1426</v>
      </c>
      <c r="J602" s="262">
        <v>1376</v>
      </c>
      <c r="K602" s="263">
        <v>1513</v>
      </c>
    </row>
    <row r="603" spans="1:11" x14ac:dyDescent="0.2">
      <c r="A603" s="258" t="s">
        <v>209</v>
      </c>
      <c r="B603" s="259" t="s">
        <v>703</v>
      </c>
      <c r="C603" s="260" t="s">
        <v>233</v>
      </c>
      <c r="D603" s="221" t="s">
        <v>62</v>
      </c>
      <c r="E603" s="55">
        <v>278</v>
      </c>
      <c r="F603" s="55">
        <v>253</v>
      </c>
      <c r="G603" s="55">
        <v>312</v>
      </c>
      <c r="H603" s="149">
        <v>185</v>
      </c>
      <c r="I603" s="55">
        <v>183</v>
      </c>
      <c r="J603" s="262">
        <v>321</v>
      </c>
      <c r="K603" s="263">
        <v>142</v>
      </c>
    </row>
    <row r="604" spans="1:11" x14ac:dyDescent="0.2">
      <c r="A604" s="258" t="s">
        <v>209</v>
      </c>
      <c r="B604" s="259" t="s">
        <v>703</v>
      </c>
      <c r="C604" s="260" t="s">
        <v>239</v>
      </c>
      <c r="D604" s="261" t="s">
        <v>60</v>
      </c>
      <c r="E604" s="55">
        <v>512</v>
      </c>
      <c r="F604" s="55">
        <v>324</v>
      </c>
      <c r="G604" s="55">
        <v>333</v>
      </c>
      <c r="H604" s="149">
        <v>361</v>
      </c>
      <c r="I604" s="55">
        <v>422</v>
      </c>
      <c r="J604" s="262">
        <v>326</v>
      </c>
      <c r="K604" s="263">
        <v>333</v>
      </c>
    </row>
    <row r="605" spans="1:11" x14ac:dyDescent="0.2">
      <c r="A605" s="258" t="s">
        <v>209</v>
      </c>
      <c r="B605" s="259" t="s">
        <v>703</v>
      </c>
      <c r="C605" s="260" t="s">
        <v>239</v>
      </c>
      <c r="D605" s="221" t="s">
        <v>61</v>
      </c>
      <c r="E605" s="55">
        <v>593</v>
      </c>
      <c r="F605" s="55">
        <v>361</v>
      </c>
      <c r="G605" s="55">
        <v>420</v>
      </c>
      <c r="H605" s="149">
        <v>409</v>
      </c>
      <c r="I605" s="55">
        <v>482</v>
      </c>
      <c r="J605" s="262">
        <v>439</v>
      </c>
      <c r="K605" s="263">
        <v>473</v>
      </c>
    </row>
    <row r="606" spans="1:11" x14ac:dyDescent="0.2">
      <c r="A606" s="258" t="s">
        <v>209</v>
      </c>
      <c r="B606" s="259" t="s">
        <v>703</v>
      </c>
      <c r="C606" s="260" t="s">
        <v>239</v>
      </c>
      <c r="D606" s="221" t="s">
        <v>62</v>
      </c>
      <c r="E606" s="55">
        <v>-81</v>
      </c>
      <c r="F606" s="55">
        <v>-37</v>
      </c>
      <c r="G606" s="55">
        <v>-87</v>
      </c>
      <c r="H606" s="149">
        <v>-48</v>
      </c>
      <c r="I606" s="55">
        <v>-60</v>
      </c>
      <c r="J606" s="262">
        <v>-113</v>
      </c>
      <c r="K606" s="263">
        <v>-140</v>
      </c>
    </row>
    <row r="607" spans="1:11" x14ac:dyDescent="0.2">
      <c r="A607" s="258" t="s">
        <v>209</v>
      </c>
      <c r="B607" s="259" t="s">
        <v>703</v>
      </c>
      <c r="C607" s="260" t="s">
        <v>240</v>
      </c>
      <c r="D607" s="261" t="s">
        <v>60</v>
      </c>
      <c r="E607" s="55">
        <v>468</v>
      </c>
      <c r="F607" s="55">
        <v>282</v>
      </c>
      <c r="G607" s="55">
        <v>318</v>
      </c>
      <c r="H607" s="149">
        <v>320</v>
      </c>
      <c r="I607" s="55">
        <v>306</v>
      </c>
      <c r="J607" s="262">
        <v>314</v>
      </c>
      <c r="K607" s="263">
        <v>342</v>
      </c>
    </row>
    <row r="608" spans="1:11" x14ac:dyDescent="0.2">
      <c r="A608" s="258" t="s">
        <v>209</v>
      </c>
      <c r="B608" s="259" t="s">
        <v>703</v>
      </c>
      <c r="C608" s="260" t="s">
        <v>240</v>
      </c>
      <c r="D608" s="221" t="s">
        <v>61</v>
      </c>
      <c r="E608" s="55">
        <v>551</v>
      </c>
      <c r="F608" s="55">
        <v>345</v>
      </c>
      <c r="G608" s="55">
        <v>393</v>
      </c>
      <c r="H608" s="149">
        <v>391</v>
      </c>
      <c r="I608" s="55">
        <v>434</v>
      </c>
      <c r="J608" s="262">
        <v>399</v>
      </c>
      <c r="K608" s="263">
        <v>411</v>
      </c>
    </row>
    <row r="609" spans="1:11" x14ac:dyDescent="0.2">
      <c r="A609" s="258" t="s">
        <v>209</v>
      </c>
      <c r="B609" s="259" t="s">
        <v>703</v>
      </c>
      <c r="C609" s="260" t="s">
        <v>240</v>
      </c>
      <c r="D609" s="221" t="s">
        <v>62</v>
      </c>
      <c r="E609" s="55">
        <v>-83</v>
      </c>
      <c r="F609" s="55">
        <v>-63</v>
      </c>
      <c r="G609" s="55">
        <v>-75</v>
      </c>
      <c r="H609" s="149">
        <v>-71</v>
      </c>
      <c r="I609" s="55">
        <v>-128</v>
      </c>
      <c r="J609" s="262">
        <v>-85</v>
      </c>
      <c r="K609" s="263">
        <v>-69</v>
      </c>
    </row>
    <row r="610" spans="1:11" x14ac:dyDescent="0.2">
      <c r="A610" s="258" t="s">
        <v>209</v>
      </c>
      <c r="B610" s="259" t="s">
        <v>704</v>
      </c>
      <c r="C610" s="260" t="s">
        <v>547</v>
      </c>
      <c r="D610" s="261" t="s">
        <v>60</v>
      </c>
      <c r="E610" s="55">
        <v>6217</v>
      </c>
      <c r="F610" s="55">
        <v>4626</v>
      </c>
      <c r="G610" s="55">
        <v>4783</v>
      </c>
      <c r="H610" s="149">
        <v>5193</v>
      </c>
      <c r="I610" s="55">
        <v>5021</v>
      </c>
      <c r="J610" s="262">
        <v>4676</v>
      </c>
      <c r="K610" s="263">
        <v>13683</v>
      </c>
    </row>
    <row r="611" spans="1:11" x14ac:dyDescent="0.2">
      <c r="A611" s="258" t="s">
        <v>209</v>
      </c>
      <c r="B611" s="259" t="s">
        <v>704</v>
      </c>
      <c r="C611" s="260" t="s">
        <v>547</v>
      </c>
      <c r="D611" s="221" t="s">
        <v>61</v>
      </c>
      <c r="E611" s="55">
        <v>3242</v>
      </c>
      <c r="F611" s="55">
        <v>2459</v>
      </c>
      <c r="G611" s="55">
        <v>2358</v>
      </c>
      <c r="H611" s="149">
        <v>2601</v>
      </c>
      <c r="I611" s="55">
        <v>2357</v>
      </c>
      <c r="J611" s="262">
        <v>2316</v>
      </c>
      <c r="K611" s="263">
        <v>9313</v>
      </c>
    </row>
    <row r="612" spans="1:11" x14ac:dyDescent="0.2">
      <c r="A612" s="258" t="s">
        <v>209</v>
      </c>
      <c r="B612" s="259" t="s">
        <v>704</v>
      </c>
      <c r="C612" s="260" t="s">
        <v>547</v>
      </c>
      <c r="D612" s="221" t="s">
        <v>62</v>
      </c>
      <c r="E612" s="55">
        <v>2975</v>
      </c>
      <c r="F612" s="55">
        <v>2167</v>
      </c>
      <c r="G612" s="55">
        <v>2425</v>
      </c>
      <c r="H612" s="149">
        <v>2592</v>
      </c>
      <c r="I612" s="55">
        <v>2664</v>
      </c>
      <c r="J612" s="262">
        <v>2360</v>
      </c>
      <c r="K612" s="263">
        <v>4370</v>
      </c>
    </row>
    <row r="613" spans="1:11" x14ac:dyDescent="0.2">
      <c r="A613" s="258" t="s">
        <v>209</v>
      </c>
      <c r="B613" s="259" t="s">
        <v>704</v>
      </c>
      <c r="C613" s="260" t="s">
        <v>242</v>
      </c>
      <c r="D613" s="261" t="s">
        <v>60</v>
      </c>
      <c r="E613" s="51">
        <v>17435</v>
      </c>
      <c r="F613" s="55">
        <v>13367</v>
      </c>
      <c r="G613" s="55">
        <v>13443</v>
      </c>
      <c r="H613" s="149">
        <v>15118</v>
      </c>
      <c r="I613" s="55">
        <v>14104</v>
      </c>
      <c r="J613" s="262">
        <v>13111</v>
      </c>
      <c r="K613" s="263">
        <v>959</v>
      </c>
    </row>
    <row r="614" spans="1:11" x14ac:dyDescent="0.2">
      <c r="A614" s="258" t="s">
        <v>209</v>
      </c>
      <c r="B614" s="259" t="s">
        <v>704</v>
      </c>
      <c r="C614" s="260" t="s">
        <v>242</v>
      </c>
      <c r="D614" s="221" t="s">
        <v>61</v>
      </c>
      <c r="E614" s="51">
        <v>10946</v>
      </c>
      <c r="F614" s="55">
        <v>8198</v>
      </c>
      <c r="G614" s="55">
        <v>8071</v>
      </c>
      <c r="H614" s="149">
        <v>8902</v>
      </c>
      <c r="I614" s="55">
        <v>8581</v>
      </c>
      <c r="J614" s="262">
        <v>8380</v>
      </c>
      <c r="K614" s="263">
        <v>1144</v>
      </c>
    </row>
    <row r="615" spans="1:11" x14ac:dyDescent="0.2">
      <c r="A615" s="258" t="s">
        <v>209</v>
      </c>
      <c r="B615" s="259" t="s">
        <v>704</v>
      </c>
      <c r="C615" s="260" t="s">
        <v>242</v>
      </c>
      <c r="D615" s="221" t="s">
        <v>62</v>
      </c>
      <c r="E615" s="51">
        <v>6489</v>
      </c>
      <c r="F615" s="55">
        <v>5169</v>
      </c>
      <c r="G615" s="55">
        <v>5372</v>
      </c>
      <c r="H615" s="149">
        <v>6216</v>
      </c>
      <c r="I615" s="55">
        <v>5523</v>
      </c>
      <c r="J615" s="262">
        <v>4731</v>
      </c>
      <c r="K615" s="263">
        <v>-185</v>
      </c>
    </row>
    <row r="616" spans="1:11" x14ac:dyDescent="0.2">
      <c r="A616" s="258" t="s">
        <v>209</v>
      </c>
      <c r="B616" s="259" t="s">
        <v>704</v>
      </c>
      <c r="C616" s="260" t="s">
        <v>243</v>
      </c>
      <c r="D616" s="261" t="s">
        <v>60</v>
      </c>
      <c r="E616" s="55">
        <v>1146</v>
      </c>
      <c r="F616" s="55">
        <v>831</v>
      </c>
      <c r="G616" s="55">
        <v>924</v>
      </c>
      <c r="H616" s="149">
        <v>967</v>
      </c>
      <c r="I616" s="55">
        <v>850</v>
      </c>
      <c r="J616" s="262">
        <v>920</v>
      </c>
      <c r="K616" s="263">
        <v>2599</v>
      </c>
    </row>
    <row r="617" spans="1:11" x14ac:dyDescent="0.2">
      <c r="A617" s="258" t="s">
        <v>209</v>
      </c>
      <c r="B617" s="259" t="s">
        <v>704</v>
      </c>
      <c r="C617" s="260" t="s">
        <v>243</v>
      </c>
      <c r="D617" s="221" t="s">
        <v>61</v>
      </c>
      <c r="E617" s="55">
        <v>1348</v>
      </c>
      <c r="F617" s="55">
        <v>918</v>
      </c>
      <c r="G617" s="55">
        <v>1033</v>
      </c>
      <c r="H617" s="149">
        <v>1067</v>
      </c>
      <c r="I617" s="55">
        <v>1037</v>
      </c>
      <c r="J617" s="262">
        <v>1110</v>
      </c>
      <c r="K617" s="263">
        <v>1651</v>
      </c>
    </row>
    <row r="618" spans="1:11" x14ac:dyDescent="0.2">
      <c r="A618" s="258" t="s">
        <v>209</v>
      </c>
      <c r="B618" s="259" t="s">
        <v>704</v>
      </c>
      <c r="C618" s="260" t="s">
        <v>243</v>
      </c>
      <c r="D618" s="221" t="s">
        <v>62</v>
      </c>
      <c r="E618" s="55">
        <v>-202</v>
      </c>
      <c r="F618" s="55">
        <v>-87</v>
      </c>
      <c r="G618" s="55">
        <v>-109</v>
      </c>
      <c r="H618" s="149">
        <v>-100</v>
      </c>
      <c r="I618" s="55">
        <v>-187</v>
      </c>
      <c r="J618" s="262">
        <v>-190</v>
      </c>
      <c r="K618" s="263">
        <v>948</v>
      </c>
    </row>
    <row r="619" spans="1:11" x14ac:dyDescent="0.2">
      <c r="A619" s="258" t="s">
        <v>209</v>
      </c>
      <c r="B619" s="259" t="s">
        <v>704</v>
      </c>
      <c r="C619" s="260" t="s">
        <v>244</v>
      </c>
      <c r="D619" s="261" t="s">
        <v>60</v>
      </c>
      <c r="E619" s="55">
        <v>3413</v>
      </c>
      <c r="F619" s="55">
        <v>3012</v>
      </c>
      <c r="G619" s="55">
        <v>2863</v>
      </c>
      <c r="H619" s="149">
        <v>3541</v>
      </c>
      <c r="I619" s="55">
        <v>2963</v>
      </c>
      <c r="J619" s="262">
        <v>2549</v>
      </c>
      <c r="K619" s="263">
        <v>2405</v>
      </c>
    </row>
    <row r="620" spans="1:11" x14ac:dyDescent="0.2">
      <c r="A620" s="258" t="s">
        <v>209</v>
      </c>
      <c r="B620" s="259" t="s">
        <v>704</v>
      </c>
      <c r="C620" s="260" t="s">
        <v>244</v>
      </c>
      <c r="D620" s="221" t="s">
        <v>61</v>
      </c>
      <c r="E620" s="55">
        <v>1773</v>
      </c>
      <c r="F620" s="55">
        <v>1480</v>
      </c>
      <c r="G620" s="55">
        <v>1520</v>
      </c>
      <c r="H620" s="149">
        <v>1603</v>
      </c>
      <c r="I620" s="55">
        <v>1587</v>
      </c>
      <c r="J620" s="262">
        <v>1396</v>
      </c>
      <c r="K620" s="263">
        <v>1717</v>
      </c>
    </row>
    <row r="621" spans="1:11" x14ac:dyDescent="0.2">
      <c r="A621" s="258" t="s">
        <v>209</v>
      </c>
      <c r="B621" s="259" t="s">
        <v>704</v>
      </c>
      <c r="C621" s="260" t="s">
        <v>244</v>
      </c>
      <c r="D621" s="221" t="s">
        <v>62</v>
      </c>
      <c r="E621" s="55">
        <v>1640</v>
      </c>
      <c r="F621" s="55">
        <v>1532</v>
      </c>
      <c r="G621" s="55">
        <v>1343</v>
      </c>
      <c r="H621" s="149">
        <v>1938</v>
      </c>
      <c r="I621" s="55">
        <v>1376</v>
      </c>
      <c r="J621" s="262">
        <v>1153</v>
      </c>
      <c r="K621" s="263">
        <v>688</v>
      </c>
    </row>
    <row r="622" spans="1:11" x14ac:dyDescent="0.2">
      <c r="A622" s="258" t="s">
        <v>209</v>
      </c>
      <c r="B622" s="259" t="s">
        <v>704</v>
      </c>
      <c r="C622" s="260" t="s">
        <v>245</v>
      </c>
      <c r="D622" s="261" t="s">
        <v>60</v>
      </c>
      <c r="E622" s="55">
        <v>3017</v>
      </c>
      <c r="F622" s="55">
        <v>2018</v>
      </c>
      <c r="G622" s="55">
        <v>1975</v>
      </c>
      <c r="H622" s="149">
        <v>2244</v>
      </c>
      <c r="I622" s="55">
        <v>2270</v>
      </c>
      <c r="J622" s="262">
        <v>2160</v>
      </c>
      <c r="K622" s="263">
        <v>1102</v>
      </c>
    </row>
    <row r="623" spans="1:11" x14ac:dyDescent="0.2">
      <c r="A623" s="258" t="s">
        <v>209</v>
      </c>
      <c r="B623" s="259" t="s">
        <v>704</v>
      </c>
      <c r="C623" s="260" t="s">
        <v>245</v>
      </c>
      <c r="D623" s="221" t="s">
        <v>61</v>
      </c>
      <c r="E623" s="55">
        <v>2014</v>
      </c>
      <c r="F623" s="55">
        <v>1361</v>
      </c>
      <c r="G623" s="55">
        <v>1264</v>
      </c>
      <c r="H623" s="149">
        <v>1423</v>
      </c>
      <c r="I623" s="55">
        <v>1514</v>
      </c>
      <c r="J623" s="262">
        <v>1562</v>
      </c>
      <c r="K623" s="263">
        <v>824</v>
      </c>
    </row>
    <row r="624" spans="1:11" x14ac:dyDescent="0.2">
      <c r="A624" s="258" t="s">
        <v>209</v>
      </c>
      <c r="B624" s="259" t="s">
        <v>704</v>
      </c>
      <c r="C624" s="260" t="s">
        <v>245</v>
      </c>
      <c r="D624" s="221" t="s">
        <v>62</v>
      </c>
      <c r="E624" s="55">
        <v>1003</v>
      </c>
      <c r="F624" s="55">
        <v>657</v>
      </c>
      <c r="G624" s="55">
        <v>711</v>
      </c>
      <c r="H624" s="149">
        <v>821</v>
      </c>
      <c r="I624" s="55">
        <v>756</v>
      </c>
      <c r="J624" s="262">
        <v>598</v>
      </c>
      <c r="K624" s="263">
        <v>278</v>
      </c>
    </row>
    <row r="625" spans="1:11" x14ac:dyDescent="0.2">
      <c r="A625" s="258" t="s">
        <v>209</v>
      </c>
      <c r="B625" s="259" t="s">
        <v>704</v>
      </c>
      <c r="C625" s="260" t="s">
        <v>246</v>
      </c>
      <c r="D625" s="261" t="s">
        <v>60</v>
      </c>
      <c r="E625" s="55">
        <v>1258</v>
      </c>
      <c r="F625" s="55">
        <v>937</v>
      </c>
      <c r="G625" s="55">
        <v>1000</v>
      </c>
      <c r="H625" s="149">
        <v>1089</v>
      </c>
      <c r="I625" s="55">
        <v>1065</v>
      </c>
      <c r="J625" s="262">
        <v>1042</v>
      </c>
      <c r="K625" s="263">
        <v>1676</v>
      </c>
    </row>
    <row r="626" spans="1:11" x14ac:dyDescent="0.2">
      <c r="A626" s="258" t="s">
        <v>209</v>
      </c>
      <c r="B626" s="259" t="s">
        <v>704</v>
      </c>
      <c r="C626" s="260" t="s">
        <v>246</v>
      </c>
      <c r="D626" s="221" t="s">
        <v>61</v>
      </c>
      <c r="E626" s="55">
        <v>1087</v>
      </c>
      <c r="F626" s="55">
        <v>870</v>
      </c>
      <c r="G626" s="55">
        <v>794</v>
      </c>
      <c r="H626" s="149">
        <v>1020</v>
      </c>
      <c r="I626" s="55">
        <v>894</v>
      </c>
      <c r="J626" s="262">
        <v>844</v>
      </c>
      <c r="K626" s="263">
        <v>1365</v>
      </c>
    </row>
    <row r="627" spans="1:11" x14ac:dyDescent="0.2">
      <c r="A627" s="258" t="s">
        <v>209</v>
      </c>
      <c r="B627" s="259" t="s">
        <v>704</v>
      </c>
      <c r="C627" s="260" t="s">
        <v>246</v>
      </c>
      <c r="D627" s="221" t="s">
        <v>62</v>
      </c>
      <c r="E627" s="55">
        <v>171</v>
      </c>
      <c r="F627" s="55">
        <v>67</v>
      </c>
      <c r="G627" s="55">
        <v>206</v>
      </c>
      <c r="H627" s="149">
        <v>69</v>
      </c>
      <c r="I627" s="55">
        <v>171</v>
      </c>
      <c r="J627" s="262">
        <v>198</v>
      </c>
      <c r="K627" s="263">
        <v>311</v>
      </c>
    </row>
    <row r="628" spans="1:11" x14ac:dyDescent="0.2">
      <c r="A628" s="258" t="s">
        <v>209</v>
      </c>
      <c r="B628" s="259" t="s">
        <v>704</v>
      </c>
      <c r="C628" s="260" t="s">
        <v>247</v>
      </c>
      <c r="D628" s="261" t="s">
        <v>60</v>
      </c>
      <c r="E628" s="55">
        <v>2384</v>
      </c>
      <c r="F628" s="55">
        <v>1943</v>
      </c>
      <c r="G628" s="55">
        <v>1898</v>
      </c>
      <c r="H628" s="149">
        <v>2084</v>
      </c>
      <c r="I628" s="55">
        <v>1935</v>
      </c>
      <c r="J628" s="262">
        <v>1764</v>
      </c>
      <c r="K628" s="263">
        <v>4942</v>
      </c>
    </row>
    <row r="629" spans="1:11" x14ac:dyDescent="0.2">
      <c r="A629" s="258" t="s">
        <v>209</v>
      </c>
      <c r="B629" s="259" t="s">
        <v>704</v>
      </c>
      <c r="C629" s="260" t="s">
        <v>247</v>
      </c>
      <c r="D629" s="221" t="s">
        <v>61</v>
      </c>
      <c r="E629" s="55">
        <v>1482</v>
      </c>
      <c r="F629" s="55">
        <v>1110</v>
      </c>
      <c r="G629" s="55">
        <v>1102</v>
      </c>
      <c r="H629" s="149">
        <v>1188</v>
      </c>
      <c r="I629" s="55">
        <v>1192</v>
      </c>
      <c r="J629" s="262">
        <v>1152</v>
      </c>
      <c r="K629" s="263">
        <v>2612</v>
      </c>
    </row>
    <row r="630" spans="1:11" x14ac:dyDescent="0.2">
      <c r="A630" s="258" t="s">
        <v>209</v>
      </c>
      <c r="B630" s="259" t="s">
        <v>704</v>
      </c>
      <c r="C630" s="260" t="s">
        <v>247</v>
      </c>
      <c r="D630" s="221" t="s">
        <v>62</v>
      </c>
      <c r="E630" s="55">
        <v>902</v>
      </c>
      <c r="F630" s="55">
        <v>833</v>
      </c>
      <c r="G630" s="55">
        <v>796</v>
      </c>
      <c r="H630" s="149">
        <v>896</v>
      </c>
      <c r="I630" s="55">
        <v>743</v>
      </c>
      <c r="J630" s="262">
        <v>612</v>
      </c>
      <c r="K630" s="263">
        <v>2330</v>
      </c>
    </row>
    <row r="631" spans="1:11" x14ac:dyDescent="0.2">
      <c r="A631" s="258" t="s">
        <v>209</v>
      </c>
      <c r="B631" s="259" t="s">
        <v>705</v>
      </c>
      <c r="C631" s="260" t="s">
        <v>547</v>
      </c>
      <c r="D631" s="261" t="s">
        <v>60</v>
      </c>
      <c r="E631" s="51">
        <v>20580</v>
      </c>
      <c r="F631" s="55">
        <v>15846</v>
      </c>
      <c r="G631" s="55">
        <v>15694</v>
      </c>
      <c r="H631" s="149">
        <v>16907</v>
      </c>
      <c r="I631" s="55">
        <v>16114</v>
      </c>
      <c r="J631" s="262">
        <v>14970</v>
      </c>
      <c r="K631" s="263">
        <v>15951</v>
      </c>
    </row>
    <row r="632" spans="1:11" x14ac:dyDescent="0.2">
      <c r="A632" s="258" t="s">
        <v>209</v>
      </c>
      <c r="B632" s="259" t="s">
        <v>705</v>
      </c>
      <c r="C632" s="260" t="s">
        <v>547</v>
      </c>
      <c r="D632" s="221" t="s">
        <v>61</v>
      </c>
      <c r="E632" s="51">
        <v>12983</v>
      </c>
      <c r="F632" s="55">
        <v>9821</v>
      </c>
      <c r="G632" s="55">
        <v>9196</v>
      </c>
      <c r="H632" s="149">
        <v>9765</v>
      </c>
      <c r="I632" s="55">
        <v>9970</v>
      </c>
      <c r="J632" s="262">
        <v>9278</v>
      </c>
      <c r="K632" s="263">
        <v>9985</v>
      </c>
    </row>
    <row r="633" spans="1:11" x14ac:dyDescent="0.2">
      <c r="A633" s="258" t="s">
        <v>209</v>
      </c>
      <c r="B633" s="259" t="s">
        <v>705</v>
      </c>
      <c r="C633" s="260" t="s">
        <v>547</v>
      </c>
      <c r="D633" s="221" t="s">
        <v>62</v>
      </c>
      <c r="E633" s="51">
        <v>7597</v>
      </c>
      <c r="F633" s="55">
        <v>6025</v>
      </c>
      <c r="G633" s="55">
        <v>6498</v>
      </c>
      <c r="H633" s="149">
        <v>7142</v>
      </c>
      <c r="I633" s="55">
        <v>6144</v>
      </c>
      <c r="J633" s="262">
        <v>5692</v>
      </c>
      <c r="K633" s="263">
        <v>5966</v>
      </c>
    </row>
    <row r="634" spans="1:11" x14ac:dyDescent="0.2">
      <c r="A634" s="258" t="s">
        <v>209</v>
      </c>
      <c r="B634" s="259" t="s">
        <v>705</v>
      </c>
      <c r="C634" s="260" t="s">
        <v>249</v>
      </c>
      <c r="D634" s="261" t="s">
        <v>60</v>
      </c>
      <c r="E634" s="55">
        <v>2635</v>
      </c>
      <c r="F634" s="55">
        <v>1972</v>
      </c>
      <c r="G634" s="55">
        <v>2098</v>
      </c>
      <c r="H634" s="149">
        <v>2242</v>
      </c>
      <c r="I634" s="55">
        <v>2138</v>
      </c>
      <c r="J634" s="262">
        <v>2074</v>
      </c>
      <c r="K634" s="263">
        <v>2162</v>
      </c>
    </row>
    <row r="635" spans="1:11" x14ac:dyDescent="0.2">
      <c r="A635" s="258" t="s">
        <v>209</v>
      </c>
      <c r="B635" s="259" t="s">
        <v>705</v>
      </c>
      <c r="C635" s="260" t="s">
        <v>249</v>
      </c>
      <c r="D635" s="221" t="s">
        <v>61</v>
      </c>
      <c r="E635" s="55">
        <v>1396</v>
      </c>
      <c r="F635" s="55">
        <v>1078</v>
      </c>
      <c r="G635" s="55">
        <v>1001</v>
      </c>
      <c r="H635" s="149">
        <v>1071</v>
      </c>
      <c r="I635" s="55">
        <v>1087</v>
      </c>
      <c r="J635" s="262">
        <v>1042</v>
      </c>
      <c r="K635" s="263">
        <v>1085</v>
      </c>
    </row>
    <row r="636" spans="1:11" x14ac:dyDescent="0.2">
      <c r="A636" s="258" t="s">
        <v>209</v>
      </c>
      <c r="B636" s="259" t="s">
        <v>705</v>
      </c>
      <c r="C636" s="260" t="s">
        <v>249</v>
      </c>
      <c r="D636" s="221" t="s">
        <v>62</v>
      </c>
      <c r="E636" s="55">
        <v>1239</v>
      </c>
      <c r="F636" s="55">
        <v>894</v>
      </c>
      <c r="G636" s="55">
        <v>1097</v>
      </c>
      <c r="H636" s="149">
        <v>1171</v>
      </c>
      <c r="I636" s="55">
        <v>1051</v>
      </c>
      <c r="J636" s="262">
        <v>1032</v>
      </c>
      <c r="K636" s="263">
        <v>1077</v>
      </c>
    </row>
    <row r="637" spans="1:11" x14ac:dyDescent="0.2">
      <c r="A637" s="258" t="s">
        <v>209</v>
      </c>
      <c r="B637" s="259" t="s">
        <v>705</v>
      </c>
      <c r="C637" s="260" t="s">
        <v>250</v>
      </c>
      <c r="D637" s="261" t="s">
        <v>60</v>
      </c>
      <c r="E637" s="55">
        <v>1663</v>
      </c>
      <c r="F637" s="55">
        <v>1124</v>
      </c>
      <c r="G637" s="55">
        <v>1089</v>
      </c>
      <c r="H637" s="149">
        <v>1245</v>
      </c>
      <c r="I637" s="55">
        <v>1214</v>
      </c>
      <c r="J637" s="262">
        <v>1163</v>
      </c>
      <c r="K637" s="263">
        <v>1100</v>
      </c>
    </row>
    <row r="638" spans="1:11" x14ac:dyDescent="0.2">
      <c r="A638" s="258" t="s">
        <v>209</v>
      </c>
      <c r="B638" s="259" t="s">
        <v>705</v>
      </c>
      <c r="C638" s="260" t="s">
        <v>250</v>
      </c>
      <c r="D638" s="221" t="s">
        <v>61</v>
      </c>
      <c r="E638" s="55">
        <v>1496</v>
      </c>
      <c r="F638" s="55">
        <v>970</v>
      </c>
      <c r="G638" s="55">
        <v>981</v>
      </c>
      <c r="H638" s="149">
        <v>1051</v>
      </c>
      <c r="I638" s="55">
        <v>1098</v>
      </c>
      <c r="J638" s="262">
        <v>1052</v>
      </c>
      <c r="K638" s="263">
        <v>1019</v>
      </c>
    </row>
    <row r="639" spans="1:11" x14ac:dyDescent="0.2">
      <c r="A639" s="258" t="s">
        <v>209</v>
      </c>
      <c r="B639" s="259" t="s">
        <v>705</v>
      </c>
      <c r="C639" s="260" t="s">
        <v>250</v>
      </c>
      <c r="D639" s="221" t="s">
        <v>62</v>
      </c>
      <c r="E639" s="55">
        <v>167</v>
      </c>
      <c r="F639" s="55">
        <v>154</v>
      </c>
      <c r="G639" s="55">
        <v>108</v>
      </c>
      <c r="H639" s="149">
        <v>194</v>
      </c>
      <c r="I639" s="55">
        <v>116</v>
      </c>
      <c r="J639" s="262">
        <v>111</v>
      </c>
      <c r="K639" s="263">
        <v>81</v>
      </c>
    </row>
    <row r="640" spans="1:11" x14ac:dyDescent="0.2">
      <c r="A640" s="258" t="s">
        <v>209</v>
      </c>
      <c r="B640" s="259" t="s">
        <v>705</v>
      </c>
      <c r="C640" s="260" t="s">
        <v>251</v>
      </c>
      <c r="D640" s="261" t="s">
        <v>60</v>
      </c>
      <c r="E640" s="55">
        <v>6516</v>
      </c>
      <c r="F640" s="55">
        <v>5020</v>
      </c>
      <c r="G640" s="55">
        <v>4535</v>
      </c>
      <c r="H640" s="149">
        <v>5264</v>
      </c>
      <c r="I640" s="55">
        <v>4952</v>
      </c>
      <c r="J640" s="262">
        <v>4413</v>
      </c>
      <c r="K640" s="263">
        <v>4625</v>
      </c>
    </row>
    <row r="641" spans="1:11" x14ac:dyDescent="0.2">
      <c r="A641" s="258" t="s">
        <v>209</v>
      </c>
      <c r="B641" s="259" t="s">
        <v>705</v>
      </c>
      <c r="C641" s="260" t="s">
        <v>251</v>
      </c>
      <c r="D641" s="221" t="s">
        <v>61</v>
      </c>
      <c r="E641" s="55">
        <v>3099</v>
      </c>
      <c r="F641" s="55">
        <v>2378</v>
      </c>
      <c r="G641" s="55">
        <v>1992</v>
      </c>
      <c r="H641" s="149">
        <v>2356</v>
      </c>
      <c r="I641" s="55">
        <v>2502</v>
      </c>
      <c r="J641" s="262">
        <v>2308</v>
      </c>
      <c r="K641" s="263">
        <v>2428</v>
      </c>
    </row>
    <row r="642" spans="1:11" x14ac:dyDescent="0.2">
      <c r="A642" s="258" t="s">
        <v>209</v>
      </c>
      <c r="B642" s="259" t="s">
        <v>705</v>
      </c>
      <c r="C642" s="260" t="s">
        <v>251</v>
      </c>
      <c r="D642" s="221" t="s">
        <v>62</v>
      </c>
      <c r="E642" s="55">
        <v>3417</v>
      </c>
      <c r="F642" s="55">
        <v>2642</v>
      </c>
      <c r="G642" s="55">
        <v>2543</v>
      </c>
      <c r="H642" s="149">
        <v>2908</v>
      </c>
      <c r="I642" s="55">
        <v>2450</v>
      </c>
      <c r="J642" s="262">
        <v>2105</v>
      </c>
      <c r="K642" s="263">
        <v>2197</v>
      </c>
    </row>
    <row r="643" spans="1:11" x14ac:dyDescent="0.2">
      <c r="A643" s="258" t="s">
        <v>209</v>
      </c>
      <c r="B643" s="259" t="s">
        <v>705</v>
      </c>
      <c r="C643" s="260" t="s">
        <v>252</v>
      </c>
      <c r="D643" s="261" t="s">
        <v>60</v>
      </c>
      <c r="E643" s="55">
        <v>3810</v>
      </c>
      <c r="F643" s="55">
        <v>3349</v>
      </c>
      <c r="G643" s="55">
        <v>3613</v>
      </c>
      <c r="H643" s="149">
        <v>3598</v>
      </c>
      <c r="I643" s="55">
        <v>3364</v>
      </c>
      <c r="J643" s="262">
        <v>3152</v>
      </c>
      <c r="K643" s="263">
        <v>3439</v>
      </c>
    </row>
    <row r="644" spans="1:11" x14ac:dyDescent="0.2">
      <c r="A644" s="258" t="s">
        <v>209</v>
      </c>
      <c r="B644" s="259" t="s">
        <v>705</v>
      </c>
      <c r="C644" s="260" t="s">
        <v>252</v>
      </c>
      <c r="D644" s="221" t="s">
        <v>61</v>
      </c>
      <c r="E644" s="55">
        <v>2964</v>
      </c>
      <c r="F644" s="55">
        <v>2313</v>
      </c>
      <c r="G644" s="55">
        <v>2235</v>
      </c>
      <c r="H644" s="149">
        <v>2389</v>
      </c>
      <c r="I644" s="55">
        <v>2258</v>
      </c>
      <c r="J644" s="262">
        <v>2032</v>
      </c>
      <c r="K644" s="263">
        <v>2148</v>
      </c>
    </row>
    <row r="645" spans="1:11" x14ac:dyDescent="0.2">
      <c r="A645" s="258" t="s">
        <v>209</v>
      </c>
      <c r="B645" s="259" t="s">
        <v>705</v>
      </c>
      <c r="C645" s="260" t="s">
        <v>252</v>
      </c>
      <c r="D645" s="221" t="s">
        <v>62</v>
      </c>
      <c r="E645" s="55">
        <v>846</v>
      </c>
      <c r="F645" s="55">
        <v>1036</v>
      </c>
      <c r="G645" s="55">
        <v>1378</v>
      </c>
      <c r="H645" s="149">
        <v>1209</v>
      </c>
      <c r="I645" s="55">
        <v>1106</v>
      </c>
      <c r="J645" s="262">
        <v>1120</v>
      </c>
      <c r="K645" s="263">
        <v>1291</v>
      </c>
    </row>
    <row r="646" spans="1:11" x14ac:dyDescent="0.2">
      <c r="A646" s="258" t="s">
        <v>209</v>
      </c>
      <c r="B646" s="259" t="s">
        <v>705</v>
      </c>
      <c r="C646" s="260" t="s">
        <v>253</v>
      </c>
      <c r="D646" s="261" t="s">
        <v>60</v>
      </c>
      <c r="E646" s="55">
        <v>1393</v>
      </c>
      <c r="F646" s="55">
        <v>969</v>
      </c>
      <c r="G646" s="55">
        <v>970</v>
      </c>
      <c r="H646" s="149">
        <v>963</v>
      </c>
      <c r="I646" s="55">
        <v>975</v>
      </c>
      <c r="J646" s="262">
        <v>949</v>
      </c>
      <c r="K646" s="263">
        <v>1068</v>
      </c>
    </row>
    <row r="647" spans="1:11" x14ac:dyDescent="0.2">
      <c r="A647" s="258" t="s">
        <v>209</v>
      </c>
      <c r="B647" s="259" t="s">
        <v>705</v>
      </c>
      <c r="C647" s="260" t="s">
        <v>253</v>
      </c>
      <c r="D647" s="221" t="s">
        <v>61</v>
      </c>
      <c r="E647" s="55">
        <v>1245</v>
      </c>
      <c r="F647" s="55">
        <v>853</v>
      </c>
      <c r="G647" s="55">
        <v>907</v>
      </c>
      <c r="H647" s="149">
        <v>870</v>
      </c>
      <c r="I647" s="55">
        <v>978</v>
      </c>
      <c r="J647" s="262">
        <v>894</v>
      </c>
      <c r="K647" s="263">
        <v>1043</v>
      </c>
    </row>
    <row r="648" spans="1:11" x14ac:dyDescent="0.2">
      <c r="A648" s="258" t="s">
        <v>209</v>
      </c>
      <c r="B648" s="259" t="s">
        <v>705</v>
      </c>
      <c r="C648" s="260" t="s">
        <v>253</v>
      </c>
      <c r="D648" s="221" t="s">
        <v>62</v>
      </c>
      <c r="E648" s="55">
        <v>148</v>
      </c>
      <c r="F648" s="55">
        <v>116</v>
      </c>
      <c r="G648" s="55">
        <v>63</v>
      </c>
      <c r="H648" s="149">
        <v>93</v>
      </c>
      <c r="I648" s="55">
        <v>-3</v>
      </c>
      <c r="J648" s="262">
        <v>55</v>
      </c>
      <c r="K648" s="263">
        <v>25</v>
      </c>
    </row>
    <row r="649" spans="1:11" x14ac:dyDescent="0.2">
      <c r="A649" s="258" t="s">
        <v>209</v>
      </c>
      <c r="B649" s="259" t="s">
        <v>705</v>
      </c>
      <c r="C649" s="260" t="s">
        <v>248</v>
      </c>
      <c r="D649" s="261" t="s">
        <v>60</v>
      </c>
      <c r="E649" s="55">
        <v>3075</v>
      </c>
      <c r="F649" s="55">
        <v>2323</v>
      </c>
      <c r="G649" s="55">
        <v>2330</v>
      </c>
      <c r="H649" s="149">
        <v>2566</v>
      </c>
      <c r="I649" s="55">
        <v>2446</v>
      </c>
      <c r="J649" s="262">
        <v>2378</v>
      </c>
      <c r="K649" s="263">
        <v>2602</v>
      </c>
    </row>
    <row r="650" spans="1:11" x14ac:dyDescent="0.2">
      <c r="A650" s="258" t="s">
        <v>209</v>
      </c>
      <c r="B650" s="259" t="s">
        <v>705</v>
      </c>
      <c r="C650" s="260" t="s">
        <v>248</v>
      </c>
      <c r="D650" s="221" t="s">
        <v>61</v>
      </c>
      <c r="E650" s="55">
        <v>1653</v>
      </c>
      <c r="F650" s="55">
        <v>1293</v>
      </c>
      <c r="G650" s="55">
        <v>1191</v>
      </c>
      <c r="H650" s="149">
        <v>1217</v>
      </c>
      <c r="I650" s="55">
        <v>1175</v>
      </c>
      <c r="J650" s="262">
        <v>1173</v>
      </c>
      <c r="K650" s="263">
        <v>1300</v>
      </c>
    </row>
    <row r="651" spans="1:11" x14ac:dyDescent="0.2">
      <c r="A651" s="258" t="s">
        <v>209</v>
      </c>
      <c r="B651" s="259" t="s">
        <v>705</v>
      </c>
      <c r="C651" s="260" t="s">
        <v>248</v>
      </c>
      <c r="D651" s="221" t="s">
        <v>62</v>
      </c>
      <c r="E651" s="55">
        <v>1422</v>
      </c>
      <c r="F651" s="55">
        <v>1030</v>
      </c>
      <c r="G651" s="55">
        <v>1139</v>
      </c>
      <c r="H651" s="149">
        <v>1349</v>
      </c>
      <c r="I651" s="55">
        <v>1271</v>
      </c>
      <c r="J651" s="262">
        <v>1205</v>
      </c>
      <c r="K651" s="263">
        <v>1302</v>
      </c>
    </row>
    <row r="652" spans="1:11" x14ac:dyDescent="0.2">
      <c r="A652" s="258" t="s">
        <v>209</v>
      </c>
      <c r="B652" s="259" t="s">
        <v>705</v>
      </c>
      <c r="C652" s="260" t="s">
        <v>254</v>
      </c>
      <c r="D652" s="261" t="s">
        <v>60</v>
      </c>
      <c r="E652" s="55">
        <v>1488</v>
      </c>
      <c r="F652" s="55">
        <v>1089</v>
      </c>
      <c r="G652" s="55">
        <v>1059</v>
      </c>
      <c r="H652" s="149">
        <v>1029</v>
      </c>
      <c r="I652" s="55">
        <v>1025</v>
      </c>
      <c r="J652" s="262">
        <v>841</v>
      </c>
      <c r="K652" s="263">
        <v>955</v>
      </c>
    </row>
    <row r="653" spans="1:11" x14ac:dyDescent="0.2">
      <c r="A653" s="258" t="s">
        <v>209</v>
      </c>
      <c r="B653" s="259" t="s">
        <v>705</v>
      </c>
      <c r="C653" s="260" t="s">
        <v>254</v>
      </c>
      <c r="D653" s="221" t="s">
        <v>61</v>
      </c>
      <c r="E653" s="55">
        <v>1130</v>
      </c>
      <c r="F653" s="55">
        <v>936</v>
      </c>
      <c r="G653" s="55">
        <v>889</v>
      </c>
      <c r="H653" s="149">
        <v>811</v>
      </c>
      <c r="I653" s="55">
        <v>872</v>
      </c>
      <c r="J653" s="262">
        <v>777</v>
      </c>
      <c r="K653" s="263">
        <v>962</v>
      </c>
    </row>
    <row r="654" spans="1:11" x14ac:dyDescent="0.2">
      <c r="A654" s="258" t="s">
        <v>209</v>
      </c>
      <c r="B654" s="259" t="s">
        <v>705</v>
      </c>
      <c r="C654" s="260" t="s">
        <v>254</v>
      </c>
      <c r="D654" s="221" t="s">
        <v>62</v>
      </c>
      <c r="E654" s="55">
        <v>358</v>
      </c>
      <c r="F654" s="55">
        <v>153</v>
      </c>
      <c r="G654" s="55">
        <v>170</v>
      </c>
      <c r="H654" s="149">
        <v>218</v>
      </c>
      <c r="I654" s="55">
        <v>153</v>
      </c>
      <c r="J654" s="262">
        <v>64</v>
      </c>
      <c r="K654" s="263">
        <v>-7</v>
      </c>
    </row>
    <row r="655" spans="1:11" s="11" customFormat="1" x14ac:dyDescent="0.2">
      <c r="A655" s="251" t="s">
        <v>255</v>
      </c>
      <c r="B655" s="179"/>
      <c r="C655" s="252" t="s">
        <v>547</v>
      </c>
      <c r="D655" s="253" t="s">
        <v>60</v>
      </c>
      <c r="E655" s="136">
        <v>11824</v>
      </c>
      <c r="F655" s="136">
        <v>10187</v>
      </c>
      <c r="G655" s="136">
        <v>10128</v>
      </c>
      <c r="H655" s="254">
        <v>10428</v>
      </c>
      <c r="I655" s="136">
        <v>10212</v>
      </c>
      <c r="J655" s="255">
        <v>9969</v>
      </c>
      <c r="K655" s="256">
        <v>10383</v>
      </c>
    </row>
    <row r="656" spans="1:11" s="11" customFormat="1" x14ac:dyDescent="0.2">
      <c r="A656" s="251" t="s">
        <v>255</v>
      </c>
      <c r="B656" s="179"/>
      <c r="C656" s="252" t="s">
        <v>547</v>
      </c>
      <c r="D656" s="257" t="s">
        <v>61</v>
      </c>
      <c r="E656" s="136">
        <v>12569</v>
      </c>
      <c r="F656" s="136">
        <v>10626</v>
      </c>
      <c r="G656" s="136">
        <v>10744</v>
      </c>
      <c r="H656" s="254">
        <v>11099</v>
      </c>
      <c r="I656" s="136">
        <v>10876</v>
      </c>
      <c r="J656" s="255">
        <v>10406</v>
      </c>
      <c r="K656" s="256">
        <v>11275</v>
      </c>
    </row>
    <row r="657" spans="1:11" s="11" customFormat="1" x14ac:dyDescent="0.2">
      <c r="A657" s="251" t="s">
        <v>255</v>
      </c>
      <c r="B657" s="179"/>
      <c r="C657" s="252" t="s">
        <v>547</v>
      </c>
      <c r="D657" s="257" t="s">
        <v>62</v>
      </c>
      <c r="E657" s="136">
        <v>-745</v>
      </c>
      <c r="F657" s="136">
        <v>-439</v>
      </c>
      <c r="G657" s="136">
        <v>-616</v>
      </c>
      <c r="H657" s="254">
        <v>-671</v>
      </c>
      <c r="I657" s="136">
        <v>-664</v>
      </c>
      <c r="J657" s="255">
        <v>-437</v>
      </c>
      <c r="K657" s="256">
        <v>-892</v>
      </c>
    </row>
    <row r="658" spans="1:11" x14ac:dyDescent="0.2">
      <c r="A658" s="258" t="s">
        <v>255</v>
      </c>
      <c r="B658" s="259" t="s">
        <v>706</v>
      </c>
      <c r="C658" s="260" t="s">
        <v>547</v>
      </c>
      <c r="D658" s="261" t="s">
        <v>60</v>
      </c>
      <c r="E658" s="55">
        <v>4861</v>
      </c>
      <c r="F658" s="51">
        <v>4204</v>
      </c>
      <c r="G658" s="55">
        <v>4191</v>
      </c>
      <c r="H658" s="149">
        <v>4068</v>
      </c>
      <c r="I658" s="55">
        <v>3978</v>
      </c>
      <c r="J658" s="262">
        <v>3920</v>
      </c>
      <c r="K658" s="263">
        <v>4135</v>
      </c>
    </row>
    <row r="659" spans="1:11" x14ac:dyDescent="0.2">
      <c r="A659" s="258" t="s">
        <v>255</v>
      </c>
      <c r="B659" s="259" t="s">
        <v>706</v>
      </c>
      <c r="C659" s="260" t="s">
        <v>547</v>
      </c>
      <c r="D659" s="221" t="s">
        <v>61</v>
      </c>
      <c r="E659" s="55">
        <v>5505</v>
      </c>
      <c r="F659" s="51">
        <v>4745</v>
      </c>
      <c r="G659" s="55">
        <v>4771</v>
      </c>
      <c r="H659" s="149">
        <v>4828</v>
      </c>
      <c r="I659" s="55">
        <v>4694</v>
      </c>
      <c r="J659" s="262">
        <v>4450</v>
      </c>
      <c r="K659" s="263">
        <v>4919</v>
      </c>
    </row>
    <row r="660" spans="1:11" x14ac:dyDescent="0.2">
      <c r="A660" s="258" t="s">
        <v>255</v>
      </c>
      <c r="B660" s="259" t="s">
        <v>706</v>
      </c>
      <c r="C660" s="260" t="s">
        <v>547</v>
      </c>
      <c r="D660" s="221" t="s">
        <v>62</v>
      </c>
      <c r="E660" s="55">
        <v>-644</v>
      </c>
      <c r="F660" s="51">
        <v>-541</v>
      </c>
      <c r="G660" s="55">
        <v>-580</v>
      </c>
      <c r="H660" s="149">
        <v>-760</v>
      </c>
      <c r="I660" s="55">
        <v>-716</v>
      </c>
      <c r="J660" s="262">
        <v>-530</v>
      </c>
      <c r="K660" s="263">
        <v>-784</v>
      </c>
    </row>
    <row r="661" spans="1:11" x14ac:dyDescent="0.2">
      <c r="A661" s="258" t="s">
        <v>255</v>
      </c>
      <c r="B661" s="259" t="s">
        <v>706</v>
      </c>
      <c r="C661" s="260" t="s">
        <v>206</v>
      </c>
      <c r="D661" s="261" t="s">
        <v>60</v>
      </c>
      <c r="E661" s="55">
        <v>1311</v>
      </c>
      <c r="F661" s="51">
        <v>1116</v>
      </c>
      <c r="G661" s="55">
        <v>1085</v>
      </c>
      <c r="H661" s="149">
        <v>1006</v>
      </c>
      <c r="I661" s="55">
        <v>1077</v>
      </c>
      <c r="J661" s="262">
        <v>970</v>
      </c>
      <c r="K661" s="263">
        <v>978</v>
      </c>
    </row>
    <row r="662" spans="1:11" x14ac:dyDescent="0.2">
      <c r="A662" s="258" t="s">
        <v>255</v>
      </c>
      <c r="B662" s="259" t="s">
        <v>706</v>
      </c>
      <c r="C662" s="260" t="s">
        <v>206</v>
      </c>
      <c r="D662" s="221" t="s">
        <v>61</v>
      </c>
      <c r="E662" s="55">
        <v>1385</v>
      </c>
      <c r="F662" s="51">
        <v>1173</v>
      </c>
      <c r="G662" s="55">
        <v>1114</v>
      </c>
      <c r="H662" s="149">
        <v>1171</v>
      </c>
      <c r="I662" s="55">
        <v>1176</v>
      </c>
      <c r="J662" s="262">
        <v>1003</v>
      </c>
      <c r="K662" s="263">
        <v>1230</v>
      </c>
    </row>
    <row r="663" spans="1:11" x14ac:dyDescent="0.2">
      <c r="A663" s="258" t="s">
        <v>255</v>
      </c>
      <c r="B663" s="259" t="s">
        <v>706</v>
      </c>
      <c r="C663" s="260" t="s">
        <v>206</v>
      </c>
      <c r="D663" s="221" t="s">
        <v>62</v>
      </c>
      <c r="E663" s="55">
        <v>-74</v>
      </c>
      <c r="F663" s="51">
        <v>-57</v>
      </c>
      <c r="G663" s="55">
        <v>-29</v>
      </c>
      <c r="H663" s="149">
        <v>-165</v>
      </c>
      <c r="I663" s="55">
        <v>-99</v>
      </c>
      <c r="J663" s="262">
        <v>-33</v>
      </c>
      <c r="K663" s="263">
        <v>-252</v>
      </c>
    </row>
    <row r="664" spans="1:11" x14ac:dyDescent="0.2">
      <c r="A664" s="258" t="s">
        <v>255</v>
      </c>
      <c r="B664" s="259" t="s">
        <v>706</v>
      </c>
      <c r="C664" s="260" t="s">
        <v>257</v>
      </c>
      <c r="D664" s="261" t="s">
        <v>60</v>
      </c>
      <c r="E664" s="55">
        <v>752</v>
      </c>
      <c r="F664" s="51">
        <v>645</v>
      </c>
      <c r="G664" s="55">
        <v>696</v>
      </c>
      <c r="H664" s="149">
        <v>670</v>
      </c>
      <c r="I664" s="55">
        <v>635</v>
      </c>
      <c r="J664" s="262">
        <v>612</v>
      </c>
      <c r="K664" s="263">
        <v>604</v>
      </c>
    </row>
    <row r="665" spans="1:11" x14ac:dyDescent="0.2">
      <c r="A665" s="258" t="s">
        <v>255</v>
      </c>
      <c r="B665" s="259" t="s">
        <v>706</v>
      </c>
      <c r="C665" s="260" t="s">
        <v>257</v>
      </c>
      <c r="D665" s="221" t="s">
        <v>61</v>
      </c>
      <c r="E665" s="55">
        <v>929</v>
      </c>
      <c r="F665" s="51">
        <v>762</v>
      </c>
      <c r="G665" s="55">
        <v>797</v>
      </c>
      <c r="H665" s="149">
        <v>761</v>
      </c>
      <c r="I665" s="55">
        <v>741</v>
      </c>
      <c r="J665" s="262">
        <v>712</v>
      </c>
      <c r="K665" s="263">
        <v>698</v>
      </c>
    </row>
    <row r="666" spans="1:11" x14ac:dyDescent="0.2">
      <c r="A666" s="258" t="s">
        <v>255</v>
      </c>
      <c r="B666" s="259" t="s">
        <v>706</v>
      </c>
      <c r="C666" s="260" t="s">
        <v>257</v>
      </c>
      <c r="D666" s="221" t="s">
        <v>62</v>
      </c>
      <c r="E666" s="55">
        <v>-177</v>
      </c>
      <c r="F666" s="51">
        <v>-117</v>
      </c>
      <c r="G666" s="55">
        <v>-101</v>
      </c>
      <c r="H666" s="149">
        <v>-91</v>
      </c>
      <c r="I666" s="55">
        <v>-106</v>
      </c>
      <c r="J666" s="262">
        <v>-100</v>
      </c>
      <c r="K666" s="263">
        <v>-94</v>
      </c>
    </row>
    <row r="667" spans="1:11" x14ac:dyDescent="0.2">
      <c r="A667" s="258" t="s">
        <v>255</v>
      </c>
      <c r="B667" s="259" t="s">
        <v>706</v>
      </c>
      <c r="C667" s="260" t="s">
        <v>258</v>
      </c>
      <c r="D667" s="261" t="s">
        <v>60</v>
      </c>
      <c r="E667" s="55">
        <v>613</v>
      </c>
      <c r="F667" s="51">
        <v>480</v>
      </c>
      <c r="G667" s="55">
        <v>493</v>
      </c>
      <c r="H667" s="149">
        <v>599</v>
      </c>
      <c r="I667" s="55">
        <v>487</v>
      </c>
      <c r="J667" s="262">
        <v>499</v>
      </c>
      <c r="K667" s="263">
        <v>539</v>
      </c>
    </row>
    <row r="668" spans="1:11" x14ac:dyDescent="0.2">
      <c r="A668" s="258" t="s">
        <v>255</v>
      </c>
      <c r="B668" s="259" t="s">
        <v>706</v>
      </c>
      <c r="C668" s="260" t="s">
        <v>258</v>
      </c>
      <c r="D668" s="221" t="s">
        <v>61</v>
      </c>
      <c r="E668" s="55">
        <v>703</v>
      </c>
      <c r="F668" s="51">
        <v>528</v>
      </c>
      <c r="G668" s="55">
        <v>608</v>
      </c>
      <c r="H668" s="149">
        <v>607</v>
      </c>
      <c r="I668" s="55">
        <v>561</v>
      </c>
      <c r="J668" s="262">
        <v>524</v>
      </c>
      <c r="K668" s="263">
        <v>614</v>
      </c>
    </row>
    <row r="669" spans="1:11" x14ac:dyDescent="0.2">
      <c r="A669" s="258" t="s">
        <v>255</v>
      </c>
      <c r="B669" s="259" t="s">
        <v>706</v>
      </c>
      <c r="C669" s="260" t="s">
        <v>258</v>
      </c>
      <c r="D669" s="221" t="s">
        <v>62</v>
      </c>
      <c r="E669" s="55">
        <v>-90</v>
      </c>
      <c r="F669" s="51">
        <v>-48</v>
      </c>
      <c r="G669" s="55">
        <v>-115</v>
      </c>
      <c r="H669" s="149">
        <v>-8</v>
      </c>
      <c r="I669" s="55">
        <v>-74</v>
      </c>
      <c r="J669" s="262">
        <v>-25</v>
      </c>
      <c r="K669" s="263">
        <v>-75</v>
      </c>
    </row>
    <row r="670" spans="1:11" x14ac:dyDescent="0.2">
      <c r="A670" s="258" t="s">
        <v>255</v>
      </c>
      <c r="B670" s="259" t="s">
        <v>706</v>
      </c>
      <c r="C670" s="260" t="s">
        <v>256</v>
      </c>
      <c r="D670" s="261" t="s">
        <v>60</v>
      </c>
      <c r="E670" s="55">
        <v>1546</v>
      </c>
      <c r="F670" s="51">
        <v>1408</v>
      </c>
      <c r="G670" s="55">
        <v>1338</v>
      </c>
      <c r="H670" s="149">
        <v>1316</v>
      </c>
      <c r="I670" s="55">
        <v>1298</v>
      </c>
      <c r="J670" s="262">
        <v>1325</v>
      </c>
      <c r="K670" s="263">
        <v>1439</v>
      </c>
    </row>
    <row r="671" spans="1:11" x14ac:dyDescent="0.2">
      <c r="A671" s="258" t="s">
        <v>255</v>
      </c>
      <c r="B671" s="259" t="s">
        <v>706</v>
      </c>
      <c r="C671" s="260" t="s">
        <v>256</v>
      </c>
      <c r="D671" s="221" t="s">
        <v>61</v>
      </c>
      <c r="E671" s="55">
        <v>1838</v>
      </c>
      <c r="F671" s="51">
        <v>1720</v>
      </c>
      <c r="G671" s="55">
        <v>1627</v>
      </c>
      <c r="H671" s="149">
        <v>1751</v>
      </c>
      <c r="I671" s="55">
        <v>1627</v>
      </c>
      <c r="J671" s="262">
        <v>1547</v>
      </c>
      <c r="K671" s="263">
        <v>1768</v>
      </c>
    </row>
    <row r="672" spans="1:11" x14ac:dyDescent="0.2">
      <c r="A672" s="258" t="s">
        <v>255</v>
      </c>
      <c r="B672" s="259" t="s">
        <v>706</v>
      </c>
      <c r="C672" s="260" t="s">
        <v>256</v>
      </c>
      <c r="D672" s="221" t="s">
        <v>62</v>
      </c>
      <c r="E672" s="55">
        <v>-292</v>
      </c>
      <c r="F672" s="51">
        <v>-312</v>
      </c>
      <c r="G672" s="55">
        <v>-289</v>
      </c>
      <c r="H672" s="149">
        <v>-435</v>
      </c>
      <c r="I672" s="55">
        <v>-329</v>
      </c>
      <c r="J672" s="262">
        <v>-222</v>
      </c>
      <c r="K672" s="263">
        <v>-329</v>
      </c>
    </row>
    <row r="673" spans="1:11" x14ac:dyDescent="0.2">
      <c r="A673" s="258" t="s">
        <v>255</v>
      </c>
      <c r="B673" s="259" t="s">
        <v>706</v>
      </c>
      <c r="C673" s="260" t="s">
        <v>259</v>
      </c>
      <c r="D673" s="261" t="s">
        <v>60</v>
      </c>
      <c r="E673" s="55">
        <v>639</v>
      </c>
      <c r="F673" s="51">
        <v>555</v>
      </c>
      <c r="G673" s="55">
        <v>579</v>
      </c>
      <c r="H673" s="149">
        <v>477</v>
      </c>
      <c r="I673" s="55">
        <v>481</v>
      </c>
      <c r="J673" s="262">
        <v>514</v>
      </c>
      <c r="K673" s="263">
        <v>575</v>
      </c>
    </row>
    <row r="674" spans="1:11" x14ac:dyDescent="0.2">
      <c r="A674" s="258" t="s">
        <v>255</v>
      </c>
      <c r="B674" s="259" t="s">
        <v>706</v>
      </c>
      <c r="C674" s="260" t="s">
        <v>259</v>
      </c>
      <c r="D674" s="221" t="s">
        <v>61</v>
      </c>
      <c r="E674" s="55">
        <v>650</v>
      </c>
      <c r="F674" s="51">
        <v>562</v>
      </c>
      <c r="G674" s="55">
        <v>625</v>
      </c>
      <c r="H674" s="149">
        <v>538</v>
      </c>
      <c r="I674" s="55">
        <v>589</v>
      </c>
      <c r="J674" s="262">
        <v>664</v>
      </c>
      <c r="K674" s="263">
        <v>609</v>
      </c>
    </row>
    <row r="675" spans="1:11" x14ac:dyDescent="0.2">
      <c r="A675" s="258" t="s">
        <v>255</v>
      </c>
      <c r="B675" s="259" t="s">
        <v>706</v>
      </c>
      <c r="C675" s="260" t="s">
        <v>259</v>
      </c>
      <c r="D675" s="221" t="s">
        <v>62</v>
      </c>
      <c r="E675" s="55">
        <v>-11</v>
      </c>
      <c r="F675" s="51">
        <v>-7</v>
      </c>
      <c r="G675" s="55">
        <v>-46</v>
      </c>
      <c r="H675" s="149">
        <v>-61</v>
      </c>
      <c r="I675" s="55">
        <v>-108</v>
      </c>
      <c r="J675" s="262">
        <v>-150</v>
      </c>
      <c r="K675" s="263">
        <v>-34</v>
      </c>
    </row>
    <row r="676" spans="1:11" x14ac:dyDescent="0.2">
      <c r="A676" s="258" t="s">
        <v>255</v>
      </c>
      <c r="B676" s="259" t="s">
        <v>707</v>
      </c>
      <c r="C676" s="260" t="s">
        <v>547</v>
      </c>
      <c r="D676" s="261" t="s">
        <v>60</v>
      </c>
      <c r="E676" s="55">
        <v>6963</v>
      </c>
      <c r="F676" s="51">
        <v>5983</v>
      </c>
      <c r="G676" s="55">
        <v>5937</v>
      </c>
      <c r="H676" s="149">
        <v>6360</v>
      </c>
      <c r="I676" s="55">
        <v>6234</v>
      </c>
      <c r="J676" s="262">
        <v>6049</v>
      </c>
      <c r="K676" s="263">
        <v>6248</v>
      </c>
    </row>
    <row r="677" spans="1:11" x14ac:dyDescent="0.2">
      <c r="A677" s="258" t="s">
        <v>255</v>
      </c>
      <c r="B677" s="259" t="s">
        <v>707</v>
      </c>
      <c r="C677" s="260" t="s">
        <v>547</v>
      </c>
      <c r="D677" s="221" t="s">
        <v>61</v>
      </c>
      <c r="E677" s="55">
        <v>7064</v>
      </c>
      <c r="F677" s="51">
        <v>5881</v>
      </c>
      <c r="G677" s="55">
        <v>5973</v>
      </c>
      <c r="H677" s="149">
        <v>6271</v>
      </c>
      <c r="I677" s="55">
        <v>6182</v>
      </c>
      <c r="J677" s="262">
        <v>5956</v>
      </c>
      <c r="K677" s="263">
        <v>6356</v>
      </c>
    </row>
    <row r="678" spans="1:11" x14ac:dyDescent="0.2">
      <c r="A678" s="258" t="s">
        <v>255</v>
      </c>
      <c r="B678" s="259" t="s">
        <v>707</v>
      </c>
      <c r="C678" s="260" t="s">
        <v>547</v>
      </c>
      <c r="D678" s="221" t="s">
        <v>62</v>
      </c>
      <c r="E678" s="55">
        <v>-101</v>
      </c>
      <c r="F678" s="51">
        <v>102</v>
      </c>
      <c r="G678" s="55">
        <v>-36</v>
      </c>
      <c r="H678" s="149">
        <v>89</v>
      </c>
      <c r="I678" s="55">
        <v>52</v>
      </c>
      <c r="J678" s="262">
        <v>93</v>
      </c>
      <c r="K678" s="263">
        <v>-108</v>
      </c>
    </row>
    <row r="679" spans="1:11" x14ac:dyDescent="0.2">
      <c r="A679" s="258" t="s">
        <v>255</v>
      </c>
      <c r="B679" s="259" t="s">
        <v>707</v>
      </c>
      <c r="C679" s="260" t="s">
        <v>260</v>
      </c>
      <c r="D679" s="261" t="s">
        <v>60</v>
      </c>
      <c r="E679" s="55">
        <v>553</v>
      </c>
      <c r="F679" s="51">
        <v>592</v>
      </c>
      <c r="G679" s="55">
        <v>480</v>
      </c>
      <c r="H679" s="149">
        <v>484</v>
      </c>
      <c r="I679" s="55">
        <v>579</v>
      </c>
      <c r="J679" s="262">
        <v>532</v>
      </c>
      <c r="K679" s="263">
        <v>545</v>
      </c>
    </row>
    <row r="680" spans="1:11" x14ac:dyDescent="0.2">
      <c r="A680" s="258" t="s">
        <v>255</v>
      </c>
      <c r="B680" s="259" t="s">
        <v>707</v>
      </c>
      <c r="C680" s="260" t="s">
        <v>260</v>
      </c>
      <c r="D680" s="221" t="s">
        <v>61</v>
      </c>
      <c r="E680" s="55">
        <v>745</v>
      </c>
      <c r="F680" s="51">
        <v>655</v>
      </c>
      <c r="G680" s="55">
        <v>624</v>
      </c>
      <c r="H680" s="149">
        <v>657</v>
      </c>
      <c r="I680" s="55">
        <v>698</v>
      </c>
      <c r="J680" s="262">
        <v>637</v>
      </c>
      <c r="K680" s="263">
        <v>692</v>
      </c>
    </row>
    <row r="681" spans="1:11" x14ac:dyDescent="0.2">
      <c r="A681" s="258" t="s">
        <v>255</v>
      </c>
      <c r="B681" s="259" t="s">
        <v>707</v>
      </c>
      <c r="C681" s="260" t="s">
        <v>260</v>
      </c>
      <c r="D681" s="221" t="s">
        <v>62</v>
      </c>
      <c r="E681" s="55">
        <v>-192</v>
      </c>
      <c r="F681" s="51">
        <v>-63</v>
      </c>
      <c r="G681" s="55">
        <v>-144</v>
      </c>
      <c r="H681" s="149">
        <v>-173</v>
      </c>
      <c r="I681" s="55">
        <v>-119</v>
      </c>
      <c r="J681" s="262">
        <v>-105</v>
      </c>
      <c r="K681" s="263">
        <v>-147</v>
      </c>
    </row>
    <row r="682" spans="1:11" x14ac:dyDescent="0.2">
      <c r="A682" s="258" t="s">
        <v>255</v>
      </c>
      <c r="B682" s="259" t="s">
        <v>707</v>
      </c>
      <c r="C682" s="260" t="s">
        <v>261</v>
      </c>
      <c r="D682" s="261" t="s">
        <v>60</v>
      </c>
      <c r="E682" s="55">
        <v>834</v>
      </c>
      <c r="F682" s="51">
        <v>702</v>
      </c>
      <c r="G682" s="55">
        <v>637</v>
      </c>
      <c r="H682" s="149">
        <v>682</v>
      </c>
      <c r="I682" s="55">
        <v>720</v>
      </c>
      <c r="J682" s="262">
        <v>748</v>
      </c>
      <c r="K682" s="263">
        <v>727</v>
      </c>
    </row>
    <row r="683" spans="1:11" x14ac:dyDescent="0.2">
      <c r="A683" s="258" t="s">
        <v>255</v>
      </c>
      <c r="B683" s="259" t="s">
        <v>707</v>
      </c>
      <c r="C683" s="260" t="s">
        <v>261</v>
      </c>
      <c r="D683" s="221" t="s">
        <v>61</v>
      </c>
      <c r="E683" s="55">
        <v>929</v>
      </c>
      <c r="F683" s="51">
        <v>756</v>
      </c>
      <c r="G683" s="55">
        <v>806</v>
      </c>
      <c r="H683" s="149">
        <v>762</v>
      </c>
      <c r="I683" s="55">
        <v>846</v>
      </c>
      <c r="J683" s="262">
        <v>875</v>
      </c>
      <c r="K683" s="263">
        <v>866</v>
      </c>
    </row>
    <row r="684" spans="1:11" x14ac:dyDescent="0.2">
      <c r="A684" s="258" t="s">
        <v>255</v>
      </c>
      <c r="B684" s="259" t="s">
        <v>707</v>
      </c>
      <c r="C684" s="260" t="s">
        <v>261</v>
      </c>
      <c r="D684" s="221" t="s">
        <v>62</v>
      </c>
      <c r="E684" s="55">
        <v>-95</v>
      </c>
      <c r="F684" s="51">
        <v>-54</v>
      </c>
      <c r="G684" s="55">
        <v>-169</v>
      </c>
      <c r="H684" s="149">
        <v>-80</v>
      </c>
      <c r="I684" s="55">
        <v>-126</v>
      </c>
      <c r="J684" s="262">
        <v>-127</v>
      </c>
      <c r="K684" s="263">
        <v>-139</v>
      </c>
    </row>
    <row r="685" spans="1:11" x14ac:dyDescent="0.2">
      <c r="A685" s="258" t="s">
        <v>255</v>
      </c>
      <c r="B685" s="259" t="s">
        <v>707</v>
      </c>
      <c r="C685" s="260" t="s">
        <v>262</v>
      </c>
      <c r="D685" s="261" t="s">
        <v>60</v>
      </c>
      <c r="E685" s="55">
        <v>667</v>
      </c>
      <c r="F685" s="51">
        <v>565</v>
      </c>
      <c r="G685" s="55">
        <v>619</v>
      </c>
      <c r="H685" s="149">
        <v>635</v>
      </c>
      <c r="I685" s="55">
        <v>590</v>
      </c>
      <c r="J685" s="262">
        <v>570</v>
      </c>
      <c r="K685" s="263">
        <v>591</v>
      </c>
    </row>
    <row r="686" spans="1:11" x14ac:dyDescent="0.2">
      <c r="A686" s="258" t="s">
        <v>255</v>
      </c>
      <c r="B686" s="259" t="s">
        <v>707</v>
      </c>
      <c r="C686" s="260" t="s">
        <v>262</v>
      </c>
      <c r="D686" s="221" t="s">
        <v>61</v>
      </c>
      <c r="E686" s="55">
        <v>748</v>
      </c>
      <c r="F686" s="51">
        <v>569</v>
      </c>
      <c r="G686" s="55">
        <v>643</v>
      </c>
      <c r="H686" s="149">
        <v>706</v>
      </c>
      <c r="I686" s="55">
        <v>570</v>
      </c>
      <c r="J686" s="262">
        <v>647</v>
      </c>
      <c r="K686" s="263">
        <v>616</v>
      </c>
    </row>
    <row r="687" spans="1:11" x14ac:dyDescent="0.2">
      <c r="A687" s="258" t="s">
        <v>255</v>
      </c>
      <c r="B687" s="259" t="s">
        <v>707</v>
      </c>
      <c r="C687" s="260" t="s">
        <v>262</v>
      </c>
      <c r="D687" s="221" t="s">
        <v>62</v>
      </c>
      <c r="E687" s="55">
        <v>-81</v>
      </c>
      <c r="F687" s="51">
        <v>-4</v>
      </c>
      <c r="G687" s="55">
        <v>-24</v>
      </c>
      <c r="H687" s="149">
        <v>-71</v>
      </c>
      <c r="I687" s="55">
        <v>20</v>
      </c>
      <c r="J687" s="262">
        <v>-77</v>
      </c>
      <c r="K687" s="263">
        <v>-25</v>
      </c>
    </row>
    <row r="688" spans="1:11" x14ac:dyDescent="0.2">
      <c r="A688" s="258" t="s">
        <v>255</v>
      </c>
      <c r="B688" s="259" t="s">
        <v>707</v>
      </c>
      <c r="C688" s="260" t="s">
        <v>592</v>
      </c>
      <c r="D688" s="261" t="s">
        <v>60</v>
      </c>
      <c r="E688" s="55">
        <v>1174</v>
      </c>
      <c r="F688" s="51">
        <v>1123</v>
      </c>
      <c r="G688" s="55">
        <v>1101</v>
      </c>
      <c r="H688" s="149">
        <v>1289</v>
      </c>
      <c r="I688" s="55">
        <v>1288</v>
      </c>
      <c r="J688" s="262">
        <v>1189</v>
      </c>
      <c r="K688" s="263">
        <v>1235</v>
      </c>
    </row>
    <row r="689" spans="1:11" x14ac:dyDescent="0.2">
      <c r="A689" s="258" t="s">
        <v>255</v>
      </c>
      <c r="B689" s="259" t="s">
        <v>707</v>
      </c>
      <c r="C689" s="260" t="s">
        <v>592</v>
      </c>
      <c r="D689" s="221" t="s">
        <v>61</v>
      </c>
      <c r="E689" s="55">
        <v>1727</v>
      </c>
      <c r="F689" s="51">
        <v>1440</v>
      </c>
      <c r="G689" s="55">
        <v>1452</v>
      </c>
      <c r="H689" s="149">
        <v>1385</v>
      </c>
      <c r="I689" s="55">
        <v>1405</v>
      </c>
      <c r="J689" s="262">
        <v>1369</v>
      </c>
      <c r="K689" s="263">
        <v>1404</v>
      </c>
    </row>
    <row r="690" spans="1:11" x14ac:dyDescent="0.2">
      <c r="A690" s="258" t="s">
        <v>255</v>
      </c>
      <c r="B690" s="259" t="s">
        <v>707</v>
      </c>
      <c r="C690" s="260" t="s">
        <v>592</v>
      </c>
      <c r="D690" s="221" t="s">
        <v>62</v>
      </c>
      <c r="E690" s="55">
        <v>-553</v>
      </c>
      <c r="F690" s="51">
        <v>-317</v>
      </c>
      <c r="G690" s="55">
        <v>-351</v>
      </c>
      <c r="H690" s="149">
        <v>-96</v>
      </c>
      <c r="I690" s="55">
        <v>-117</v>
      </c>
      <c r="J690" s="262">
        <v>-180</v>
      </c>
      <c r="K690" s="263">
        <v>-169</v>
      </c>
    </row>
    <row r="691" spans="1:11" x14ac:dyDescent="0.2">
      <c r="A691" s="258" t="s">
        <v>255</v>
      </c>
      <c r="B691" s="259" t="s">
        <v>707</v>
      </c>
      <c r="C691" s="260" t="s">
        <v>264</v>
      </c>
      <c r="D691" s="261" t="s">
        <v>60</v>
      </c>
      <c r="E691" s="55">
        <v>717</v>
      </c>
      <c r="F691" s="51">
        <v>609</v>
      </c>
      <c r="G691" s="55">
        <v>541</v>
      </c>
      <c r="H691" s="149">
        <v>655</v>
      </c>
      <c r="I691" s="55">
        <v>593</v>
      </c>
      <c r="J691" s="262">
        <v>553</v>
      </c>
      <c r="K691" s="263">
        <v>589</v>
      </c>
    </row>
    <row r="692" spans="1:11" x14ac:dyDescent="0.2">
      <c r="A692" s="258" t="s">
        <v>255</v>
      </c>
      <c r="B692" s="259" t="s">
        <v>707</v>
      </c>
      <c r="C692" s="260" t="s">
        <v>264</v>
      </c>
      <c r="D692" s="221" t="s">
        <v>61</v>
      </c>
      <c r="E692" s="55">
        <v>756</v>
      </c>
      <c r="F692" s="51">
        <v>634</v>
      </c>
      <c r="G692" s="55">
        <v>644</v>
      </c>
      <c r="H692" s="149">
        <v>733</v>
      </c>
      <c r="I692" s="55">
        <v>693</v>
      </c>
      <c r="J692" s="262">
        <v>617</v>
      </c>
      <c r="K692" s="263">
        <v>696</v>
      </c>
    </row>
    <row r="693" spans="1:11" x14ac:dyDescent="0.2">
      <c r="A693" s="258" t="s">
        <v>255</v>
      </c>
      <c r="B693" s="259" t="s">
        <v>707</v>
      </c>
      <c r="C693" s="260" t="s">
        <v>264</v>
      </c>
      <c r="D693" s="221" t="s">
        <v>62</v>
      </c>
      <c r="E693" s="55">
        <v>-39</v>
      </c>
      <c r="F693" s="51">
        <v>-25</v>
      </c>
      <c r="G693" s="55">
        <v>-103</v>
      </c>
      <c r="H693" s="149">
        <v>-78</v>
      </c>
      <c r="I693" s="55">
        <v>-100</v>
      </c>
      <c r="J693" s="262">
        <v>-64</v>
      </c>
      <c r="K693" s="263">
        <v>-107</v>
      </c>
    </row>
    <row r="694" spans="1:11" x14ac:dyDescent="0.2">
      <c r="A694" s="258" t="s">
        <v>255</v>
      </c>
      <c r="B694" s="259" t="s">
        <v>707</v>
      </c>
      <c r="C694" s="260" t="s">
        <v>143</v>
      </c>
      <c r="D694" s="261" t="s">
        <v>60</v>
      </c>
      <c r="E694" s="55">
        <v>2148</v>
      </c>
      <c r="F694" s="51">
        <v>1697</v>
      </c>
      <c r="G694" s="55">
        <v>1799</v>
      </c>
      <c r="H694" s="149">
        <v>1794</v>
      </c>
      <c r="I694" s="55">
        <v>1632</v>
      </c>
      <c r="J694" s="262">
        <v>1650</v>
      </c>
      <c r="K694" s="263">
        <v>1793</v>
      </c>
    </row>
    <row r="695" spans="1:11" x14ac:dyDescent="0.2">
      <c r="A695" s="258" t="s">
        <v>255</v>
      </c>
      <c r="B695" s="259" t="s">
        <v>707</v>
      </c>
      <c r="C695" s="260" t="s">
        <v>143</v>
      </c>
      <c r="D695" s="221" t="s">
        <v>61</v>
      </c>
      <c r="E695" s="55">
        <v>1402</v>
      </c>
      <c r="F695" s="51">
        <v>1176</v>
      </c>
      <c r="G695" s="55">
        <v>1173</v>
      </c>
      <c r="H695" s="149">
        <v>1267</v>
      </c>
      <c r="I695" s="55">
        <v>1183</v>
      </c>
      <c r="J695" s="262">
        <v>1089</v>
      </c>
      <c r="K695" s="263">
        <v>1304</v>
      </c>
    </row>
    <row r="696" spans="1:11" x14ac:dyDescent="0.2">
      <c r="A696" s="258" t="s">
        <v>255</v>
      </c>
      <c r="B696" s="259" t="s">
        <v>707</v>
      </c>
      <c r="C696" s="260" t="s">
        <v>143</v>
      </c>
      <c r="D696" s="221" t="s">
        <v>62</v>
      </c>
      <c r="E696" s="55">
        <v>746</v>
      </c>
      <c r="F696" s="51">
        <v>521</v>
      </c>
      <c r="G696" s="55">
        <v>626</v>
      </c>
      <c r="H696" s="149">
        <v>527</v>
      </c>
      <c r="I696" s="55">
        <v>449</v>
      </c>
      <c r="J696" s="262">
        <v>561</v>
      </c>
      <c r="K696" s="263">
        <v>489</v>
      </c>
    </row>
    <row r="697" spans="1:11" x14ac:dyDescent="0.2">
      <c r="A697" s="258" t="s">
        <v>255</v>
      </c>
      <c r="B697" s="259" t="s">
        <v>707</v>
      </c>
      <c r="C697" s="260" t="s">
        <v>265</v>
      </c>
      <c r="D697" s="261" t="s">
        <v>60</v>
      </c>
      <c r="E697" s="55">
        <v>870</v>
      </c>
      <c r="F697" s="51">
        <v>695</v>
      </c>
      <c r="G697" s="55">
        <v>760</v>
      </c>
      <c r="H697" s="149">
        <v>821</v>
      </c>
      <c r="I697" s="55">
        <v>832</v>
      </c>
      <c r="J697" s="262">
        <v>807</v>
      </c>
      <c r="K697" s="263">
        <v>768</v>
      </c>
    </row>
    <row r="698" spans="1:11" x14ac:dyDescent="0.2">
      <c r="A698" s="258" t="s">
        <v>255</v>
      </c>
      <c r="B698" s="259" t="s">
        <v>707</v>
      </c>
      <c r="C698" s="260" t="s">
        <v>265</v>
      </c>
      <c r="D698" s="221" t="s">
        <v>61</v>
      </c>
      <c r="E698" s="55">
        <v>757</v>
      </c>
      <c r="F698" s="51">
        <v>651</v>
      </c>
      <c r="G698" s="55">
        <v>631</v>
      </c>
      <c r="H698" s="149">
        <v>761</v>
      </c>
      <c r="I698" s="55">
        <v>787</v>
      </c>
      <c r="J698" s="262">
        <v>722</v>
      </c>
      <c r="K698" s="263">
        <v>778</v>
      </c>
    </row>
    <row r="699" spans="1:11" x14ac:dyDescent="0.2">
      <c r="A699" s="258" t="s">
        <v>255</v>
      </c>
      <c r="B699" s="259" t="s">
        <v>707</v>
      </c>
      <c r="C699" s="260" t="s">
        <v>265</v>
      </c>
      <c r="D699" s="221" t="s">
        <v>62</v>
      </c>
      <c r="E699" s="55">
        <v>113</v>
      </c>
      <c r="F699" s="51">
        <v>44</v>
      </c>
      <c r="G699" s="55">
        <v>129</v>
      </c>
      <c r="H699" s="149">
        <v>60</v>
      </c>
      <c r="I699" s="55">
        <v>45</v>
      </c>
      <c r="J699" s="262">
        <v>85</v>
      </c>
      <c r="K699" s="263">
        <v>-10</v>
      </c>
    </row>
    <row r="700" spans="1:11" s="11" customFormat="1" x14ac:dyDescent="0.2">
      <c r="A700" s="251" t="s">
        <v>266</v>
      </c>
      <c r="B700" s="179"/>
      <c r="C700" s="252" t="s">
        <v>547</v>
      </c>
      <c r="D700" s="253" t="s">
        <v>60</v>
      </c>
      <c r="E700" s="136">
        <v>25306</v>
      </c>
      <c r="F700" s="136">
        <v>17717</v>
      </c>
      <c r="G700" s="136">
        <v>17616</v>
      </c>
      <c r="H700" s="254">
        <v>18579</v>
      </c>
      <c r="I700" s="136">
        <v>18662</v>
      </c>
      <c r="J700" s="255">
        <v>17216</v>
      </c>
      <c r="K700" s="256">
        <v>19060</v>
      </c>
    </row>
    <row r="701" spans="1:11" s="11" customFormat="1" x14ac:dyDescent="0.2">
      <c r="A701" s="251" t="s">
        <v>266</v>
      </c>
      <c r="B701" s="179"/>
      <c r="C701" s="252" t="s">
        <v>547</v>
      </c>
      <c r="D701" s="257" t="s">
        <v>61</v>
      </c>
      <c r="E701" s="136">
        <v>27475</v>
      </c>
      <c r="F701" s="136">
        <v>19256</v>
      </c>
      <c r="G701" s="136">
        <v>19602</v>
      </c>
      <c r="H701" s="254">
        <v>20552</v>
      </c>
      <c r="I701" s="136">
        <v>20874</v>
      </c>
      <c r="J701" s="255">
        <v>19163</v>
      </c>
      <c r="K701" s="256">
        <v>21333</v>
      </c>
    </row>
    <row r="702" spans="1:11" s="11" customFormat="1" x14ac:dyDescent="0.2">
      <c r="A702" s="251" t="s">
        <v>266</v>
      </c>
      <c r="B702" s="179"/>
      <c r="C702" s="252" t="s">
        <v>547</v>
      </c>
      <c r="D702" s="257" t="s">
        <v>62</v>
      </c>
      <c r="E702" s="136">
        <v>-2169</v>
      </c>
      <c r="F702" s="136">
        <v>-1539</v>
      </c>
      <c r="G702" s="136">
        <v>-1986</v>
      </c>
      <c r="H702" s="254">
        <v>-1973</v>
      </c>
      <c r="I702" s="136">
        <v>-2212</v>
      </c>
      <c r="J702" s="255">
        <v>-1947</v>
      </c>
      <c r="K702" s="256">
        <v>-2273</v>
      </c>
    </row>
    <row r="703" spans="1:11" x14ac:dyDescent="0.2">
      <c r="A703" s="258" t="s">
        <v>266</v>
      </c>
      <c r="B703" s="259" t="s">
        <v>708</v>
      </c>
      <c r="C703" s="260" t="s">
        <v>547</v>
      </c>
      <c r="D703" s="261" t="s">
        <v>60</v>
      </c>
      <c r="E703" s="55">
        <v>5296</v>
      </c>
      <c r="F703" s="55">
        <v>3982</v>
      </c>
      <c r="G703" s="55">
        <v>3990</v>
      </c>
      <c r="H703" s="149">
        <v>4175</v>
      </c>
      <c r="I703" s="55">
        <v>3979</v>
      </c>
      <c r="J703" s="262">
        <v>3848</v>
      </c>
      <c r="K703" s="263">
        <v>3971</v>
      </c>
    </row>
    <row r="704" spans="1:11" x14ac:dyDescent="0.2">
      <c r="A704" s="258" t="s">
        <v>266</v>
      </c>
      <c r="B704" s="259" t="s">
        <v>708</v>
      </c>
      <c r="C704" s="260" t="s">
        <v>547</v>
      </c>
      <c r="D704" s="221" t="s">
        <v>61</v>
      </c>
      <c r="E704" s="55">
        <v>5981</v>
      </c>
      <c r="F704" s="55">
        <v>4383</v>
      </c>
      <c r="G704" s="55">
        <v>4716</v>
      </c>
      <c r="H704" s="149">
        <v>4727</v>
      </c>
      <c r="I704" s="55">
        <v>4829</v>
      </c>
      <c r="J704" s="262">
        <v>4610</v>
      </c>
      <c r="K704" s="263">
        <v>4987</v>
      </c>
    </row>
    <row r="705" spans="1:11" x14ac:dyDescent="0.2">
      <c r="A705" s="258" t="s">
        <v>266</v>
      </c>
      <c r="B705" s="259" t="s">
        <v>708</v>
      </c>
      <c r="C705" s="260" t="s">
        <v>547</v>
      </c>
      <c r="D705" s="221" t="s">
        <v>62</v>
      </c>
      <c r="E705" s="55">
        <v>-685</v>
      </c>
      <c r="F705" s="55">
        <v>-401</v>
      </c>
      <c r="G705" s="55">
        <v>-726</v>
      </c>
      <c r="H705" s="149">
        <v>-552</v>
      </c>
      <c r="I705" s="55">
        <v>-850</v>
      </c>
      <c r="J705" s="262">
        <v>-762</v>
      </c>
      <c r="K705" s="263">
        <v>-1016</v>
      </c>
    </row>
    <row r="706" spans="1:11" x14ac:dyDescent="0.2">
      <c r="A706" s="258" t="s">
        <v>266</v>
      </c>
      <c r="B706" s="259" t="s">
        <v>708</v>
      </c>
      <c r="C706" s="260" t="s">
        <v>267</v>
      </c>
      <c r="D706" s="261" t="s">
        <v>60</v>
      </c>
      <c r="E706" s="55">
        <v>259</v>
      </c>
      <c r="F706" s="55">
        <v>203</v>
      </c>
      <c r="G706" s="55">
        <v>234</v>
      </c>
      <c r="H706" s="149">
        <v>214</v>
      </c>
      <c r="I706" s="55">
        <v>206</v>
      </c>
      <c r="J706" s="262">
        <v>219</v>
      </c>
      <c r="K706" s="263">
        <v>246</v>
      </c>
    </row>
    <row r="707" spans="1:11" x14ac:dyDescent="0.2">
      <c r="A707" s="258" t="s">
        <v>266</v>
      </c>
      <c r="B707" s="259" t="s">
        <v>708</v>
      </c>
      <c r="C707" s="260" t="s">
        <v>267</v>
      </c>
      <c r="D707" s="221" t="s">
        <v>61</v>
      </c>
      <c r="E707" s="55">
        <v>381</v>
      </c>
      <c r="F707" s="55">
        <v>272</v>
      </c>
      <c r="G707" s="55">
        <v>331</v>
      </c>
      <c r="H707" s="149">
        <v>279</v>
      </c>
      <c r="I707" s="55">
        <v>317</v>
      </c>
      <c r="J707" s="262">
        <v>276</v>
      </c>
      <c r="K707" s="263">
        <v>357</v>
      </c>
    </row>
    <row r="708" spans="1:11" x14ac:dyDescent="0.2">
      <c r="A708" s="258" t="s">
        <v>266</v>
      </c>
      <c r="B708" s="259" t="s">
        <v>708</v>
      </c>
      <c r="C708" s="260" t="s">
        <v>267</v>
      </c>
      <c r="D708" s="221" t="s">
        <v>62</v>
      </c>
      <c r="E708" s="55">
        <v>-122</v>
      </c>
      <c r="F708" s="55">
        <v>-69</v>
      </c>
      <c r="G708" s="55">
        <v>-97</v>
      </c>
      <c r="H708" s="149">
        <v>-65</v>
      </c>
      <c r="I708" s="55">
        <v>-111</v>
      </c>
      <c r="J708" s="262">
        <v>-57</v>
      </c>
      <c r="K708" s="263">
        <v>-111</v>
      </c>
    </row>
    <row r="709" spans="1:11" x14ac:dyDescent="0.2">
      <c r="A709" s="258" t="s">
        <v>266</v>
      </c>
      <c r="B709" s="259" t="s">
        <v>708</v>
      </c>
      <c r="C709" s="260" t="s">
        <v>268</v>
      </c>
      <c r="D709" s="261" t="s">
        <v>60</v>
      </c>
      <c r="E709" s="55">
        <v>668</v>
      </c>
      <c r="F709" s="55">
        <v>435</v>
      </c>
      <c r="G709" s="55">
        <v>517</v>
      </c>
      <c r="H709" s="149">
        <v>536</v>
      </c>
      <c r="I709" s="55">
        <v>481</v>
      </c>
      <c r="J709" s="262">
        <v>492</v>
      </c>
      <c r="K709" s="263">
        <v>477</v>
      </c>
    </row>
    <row r="710" spans="1:11" x14ac:dyDescent="0.2">
      <c r="A710" s="258" t="s">
        <v>266</v>
      </c>
      <c r="B710" s="259" t="s">
        <v>708</v>
      </c>
      <c r="C710" s="260" t="s">
        <v>268</v>
      </c>
      <c r="D710" s="221" t="s">
        <v>61</v>
      </c>
      <c r="E710" s="55">
        <v>760</v>
      </c>
      <c r="F710" s="55">
        <v>517</v>
      </c>
      <c r="G710" s="55">
        <v>678</v>
      </c>
      <c r="H710" s="149">
        <v>641</v>
      </c>
      <c r="I710" s="55">
        <v>604</v>
      </c>
      <c r="J710" s="262">
        <v>616</v>
      </c>
      <c r="K710" s="263">
        <v>697</v>
      </c>
    </row>
    <row r="711" spans="1:11" x14ac:dyDescent="0.2">
      <c r="A711" s="258" t="s">
        <v>266</v>
      </c>
      <c r="B711" s="259" t="s">
        <v>708</v>
      </c>
      <c r="C711" s="260" t="s">
        <v>268</v>
      </c>
      <c r="D711" s="221" t="s">
        <v>62</v>
      </c>
      <c r="E711" s="55">
        <v>-92</v>
      </c>
      <c r="F711" s="55">
        <v>-82</v>
      </c>
      <c r="G711" s="55">
        <v>-161</v>
      </c>
      <c r="H711" s="149">
        <v>-105</v>
      </c>
      <c r="I711" s="55">
        <v>-123</v>
      </c>
      <c r="J711" s="262">
        <v>-124</v>
      </c>
      <c r="K711" s="263">
        <v>-220</v>
      </c>
    </row>
    <row r="712" spans="1:11" x14ac:dyDescent="0.2">
      <c r="A712" s="258" t="s">
        <v>266</v>
      </c>
      <c r="B712" s="259" t="s">
        <v>708</v>
      </c>
      <c r="C712" s="260" t="s">
        <v>269</v>
      </c>
      <c r="D712" s="261" t="s">
        <v>60</v>
      </c>
      <c r="E712" s="55">
        <v>1197</v>
      </c>
      <c r="F712" s="55">
        <v>900</v>
      </c>
      <c r="G712" s="55">
        <v>891</v>
      </c>
      <c r="H712" s="149">
        <v>863</v>
      </c>
      <c r="I712" s="55">
        <v>898</v>
      </c>
      <c r="J712" s="262">
        <v>865</v>
      </c>
      <c r="K712" s="263">
        <v>869</v>
      </c>
    </row>
    <row r="713" spans="1:11" x14ac:dyDescent="0.2">
      <c r="A713" s="258" t="s">
        <v>266</v>
      </c>
      <c r="B713" s="259" t="s">
        <v>708</v>
      </c>
      <c r="C713" s="260" t="s">
        <v>269</v>
      </c>
      <c r="D713" s="221" t="s">
        <v>61</v>
      </c>
      <c r="E713" s="55">
        <v>1333</v>
      </c>
      <c r="F713" s="55">
        <v>983</v>
      </c>
      <c r="G713" s="55">
        <v>1065</v>
      </c>
      <c r="H713" s="149">
        <v>1049</v>
      </c>
      <c r="I713" s="55">
        <v>1079</v>
      </c>
      <c r="J713" s="262">
        <v>1041</v>
      </c>
      <c r="K713" s="263">
        <v>1081</v>
      </c>
    </row>
    <row r="714" spans="1:11" x14ac:dyDescent="0.2">
      <c r="A714" s="258" t="s">
        <v>266</v>
      </c>
      <c r="B714" s="259" t="s">
        <v>708</v>
      </c>
      <c r="C714" s="260" t="s">
        <v>269</v>
      </c>
      <c r="D714" s="221" t="s">
        <v>62</v>
      </c>
      <c r="E714" s="55">
        <v>-136</v>
      </c>
      <c r="F714" s="55">
        <v>-83</v>
      </c>
      <c r="G714" s="55">
        <v>-174</v>
      </c>
      <c r="H714" s="149">
        <v>-186</v>
      </c>
      <c r="I714" s="55">
        <v>-181</v>
      </c>
      <c r="J714" s="262">
        <v>-176</v>
      </c>
      <c r="K714" s="263">
        <v>-212</v>
      </c>
    </row>
    <row r="715" spans="1:11" x14ac:dyDescent="0.2">
      <c r="A715" s="258" t="s">
        <v>266</v>
      </c>
      <c r="B715" s="259" t="s">
        <v>708</v>
      </c>
      <c r="C715" s="260" t="s">
        <v>153</v>
      </c>
      <c r="D715" s="261" t="s">
        <v>60</v>
      </c>
      <c r="E715" s="55">
        <v>1410</v>
      </c>
      <c r="F715" s="55">
        <v>990</v>
      </c>
      <c r="G715" s="55">
        <v>950</v>
      </c>
      <c r="H715" s="149">
        <v>1038</v>
      </c>
      <c r="I715" s="55">
        <v>958</v>
      </c>
      <c r="J715" s="262">
        <v>932</v>
      </c>
      <c r="K715" s="263">
        <v>999</v>
      </c>
    </row>
    <row r="716" spans="1:11" x14ac:dyDescent="0.2">
      <c r="A716" s="258" t="s">
        <v>266</v>
      </c>
      <c r="B716" s="259" t="s">
        <v>708</v>
      </c>
      <c r="C716" s="260" t="s">
        <v>153</v>
      </c>
      <c r="D716" s="221" t="s">
        <v>61</v>
      </c>
      <c r="E716" s="55">
        <v>1250</v>
      </c>
      <c r="F716" s="55">
        <v>957</v>
      </c>
      <c r="G716" s="55">
        <v>984</v>
      </c>
      <c r="H716" s="149">
        <v>929</v>
      </c>
      <c r="I716" s="55">
        <v>915</v>
      </c>
      <c r="J716" s="262">
        <v>945</v>
      </c>
      <c r="K716" s="263">
        <v>1026</v>
      </c>
    </row>
    <row r="717" spans="1:11" x14ac:dyDescent="0.2">
      <c r="A717" s="258" t="s">
        <v>266</v>
      </c>
      <c r="B717" s="259" t="s">
        <v>708</v>
      </c>
      <c r="C717" s="260" t="s">
        <v>153</v>
      </c>
      <c r="D717" s="221" t="s">
        <v>62</v>
      </c>
      <c r="E717" s="55">
        <v>160</v>
      </c>
      <c r="F717" s="55">
        <v>33</v>
      </c>
      <c r="G717" s="55">
        <v>-34</v>
      </c>
      <c r="H717" s="149">
        <v>109</v>
      </c>
      <c r="I717" s="55">
        <v>43</v>
      </c>
      <c r="J717" s="262">
        <v>-13</v>
      </c>
      <c r="K717" s="263">
        <v>-27</v>
      </c>
    </row>
    <row r="718" spans="1:11" x14ac:dyDescent="0.2">
      <c r="A718" s="258" t="s">
        <v>266</v>
      </c>
      <c r="B718" s="259" t="s">
        <v>708</v>
      </c>
      <c r="C718" s="260" t="s">
        <v>270</v>
      </c>
      <c r="D718" s="261" t="s">
        <v>60</v>
      </c>
      <c r="E718" s="55">
        <v>271</v>
      </c>
      <c r="F718" s="55">
        <v>298</v>
      </c>
      <c r="G718" s="55">
        <v>276</v>
      </c>
      <c r="H718" s="149">
        <v>277</v>
      </c>
      <c r="I718" s="55">
        <v>257</v>
      </c>
      <c r="J718" s="262">
        <v>216</v>
      </c>
      <c r="K718" s="263">
        <v>255</v>
      </c>
    </row>
    <row r="719" spans="1:11" x14ac:dyDescent="0.2">
      <c r="A719" s="258" t="s">
        <v>266</v>
      </c>
      <c r="B719" s="259" t="s">
        <v>708</v>
      </c>
      <c r="C719" s="260" t="s">
        <v>270</v>
      </c>
      <c r="D719" s="221" t="s">
        <v>61</v>
      </c>
      <c r="E719" s="55">
        <v>329</v>
      </c>
      <c r="F719" s="55">
        <v>287</v>
      </c>
      <c r="G719" s="55">
        <v>297</v>
      </c>
      <c r="H719" s="149">
        <v>310</v>
      </c>
      <c r="I719" s="55">
        <v>335</v>
      </c>
      <c r="J719" s="262">
        <v>289</v>
      </c>
      <c r="K719" s="263">
        <v>304</v>
      </c>
    </row>
    <row r="720" spans="1:11" x14ac:dyDescent="0.2">
      <c r="A720" s="258" t="s">
        <v>266</v>
      </c>
      <c r="B720" s="259" t="s">
        <v>708</v>
      </c>
      <c r="C720" s="260" t="s">
        <v>270</v>
      </c>
      <c r="D720" s="221" t="s">
        <v>62</v>
      </c>
      <c r="E720" s="55">
        <v>-58</v>
      </c>
      <c r="F720" s="55">
        <v>11</v>
      </c>
      <c r="G720" s="55">
        <v>-21</v>
      </c>
      <c r="H720" s="149">
        <v>-33</v>
      </c>
      <c r="I720" s="55">
        <v>-78</v>
      </c>
      <c r="J720" s="262">
        <v>-73</v>
      </c>
      <c r="K720" s="263">
        <v>-49</v>
      </c>
    </row>
    <row r="721" spans="1:11" x14ac:dyDescent="0.2">
      <c r="A721" s="258" t="s">
        <v>266</v>
      </c>
      <c r="B721" s="259" t="s">
        <v>708</v>
      </c>
      <c r="C721" s="260" t="s">
        <v>594</v>
      </c>
      <c r="D721" s="261" t="s">
        <v>60</v>
      </c>
      <c r="E721" s="55">
        <v>485</v>
      </c>
      <c r="F721" s="55">
        <v>426</v>
      </c>
      <c r="G721" s="55">
        <v>392</v>
      </c>
      <c r="H721" s="149">
        <v>477</v>
      </c>
      <c r="I721" s="55">
        <v>347</v>
      </c>
      <c r="J721" s="262">
        <v>390</v>
      </c>
      <c r="K721" s="263">
        <v>348</v>
      </c>
    </row>
    <row r="722" spans="1:11" x14ac:dyDescent="0.2">
      <c r="A722" s="258" t="s">
        <v>266</v>
      </c>
      <c r="B722" s="259" t="s">
        <v>708</v>
      </c>
      <c r="C722" s="260" t="s">
        <v>594</v>
      </c>
      <c r="D722" s="221" t="s">
        <v>61</v>
      </c>
      <c r="E722" s="55">
        <v>825</v>
      </c>
      <c r="F722" s="55">
        <v>525</v>
      </c>
      <c r="G722" s="55">
        <v>488</v>
      </c>
      <c r="H722" s="149">
        <v>593</v>
      </c>
      <c r="I722" s="55">
        <v>541</v>
      </c>
      <c r="J722" s="262">
        <v>518</v>
      </c>
      <c r="K722" s="263">
        <v>499</v>
      </c>
    </row>
    <row r="723" spans="1:11" x14ac:dyDescent="0.2">
      <c r="A723" s="258" t="s">
        <v>266</v>
      </c>
      <c r="B723" s="259" t="s">
        <v>708</v>
      </c>
      <c r="C723" s="260" t="s">
        <v>594</v>
      </c>
      <c r="D723" s="221" t="s">
        <v>62</v>
      </c>
      <c r="E723" s="55">
        <v>-340</v>
      </c>
      <c r="F723" s="55">
        <v>-99</v>
      </c>
      <c r="G723" s="55">
        <v>-96</v>
      </c>
      <c r="H723" s="149">
        <v>-116</v>
      </c>
      <c r="I723" s="55">
        <v>-194</v>
      </c>
      <c r="J723" s="262">
        <v>-128</v>
      </c>
      <c r="K723" s="263">
        <v>-151</v>
      </c>
    </row>
    <row r="724" spans="1:11" x14ac:dyDescent="0.2">
      <c r="A724" s="258" t="s">
        <v>266</v>
      </c>
      <c r="B724" s="259" t="s">
        <v>708</v>
      </c>
      <c r="C724" s="260" t="s">
        <v>272</v>
      </c>
      <c r="D724" s="261" t="s">
        <v>60</v>
      </c>
      <c r="E724" s="55">
        <v>1006</v>
      </c>
      <c r="F724" s="55">
        <v>730</v>
      </c>
      <c r="G724" s="55">
        <v>730</v>
      </c>
      <c r="H724" s="149">
        <v>770</v>
      </c>
      <c r="I724" s="55">
        <v>832</v>
      </c>
      <c r="J724" s="262">
        <v>734</v>
      </c>
      <c r="K724" s="263">
        <v>777</v>
      </c>
    </row>
    <row r="725" spans="1:11" x14ac:dyDescent="0.2">
      <c r="A725" s="258" t="s">
        <v>266</v>
      </c>
      <c r="B725" s="259" t="s">
        <v>708</v>
      </c>
      <c r="C725" s="260" t="s">
        <v>272</v>
      </c>
      <c r="D725" s="221" t="s">
        <v>61</v>
      </c>
      <c r="E725" s="55">
        <v>1103</v>
      </c>
      <c r="F725" s="55">
        <v>842</v>
      </c>
      <c r="G725" s="55">
        <v>873</v>
      </c>
      <c r="H725" s="149">
        <v>926</v>
      </c>
      <c r="I725" s="55">
        <v>1038</v>
      </c>
      <c r="J725" s="262">
        <v>925</v>
      </c>
      <c r="K725" s="263">
        <v>1023</v>
      </c>
    </row>
    <row r="726" spans="1:11" x14ac:dyDescent="0.2">
      <c r="A726" s="258" t="s">
        <v>266</v>
      </c>
      <c r="B726" s="259" t="s">
        <v>708</v>
      </c>
      <c r="C726" s="260" t="s">
        <v>272</v>
      </c>
      <c r="D726" s="221" t="s">
        <v>62</v>
      </c>
      <c r="E726" s="55">
        <v>-97</v>
      </c>
      <c r="F726" s="55">
        <v>-112</v>
      </c>
      <c r="G726" s="55">
        <v>-143</v>
      </c>
      <c r="H726" s="149">
        <v>-156</v>
      </c>
      <c r="I726" s="55">
        <v>-206</v>
      </c>
      <c r="J726" s="262">
        <v>-191</v>
      </c>
      <c r="K726" s="263">
        <v>-246</v>
      </c>
    </row>
    <row r="727" spans="1:11" x14ac:dyDescent="0.2">
      <c r="A727" s="258" t="s">
        <v>266</v>
      </c>
      <c r="B727" s="259" t="s">
        <v>709</v>
      </c>
      <c r="C727" s="260" t="s">
        <v>547</v>
      </c>
      <c r="D727" s="261" t="s">
        <v>60</v>
      </c>
      <c r="E727" s="55">
        <v>4718</v>
      </c>
      <c r="F727" s="55">
        <v>3147</v>
      </c>
      <c r="G727" s="55">
        <v>3130</v>
      </c>
      <c r="H727" s="149">
        <v>3366</v>
      </c>
      <c r="I727" s="55">
        <v>3428</v>
      </c>
      <c r="J727" s="262">
        <v>3046</v>
      </c>
      <c r="K727" s="263">
        <v>3320</v>
      </c>
    </row>
    <row r="728" spans="1:11" x14ac:dyDescent="0.2">
      <c r="A728" s="258" t="s">
        <v>266</v>
      </c>
      <c r="B728" s="259" t="s">
        <v>709</v>
      </c>
      <c r="C728" s="260" t="s">
        <v>547</v>
      </c>
      <c r="D728" s="221" t="s">
        <v>61</v>
      </c>
      <c r="E728" s="55">
        <v>5555</v>
      </c>
      <c r="F728" s="55">
        <v>3924</v>
      </c>
      <c r="G728" s="55">
        <v>3845</v>
      </c>
      <c r="H728" s="149">
        <v>4191</v>
      </c>
      <c r="I728" s="55">
        <v>4269</v>
      </c>
      <c r="J728" s="262">
        <v>3914</v>
      </c>
      <c r="K728" s="263">
        <v>4316</v>
      </c>
    </row>
    <row r="729" spans="1:11" x14ac:dyDescent="0.2">
      <c r="A729" s="258" t="s">
        <v>266</v>
      </c>
      <c r="B729" s="259" t="s">
        <v>709</v>
      </c>
      <c r="C729" s="260" t="s">
        <v>547</v>
      </c>
      <c r="D729" s="221" t="s">
        <v>62</v>
      </c>
      <c r="E729" s="55">
        <v>-837</v>
      </c>
      <c r="F729" s="55">
        <v>-777</v>
      </c>
      <c r="G729" s="55">
        <v>-715</v>
      </c>
      <c r="H729" s="149">
        <v>-825</v>
      </c>
      <c r="I729" s="55">
        <v>-841</v>
      </c>
      <c r="J729" s="262">
        <v>-868</v>
      </c>
      <c r="K729" s="263">
        <v>-996</v>
      </c>
    </row>
    <row r="730" spans="1:11" x14ac:dyDescent="0.2">
      <c r="A730" s="258" t="s">
        <v>266</v>
      </c>
      <c r="B730" s="259" t="s">
        <v>709</v>
      </c>
      <c r="C730" s="260" t="s">
        <v>274</v>
      </c>
      <c r="D730" s="261" t="s">
        <v>60</v>
      </c>
      <c r="E730" s="55">
        <v>1472</v>
      </c>
      <c r="F730" s="55">
        <v>915</v>
      </c>
      <c r="G730" s="55">
        <v>1010</v>
      </c>
      <c r="H730" s="149">
        <v>1020</v>
      </c>
      <c r="I730" s="55">
        <v>928</v>
      </c>
      <c r="J730" s="262">
        <v>907</v>
      </c>
      <c r="K730" s="263">
        <v>975</v>
      </c>
    </row>
    <row r="731" spans="1:11" x14ac:dyDescent="0.2">
      <c r="A731" s="258" t="s">
        <v>266</v>
      </c>
      <c r="B731" s="259" t="s">
        <v>709</v>
      </c>
      <c r="C731" s="260" t="s">
        <v>274</v>
      </c>
      <c r="D731" s="221" t="s">
        <v>61</v>
      </c>
      <c r="E731" s="55">
        <v>1685</v>
      </c>
      <c r="F731" s="55">
        <v>1067</v>
      </c>
      <c r="G731" s="55">
        <v>1174</v>
      </c>
      <c r="H731" s="149">
        <v>1345</v>
      </c>
      <c r="I731" s="55">
        <v>1241</v>
      </c>
      <c r="J731" s="262">
        <v>1195</v>
      </c>
      <c r="K731" s="263">
        <v>1260</v>
      </c>
    </row>
    <row r="732" spans="1:11" x14ac:dyDescent="0.2">
      <c r="A732" s="258" t="s">
        <v>266</v>
      </c>
      <c r="B732" s="259" t="s">
        <v>709</v>
      </c>
      <c r="C732" s="260" t="s">
        <v>274</v>
      </c>
      <c r="D732" s="221" t="s">
        <v>62</v>
      </c>
      <c r="E732" s="55">
        <v>-213</v>
      </c>
      <c r="F732" s="55">
        <v>-152</v>
      </c>
      <c r="G732" s="55">
        <v>-164</v>
      </c>
      <c r="H732" s="149">
        <v>-325</v>
      </c>
      <c r="I732" s="55">
        <v>-313</v>
      </c>
      <c r="J732" s="262">
        <v>-288</v>
      </c>
      <c r="K732" s="263">
        <v>-285</v>
      </c>
    </row>
    <row r="733" spans="1:11" x14ac:dyDescent="0.2">
      <c r="A733" s="258" t="s">
        <v>266</v>
      </c>
      <c r="B733" s="259" t="s">
        <v>709</v>
      </c>
      <c r="C733" s="260" t="s">
        <v>275</v>
      </c>
      <c r="D733" s="261" t="s">
        <v>60</v>
      </c>
      <c r="E733" s="55">
        <v>646</v>
      </c>
      <c r="F733" s="55">
        <v>438</v>
      </c>
      <c r="G733" s="55">
        <v>483</v>
      </c>
      <c r="H733" s="149">
        <v>486</v>
      </c>
      <c r="I733" s="55">
        <v>459</v>
      </c>
      <c r="J733" s="262">
        <v>367</v>
      </c>
      <c r="K733" s="263">
        <v>431</v>
      </c>
    </row>
    <row r="734" spans="1:11" x14ac:dyDescent="0.2">
      <c r="A734" s="258" t="s">
        <v>266</v>
      </c>
      <c r="B734" s="259" t="s">
        <v>709</v>
      </c>
      <c r="C734" s="260" t="s">
        <v>275</v>
      </c>
      <c r="D734" s="221" t="s">
        <v>61</v>
      </c>
      <c r="E734" s="55">
        <v>871</v>
      </c>
      <c r="F734" s="55">
        <v>657</v>
      </c>
      <c r="G734" s="55">
        <v>605</v>
      </c>
      <c r="H734" s="149">
        <v>654</v>
      </c>
      <c r="I734" s="55">
        <v>663</v>
      </c>
      <c r="J734" s="262">
        <v>616</v>
      </c>
      <c r="K734" s="263">
        <v>611</v>
      </c>
    </row>
    <row r="735" spans="1:11" x14ac:dyDescent="0.2">
      <c r="A735" s="258" t="s">
        <v>266</v>
      </c>
      <c r="B735" s="259" t="s">
        <v>709</v>
      </c>
      <c r="C735" s="260" t="s">
        <v>275</v>
      </c>
      <c r="D735" s="221" t="s">
        <v>62</v>
      </c>
      <c r="E735" s="55">
        <v>-225</v>
      </c>
      <c r="F735" s="55">
        <v>-219</v>
      </c>
      <c r="G735" s="55">
        <v>-122</v>
      </c>
      <c r="H735" s="149">
        <v>-168</v>
      </c>
      <c r="I735" s="55">
        <v>-204</v>
      </c>
      <c r="J735" s="262">
        <v>-249</v>
      </c>
      <c r="K735" s="263">
        <v>-180</v>
      </c>
    </row>
    <row r="736" spans="1:11" x14ac:dyDescent="0.2">
      <c r="A736" s="258" t="s">
        <v>266</v>
      </c>
      <c r="B736" s="259" t="s">
        <v>709</v>
      </c>
      <c r="C736" s="260" t="s">
        <v>596</v>
      </c>
      <c r="D736" s="261" t="s">
        <v>60</v>
      </c>
      <c r="E736" s="55">
        <v>585</v>
      </c>
      <c r="F736" s="55">
        <v>420</v>
      </c>
      <c r="G736" s="55">
        <v>337</v>
      </c>
      <c r="H736" s="149">
        <v>341</v>
      </c>
      <c r="I736" s="55">
        <v>475</v>
      </c>
      <c r="J736" s="262">
        <v>373</v>
      </c>
      <c r="K736" s="263">
        <v>410</v>
      </c>
    </row>
    <row r="737" spans="1:11" x14ac:dyDescent="0.2">
      <c r="A737" s="258" t="s">
        <v>266</v>
      </c>
      <c r="B737" s="259" t="s">
        <v>709</v>
      </c>
      <c r="C737" s="260" t="s">
        <v>596</v>
      </c>
      <c r="D737" s="221" t="s">
        <v>61</v>
      </c>
      <c r="E737" s="55">
        <v>904</v>
      </c>
      <c r="F737" s="55">
        <v>732</v>
      </c>
      <c r="G737" s="55">
        <v>622</v>
      </c>
      <c r="H737" s="149">
        <v>651</v>
      </c>
      <c r="I737" s="55">
        <v>720</v>
      </c>
      <c r="J737" s="262">
        <v>655</v>
      </c>
      <c r="K737" s="263">
        <v>785</v>
      </c>
    </row>
    <row r="738" spans="1:11" x14ac:dyDescent="0.2">
      <c r="A738" s="258" t="s">
        <v>266</v>
      </c>
      <c r="B738" s="259" t="s">
        <v>709</v>
      </c>
      <c r="C738" s="260" t="s">
        <v>596</v>
      </c>
      <c r="D738" s="221" t="s">
        <v>62</v>
      </c>
      <c r="E738" s="55">
        <v>-319</v>
      </c>
      <c r="F738" s="55">
        <v>-312</v>
      </c>
      <c r="G738" s="55">
        <v>-285</v>
      </c>
      <c r="H738" s="149">
        <v>-310</v>
      </c>
      <c r="I738" s="55">
        <v>-245</v>
      </c>
      <c r="J738" s="262">
        <v>-282</v>
      </c>
      <c r="K738" s="263">
        <v>-375</v>
      </c>
    </row>
    <row r="739" spans="1:11" x14ac:dyDescent="0.2">
      <c r="A739" s="258" t="s">
        <v>266</v>
      </c>
      <c r="B739" s="259" t="s">
        <v>709</v>
      </c>
      <c r="C739" s="260" t="s">
        <v>273</v>
      </c>
      <c r="D739" s="261" t="s">
        <v>60</v>
      </c>
      <c r="E739" s="55">
        <v>1044</v>
      </c>
      <c r="F739" s="55">
        <v>703</v>
      </c>
      <c r="G739" s="55">
        <v>650</v>
      </c>
      <c r="H739" s="149">
        <v>717</v>
      </c>
      <c r="I739" s="55">
        <v>784</v>
      </c>
      <c r="J739" s="262">
        <v>698</v>
      </c>
      <c r="K739" s="263">
        <v>787</v>
      </c>
    </row>
    <row r="740" spans="1:11" x14ac:dyDescent="0.2">
      <c r="A740" s="258" t="s">
        <v>266</v>
      </c>
      <c r="B740" s="259" t="s">
        <v>709</v>
      </c>
      <c r="C740" s="260" t="s">
        <v>273</v>
      </c>
      <c r="D740" s="221" t="s">
        <v>61</v>
      </c>
      <c r="E740" s="55">
        <v>995</v>
      </c>
      <c r="F740" s="55">
        <v>710</v>
      </c>
      <c r="G740" s="55">
        <v>742</v>
      </c>
      <c r="H740" s="149">
        <v>669</v>
      </c>
      <c r="I740" s="55">
        <v>733</v>
      </c>
      <c r="J740" s="262">
        <v>623</v>
      </c>
      <c r="K740" s="263">
        <v>811</v>
      </c>
    </row>
    <row r="741" spans="1:11" x14ac:dyDescent="0.2">
      <c r="A741" s="258" t="s">
        <v>266</v>
      </c>
      <c r="B741" s="259" t="s">
        <v>709</v>
      </c>
      <c r="C741" s="260" t="s">
        <v>273</v>
      </c>
      <c r="D741" s="221" t="s">
        <v>62</v>
      </c>
      <c r="E741" s="55">
        <v>49</v>
      </c>
      <c r="F741" s="55">
        <v>-7</v>
      </c>
      <c r="G741" s="55">
        <v>-92</v>
      </c>
      <c r="H741" s="149">
        <v>48</v>
      </c>
      <c r="I741" s="55">
        <v>51</v>
      </c>
      <c r="J741" s="262">
        <v>75</v>
      </c>
      <c r="K741" s="263">
        <v>-24</v>
      </c>
    </row>
    <row r="742" spans="1:11" x14ac:dyDescent="0.2">
      <c r="A742" s="258" t="s">
        <v>266</v>
      </c>
      <c r="B742" s="259" t="s">
        <v>709</v>
      </c>
      <c r="C742" s="260" t="s">
        <v>277</v>
      </c>
      <c r="D742" s="261" t="s">
        <v>60</v>
      </c>
      <c r="E742" s="55">
        <v>971</v>
      </c>
      <c r="F742" s="55">
        <v>671</v>
      </c>
      <c r="G742" s="55">
        <v>650</v>
      </c>
      <c r="H742" s="149">
        <v>802</v>
      </c>
      <c r="I742" s="55">
        <v>782</v>
      </c>
      <c r="J742" s="262">
        <v>701</v>
      </c>
      <c r="K742" s="263">
        <v>717</v>
      </c>
    </row>
    <row r="743" spans="1:11" x14ac:dyDescent="0.2">
      <c r="A743" s="258" t="s">
        <v>266</v>
      </c>
      <c r="B743" s="259" t="s">
        <v>709</v>
      </c>
      <c r="C743" s="260" t="s">
        <v>277</v>
      </c>
      <c r="D743" s="221" t="s">
        <v>61</v>
      </c>
      <c r="E743" s="55">
        <v>1100</v>
      </c>
      <c r="F743" s="55">
        <v>758</v>
      </c>
      <c r="G743" s="55">
        <v>702</v>
      </c>
      <c r="H743" s="149">
        <v>872</v>
      </c>
      <c r="I743" s="55">
        <v>912</v>
      </c>
      <c r="J743" s="262">
        <v>825</v>
      </c>
      <c r="K743" s="263">
        <v>849</v>
      </c>
    </row>
    <row r="744" spans="1:11" x14ac:dyDescent="0.2">
      <c r="A744" s="258" t="s">
        <v>266</v>
      </c>
      <c r="B744" s="259" t="s">
        <v>709</v>
      </c>
      <c r="C744" s="260" t="s">
        <v>277</v>
      </c>
      <c r="D744" s="221" t="s">
        <v>62</v>
      </c>
      <c r="E744" s="55">
        <v>-129</v>
      </c>
      <c r="F744" s="55">
        <v>-87</v>
      </c>
      <c r="G744" s="55">
        <v>-52</v>
      </c>
      <c r="H744" s="149">
        <v>-70</v>
      </c>
      <c r="I744" s="55">
        <v>-130</v>
      </c>
      <c r="J744" s="262">
        <v>-124</v>
      </c>
      <c r="K744" s="263">
        <v>-132</v>
      </c>
    </row>
    <row r="745" spans="1:11" x14ac:dyDescent="0.2">
      <c r="A745" s="258" t="s">
        <v>266</v>
      </c>
      <c r="B745" s="259" t="s">
        <v>710</v>
      </c>
      <c r="C745" s="260" t="s">
        <v>547</v>
      </c>
      <c r="D745" s="261" t="s">
        <v>60</v>
      </c>
      <c r="E745" s="55">
        <v>9000</v>
      </c>
      <c r="F745" s="55">
        <v>5873</v>
      </c>
      <c r="G745" s="55">
        <v>5867</v>
      </c>
      <c r="H745" s="149">
        <v>6250</v>
      </c>
      <c r="I745" s="55">
        <v>6435</v>
      </c>
      <c r="J745" s="262">
        <v>5938</v>
      </c>
      <c r="K745" s="263">
        <v>6871</v>
      </c>
    </row>
    <row r="746" spans="1:11" x14ac:dyDescent="0.2">
      <c r="A746" s="258" t="s">
        <v>266</v>
      </c>
      <c r="B746" s="259" t="s">
        <v>710</v>
      </c>
      <c r="C746" s="260" t="s">
        <v>547</v>
      </c>
      <c r="D746" s="221" t="s">
        <v>61</v>
      </c>
      <c r="E746" s="55">
        <v>8560</v>
      </c>
      <c r="F746" s="55">
        <v>5367</v>
      </c>
      <c r="G746" s="55">
        <v>5249</v>
      </c>
      <c r="H746" s="149">
        <v>5560</v>
      </c>
      <c r="I746" s="55">
        <v>5625</v>
      </c>
      <c r="J746" s="262">
        <v>4989</v>
      </c>
      <c r="K746" s="263">
        <v>5782</v>
      </c>
    </row>
    <row r="747" spans="1:11" x14ac:dyDescent="0.2">
      <c r="A747" s="258" t="s">
        <v>266</v>
      </c>
      <c r="B747" s="259" t="s">
        <v>710</v>
      </c>
      <c r="C747" s="260" t="s">
        <v>547</v>
      </c>
      <c r="D747" s="221" t="s">
        <v>62</v>
      </c>
      <c r="E747" s="55">
        <v>440</v>
      </c>
      <c r="F747" s="55">
        <v>506</v>
      </c>
      <c r="G747" s="55">
        <v>618</v>
      </c>
      <c r="H747" s="149">
        <v>690</v>
      </c>
      <c r="I747" s="55">
        <v>810</v>
      </c>
      <c r="J747" s="262">
        <v>949</v>
      </c>
      <c r="K747" s="263">
        <v>1089</v>
      </c>
    </row>
    <row r="748" spans="1:11" x14ac:dyDescent="0.2">
      <c r="A748" s="258" t="s">
        <v>266</v>
      </c>
      <c r="B748" s="259" t="s">
        <v>710</v>
      </c>
      <c r="C748" s="260" t="s">
        <v>279</v>
      </c>
      <c r="D748" s="261" t="s">
        <v>60</v>
      </c>
      <c r="E748" s="55">
        <v>617</v>
      </c>
      <c r="F748" s="55">
        <v>406</v>
      </c>
      <c r="G748" s="55">
        <v>401</v>
      </c>
      <c r="H748" s="149">
        <v>455</v>
      </c>
      <c r="I748" s="55">
        <v>439</v>
      </c>
      <c r="J748" s="262">
        <v>365</v>
      </c>
      <c r="K748" s="263">
        <v>483</v>
      </c>
    </row>
    <row r="749" spans="1:11" x14ac:dyDescent="0.2">
      <c r="A749" s="258" t="s">
        <v>266</v>
      </c>
      <c r="B749" s="259" t="s">
        <v>710</v>
      </c>
      <c r="C749" s="260" t="s">
        <v>279</v>
      </c>
      <c r="D749" s="221" t="s">
        <v>61</v>
      </c>
      <c r="E749" s="55">
        <v>690</v>
      </c>
      <c r="F749" s="55">
        <v>430</v>
      </c>
      <c r="G749" s="55">
        <v>441</v>
      </c>
      <c r="H749" s="149">
        <v>513</v>
      </c>
      <c r="I749" s="55">
        <v>506</v>
      </c>
      <c r="J749" s="262">
        <v>485</v>
      </c>
      <c r="K749" s="263">
        <v>554</v>
      </c>
    </row>
    <row r="750" spans="1:11" x14ac:dyDescent="0.2">
      <c r="A750" s="258" t="s">
        <v>266</v>
      </c>
      <c r="B750" s="259" t="s">
        <v>710</v>
      </c>
      <c r="C750" s="260" t="s">
        <v>279</v>
      </c>
      <c r="D750" s="221" t="s">
        <v>62</v>
      </c>
      <c r="E750" s="55">
        <v>-73</v>
      </c>
      <c r="F750" s="55">
        <v>-24</v>
      </c>
      <c r="G750" s="55">
        <v>-40</v>
      </c>
      <c r="H750" s="149">
        <v>-58</v>
      </c>
      <c r="I750" s="55">
        <v>-67</v>
      </c>
      <c r="J750" s="262">
        <v>-120</v>
      </c>
      <c r="K750" s="263">
        <v>-71</v>
      </c>
    </row>
    <row r="751" spans="1:11" x14ac:dyDescent="0.2">
      <c r="A751" s="258" t="s">
        <v>266</v>
      </c>
      <c r="B751" s="259" t="s">
        <v>710</v>
      </c>
      <c r="C751" s="260" t="s">
        <v>280</v>
      </c>
      <c r="D751" s="261" t="s">
        <v>60</v>
      </c>
      <c r="E751" s="55">
        <v>966</v>
      </c>
      <c r="F751" s="55">
        <v>641</v>
      </c>
      <c r="G751" s="55">
        <v>741</v>
      </c>
      <c r="H751" s="149">
        <v>697</v>
      </c>
      <c r="I751" s="55">
        <v>762</v>
      </c>
      <c r="J751" s="262">
        <v>630</v>
      </c>
      <c r="K751" s="263">
        <v>791</v>
      </c>
    </row>
    <row r="752" spans="1:11" x14ac:dyDescent="0.2">
      <c r="A752" s="258" t="s">
        <v>266</v>
      </c>
      <c r="B752" s="259" t="s">
        <v>710</v>
      </c>
      <c r="C752" s="260" t="s">
        <v>280</v>
      </c>
      <c r="D752" s="221" t="s">
        <v>61</v>
      </c>
      <c r="E752" s="55">
        <v>871</v>
      </c>
      <c r="F752" s="55">
        <v>588</v>
      </c>
      <c r="G752" s="55">
        <v>707</v>
      </c>
      <c r="H752" s="149">
        <v>651</v>
      </c>
      <c r="I752" s="55">
        <v>643</v>
      </c>
      <c r="J752" s="262">
        <v>663</v>
      </c>
      <c r="K752" s="263">
        <v>756</v>
      </c>
    </row>
    <row r="753" spans="1:11" x14ac:dyDescent="0.2">
      <c r="A753" s="258" t="s">
        <v>266</v>
      </c>
      <c r="B753" s="259" t="s">
        <v>710</v>
      </c>
      <c r="C753" s="260" t="s">
        <v>280</v>
      </c>
      <c r="D753" s="221" t="s">
        <v>62</v>
      </c>
      <c r="E753" s="55">
        <v>95</v>
      </c>
      <c r="F753" s="55">
        <v>53</v>
      </c>
      <c r="G753" s="55">
        <v>34</v>
      </c>
      <c r="H753" s="149">
        <v>46</v>
      </c>
      <c r="I753" s="55">
        <v>119</v>
      </c>
      <c r="J753" s="262">
        <v>-33</v>
      </c>
      <c r="K753" s="263">
        <v>35</v>
      </c>
    </row>
    <row r="754" spans="1:11" x14ac:dyDescent="0.2">
      <c r="A754" s="258" t="s">
        <v>266</v>
      </c>
      <c r="B754" s="259" t="s">
        <v>710</v>
      </c>
      <c r="C754" s="260" t="s">
        <v>598</v>
      </c>
      <c r="D754" s="261" t="s">
        <v>60</v>
      </c>
      <c r="E754" s="55">
        <v>2890</v>
      </c>
      <c r="F754" s="55">
        <v>1653</v>
      </c>
      <c r="G754" s="55">
        <v>1615</v>
      </c>
      <c r="H754" s="149">
        <v>2030</v>
      </c>
      <c r="I754" s="55">
        <v>2025</v>
      </c>
      <c r="J754" s="262">
        <v>2164</v>
      </c>
      <c r="K754" s="263">
        <v>2202</v>
      </c>
    </row>
    <row r="755" spans="1:11" x14ac:dyDescent="0.2">
      <c r="A755" s="258" t="s">
        <v>266</v>
      </c>
      <c r="B755" s="259" t="s">
        <v>710</v>
      </c>
      <c r="C755" s="260" t="s">
        <v>598</v>
      </c>
      <c r="D755" s="221" t="s">
        <v>61</v>
      </c>
      <c r="E755" s="55">
        <v>2316</v>
      </c>
      <c r="F755" s="55">
        <v>1712</v>
      </c>
      <c r="G755" s="55">
        <v>1688</v>
      </c>
      <c r="H755" s="149">
        <v>1833</v>
      </c>
      <c r="I755" s="55">
        <v>1753</v>
      </c>
      <c r="J755" s="262">
        <v>1483</v>
      </c>
      <c r="K755" s="263">
        <v>1720</v>
      </c>
    </row>
    <row r="756" spans="1:11" x14ac:dyDescent="0.2">
      <c r="A756" s="258" t="s">
        <v>266</v>
      </c>
      <c r="B756" s="259" t="s">
        <v>710</v>
      </c>
      <c r="C756" s="260" t="s">
        <v>598</v>
      </c>
      <c r="D756" s="221" t="s">
        <v>62</v>
      </c>
      <c r="E756" s="55">
        <v>574</v>
      </c>
      <c r="F756" s="55">
        <v>-59</v>
      </c>
      <c r="G756" s="55">
        <v>-73</v>
      </c>
      <c r="H756" s="149">
        <v>197</v>
      </c>
      <c r="I756" s="55">
        <v>272</v>
      </c>
      <c r="J756" s="262">
        <v>681</v>
      </c>
      <c r="K756" s="263">
        <v>482</v>
      </c>
    </row>
    <row r="757" spans="1:11" x14ac:dyDescent="0.2">
      <c r="A757" s="258" t="s">
        <v>266</v>
      </c>
      <c r="B757" s="259" t="s">
        <v>710</v>
      </c>
      <c r="C757" s="260" t="s">
        <v>282</v>
      </c>
      <c r="D757" s="261" t="s">
        <v>60</v>
      </c>
      <c r="E757" s="55">
        <v>811</v>
      </c>
      <c r="F757" s="55">
        <v>491</v>
      </c>
      <c r="G757" s="55">
        <v>531</v>
      </c>
      <c r="H757" s="149">
        <v>581</v>
      </c>
      <c r="I757" s="55">
        <v>591</v>
      </c>
      <c r="J757" s="262">
        <v>482</v>
      </c>
      <c r="K757" s="263">
        <v>668</v>
      </c>
    </row>
    <row r="758" spans="1:11" x14ac:dyDescent="0.2">
      <c r="A758" s="258" t="s">
        <v>266</v>
      </c>
      <c r="B758" s="259" t="s">
        <v>710</v>
      </c>
      <c r="C758" s="260" t="s">
        <v>282</v>
      </c>
      <c r="D758" s="221" t="s">
        <v>61</v>
      </c>
      <c r="E758" s="55">
        <v>897</v>
      </c>
      <c r="F758" s="55">
        <v>550</v>
      </c>
      <c r="G758" s="55">
        <v>611</v>
      </c>
      <c r="H758" s="149">
        <v>615</v>
      </c>
      <c r="I758" s="55">
        <v>653</v>
      </c>
      <c r="J758" s="262">
        <v>562</v>
      </c>
      <c r="K758" s="263">
        <v>633</v>
      </c>
    </row>
    <row r="759" spans="1:11" x14ac:dyDescent="0.2">
      <c r="A759" s="258" t="s">
        <v>266</v>
      </c>
      <c r="B759" s="259" t="s">
        <v>710</v>
      </c>
      <c r="C759" s="260" t="s">
        <v>282</v>
      </c>
      <c r="D759" s="221" t="s">
        <v>62</v>
      </c>
      <c r="E759" s="55">
        <v>-86</v>
      </c>
      <c r="F759" s="55">
        <v>-59</v>
      </c>
      <c r="G759" s="55">
        <v>-80</v>
      </c>
      <c r="H759" s="149">
        <v>-34</v>
      </c>
      <c r="I759" s="55">
        <v>-62</v>
      </c>
      <c r="J759" s="262">
        <v>-80</v>
      </c>
      <c r="K759" s="263">
        <v>35</v>
      </c>
    </row>
    <row r="760" spans="1:11" x14ac:dyDescent="0.2">
      <c r="A760" s="258" t="s">
        <v>266</v>
      </c>
      <c r="B760" s="259" t="s">
        <v>710</v>
      </c>
      <c r="C760" s="260" t="s">
        <v>278</v>
      </c>
      <c r="D760" s="261" t="s">
        <v>60</v>
      </c>
      <c r="E760" s="55">
        <v>3073</v>
      </c>
      <c r="F760" s="55">
        <v>2280</v>
      </c>
      <c r="G760" s="55">
        <v>2183</v>
      </c>
      <c r="H760" s="149">
        <v>2053</v>
      </c>
      <c r="I760" s="55">
        <v>2136</v>
      </c>
      <c r="J760" s="262">
        <v>1863</v>
      </c>
      <c r="K760" s="263">
        <v>2225</v>
      </c>
    </row>
    <row r="761" spans="1:11" x14ac:dyDescent="0.2">
      <c r="A761" s="258" t="s">
        <v>266</v>
      </c>
      <c r="B761" s="259" t="s">
        <v>710</v>
      </c>
      <c r="C761" s="260" t="s">
        <v>278</v>
      </c>
      <c r="D761" s="221" t="s">
        <v>61</v>
      </c>
      <c r="E761" s="55">
        <v>3129</v>
      </c>
      <c r="F761" s="55">
        <v>1550</v>
      </c>
      <c r="G761" s="55">
        <v>1348</v>
      </c>
      <c r="H761" s="149">
        <v>1437</v>
      </c>
      <c r="I761" s="55">
        <v>1446</v>
      </c>
      <c r="J761" s="262">
        <v>1280</v>
      </c>
      <c r="K761" s="263">
        <v>1509</v>
      </c>
    </row>
    <row r="762" spans="1:11" x14ac:dyDescent="0.2">
      <c r="A762" s="258" t="s">
        <v>266</v>
      </c>
      <c r="B762" s="259" t="s">
        <v>710</v>
      </c>
      <c r="C762" s="260" t="s">
        <v>278</v>
      </c>
      <c r="D762" s="221" t="s">
        <v>62</v>
      </c>
      <c r="E762" s="55">
        <v>-56</v>
      </c>
      <c r="F762" s="55">
        <v>730</v>
      </c>
      <c r="G762" s="55">
        <v>835</v>
      </c>
      <c r="H762" s="149">
        <v>616</v>
      </c>
      <c r="I762" s="55">
        <v>690</v>
      </c>
      <c r="J762" s="262">
        <v>583</v>
      </c>
      <c r="K762" s="263">
        <v>716</v>
      </c>
    </row>
    <row r="763" spans="1:11" x14ac:dyDescent="0.2">
      <c r="A763" s="258" t="s">
        <v>266</v>
      </c>
      <c r="B763" s="259" t="s">
        <v>710</v>
      </c>
      <c r="C763" s="260" t="s">
        <v>283</v>
      </c>
      <c r="D763" s="261" t="s">
        <v>60</v>
      </c>
      <c r="E763" s="55">
        <v>643</v>
      </c>
      <c r="F763" s="55">
        <v>402</v>
      </c>
      <c r="G763" s="55">
        <v>396</v>
      </c>
      <c r="H763" s="149">
        <v>434</v>
      </c>
      <c r="I763" s="55">
        <v>482</v>
      </c>
      <c r="J763" s="262">
        <v>434</v>
      </c>
      <c r="K763" s="263">
        <v>502</v>
      </c>
    </row>
    <row r="764" spans="1:11" x14ac:dyDescent="0.2">
      <c r="A764" s="258" t="s">
        <v>266</v>
      </c>
      <c r="B764" s="259" t="s">
        <v>710</v>
      </c>
      <c r="C764" s="260" t="s">
        <v>283</v>
      </c>
      <c r="D764" s="221" t="s">
        <v>61</v>
      </c>
      <c r="E764" s="55">
        <v>657</v>
      </c>
      <c r="F764" s="55">
        <v>537</v>
      </c>
      <c r="G764" s="55">
        <v>454</v>
      </c>
      <c r="H764" s="149">
        <v>511</v>
      </c>
      <c r="I764" s="55">
        <v>624</v>
      </c>
      <c r="J764" s="262">
        <v>516</v>
      </c>
      <c r="K764" s="263">
        <v>610</v>
      </c>
    </row>
    <row r="765" spans="1:11" x14ac:dyDescent="0.2">
      <c r="A765" s="258" t="s">
        <v>266</v>
      </c>
      <c r="B765" s="259" t="s">
        <v>710</v>
      </c>
      <c r="C765" s="260" t="s">
        <v>283</v>
      </c>
      <c r="D765" s="221" t="s">
        <v>62</v>
      </c>
      <c r="E765" s="55">
        <v>-14</v>
      </c>
      <c r="F765" s="55">
        <v>-135</v>
      </c>
      <c r="G765" s="55">
        <v>-58</v>
      </c>
      <c r="H765" s="149">
        <v>-77</v>
      </c>
      <c r="I765" s="55">
        <v>-142</v>
      </c>
      <c r="J765" s="262">
        <v>-82</v>
      </c>
      <c r="K765" s="263">
        <v>-108</v>
      </c>
    </row>
    <row r="766" spans="1:11" x14ac:dyDescent="0.2">
      <c r="A766" s="258" t="s">
        <v>266</v>
      </c>
      <c r="B766" s="259" t="s">
        <v>711</v>
      </c>
      <c r="C766" s="260" t="s">
        <v>547</v>
      </c>
      <c r="D766" s="261" t="s">
        <v>60</v>
      </c>
      <c r="E766" s="55">
        <v>6292</v>
      </c>
      <c r="F766" s="55">
        <v>4715</v>
      </c>
      <c r="G766" s="55">
        <v>4629</v>
      </c>
      <c r="H766" s="149">
        <v>4788</v>
      </c>
      <c r="I766" s="55">
        <v>4820</v>
      </c>
      <c r="J766" s="262">
        <v>4384</v>
      </c>
      <c r="K766" s="263">
        <v>4898</v>
      </c>
    </row>
    <row r="767" spans="1:11" x14ac:dyDescent="0.2">
      <c r="A767" s="258" t="s">
        <v>266</v>
      </c>
      <c r="B767" s="259" t="s">
        <v>711</v>
      </c>
      <c r="C767" s="260" t="s">
        <v>547</v>
      </c>
      <c r="D767" s="221" t="s">
        <v>61</v>
      </c>
      <c r="E767" s="55">
        <v>7379</v>
      </c>
      <c r="F767" s="55">
        <v>5582</v>
      </c>
      <c r="G767" s="55">
        <v>5792</v>
      </c>
      <c r="H767" s="149">
        <v>6074</v>
      </c>
      <c r="I767" s="55">
        <v>6151</v>
      </c>
      <c r="J767" s="262">
        <v>5650</v>
      </c>
      <c r="K767" s="263">
        <v>6248</v>
      </c>
    </row>
    <row r="768" spans="1:11" x14ac:dyDescent="0.2">
      <c r="A768" s="258" t="s">
        <v>266</v>
      </c>
      <c r="B768" s="259" t="s">
        <v>711</v>
      </c>
      <c r="C768" s="260" t="s">
        <v>547</v>
      </c>
      <c r="D768" s="221" t="s">
        <v>62</v>
      </c>
      <c r="E768" s="55">
        <v>-1087</v>
      </c>
      <c r="F768" s="55">
        <v>-867</v>
      </c>
      <c r="G768" s="55">
        <v>-1163</v>
      </c>
      <c r="H768" s="149">
        <v>-1286</v>
      </c>
      <c r="I768" s="55">
        <v>-1331</v>
      </c>
      <c r="J768" s="262">
        <v>-1266</v>
      </c>
      <c r="K768" s="263">
        <v>-1350</v>
      </c>
    </row>
    <row r="769" spans="1:11" x14ac:dyDescent="0.2">
      <c r="A769" s="258" t="s">
        <v>266</v>
      </c>
      <c r="B769" s="259" t="s">
        <v>711</v>
      </c>
      <c r="C769" s="260" t="s">
        <v>285</v>
      </c>
      <c r="D769" s="261" t="s">
        <v>60</v>
      </c>
      <c r="E769" s="55">
        <v>1296</v>
      </c>
      <c r="F769" s="55">
        <v>1089</v>
      </c>
      <c r="G769" s="55">
        <v>1105</v>
      </c>
      <c r="H769" s="149">
        <v>1162</v>
      </c>
      <c r="I769" s="55">
        <v>987</v>
      </c>
      <c r="J769" s="262">
        <v>911</v>
      </c>
      <c r="K769" s="263">
        <v>1165</v>
      </c>
    </row>
    <row r="770" spans="1:11" x14ac:dyDescent="0.2">
      <c r="A770" s="258" t="s">
        <v>266</v>
      </c>
      <c r="B770" s="259" t="s">
        <v>711</v>
      </c>
      <c r="C770" s="260" t="s">
        <v>285</v>
      </c>
      <c r="D770" s="221" t="s">
        <v>61</v>
      </c>
      <c r="E770" s="55">
        <v>1452</v>
      </c>
      <c r="F770" s="55">
        <v>1159</v>
      </c>
      <c r="G770" s="55">
        <v>1226</v>
      </c>
      <c r="H770" s="149">
        <v>1354</v>
      </c>
      <c r="I770" s="55">
        <v>1167</v>
      </c>
      <c r="J770" s="262">
        <v>1140</v>
      </c>
      <c r="K770" s="263">
        <v>1376</v>
      </c>
    </row>
    <row r="771" spans="1:11" x14ac:dyDescent="0.2">
      <c r="A771" s="258" t="s">
        <v>266</v>
      </c>
      <c r="B771" s="259" t="s">
        <v>711</v>
      </c>
      <c r="C771" s="260" t="s">
        <v>285</v>
      </c>
      <c r="D771" s="221" t="s">
        <v>62</v>
      </c>
      <c r="E771" s="55">
        <v>-156</v>
      </c>
      <c r="F771" s="55">
        <v>-70</v>
      </c>
      <c r="G771" s="55">
        <v>-121</v>
      </c>
      <c r="H771" s="149">
        <v>-192</v>
      </c>
      <c r="I771" s="55">
        <v>-180</v>
      </c>
      <c r="J771" s="262">
        <v>-229</v>
      </c>
      <c r="K771" s="263">
        <v>-211</v>
      </c>
    </row>
    <row r="772" spans="1:11" x14ac:dyDescent="0.2">
      <c r="A772" s="258" t="s">
        <v>266</v>
      </c>
      <c r="B772" s="259" t="s">
        <v>711</v>
      </c>
      <c r="C772" s="260" t="s">
        <v>286</v>
      </c>
      <c r="D772" s="261" t="s">
        <v>60</v>
      </c>
      <c r="E772" s="55">
        <v>693</v>
      </c>
      <c r="F772" s="55">
        <v>464</v>
      </c>
      <c r="G772" s="55">
        <v>472</v>
      </c>
      <c r="H772" s="149">
        <v>378</v>
      </c>
      <c r="I772" s="55">
        <v>516</v>
      </c>
      <c r="J772" s="262">
        <v>415</v>
      </c>
      <c r="K772" s="263">
        <v>501</v>
      </c>
    </row>
    <row r="773" spans="1:11" x14ac:dyDescent="0.2">
      <c r="A773" s="258" t="s">
        <v>266</v>
      </c>
      <c r="B773" s="259" t="s">
        <v>711</v>
      </c>
      <c r="C773" s="260" t="s">
        <v>286</v>
      </c>
      <c r="D773" s="221" t="s">
        <v>61</v>
      </c>
      <c r="E773" s="55">
        <v>889</v>
      </c>
      <c r="F773" s="55">
        <v>621</v>
      </c>
      <c r="G773" s="55">
        <v>607</v>
      </c>
      <c r="H773" s="149">
        <v>568</v>
      </c>
      <c r="I773" s="55">
        <v>613</v>
      </c>
      <c r="J773" s="262">
        <v>561</v>
      </c>
      <c r="K773" s="263">
        <v>707</v>
      </c>
    </row>
    <row r="774" spans="1:11" x14ac:dyDescent="0.2">
      <c r="A774" s="258" t="s">
        <v>266</v>
      </c>
      <c r="B774" s="259" t="s">
        <v>711</v>
      </c>
      <c r="C774" s="260" t="s">
        <v>286</v>
      </c>
      <c r="D774" s="221" t="s">
        <v>62</v>
      </c>
      <c r="E774" s="55">
        <v>-196</v>
      </c>
      <c r="F774" s="55">
        <v>-157</v>
      </c>
      <c r="G774" s="55">
        <v>-135</v>
      </c>
      <c r="H774" s="149">
        <v>-190</v>
      </c>
      <c r="I774" s="55">
        <v>-97</v>
      </c>
      <c r="J774" s="262">
        <v>-146</v>
      </c>
      <c r="K774" s="263">
        <v>-206</v>
      </c>
    </row>
    <row r="775" spans="1:11" x14ac:dyDescent="0.2">
      <c r="A775" s="258" t="s">
        <v>266</v>
      </c>
      <c r="B775" s="259" t="s">
        <v>711</v>
      </c>
      <c r="C775" s="260" t="s">
        <v>600</v>
      </c>
      <c r="D775" s="261" t="s">
        <v>60</v>
      </c>
      <c r="E775" s="55">
        <v>466</v>
      </c>
      <c r="F775" s="55">
        <v>327</v>
      </c>
      <c r="G775" s="55">
        <v>297</v>
      </c>
      <c r="H775" s="149">
        <v>303</v>
      </c>
      <c r="I775" s="55">
        <v>304</v>
      </c>
      <c r="J775" s="262">
        <v>304</v>
      </c>
      <c r="K775" s="263">
        <v>294</v>
      </c>
    </row>
    <row r="776" spans="1:11" x14ac:dyDescent="0.2">
      <c r="A776" s="258" t="s">
        <v>266</v>
      </c>
      <c r="B776" s="259" t="s">
        <v>711</v>
      </c>
      <c r="C776" s="260" t="s">
        <v>600</v>
      </c>
      <c r="D776" s="221" t="s">
        <v>61</v>
      </c>
      <c r="E776" s="55">
        <v>643</v>
      </c>
      <c r="F776" s="55">
        <v>487</v>
      </c>
      <c r="G776" s="55">
        <v>534</v>
      </c>
      <c r="H776" s="149">
        <v>555</v>
      </c>
      <c r="I776" s="55">
        <v>562</v>
      </c>
      <c r="J776" s="262">
        <v>511</v>
      </c>
      <c r="K776" s="263">
        <v>562</v>
      </c>
    </row>
    <row r="777" spans="1:11" x14ac:dyDescent="0.2">
      <c r="A777" s="258" t="s">
        <v>266</v>
      </c>
      <c r="B777" s="259" t="s">
        <v>711</v>
      </c>
      <c r="C777" s="260" t="s">
        <v>600</v>
      </c>
      <c r="D777" s="221" t="s">
        <v>62</v>
      </c>
      <c r="E777" s="55">
        <v>-177</v>
      </c>
      <c r="F777" s="55">
        <v>-160</v>
      </c>
      <c r="G777" s="55">
        <v>-237</v>
      </c>
      <c r="H777" s="149">
        <v>-252</v>
      </c>
      <c r="I777" s="55">
        <v>-258</v>
      </c>
      <c r="J777" s="262">
        <v>-207</v>
      </c>
      <c r="K777" s="263">
        <v>-268</v>
      </c>
    </row>
    <row r="778" spans="1:11" x14ac:dyDescent="0.2">
      <c r="A778" s="258" t="s">
        <v>266</v>
      </c>
      <c r="B778" s="259" t="s">
        <v>711</v>
      </c>
      <c r="C778" s="260" t="s">
        <v>288</v>
      </c>
      <c r="D778" s="261" t="s">
        <v>60</v>
      </c>
      <c r="E778" s="55">
        <v>1460</v>
      </c>
      <c r="F778" s="55">
        <v>1025</v>
      </c>
      <c r="G778" s="55">
        <v>1051</v>
      </c>
      <c r="H778" s="149">
        <v>1100</v>
      </c>
      <c r="I778" s="55">
        <v>1142</v>
      </c>
      <c r="J778" s="262">
        <v>1095</v>
      </c>
      <c r="K778" s="263">
        <v>1099</v>
      </c>
    </row>
    <row r="779" spans="1:11" x14ac:dyDescent="0.2">
      <c r="A779" s="258" t="s">
        <v>266</v>
      </c>
      <c r="B779" s="259" t="s">
        <v>711</v>
      </c>
      <c r="C779" s="260" t="s">
        <v>288</v>
      </c>
      <c r="D779" s="221" t="s">
        <v>61</v>
      </c>
      <c r="E779" s="55">
        <v>1547</v>
      </c>
      <c r="F779" s="55">
        <v>1136</v>
      </c>
      <c r="G779" s="55">
        <v>1222</v>
      </c>
      <c r="H779" s="149">
        <v>1318</v>
      </c>
      <c r="I779" s="55">
        <v>1359</v>
      </c>
      <c r="J779" s="262">
        <v>1215</v>
      </c>
      <c r="K779" s="263">
        <v>1290</v>
      </c>
    </row>
    <row r="780" spans="1:11" x14ac:dyDescent="0.2">
      <c r="A780" s="258" t="s">
        <v>266</v>
      </c>
      <c r="B780" s="259" t="s">
        <v>711</v>
      </c>
      <c r="C780" s="260" t="s">
        <v>288</v>
      </c>
      <c r="D780" s="221" t="s">
        <v>62</v>
      </c>
      <c r="E780" s="55">
        <v>-87</v>
      </c>
      <c r="F780" s="55">
        <v>-111</v>
      </c>
      <c r="G780" s="55">
        <v>-171</v>
      </c>
      <c r="H780" s="149">
        <v>-218</v>
      </c>
      <c r="I780" s="55">
        <v>-217</v>
      </c>
      <c r="J780" s="262">
        <v>-120</v>
      </c>
      <c r="K780" s="263">
        <v>-191</v>
      </c>
    </row>
    <row r="781" spans="1:11" x14ac:dyDescent="0.2">
      <c r="A781" s="258" t="s">
        <v>266</v>
      </c>
      <c r="B781" s="259" t="s">
        <v>711</v>
      </c>
      <c r="C781" s="260" t="s">
        <v>289</v>
      </c>
      <c r="D781" s="261" t="s">
        <v>60</v>
      </c>
      <c r="E781" s="55">
        <v>698</v>
      </c>
      <c r="F781" s="55">
        <v>571</v>
      </c>
      <c r="G781" s="55">
        <v>465</v>
      </c>
      <c r="H781" s="149">
        <v>522</v>
      </c>
      <c r="I781" s="55">
        <v>535</v>
      </c>
      <c r="J781" s="262">
        <v>482</v>
      </c>
      <c r="K781" s="263">
        <v>528</v>
      </c>
    </row>
    <row r="782" spans="1:11" x14ac:dyDescent="0.2">
      <c r="A782" s="258" t="s">
        <v>266</v>
      </c>
      <c r="B782" s="259" t="s">
        <v>711</v>
      </c>
      <c r="C782" s="260" t="s">
        <v>289</v>
      </c>
      <c r="D782" s="221" t="s">
        <v>61</v>
      </c>
      <c r="E782" s="55">
        <v>719</v>
      </c>
      <c r="F782" s="55">
        <v>579</v>
      </c>
      <c r="G782" s="55">
        <v>570</v>
      </c>
      <c r="H782" s="149">
        <v>590</v>
      </c>
      <c r="I782" s="55">
        <v>619</v>
      </c>
      <c r="J782" s="262">
        <v>568</v>
      </c>
      <c r="K782" s="263">
        <v>631</v>
      </c>
    </row>
    <row r="783" spans="1:11" x14ac:dyDescent="0.2">
      <c r="A783" s="258" t="s">
        <v>266</v>
      </c>
      <c r="B783" s="259" t="s">
        <v>711</v>
      </c>
      <c r="C783" s="260" t="s">
        <v>289</v>
      </c>
      <c r="D783" s="221" t="s">
        <v>62</v>
      </c>
      <c r="E783" s="55">
        <v>-21</v>
      </c>
      <c r="F783" s="55">
        <v>-8</v>
      </c>
      <c r="G783" s="55">
        <v>-105</v>
      </c>
      <c r="H783" s="149">
        <v>-68</v>
      </c>
      <c r="I783" s="55">
        <v>-84</v>
      </c>
      <c r="J783" s="262">
        <v>-86</v>
      </c>
      <c r="K783" s="263">
        <v>-103</v>
      </c>
    </row>
    <row r="784" spans="1:11" x14ac:dyDescent="0.2">
      <c r="A784" s="258" t="s">
        <v>266</v>
      </c>
      <c r="B784" s="259" t="s">
        <v>711</v>
      </c>
      <c r="C784" s="260" t="s">
        <v>290</v>
      </c>
      <c r="D784" s="261" t="s">
        <v>60</v>
      </c>
      <c r="E784" s="55">
        <v>1169</v>
      </c>
      <c r="F784" s="55">
        <v>915</v>
      </c>
      <c r="G784" s="55">
        <v>847</v>
      </c>
      <c r="H784" s="149">
        <v>845</v>
      </c>
      <c r="I784" s="55">
        <v>903</v>
      </c>
      <c r="J784" s="262">
        <v>801</v>
      </c>
      <c r="K784" s="263">
        <v>889</v>
      </c>
    </row>
    <row r="785" spans="1:11" x14ac:dyDescent="0.2">
      <c r="A785" s="258" t="s">
        <v>266</v>
      </c>
      <c r="B785" s="259" t="s">
        <v>711</v>
      </c>
      <c r="C785" s="260" t="s">
        <v>290</v>
      </c>
      <c r="D785" s="221" t="s">
        <v>61</v>
      </c>
      <c r="E785" s="55">
        <v>1510</v>
      </c>
      <c r="F785" s="55">
        <v>1170</v>
      </c>
      <c r="G785" s="55">
        <v>1170</v>
      </c>
      <c r="H785" s="149">
        <v>1177</v>
      </c>
      <c r="I785" s="55">
        <v>1280</v>
      </c>
      <c r="J785" s="262">
        <v>1143</v>
      </c>
      <c r="K785" s="263">
        <v>1166</v>
      </c>
    </row>
    <row r="786" spans="1:11" x14ac:dyDescent="0.2">
      <c r="A786" s="258" t="s">
        <v>266</v>
      </c>
      <c r="B786" s="259" t="s">
        <v>711</v>
      </c>
      <c r="C786" s="260" t="s">
        <v>290</v>
      </c>
      <c r="D786" s="221" t="s">
        <v>62</v>
      </c>
      <c r="E786" s="55">
        <v>-341</v>
      </c>
      <c r="F786" s="55">
        <v>-255</v>
      </c>
      <c r="G786" s="55">
        <v>-323</v>
      </c>
      <c r="H786" s="149">
        <v>-332</v>
      </c>
      <c r="I786" s="55">
        <v>-377</v>
      </c>
      <c r="J786" s="262">
        <v>-342</v>
      </c>
      <c r="K786" s="263">
        <v>-277</v>
      </c>
    </row>
    <row r="787" spans="1:11" x14ac:dyDescent="0.2">
      <c r="A787" s="258" t="s">
        <v>266</v>
      </c>
      <c r="B787" s="259" t="s">
        <v>711</v>
      </c>
      <c r="C787" s="260" t="s">
        <v>284</v>
      </c>
      <c r="D787" s="261" t="s">
        <v>60</v>
      </c>
      <c r="E787" s="55">
        <v>510</v>
      </c>
      <c r="F787" s="55">
        <v>324</v>
      </c>
      <c r="G787" s="55">
        <v>392</v>
      </c>
      <c r="H787" s="149">
        <v>478</v>
      </c>
      <c r="I787" s="55">
        <v>433</v>
      </c>
      <c r="J787" s="262">
        <v>376</v>
      </c>
      <c r="K787" s="263">
        <v>422</v>
      </c>
    </row>
    <row r="788" spans="1:11" x14ac:dyDescent="0.2">
      <c r="A788" s="258" t="s">
        <v>266</v>
      </c>
      <c r="B788" s="259" t="s">
        <v>711</v>
      </c>
      <c r="C788" s="260" t="s">
        <v>284</v>
      </c>
      <c r="D788" s="221" t="s">
        <v>61</v>
      </c>
      <c r="E788" s="55">
        <v>619</v>
      </c>
      <c r="F788" s="55">
        <v>430</v>
      </c>
      <c r="G788" s="55">
        <v>463</v>
      </c>
      <c r="H788" s="149">
        <v>512</v>
      </c>
      <c r="I788" s="55">
        <v>551</v>
      </c>
      <c r="J788" s="262">
        <v>512</v>
      </c>
      <c r="K788" s="263">
        <v>516</v>
      </c>
    </row>
    <row r="789" spans="1:11" x14ac:dyDescent="0.2">
      <c r="A789" s="258" t="s">
        <v>266</v>
      </c>
      <c r="B789" s="259" t="s">
        <v>711</v>
      </c>
      <c r="C789" s="260" t="s">
        <v>284</v>
      </c>
      <c r="D789" s="221" t="s">
        <v>62</v>
      </c>
      <c r="E789" s="55">
        <v>-109</v>
      </c>
      <c r="F789" s="55">
        <v>-106</v>
      </c>
      <c r="G789" s="55">
        <v>-71</v>
      </c>
      <c r="H789" s="149">
        <v>-34</v>
      </c>
      <c r="I789" s="55">
        <v>-118</v>
      </c>
      <c r="J789" s="262">
        <v>-136</v>
      </c>
      <c r="K789" s="263">
        <v>-94</v>
      </c>
    </row>
    <row r="790" spans="1:11" s="11" customFormat="1" x14ac:dyDescent="0.2">
      <c r="A790" s="251" t="s">
        <v>291</v>
      </c>
      <c r="B790" s="179"/>
      <c r="C790" s="252" t="s">
        <v>547</v>
      </c>
      <c r="D790" s="253" t="s">
        <v>60</v>
      </c>
      <c r="E790" s="136">
        <v>14006</v>
      </c>
      <c r="F790" s="136">
        <v>11018</v>
      </c>
      <c r="G790" s="136">
        <v>10973</v>
      </c>
      <c r="H790" s="254">
        <v>11731</v>
      </c>
      <c r="I790" s="136">
        <v>11862</v>
      </c>
      <c r="J790" s="255">
        <v>11309</v>
      </c>
      <c r="K790" s="256">
        <v>11279</v>
      </c>
    </row>
    <row r="791" spans="1:11" s="11" customFormat="1" x14ac:dyDescent="0.2">
      <c r="A791" s="251" t="s">
        <v>291</v>
      </c>
      <c r="B791" s="179"/>
      <c r="C791" s="252" t="s">
        <v>547</v>
      </c>
      <c r="D791" s="257" t="s">
        <v>61</v>
      </c>
      <c r="E791" s="136">
        <v>16188</v>
      </c>
      <c r="F791" s="136">
        <v>12458</v>
      </c>
      <c r="G791" s="136">
        <v>12625</v>
      </c>
      <c r="H791" s="254">
        <v>13347</v>
      </c>
      <c r="I791" s="136">
        <v>13760</v>
      </c>
      <c r="J791" s="255">
        <v>13054</v>
      </c>
      <c r="K791" s="256">
        <v>13332</v>
      </c>
    </row>
    <row r="792" spans="1:11" s="11" customFormat="1" x14ac:dyDescent="0.2">
      <c r="A792" s="251" t="s">
        <v>291</v>
      </c>
      <c r="B792" s="179"/>
      <c r="C792" s="252" t="s">
        <v>547</v>
      </c>
      <c r="D792" s="257" t="s">
        <v>62</v>
      </c>
      <c r="E792" s="136">
        <v>-2182</v>
      </c>
      <c r="F792" s="136">
        <v>-1440</v>
      </c>
      <c r="G792" s="136">
        <v>-1652</v>
      </c>
      <c r="H792" s="254">
        <v>-1616</v>
      </c>
      <c r="I792" s="136">
        <v>-1898</v>
      </c>
      <c r="J792" s="255">
        <v>-1745</v>
      </c>
      <c r="K792" s="256">
        <v>-2053</v>
      </c>
    </row>
    <row r="793" spans="1:11" x14ac:dyDescent="0.2">
      <c r="A793" s="258" t="s">
        <v>291</v>
      </c>
      <c r="B793" s="259" t="s">
        <v>712</v>
      </c>
      <c r="C793" s="260" t="s">
        <v>547</v>
      </c>
      <c r="D793" s="261" t="s">
        <v>60</v>
      </c>
      <c r="E793" s="55">
        <v>6295</v>
      </c>
      <c r="F793" s="51">
        <v>5083</v>
      </c>
      <c r="G793" s="55">
        <v>5088</v>
      </c>
      <c r="H793" s="149">
        <v>5616</v>
      </c>
      <c r="I793" s="55">
        <v>5757</v>
      </c>
      <c r="J793" s="262">
        <v>5568</v>
      </c>
      <c r="K793" s="263">
        <v>5626</v>
      </c>
    </row>
    <row r="794" spans="1:11" x14ac:dyDescent="0.2">
      <c r="A794" s="258" t="s">
        <v>291</v>
      </c>
      <c r="B794" s="259" t="s">
        <v>712</v>
      </c>
      <c r="C794" s="260" t="s">
        <v>547</v>
      </c>
      <c r="D794" s="221" t="s">
        <v>61</v>
      </c>
      <c r="E794" s="55">
        <v>6154</v>
      </c>
      <c r="F794" s="51">
        <v>4873</v>
      </c>
      <c r="G794" s="55">
        <v>4856</v>
      </c>
      <c r="H794" s="149">
        <v>5274</v>
      </c>
      <c r="I794" s="55">
        <v>5390</v>
      </c>
      <c r="J794" s="262">
        <v>5127</v>
      </c>
      <c r="K794" s="263">
        <v>5228</v>
      </c>
    </row>
    <row r="795" spans="1:11" x14ac:dyDescent="0.2">
      <c r="A795" s="258" t="s">
        <v>291</v>
      </c>
      <c r="B795" s="259" t="s">
        <v>712</v>
      </c>
      <c r="C795" s="260" t="s">
        <v>547</v>
      </c>
      <c r="D795" s="221" t="s">
        <v>62</v>
      </c>
      <c r="E795" s="55">
        <v>141</v>
      </c>
      <c r="F795" s="51">
        <v>210</v>
      </c>
      <c r="G795" s="55">
        <v>232</v>
      </c>
      <c r="H795" s="149">
        <v>342</v>
      </c>
      <c r="I795" s="55">
        <v>367</v>
      </c>
      <c r="J795" s="262">
        <v>441</v>
      </c>
      <c r="K795" s="263">
        <v>398</v>
      </c>
    </row>
    <row r="796" spans="1:11" x14ac:dyDescent="0.2">
      <c r="A796" s="258" t="s">
        <v>291</v>
      </c>
      <c r="B796" s="259" t="s">
        <v>712</v>
      </c>
      <c r="C796" s="260" t="s">
        <v>292</v>
      </c>
      <c r="D796" s="261" t="s">
        <v>60</v>
      </c>
      <c r="E796" s="55">
        <v>2874</v>
      </c>
      <c r="F796" s="51">
        <v>2329</v>
      </c>
      <c r="G796" s="55">
        <v>2388</v>
      </c>
      <c r="H796" s="149">
        <v>2580</v>
      </c>
      <c r="I796" s="55">
        <v>2752</v>
      </c>
      <c r="J796" s="262">
        <v>2498</v>
      </c>
      <c r="K796" s="263">
        <v>2506</v>
      </c>
    </row>
    <row r="797" spans="1:11" x14ac:dyDescent="0.2">
      <c r="A797" s="258" t="s">
        <v>291</v>
      </c>
      <c r="B797" s="259" t="s">
        <v>712</v>
      </c>
      <c r="C797" s="260" t="s">
        <v>292</v>
      </c>
      <c r="D797" s="221" t="s">
        <v>61</v>
      </c>
      <c r="E797" s="55">
        <v>1892</v>
      </c>
      <c r="F797" s="51">
        <v>1490</v>
      </c>
      <c r="G797" s="55">
        <v>1391</v>
      </c>
      <c r="H797" s="149">
        <v>1611</v>
      </c>
      <c r="I797" s="55">
        <v>1597</v>
      </c>
      <c r="J797" s="262">
        <v>1742</v>
      </c>
      <c r="K797" s="263">
        <v>1659</v>
      </c>
    </row>
    <row r="798" spans="1:11" x14ac:dyDescent="0.2">
      <c r="A798" s="258" t="s">
        <v>291</v>
      </c>
      <c r="B798" s="259" t="s">
        <v>712</v>
      </c>
      <c r="C798" s="260" t="s">
        <v>292</v>
      </c>
      <c r="D798" s="221" t="s">
        <v>62</v>
      </c>
      <c r="E798" s="55">
        <v>982</v>
      </c>
      <c r="F798" s="51">
        <v>839</v>
      </c>
      <c r="G798" s="55">
        <v>997</v>
      </c>
      <c r="H798" s="149">
        <v>969</v>
      </c>
      <c r="I798" s="55">
        <v>1155</v>
      </c>
      <c r="J798" s="262">
        <v>756</v>
      </c>
      <c r="K798" s="263">
        <v>847</v>
      </c>
    </row>
    <row r="799" spans="1:11" x14ac:dyDescent="0.2">
      <c r="A799" s="258" t="s">
        <v>291</v>
      </c>
      <c r="B799" s="259" t="s">
        <v>712</v>
      </c>
      <c r="C799" s="260" t="s">
        <v>602</v>
      </c>
      <c r="D799" s="261" t="s">
        <v>60</v>
      </c>
      <c r="E799" s="55">
        <v>2666</v>
      </c>
      <c r="F799" s="51">
        <v>2240</v>
      </c>
      <c r="G799" s="55">
        <v>2170</v>
      </c>
      <c r="H799" s="149">
        <v>2451</v>
      </c>
      <c r="I799" s="55">
        <v>2466</v>
      </c>
      <c r="J799" s="262">
        <v>2602</v>
      </c>
      <c r="K799" s="263">
        <v>2622</v>
      </c>
    </row>
    <row r="800" spans="1:11" x14ac:dyDescent="0.2">
      <c r="A800" s="258" t="s">
        <v>291</v>
      </c>
      <c r="B800" s="259" t="s">
        <v>712</v>
      </c>
      <c r="C800" s="260" t="s">
        <v>602</v>
      </c>
      <c r="D800" s="221" t="s">
        <v>61</v>
      </c>
      <c r="E800" s="55">
        <v>3235</v>
      </c>
      <c r="F800" s="51">
        <v>2544</v>
      </c>
      <c r="G800" s="55">
        <v>2615</v>
      </c>
      <c r="H800" s="149">
        <v>2804</v>
      </c>
      <c r="I800" s="55">
        <v>2907</v>
      </c>
      <c r="J800" s="262">
        <v>2549</v>
      </c>
      <c r="K800" s="263">
        <v>2732</v>
      </c>
    </row>
    <row r="801" spans="1:11" x14ac:dyDescent="0.2">
      <c r="A801" s="258" t="s">
        <v>291</v>
      </c>
      <c r="B801" s="259" t="s">
        <v>712</v>
      </c>
      <c r="C801" s="260" t="s">
        <v>602</v>
      </c>
      <c r="D801" s="221" t="s">
        <v>62</v>
      </c>
      <c r="E801" s="55">
        <v>-569</v>
      </c>
      <c r="F801" s="51">
        <v>-304</v>
      </c>
      <c r="G801" s="55">
        <v>-445</v>
      </c>
      <c r="H801" s="149">
        <v>-353</v>
      </c>
      <c r="I801" s="55">
        <v>-441</v>
      </c>
      <c r="J801" s="262">
        <v>53</v>
      </c>
      <c r="K801" s="263">
        <v>-110</v>
      </c>
    </row>
    <row r="802" spans="1:11" x14ac:dyDescent="0.2">
      <c r="A802" s="258" t="s">
        <v>291</v>
      </c>
      <c r="B802" s="259" t="s">
        <v>712</v>
      </c>
      <c r="C802" s="260" t="s">
        <v>294</v>
      </c>
      <c r="D802" s="261" t="s">
        <v>60</v>
      </c>
      <c r="E802" s="55">
        <v>755</v>
      </c>
      <c r="F802" s="51">
        <v>514</v>
      </c>
      <c r="G802" s="55">
        <v>530</v>
      </c>
      <c r="H802" s="149">
        <v>585</v>
      </c>
      <c r="I802" s="55">
        <v>539</v>
      </c>
      <c r="J802" s="262">
        <v>468</v>
      </c>
      <c r="K802" s="263">
        <v>498</v>
      </c>
    </row>
    <row r="803" spans="1:11" x14ac:dyDescent="0.2">
      <c r="A803" s="258" t="s">
        <v>291</v>
      </c>
      <c r="B803" s="259" t="s">
        <v>712</v>
      </c>
      <c r="C803" s="260" t="s">
        <v>294</v>
      </c>
      <c r="D803" s="221" t="s">
        <v>61</v>
      </c>
      <c r="E803" s="55">
        <v>1027</v>
      </c>
      <c r="F803" s="51">
        <v>839</v>
      </c>
      <c r="G803" s="55">
        <v>850</v>
      </c>
      <c r="H803" s="149">
        <v>859</v>
      </c>
      <c r="I803" s="55">
        <v>886</v>
      </c>
      <c r="J803" s="262">
        <v>836</v>
      </c>
      <c r="K803" s="263">
        <v>837</v>
      </c>
    </row>
    <row r="804" spans="1:11" x14ac:dyDescent="0.2">
      <c r="A804" s="258" t="s">
        <v>291</v>
      </c>
      <c r="B804" s="259" t="s">
        <v>712</v>
      </c>
      <c r="C804" s="260" t="s">
        <v>294</v>
      </c>
      <c r="D804" s="221" t="s">
        <v>62</v>
      </c>
      <c r="E804" s="55">
        <v>-272</v>
      </c>
      <c r="F804" s="51">
        <v>-325</v>
      </c>
      <c r="G804" s="55">
        <v>-320</v>
      </c>
      <c r="H804" s="149">
        <v>-274</v>
      </c>
      <c r="I804" s="55">
        <v>-347</v>
      </c>
      <c r="J804" s="262">
        <v>-368</v>
      </c>
      <c r="K804" s="263">
        <v>-339</v>
      </c>
    </row>
    <row r="805" spans="1:11" x14ac:dyDescent="0.2">
      <c r="A805" s="258" t="s">
        <v>291</v>
      </c>
      <c r="B805" s="259" t="s">
        <v>713</v>
      </c>
      <c r="C805" s="260" t="s">
        <v>547</v>
      </c>
      <c r="D805" s="261" t="s">
        <v>60</v>
      </c>
      <c r="E805" s="55">
        <v>4655</v>
      </c>
      <c r="F805" s="51">
        <v>3450</v>
      </c>
      <c r="G805" s="55">
        <v>3496</v>
      </c>
      <c r="H805" s="149">
        <v>3627</v>
      </c>
      <c r="I805" s="55">
        <v>3550</v>
      </c>
      <c r="J805" s="262">
        <v>3383</v>
      </c>
      <c r="K805" s="263">
        <v>3287</v>
      </c>
    </row>
    <row r="806" spans="1:11" x14ac:dyDescent="0.2">
      <c r="A806" s="258" t="s">
        <v>291</v>
      </c>
      <c r="B806" s="259" t="s">
        <v>713</v>
      </c>
      <c r="C806" s="260" t="s">
        <v>547</v>
      </c>
      <c r="D806" s="221" t="s">
        <v>61</v>
      </c>
      <c r="E806" s="55">
        <v>6122</v>
      </c>
      <c r="F806" s="51">
        <v>4505</v>
      </c>
      <c r="G806" s="55">
        <v>4719</v>
      </c>
      <c r="H806" s="149">
        <v>4958</v>
      </c>
      <c r="I806" s="55">
        <v>5044</v>
      </c>
      <c r="J806" s="262">
        <v>4854</v>
      </c>
      <c r="K806" s="263">
        <v>4873</v>
      </c>
    </row>
    <row r="807" spans="1:11" x14ac:dyDescent="0.2">
      <c r="A807" s="258" t="s">
        <v>291</v>
      </c>
      <c r="B807" s="259" t="s">
        <v>713</v>
      </c>
      <c r="C807" s="260" t="s">
        <v>547</v>
      </c>
      <c r="D807" s="221" t="s">
        <v>62</v>
      </c>
      <c r="E807" s="55">
        <v>-1467</v>
      </c>
      <c r="F807" s="51">
        <v>-1055</v>
      </c>
      <c r="G807" s="55">
        <v>-1223</v>
      </c>
      <c r="H807" s="149">
        <v>-1331</v>
      </c>
      <c r="I807" s="55">
        <v>-1494</v>
      </c>
      <c r="J807" s="262">
        <v>-1471</v>
      </c>
      <c r="K807" s="263">
        <v>-1586</v>
      </c>
    </row>
    <row r="808" spans="1:11" x14ac:dyDescent="0.2">
      <c r="A808" s="258" t="s">
        <v>291</v>
      </c>
      <c r="B808" s="259" t="s">
        <v>713</v>
      </c>
      <c r="C808" s="260" t="s">
        <v>296</v>
      </c>
      <c r="D808" s="261" t="s">
        <v>60</v>
      </c>
      <c r="E808" s="55">
        <v>737</v>
      </c>
      <c r="F808" s="51">
        <v>463</v>
      </c>
      <c r="G808" s="55">
        <v>426</v>
      </c>
      <c r="H808" s="149">
        <v>542</v>
      </c>
      <c r="I808" s="55">
        <v>421</v>
      </c>
      <c r="J808" s="262">
        <v>498</v>
      </c>
      <c r="K808" s="263">
        <v>478</v>
      </c>
    </row>
    <row r="809" spans="1:11" x14ac:dyDescent="0.2">
      <c r="A809" s="258" t="s">
        <v>291</v>
      </c>
      <c r="B809" s="259" t="s">
        <v>713</v>
      </c>
      <c r="C809" s="260" t="s">
        <v>296</v>
      </c>
      <c r="D809" s="221" t="s">
        <v>61</v>
      </c>
      <c r="E809" s="55">
        <v>931</v>
      </c>
      <c r="F809" s="51">
        <v>593</v>
      </c>
      <c r="G809" s="55">
        <v>599</v>
      </c>
      <c r="H809" s="149">
        <v>674</v>
      </c>
      <c r="I809" s="55">
        <v>647</v>
      </c>
      <c r="J809" s="262">
        <v>714</v>
      </c>
      <c r="K809" s="263">
        <v>709</v>
      </c>
    </row>
    <row r="810" spans="1:11" x14ac:dyDescent="0.2">
      <c r="A810" s="258" t="s">
        <v>291</v>
      </c>
      <c r="B810" s="259" t="s">
        <v>713</v>
      </c>
      <c r="C810" s="260" t="s">
        <v>296</v>
      </c>
      <c r="D810" s="221" t="s">
        <v>62</v>
      </c>
      <c r="E810" s="55">
        <v>-194</v>
      </c>
      <c r="F810" s="51">
        <v>-130</v>
      </c>
      <c r="G810" s="55">
        <v>-173</v>
      </c>
      <c r="H810" s="149">
        <v>-132</v>
      </c>
      <c r="I810" s="55">
        <v>-226</v>
      </c>
      <c r="J810" s="262">
        <v>-216</v>
      </c>
      <c r="K810" s="263">
        <v>-231</v>
      </c>
    </row>
    <row r="811" spans="1:11" x14ac:dyDescent="0.2">
      <c r="A811" s="258" t="s">
        <v>291</v>
      </c>
      <c r="B811" s="259" t="s">
        <v>713</v>
      </c>
      <c r="C811" s="260" t="s">
        <v>297</v>
      </c>
      <c r="D811" s="261" t="s">
        <v>60</v>
      </c>
      <c r="E811" s="55">
        <v>493</v>
      </c>
      <c r="F811" s="51">
        <v>404</v>
      </c>
      <c r="G811" s="55">
        <v>345</v>
      </c>
      <c r="H811" s="149">
        <v>362</v>
      </c>
      <c r="I811" s="55">
        <v>414</v>
      </c>
      <c r="J811" s="262">
        <v>396</v>
      </c>
      <c r="K811" s="263">
        <v>348</v>
      </c>
    </row>
    <row r="812" spans="1:11" x14ac:dyDescent="0.2">
      <c r="A812" s="258" t="s">
        <v>291</v>
      </c>
      <c r="B812" s="259" t="s">
        <v>713</v>
      </c>
      <c r="C812" s="260" t="s">
        <v>297</v>
      </c>
      <c r="D812" s="221" t="s">
        <v>61</v>
      </c>
      <c r="E812" s="55">
        <v>754</v>
      </c>
      <c r="F812" s="51">
        <v>589</v>
      </c>
      <c r="G812" s="55">
        <v>503</v>
      </c>
      <c r="H812" s="149">
        <v>549</v>
      </c>
      <c r="I812" s="55">
        <v>629</v>
      </c>
      <c r="J812" s="262">
        <v>529</v>
      </c>
      <c r="K812" s="263">
        <v>498</v>
      </c>
    </row>
    <row r="813" spans="1:11" x14ac:dyDescent="0.2">
      <c r="A813" s="258" t="s">
        <v>291</v>
      </c>
      <c r="B813" s="259" t="s">
        <v>713</v>
      </c>
      <c r="C813" s="260" t="s">
        <v>297</v>
      </c>
      <c r="D813" s="221" t="s">
        <v>62</v>
      </c>
      <c r="E813" s="55">
        <v>-261</v>
      </c>
      <c r="F813" s="51">
        <v>-185</v>
      </c>
      <c r="G813" s="55">
        <v>-158</v>
      </c>
      <c r="H813" s="149">
        <v>-187</v>
      </c>
      <c r="I813" s="55">
        <v>-215</v>
      </c>
      <c r="J813" s="262">
        <v>-133</v>
      </c>
      <c r="K813" s="263">
        <v>-150</v>
      </c>
    </row>
    <row r="814" spans="1:11" x14ac:dyDescent="0.2">
      <c r="A814" s="258" t="s">
        <v>291</v>
      </c>
      <c r="B814" s="259" t="s">
        <v>713</v>
      </c>
      <c r="C814" s="260" t="s">
        <v>298</v>
      </c>
      <c r="D814" s="261" t="s">
        <v>60</v>
      </c>
      <c r="E814" s="55">
        <v>320</v>
      </c>
      <c r="F814" s="51">
        <v>311</v>
      </c>
      <c r="G814" s="55">
        <v>326</v>
      </c>
      <c r="H814" s="149">
        <v>298</v>
      </c>
      <c r="I814" s="55">
        <v>254</v>
      </c>
      <c r="J814" s="262">
        <v>234</v>
      </c>
      <c r="K814" s="263">
        <v>255</v>
      </c>
    </row>
    <row r="815" spans="1:11" x14ac:dyDescent="0.2">
      <c r="A815" s="258" t="s">
        <v>291</v>
      </c>
      <c r="B815" s="259" t="s">
        <v>713</v>
      </c>
      <c r="C815" s="260" t="s">
        <v>298</v>
      </c>
      <c r="D815" s="221" t="s">
        <v>61</v>
      </c>
      <c r="E815" s="55">
        <v>600</v>
      </c>
      <c r="F815" s="51">
        <v>467</v>
      </c>
      <c r="G815" s="55">
        <v>544</v>
      </c>
      <c r="H815" s="149">
        <v>509</v>
      </c>
      <c r="I815" s="55">
        <v>474</v>
      </c>
      <c r="J815" s="262">
        <v>463</v>
      </c>
      <c r="K815" s="263">
        <v>516</v>
      </c>
    </row>
    <row r="816" spans="1:11" x14ac:dyDescent="0.2">
      <c r="A816" s="258" t="s">
        <v>291</v>
      </c>
      <c r="B816" s="259" t="s">
        <v>713</v>
      </c>
      <c r="C816" s="260" t="s">
        <v>298</v>
      </c>
      <c r="D816" s="221" t="s">
        <v>62</v>
      </c>
      <c r="E816" s="55">
        <v>-280</v>
      </c>
      <c r="F816" s="51">
        <v>-156</v>
      </c>
      <c r="G816" s="55">
        <v>-218</v>
      </c>
      <c r="H816" s="149">
        <v>-211</v>
      </c>
      <c r="I816" s="55">
        <v>-220</v>
      </c>
      <c r="J816" s="262">
        <v>-229</v>
      </c>
      <c r="K816" s="263">
        <v>-261</v>
      </c>
    </row>
    <row r="817" spans="1:11" x14ac:dyDescent="0.2">
      <c r="A817" s="258" t="s">
        <v>291</v>
      </c>
      <c r="B817" s="259" t="s">
        <v>713</v>
      </c>
      <c r="C817" s="260" t="s">
        <v>295</v>
      </c>
      <c r="D817" s="261" t="s">
        <v>60</v>
      </c>
      <c r="E817" s="55">
        <v>802</v>
      </c>
      <c r="F817" s="51">
        <v>501</v>
      </c>
      <c r="G817" s="55">
        <v>609</v>
      </c>
      <c r="H817" s="149">
        <v>658</v>
      </c>
      <c r="I817" s="55">
        <v>610</v>
      </c>
      <c r="J817" s="262">
        <v>596</v>
      </c>
      <c r="K817" s="263">
        <v>508</v>
      </c>
    </row>
    <row r="818" spans="1:11" x14ac:dyDescent="0.2">
      <c r="A818" s="258" t="s">
        <v>291</v>
      </c>
      <c r="B818" s="259" t="s">
        <v>713</v>
      </c>
      <c r="C818" s="260" t="s">
        <v>295</v>
      </c>
      <c r="D818" s="221" t="s">
        <v>61</v>
      </c>
      <c r="E818" s="55">
        <v>738</v>
      </c>
      <c r="F818" s="51">
        <v>571</v>
      </c>
      <c r="G818" s="55">
        <v>590</v>
      </c>
      <c r="H818" s="149">
        <v>575</v>
      </c>
      <c r="I818" s="55">
        <v>597</v>
      </c>
      <c r="J818" s="262">
        <v>599</v>
      </c>
      <c r="K818" s="263">
        <v>679</v>
      </c>
    </row>
    <row r="819" spans="1:11" x14ac:dyDescent="0.2">
      <c r="A819" s="258" t="s">
        <v>291</v>
      </c>
      <c r="B819" s="259" t="s">
        <v>713</v>
      </c>
      <c r="C819" s="260" t="s">
        <v>295</v>
      </c>
      <c r="D819" s="221" t="s">
        <v>62</v>
      </c>
      <c r="E819" s="55">
        <v>64</v>
      </c>
      <c r="F819" s="51">
        <v>-70</v>
      </c>
      <c r="G819" s="55">
        <v>19</v>
      </c>
      <c r="H819" s="149">
        <v>83</v>
      </c>
      <c r="I819" s="55">
        <v>13</v>
      </c>
      <c r="J819" s="262">
        <v>-3</v>
      </c>
      <c r="K819" s="263">
        <v>-171</v>
      </c>
    </row>
    <row r="820" spans="1:11" x14ac:dyDescent="0.2">
      <c r="A820" s="258" t="s">
        <v>291</v>
      </c>
      <c r="B820" s="259" t="s">
        <v>713</v>
      </c>
      <c r="C820" s="260" t="s">
        <v>604</v>
      </c>
      <c r="D820" s="261" t="s">
        <v>60</v>
      </c>
      <c r="E820" s="55">
        <v>563</v>
      </c>
      <c r="F820" s="51">
        <v>532</v>
      </c>
      <c r="G820" s="55">
        <v>529</v>
      </c>
      <c r="H820" s="149">
        <v>552</v>
      </c>
      <c r="I820" s="55">
        <v>468</v>
      </c>
      <c r="J820" s="262">
        <v>469</v>
      </c>
      <c r="K820" s="263">
        <v>529</v>
      </c>
    </row>
    <row r="821" spans="1:11" x14ac:dyDescent="0.2">
      <c r="A821" s="258" t="s">
        <v>291</v>
      </c>
      <c r="B821" s="259" t="s">
        <v>713</v>
      </c>
      <c r="C821" s="260" t="s">
        <v>604</v>
      </c>
      <c r="D821" s="221" t="s">
        <v>61</v>
      </c>
      <c r="E821" s="55">
        <v>876</v>
      </c>
      <c r="F821" s="51">
        <v>600</v>
      </c>
      <c r="G821" s="55">
        <v>608</v>
      </c>
      <c r="H821" s="149">
        <v>816</v>
      </c>
      <c r="I821" s="55">
        <v>768</v>
      </c>
      <c r="J821" s="262">
        <v>737</v>
      </c>
      <c r="K821" s="263">
        <v>707</v>
      </c>
    </row>
    <row r="822" spans="1:11" x14ac:dyDescent="0.2">
      <c r="A822" s="258" t="s">
        <v>291</v>
      </c>
      <c r="B822" s="259" t="s">
        <v>713</v>
      </c>
      <c r="C822" s="260" t="s">
        <v>604</v>
      </c>
      <c r="D822" s="221" t="s">
        <v>62</v>
      </c>
      <c r="E822" s="55">
        <v>-313</v>
      </c>
      <c r="F822" s="51">
        <v>-68</v>
      </c>
      <c r="G822" s="55">
        <v>-79</v>
      </c>
      <c r="H822" s="149">
        <v>-264</v>
      </c>
      <c r="I822" s="55">
        <v>-300</v>
      </c>
      <c r="J822" s="262">
        <v>-268</v>
      </c>
      <c r="K822" s="263">
        <v>-178</v>
      </c>
    </row>
    <row r="823" spans="1:11" x14ac:dyDescent="0.2">
      <c r="A823" s="258" t="s">
        <v>291</v>
      </c>
      <c r="B823" s="259" t="s">
        <v>713</v>
      </c>
      <c r="C823" s="260" t="s">
        <v>300</v>
      </c>
      <c r="D823" s="261" t="s">
        <v>60</v>
      </c>
      <c r="E823" s="55">
        <v>531</v>
      </c>
      <c r="F823" s="51">
        <v>372</v>
      </c>
      <c r="G823" s="55">
        <v>330</v>
      </c>
      <c r="H823" s="149">
        <v>354</v>
      </c>
      <c r="I823" s="55">
        <v>343</v>
      </c>
      <c r="J823" s="262">
        <v>401</v>
      </c>
      <c r="K823" s="263">
        <v>338</v>
      </c>
    </row>
    <row r="824" spans="1:11" x14ac:dyDescent="0.2">
      <c r="A824" s="258" t="s">
        <v>291</v>
      </c>
      <c r="B824" s="259" t="s">
        <v>713</v>
      </c>
      <c r="C824" s="260" t="s">
        <v>300</v>
      </c>
      <c r="D824" s="221" t="s">
        <v>61</v>
      </c>
      <c r="E824" s="55">
        <v>694</v>
      </c>
      <c r="F824" s="51">
        <v>519</v>
      </c>
      <c r="G824" s="55">
        <v>531</v>
      </c>
      <c r="H824" s="149">
        <v>544</v>
      </c>
      <c r="I824" s="55">
        <v>534</v>
      </c>
      <c r="J824" s="262">
        <v>577</v>
      </c>
      <c r="K824" s="263">
        <v>543</v>
      </c>
    </row>
    <row r="825" spans="1:11" x14ac:dyDescent="0.2">
      <c r="A825" s="258" t="s">
        <v>291</v>
      </c>
      <c r="B825" s="259" t="s">
        <v>713</v>
      </c>
      <c r="C825" s="260" t="s">
        <v>300</v>
      </c>
      <c r="D825" s="221" t="s">
        <v>62</v>
      </c>
      <c r="E825" s="55">
        <v>-163</v>
      </c>
      <c r="F825" s="51">
        <v>-147</v>
      </c>
      <c r="G825" s="55">
        <v>-201</v>
      </c>
      <c r="H825" s="149">
        <v>-190</v>
      </c>
      <c r="I825" s="55">
        <v>-191</v>
      </c>
      <c r="J825" s="262">
        <v>-176</v>
      </c>
      <c r="K825" s="263">
        <v>-205</v>
      </c>
    </row>
    <row r="826" spans="1:11" x14ac:dyDescent="0.2">
      <c r="A826" s="258" t="s">
        <v>291</v>
      </c>
      <c r="B826" s="259" t="s">
        <v>713</v>
      </c>
      <c r="C826" s="260" t="s">
        <v>301</v>
      </c>
      <c r="D826" s="261" t="s">
        <v>60</v>
      </c>
      <c r="E826" s="55">
        <v>696</v>
      </c>
      <c r="F826" s="51">
        <v>504</v>
      </c>
      <c r="G826" s="55">
        <v>505</v>
      </c>
      <c r="H826" s="149">
        <v>469</v>
      </c>
      <c r="I826" s="55">
        <v>666</v>
      </c>
      <c r="J826" s="262">
        <v>450</v>
      </c>
      <c r="K826" s="263">
        <v>461</v>
      </c>
    </row>
    <row r="827" spans="1:11" x14ac:dyDescent="0.2">
      <c r="A827" s="258" t="s">
        <v>291</v>
      </c>
      <c r="B827" s="259" t="s">
        <v>713</v>
      </c>
      <c r="C827" s="260" t="s">
        <v>301</v>
      </c>
      <c r="D827" s="221" t="s">
        <v>61</v>
      </c>
      <c r="E827" s="55">
        <v>848</v>
      </c>
      <c r="F827" s="51">
        <v>621</v>
      </c>
      <c r="G827" s="55">
        <v>730</v>
      </c>
      <c r="H827" s="149">
        <v>731</v>
      </c>
      <c r="I827" s="55">
        <v>865</v>
      </c>
      <c r="J827" s="262">
        <v>728</v>
      </c>
      <c r="K827" s="263">
        <v>651</v>
      </c>
    </row>
    <row r="828" spans="1:11" x14ac:dyDescent="0.2">
      <c r="A828" s="258" t="s">
        <v>291</v>
      </c>
      <c r="B828" s="259" t="s">
        <v>713</v>
      </c>
      <c r="C828" s="260" t="s">
        <v>301</v>
      </c>
      <c r="D828" s="221" t="s">
        <v>62</v>
      </c>
      <c r="E828" s="55">
        <v>-152</v>
      </c>
      <c r="F828" s="51">
        <v>-117</v>
      </c>
      <c r="G828" s="55">
        <v>-225</v>
      </c>
      <c r="H828" s="149">
        <v>-262</v>
      </c>
      <c r="I828" s="55">
        <v>-199</v>
      </c>
      <c r="J828" s="262">
        <v>-278</v>
      </c>
      <c r="K828" s="263">
        <v>-190</v>
      </c>
    </row>
    <row r="829" spans="1:11" x14ac:dyDescent="0.2">
      <c r="A829" s="258" t="s">
        <v>291</v>
      </c>
      <c r="B829" s="259" t="s">
        <v>713</v>
      </c>
      <c r="C829" s="260" t="s">
        <v>302</v>
      </c>
      <c r="D829" s="261" t="s">
        <v>60</v>
      </c>
      <c r="E829" s="55">
        <v>513</v>
      </c>
      <c r="F829" s="51">
        <v>363</v>
      </c>
      <c r="G829" s="55">
        <v>426</v>
      </c>
      <c r="H829" s="149">
        <v>392</v>
      </c>
      <c r="I829" s="55">
        <v>374</v>
      </c>
      <c r="J829" s="262">
        <v>339</v>
      </c>
      <c r="K829" s="263">
        <v>370</v>
      </c>
    </row>
    <row r="830" spans="1:11" x14ac:dyDescent="0.2">
      <c r="A830" s="258" t="s">
        <v>291</v>
      </c>
      <c r="B830" s="259" t="s">
        <v>713</v>
      </c>
      <c r="C830" s="260" t="s">
        <v>302</v>
      </c>
      <c r="D830" s="221" t="s">
        <v>61</v>
      </c>
      <c r="E830" s="55">
        <v>681</v>
      </c>
      <c r="F830" s="51">
        <v>545</v>
      </c>
      <c r="G830" s="55">
        <v>614</v>
      </c>
      <c r="H830" s="149">
        <v>560</v>
      </c>
      <c r="I830" s="55">
        <v>530</v>
      </c>
      <c r="J830" s="262">
        <v>507</v>
      </c>
      <c r="K830" s="263">
        <v>570</v>
      </c>
    </row>
    <row r="831" spans="1:11" x14ac:dyDescent="0.2">
      <c r="A831" s="258" t="s">
        <v>291</v>
      </c>
      <c r="B831" s="259" t="s">
        <v>713</v>
      </c>
      <c r="C831" s="260" t="s">
        <v>302</v>
      </c>
      <c r="D831" s="221" t="s">
        <v>62</v>
      </c>
      <c r="E831" s="55">
        <v>-168</v>
      </c>
      <c r="F831" s="51">
        <v>-182</v>
      </c>
      <c r="G831" s="55">
        <v>-188</v>
      </c>
      <c r="H831" s="149">
        <v>-168</v>
      </c>
      <c r="I831" s="55">
        <v>-156</v>
      </c>
      <c r="J831" s="262">
        <v>-168</v>
      </c>
      <c r="K831" s="263">
        <v>-200</v>
      </c>
    </row>
    <row r="832" spans="1:11" x14ac:dyDescent="0.2">
      <c r="A832" s="258" t="s">
        <v>291</v>
      </c>
      <c r="B832" s="259" t="s">
        <v>714</v>
      </c>
      <c r="C832" s="260" t="s">
        <v>547</v>
      </c>
      <c r="D832" s="261" t="s">
        <v>60</v>
      </c>
      <c r="E832" s="55">
        <v>3056</v>
      </c>
      <c r="F832" s="51">
        <v>2485</v>
      </c>
      <c r="G832" s="55">
        <v>2389</v>
      </c>
      <c r="H832" s="149">
        <v>2488</v>
      </c>
      <c r="I832" s="55">
        <v>2555</v>
      </c>
      <c r="J832" s="262">
        <v>2358</v>
      </c>
      <c r="K832" s="263">
        <v>2366</v>
      </c>
    </row>
    <row r="833" spans="1:11" x14ac:dyDescent="0.2">
      <c r="A833" s="258" t="s">
        <v>291</v>
      </c>
      <c r="B833" s="259" t="s">
        <v>714</v>
      </c>
      <c r="C833" s="260" t="s">
        <v>547</v>
      </c>
      <c r="D833" s="221" t="s">
        <v>61</v>
      </c>
      <c r="E833" s="55">
        <v>3912</v>
      </c>
      <c r="F833" s="51">
        <v>3080</v>
      </c>
      <c r="G833" s="55">
        <v>3050</v>
      </c>
      <c r="H833" s="149">
        <v>3115</v>
      </c>
      <c r="I833" s="55">
        <v>3326</v>
      </c>
      <c r="J833" s="262">
        <v>3073</v>
      </c>
      <c r="K833" s="263">
        <v>3231</v>
      </c>
    </row>
    <row r="834" spans="1:11" x14ac:dyDescent="0.2">
      <c r="A834" s="258" t="s">
        <v>291</v>
      </c>
      <c r="B834" s="259" t="s">
        <v>714</v>
      </c>
      <c r="C834" s="260" t="s">
        <v>547</v>
      </c>
      <c r="D834" s="221" t="s">
        <v>62</v>
      </c>
      <c r="E834" s="55">
        <v>-856</v>
      </c>
      <c r="F834" s="51">
        <v>-595</v>
      </c>
      <c r="G834" s="55">
        <v>-661</v>
      </c>
      <c r="H834" s="149">
        <v>-627</v>
      </c>
      <c r="I834" s="55">
        <v>-771</v>
      </c>
      <c r="J834" s="262">
        <v>-715</v>
      </c>
      <c r="K834" s="263">
        <v>-865</v>
      </c>
    </row>
    <row r="835" spans="1:11" x14ac:dyDescent="0.2">
      <c r="A835" s="258" t="s">
        <v>291</v>
      </c>
      <c r="B835" s="259" t="s">
        <v>714</v>
      </c>
      <c r="C835" s="260" t="s">
        <v>304</v>
      </c>
      <c r="D835" s="261" t="s">
        <v>60</v>
      </c>
      <c r="E835" s="55">
        <v>689</v>
      </c>
      <c r="F835" s="51">
        <v>472</v>
      </c>
      <c r="G835" s="55">
        <v>432</v>
      </c>
      <c r="H835" s="149">
        <v>533</v>
      </c>
      <c r="I835" s="55">
        <v>502</v>
      </c>
      <c r="J835" s="262">
        <v>456</v>
      </c>
      <c r="K835" s="263">
        <v>424</v>
      </c>
    </row>
    <row r="836" spans="1:11" x14ac:dyDescent="0.2">
      <c r="A836" s="258" t="s">
        <v>291</v>
      </c>
      <c r="B836" s="259" t="s">
        <v>714</v>
      </c>
      <c r="C836" s="260" t="s">
        <v>304</v>
      </c>
      <c r="D836" s="221" t="s">
        <v>61</v>
      </c>
      <c r="E836" s="55">
        <v>829</v>
      </c>
      <c r="F836" s="51">
        <v>540</v>
      </c>
      <c r="G836" s="55">
        <v>507</v>
      </c>
      <c r="H836" s="149">
        <v>560</v>
      </c>
      <c r="I836" s="55">
        <v>581</v>
      </c>
      <c r="J836" s="262">
        <v>591</v>
      </c>
      <c r="K836" s="263">
        <v>597</v>
      </c>
    </row>
    <row r="837" spans="1:11" x14ac:dyDescent="0.2">
      <c r="A837" s="258" t="s">
        <v>291</v>
      </c>
      <c r="B837" s="259" t="s">
        <v>714</v>
      </c>
      <c r="C837" s="260" t="s">
        <v>304</v>
      </c>
      <c r="D837" s="221" t="s">
        <v>62</v>
      </c>
      <c r="E837" s="55">
        <v>-140</v>
      </c>
      <c r="F837" s="51">
        <v>-68</v>
      </c>
      <c r="G837" s="55">
        <v>-75</v>
      </c>
      <c r="H837" s="149">
        <v>-27</v>
      </c>
      <c r="I837" s="55">
        <v>-79</v>
      </c>
      <c r="J837" s="262">
        <v>-135</v>
      </c>
      <c r="K837" s="263">
        <v>-173</v>
      </c>
    </row>
    <row r="838" spans="1:11" x14ac:dyDescent="0.2">
      <c r="A838" s="258" t="s">
        <v>291</v>
      </c>
      <c r="B838" s="259" t="s">
        <v>714</v>
      </c>
      <c r="C838" s="260" t="s">
        <v>305</v>
      </c>
      <c r="D838" s="261" t="s">
        <v>60</v>
      </c>
      <c r="E838" s="55">
        <v>563</v>
      </c>
      <c r="F838" s="51">
        <v>396</v>
      </c>
      <c r="G838" s="55">
        <v>417</v>
      </c>
      <c r="H838" s="149">
        <v>402</v>
      </c>
      <c r="I838" s="55">
        <v>389</v>
      </c>
      <c r="J838" s="262">
        <v>336</v>
      </c>
      <c r="K838" s="263">
        <v>378</v>
      </c>
    </row>
    <row r="839" spans="1:11" x14ac:dyDescent="0.2">
      <c r="A839" s="258" t="s">
        <v>291</v>
      </c>
      <c r="B839" s="259" t="s">
        <v>714</v>
      </c>
      <c r="C839" s="260" t="s">
        <v>305</v>
      </c>
      <c r="D839" s="221" t="s">
        <v>61</v>
      </c>
      <c r="E839" s="55">
        <v>772</v>
      </c>
      <c r="F839" s="51">
        <v>630</v>
      </c>
      <c r="G839" s="55">
        <v>613</v>
      </c>
      <c r="H839" s="149">
        <v>577</v>
      </c>
      <c r="I839" s="55">
        <v>671</v>
      </c>
      <c r="J839" s="262">
        <v>581</v>
      </c>
      <c r="K839" s="263">
        <v>567</v>
      </c>
    </row>
    <row r="840" spans="1:11" x14ac:dyDescent="0.2">
      <c r="A840" s="258" t="s">
        <v>291</v>
      </c>
      <c r="B840" s="259" t="s">
        <v>714</v>
      </c>
      <c r="C840" s="260" t="s">
        <v>305</v>
      </c>
      <c r="D840" s="221" t="s">
        <v>62</v>
      </c>
      <c r="E840" s="55">
        <v>-209</v>
      </c>
      <c r="F840" s="51">
        <v>-234</v>
      </c>
      <c r="G840" s="55">
        <v>-196</v>
      </c>
      <c r="H840" s="149">
        <v>-175</v>
      </c>
      <c r="I840" s="55">
        <v>-282</v>
      </c>
      <c r="J840" s="262">
        <v>-245</v>
      </c>
      <c r="K840" s="263">
        <v>-189</v>
      </c>
    </row>
    <row r="841" spans="1:11" x14ac:dyDescent="0.2">
      <c r="A841" s="258" t="s">
        <v>291</v>
      </c>
      <c r="B841" s="259" t="s">
        <v>714</v>
      </c>
      <c r="C841" s="260" t="s">
        <v>606</v>
      </c>
      <c r="D841" s="261" t="s">
        <v>60</v>
      </c>
      <c r="E841" s="55">
        <v>599</v>
      </c>
      <c r="F841" s="51">
        <v>581</v>
      </c>
      <c r="G841" s="55">
        <v>525</v>
      </c>
      <c r="H841" s="149">
        <v>526</v>
      </c>
      <c r="I841" s="55">
        <v>662</v>
      </c>
      <c r="J841" s="262">
        <v>624</v>
      </c>
      <c r="K841" s="263">
        <v>588</v>
      </c>
    </row>
    <row r="842" spans="1:11" x14ac:dyDescent="0.2">
      <c r="A842" s="258" t="s">
        <v>291</v>
      </c>
      <c r="B842" s="259" t="s">
        <v>714</v>
      </c>
      <c r="C842" s="260" t="s">
        <v>606</v>
      </c>
      <c r="D842" s="221" t="s">
        <v>61</v>
      </c>
      <c r="E842" s="55">
        <v>821</v>
      </c>
      <c r="F842" s="51">
        <v>678</v>
      </c>
      <c r="G842" s="55">
        <v>674</v>
      </c>
      <c r="H842" s="149">
        <v>783</v>
      </c>
      <c r="I842" s="55">
        <v>746</v>
      </c>
      <c r="J842" s="262">
        <v>621</v>
      </c>
      <c r="K842" s="263">
        <v>694</v>
      </c>
    </row>
    <row r="843" spans="1:11" x14ac:dyDescent="0.2">
      <c r="A843" s="258" t="s">
        <v>291</v>
      </c>
      <c r="B843" s="259" t="s">
        <v>714</v>
      </c>
      <c r="C843" s="260" t="s">
        <v>606</v>
      </c>
      <c r="D843" s="221" t="s">
        <v>62</v>
      </c>
      <c r="E843" s="55">
        <v>-222</v>
      </c>
      <c r="F843" s="51">
        <v>-97</v>
      </c>
      <c r="G843" s="55">
        <v>-149</v>
      </c>
      <c r="H843" s="149">
        <v>-257</v>
      </c>
      <c r="I843" s="55">
        <v>-84</v>
      </c>
      <c r="J843" s="262">
        <v>3</v>
      </c>
      <c r="K843" s="263">
        <v>-106</v>
      </c>
    </row>
    <row r="844" spans="1:11" x14ac:dyDescent="0.2">
      <c r="A844" s="258" t="s">
        <v>291</v>
      </c>
      <c r="B844" s="259" t="s">
        <v>714</v>
      </c>
      <c r="C844" s="260" t="s">
        <v>307</v>
      </c>
      <c r="D844" s="261" t="s">
        <v>60</v>
      </c>
      <c r="E844" s="55">
        <v>465</v>
      </c>
      <c r="F844" s="51">
        <v>362</v>
      </c>
      <c r="G844" s="55">
        <v>361</v>
      </c>
      <c r="H844" s="149">
        <v>345</v>
      </c>
      <c r="I844" s="55">
        <v>348</v>
      </c>
      <c r="J844" s="262">
        <v>302</v>
      </c>
      <c r="K844" s="263">
        <v>352</v>
      </c>
    </row>
    <row r="845" spans="1:11" x14ac:dyDescent="0.2">
      <c r="A845" s="258" t="s">
        <v>291</v>
      </c>
      <c r="B845" s="259" t="s">
        <v>714</v>
      </c>
      <c r="C845" s="260" t="s">
        <v>307</v>
      </c>
      <c r="D845" s="221" t="s">
        <v>61</v>
      </c>
      <c r="E845" s="55">
        <v>596</v>
      </c>
      <c r="F845" s="51">
        <v>446</v>
      </c>
      <c r="G845" s="55">
        <v>511</v>
      </c>
      <c r="H845" s="149">
        <v>465</v>
      </c>
      <c r="I845" s="55">
        <v>477</v>
      </c>
      <c r="J845" s="262">
        <v>455</v>
      </c>
      <c r="K845" s="263">
        <v>539</v>
      </c>
    </row>
    <row r="846" spans="1:11" x14ac:dyDescent="0.2">
      <c r="A846" s="258" t="s">
        <v>291</v>
      </c>
      <c r="B846" s="259" t="s">
        <v>714</v>
      </c>
      <c r="C846" s="260" t="s">
        <v>307</v>
      </c>
      <c r="D846" s="221" t="s">
        <v>62</v>
      </c>
      <c r="E846" s="55">
        <v>-131</v>
      </c>
      <c r="F846" s="51">
        <v>-84</v>
      </c>
      <c r="G846" s="55">
        <v>-150</v>
      </c>
      <c r="H846" s="149">
        <v>-120</v>
      </c>
      <c r="I846" s="55">
        <v>-129</v>
      </c>
      <c r="J846" s="262">
        <v>-153</v>
      </c>
      <c r="K846" s="263">
        <v>-187</v>
      </c>
    </row>
    <row r="847" spans="1:11" x14ac:dyDescent="0.2">
      <c r="A847" s="258" t="s">
        <v>291</v>
      </c>
      <c r="B847" s="259" t="s">
        <v>714</v>
      </c>
      <c r="C847" s="260" t="s">
        <v>308</v>
      </c>
      <c r="D847" s="261" t="s">
        <v>60</v>
      </c>
      <c r="E847" s="55">
        <v>211</v>
      </c>
      <c r="F847" s="51">
        <v>205</v>
      </c>
      <c r="G847" s="55">
        <v>193</v>
      </c>
      <c r="H847" s="149">
        <v>210</v>
      </c>
      <c r="I847" s="55">
        <v>177</v>
      </c>
      <c r="J847" s="262">
        <v>211</v>
      </c>
      <c r="K847" s="263">
        <v>168</v>
      </c>
    </row>
    <row r="848" spans="1:11" x14ac:dyDescent="0.2">
      <c r="A848" s="258" t="s">
        <v>291</v>
      </c>
      <c r="B848" s="259" t="s">
        <v>714</v>
      </c>
      <c r="C848" s="260" t="s">
        <v>308</v>
      </c>
      <c r="D848" s="221" t="s">
        <v>61</v>
      </c>
      <c r="E848" s="55">
        <v>298</v>
      </c>
      <c r="F848" s="51">
        <v>252</v>
      </c>
      <c r="G848" s="55">
        <v>240</v>
      </c>
      <c r="H848" s="149">
        <v>245</v>
      </c>
      <c r="I848" s="55">
        <v>300</v>
      </c>
      <c r="J848" s="262">
        <v>271</v>
      </c>
      <c r="K848" s="263">
        <v>278</v>
      </c>
    </row>
    <row r="849" spans="1:11" x14ac:dyDescent="0.2">
      <c r="A849" s="258" t="s">
        <v>291</v>
      </c>
      <c r="B849" s="259" t="s">
        <v>714</v>
      </c>
      <c r="C849" s="260" t="s">
        <v>308</v>
      </c>
      <c r="D849" s="221" t="s">
        <v>62</v>
      </c>
      <c r="E849" s="55">
        <v>-87</v>
      </c>
      <c r="F849" s="51">
        <v>-47</v>
      </c>
      <c r="G849" s="55">
        <v>-47</v>
      </c>
      <c r="H849" s="149">
        <v>-35</v>
      </c>
      <c r="I849" s="55">
        <v>-123</v>
      </c>
      <c r="J849" s="262">
        <v>-60</v>
      </c>
      <c r="K849" s="263">
        <v>-110</v>
      </c>
    </row>
    <row r="850" spans="1:11" x14ac:dyDescent="0.2">
      <c r="A850" s="258" t="s">
        <v>291</v>
      </c>
      <c r="B850" s="259" t="s">
        <v>714</v>
      </c>
      <c r="C850" s="260" t="s">
        <v>303</v>
      </c>
      <c r="D850" s="261" t="s">
        <v>60</v>
      </c>
      <c r="E850" s="55">
        <v>529</v>
      </c>
      <c r="F850" s="51">
        <v>469</v>
      </c>
      <c r="G850" s="55">
        <v>461</v>
      </c>
      <c r="H850" s="149">
        <v>472</v>
      </c>
      <c r="I850" s="55">
        <v>477</v>
      </c>
      <c r="J850" s="262">
        <v>429</v>
      </c>
      <c r="K850" s="263">
        <v>456</v>
      </c>
    </row>
    <row r="851" spans="1:11" x14ac:dyDescent="0.2">
      <c r="A851" s="258" t="s">
        <v>291</v>
      </c>
      <c r="B851" s="259" t="s">
        <v>714</v>
      </c>
      <c r="C851" s="260" t="s">
        <v>303</v>
      </c>
      <c r="D851" s="221" t="s">
        <v>61</v>
      </c>
      <c r="E851" s="55">
        <v>596</v>
      </c>
      <c r="F851" s="51">
        <v>534</v>
      </c>
      <c r="G851" s="55">
        <v>505</v>
      </c>
      <c r="H851" s="149">
        <v>485</v>
      </c>
      <c r="I851" s="55">
        <v>551</v>
      </c>
      <c r="J851" s="262">
        <v>554</v>
      </c>
      <c r="K851" s="263">
        <v>556</v>
      </c>
    </row>
    <row r="852" spans="1:11" x14ac:dyDescent="0.2">
      <c r="A852" s="258" t="s">
        <v>291</v>
      </c>
      <c r="B852" s="259" t="s">
        <v>714</v>
      </c>
      <c r="C852" s="260" t="s">
        <v>303</v>
      </c>
      <c r="D852" s="221" t="s">
        <v>62</v>
      </c>
      <c r="E852" s="55">
        <v>-67</v>
      </c>
      <c r="F852" s="51">
        <v>-65</v>
      </c>
      <c r="G852" s="55">
        <v>-44</v>
      </c>
      <c r="H852" s="149">
        <v>-13</v>
      </c>
      <c r="I852" s="55">
        <v>-74</v>
      </c>
      <c r="J852" s="262">
        <v>-125</v>
      </c>
      <c r="K852" s="263">
        <v>-100</v>
      </c>
    </row>
    <row r="853" spans="1:11" s="11" customFormat="1" x14ac:dyDescent="0.2">
      <c r="A853" s="251" t="s">
        <v>309</v>
      </c>
      <c r="B853" s="179"/>
      <c r="C853" s="252" t="s">
        <v>547</v>
      </c>
      <c r="D853" s="253" t="s">
        <v>60</v>
      </c>
      <c r="E853" s="136">
        <v>36844</v>
      </c>
      <c r="F853" s="136">
        <v>29640</v>
      </c>
      <c r="G853" s="136">
        <v>29509</v>
      </c>
      <c r="H853" s="254">
        <v>30661</v>
      </c>
      <c r="I853" s="136">
        <v>30027</v>
      </c>
      <c r="J853" s="255">
        <v>27255</v>
      </c>
      <c r="K853" s="256">
        <v>30800</v>
      </c>
    </row>
    <row r="854" spans="1:11" s="11" customFormat="1" x14ac:dyDescent="0.2">
      <c r="A854" s="251" t="s">
        <v>309</v>
      </c>
      <c r="B854" s="179"/>
      <c r="C854" s="252" t="s">
        <v>547</v>
      </c>
      <c r="D854" s="257" t="s">
        <v>61</v>
      </c>
      <c r="E854" s="136">
        <v>34258</v>
      </c>
      <c r="F854" s="136">
        <v>27489</v>
      </c>
      <c r="G854" s="136">
        <v>26927</v>
      </c>
      <c r="H854" s="254">
        <v>27912</v>
      </c>
      <c r="I854" s="136">
        <v>27409</v>
      </c>
      <c r="J854" s="255">
        <v>24818</v>
      </c>
      <c r="K854" s="256">
        <v>27560</v>
      </c>
    </row>
    <row r="855" spans="1:11" s="11" customFormat="1" x14ac:dyDescent="0.2">
      <c r="A855" s="251" t="s">
        <v>309</v>
      </c>
      <c r="B855" s="179"/>
      <c r="C855" s="252" t="s">
        <v>547</v>
      </c>
      <c r="D855" s="257" t="s">
        <v>62</v>
      </c>
      <c r="E855" s="136">
        <v>2586</v>
      </c>
      <c r="F855" s="136">
        <v>2151</v>
      </c>
      <c r="G855" s="136">
        <v>2582</v>
      </c>
      <c r="H855" s="254">
        <v>2749</v>
      </c>
      <c r="I855" s="136">
        <v>2618</v>
      </c>
      <c r="J855" s="255">
        <v>2437</v>
      </c>
      <c r="K855" s="256">
        <v>3240</v>
      </c>
    </row>
    <row r="856" spans="1:11" x14ac:dyDescent="0.2">
      <c r="A856" s="258" t="s">
        <v>309</v>
      </c>
      <c r="B856" s="259" t="s">
        <v>715</v>
      </c>
      <c r="C856" s="260" t="s">
        <v>547</v>
      </c>
      <c r="D856" s="261" t="s">
        <v>60</v>
      </c>
      <c r="E856" s="55">
        <v>13930</v>
      </c>
      <c r="F856" s="51">
        <v>10884</v>
      </c>
      <c r="G856" s="55">
        <v>11488</v>
      </c>
      <c r="H856" s="149">
        <v>11587</v>
      </c>
      <c r="I856" s="55">
        <v>11084</v>
      </c>
      <c r="J856" s="262">
        <v>9821</v>
      </c>
      <c r="K856" s="263">
        <v>11338</v>
      </c>
    </row>
    <row r="857" spans="1:11" x14ac:dyDescent="0.2">
      <c r="A857" s="258" t="s">
        <v>309</v>
      </c>
      <c r="B857" s="259" t="s">
        <v>715</v>
      </c>
      <c r="C857" s="260" t="s">
        <v>547</v>
      </c>
      <c r="D857" s="221" t="s">
        <v>61</v>
      </c>
      <c r="E857" s="55">
        <v>8131</v>
      </c>
      <c r="F857" s="51">
        <v>6563</v>
      </c>
      <c r="G857" s="55">
        <v>6455</v>
      </c>
      <c r="H857" s="149">
        <v>6575</v>
      </c>
      <c r="I857" s="55">
        <v>6702</v>
      </c>
      <c r="J857" s="262">
        <v>5915</v>
      </c>
      <c r="K857" s="263">
        <v>7133</v>
      </c>
    </row>
    <row r="858" spans="1:11" x14ac:dyDescent="0.2">
      <c r="A858" s="258" t="s">
        <v>309</v>
      </c>
      <c r="B858" s="259" t="s">
        <v>715</v>
      </c>
      <c r="C858" s="260" t="s">
        <v>547</v>
      </c>
      <c r="D858" s="221" t="s">
        <v>62</v>
      </c>
      <c r="E858" s="55">
        <v>5799</v>
      </c>
      <c r="F858" s="51">
        <v>4321</v>
      </c>
      <c r="G858" s="55">
        <v>5033</v>
      </c>
      <c r="H858" s="149">
        <v>5012</v>
      </c>
      <c r="I858" s="55">
        <v>4382</v>
      </c>
      <c r="J858" s="262">
        <v>3906</v>
      </c>
      <c r="K858" s="263">
        <v>4205</v>
      </c>
    </row>
    <row r="859" spans="1:11" x14ac:dyDescent="0.2">
      <c r="A859" s="258" t="s">
        <v>309</v>
      </c>
      <c r="B859" s="259" t="s">
        <v>715</v>
      </c>
      <c r="C859" s="260" t="s">
        <v>310</v>
      </c>
      <c r="D859" s="261" t="s">
        <v>60</v>
      </c>
      <c r="E859" s="55">
        <v>3649</v>
      </c>
      <c r="F859" s="51">
        <v>2549</v>
      </c>
      <c r="G859" s="55">
        <v>2874</v>
      </c>
      <c r="H859" s="149">
        <v>3099</v>
      </c>
      <c r="I859" s="55">
        <v>3175</v>
      </c>
      <c r="J859" s="262">
        <v>2709</v>
      </c>
      <c r="K859" s="263">
        <v>3073</v>
      </c>
    </row>
    <row r="860" spans="1:11" x14ac:dyDescent="0.2">
      <c r="A860" s="258" t="s">
        <v>309</v>
      </c>
      <c r="B860" s="259" t="s">
        <v>715</v>
      </c>
      <c r="C860" s="260" t="s">
        <v>310</v>
      </c>
      <c r="D860" s="221" t="s">
        <v>61</v>
      </c>
      <c r="E860" s="55">
        <v>1495</v>
      </c>
      <c r="F860" s="51">
        <v>1231</v>
      </c>
      <c r="G860" s="55">
        <v>1127</v>
      </c>
      <c r="H860" s="149">
        <v>1228</v>
      </c>
      <c r="I860" s="55">
        <v>1342</v>
      </c>
      <c r="J860" s="262">
        <v>1128</v>
      </c>
      <c r="K860" s="263">
        <v>1433</v>
      </c>
    </row>
    <row r="861" spans="1:11" x14ac:dyDescent="0.2">
      <c r="A861" s="258" t="s">
        <v>309</v>
      </c>
      <c r="B861" s="259" t="s">
        <v>715</v>
      </c>
      <c r="C861" s="260" t="s">
        <v>310</v>
      </c>
      <c r="D861" s="221" t="s">
        <v>62</v>
      </c>
      <c r="E861" s="55">
        <v>2154</v>
      </c>
      <c r="F861" s="51">
        <v>1318</v>
      </c>
      <c r="G861" s="55">
        <v>1747</v>
      </c>
      <c r="H861" s="149">
        <v>1871</v>
      </c>
      <c r="I861" s="55">
        <v>1833</v>
      </c>
      <c r="J861" s="262">
        <v>1581</v>
      </c>
      <c r="K861" s="263">
        <v>1640</v>
      </c>
    </row>
    <row r="862" spans="1:11" x14ac:dyDescent="0.2">
      <c r="A862" s="258" t="s">
        <v>309</v>
      </c>
      <c r="B862" s="259" t="s">
        <v>715</v>
      </c>
      <c r="C862" s="260" t="s">
        <v>311</v>
      </c>
      <c r="D862" s="261" t="s">
        <v>60</v>
      </c>
      <c r="E862" s="55">
        <v>2654</v>
      </c>
      <c r="F862" s="51">
        <v>2031</v>
      </c>
      <c r="G862" s="55">
        <v>2128</v>
      </c>
      <c r="H862" s="149">
        <v>2222</v>
      </c>
      <c r="I862" s="55">
        <v>2035</v>
      </c>
      <c r="J862" s="262">
        <v>1997</v>
      </c>
      <c r="K862" s="263">
        <v>2429</v>
      </c>
    </row>
    <row r="863" spans="1:11" x14ac:dyDescent="0.2">
      <c r="A863" s="258" t="s">
        <v>309</v>
      </c>
      <c r="B863" s="259" t="s">
        <v>715</v>
      </c>
      <c r="C863" s="260" t="s">
        <v>311</v>
      </c>
      <c r="D863" s="221" t="s">
        <v>61</v>
      </c>
      <c r="E863" s="55">
        <v>1531</v>
      </c>
      <c r="F863" s="51">
        <v>1228</v>
      </c>
      <c r="G863" s="55">
        <v>1248</v>
      </c>
      <c r="H863" s="149">
        <v>1218</v>
      </c>
      <c r="I863" s="55">
        <v>1186</v>
      </c>
      <c r="J863" s="262">
        <v>1182</v>
      </c>
      <c r="K863" s="263">
        <v>1344</v>
      </c>
    </row>
    <row r="864" spans="1:11" x14ac:dyDescent="0.2">
      <c r="A864" s="258" t="s">
        <v>309</v>
      </c>
      <c r="B864" s="259" t="s">
        <v>715</v>
      </c>
      <c r="C864" s="260" t="s">
        <v>311</v>
      </c>
      <c r="D864" s="221" t="s">
        <v>62</v>
      </c>
      <c r="E864" s="55">
        <v>1123</v>
      </c>
      <c r="F864" s="51">
        <v>803</v>
      </c>
      <c r="G864" s="55">
        <v>880</v>
      </c>
      <c r="H864" s="149">
        <v>1004</v>
      </c>
      <c r="I864" s="55">
        <v>849</v>
      </c>
      <c r="J864" s="262">
        <v>815</v>
      </c>
      <c r="K864" s="263">
        <v>1085</v>
      </c>
    </row>
    <row r="865" spans="1:11" x14ac:dyDescent="0.2">
      <c r="A865" s="258" t="s">
        <v>309</v>
      </c>
      <c r="B865" s="259" t="s">
        <v>715</v>
      </c>
      <c r="C865" s="260" t="s">
        <v>245</v>
      </c>
      <c r="D865" s="261" t="s">
        <v>60</v>
      </c>
      <c r="E865" s="55">
        <v>540</v>
      </c>
      <c r="F865" s="51">
        <v>473</v>
      </c>
      <c r="G865" s="55">
        <v>411</v>
      </c>
      <c r="H865" s="149">
        <v>464</v>
      </c>
      <c r="I865" s="55">
        <v>423</v>
      </c>
      <c r="J865" s="262">
        <v>382</v>
      </c>
      <c r="K865" s="263">
        <v>403</v>
      </c>
    </row>
    <row r="866" spans="1:11" x14ac:dyDescent="0.2">
      <c r="A866" s="258" t="s">
        <v>309</v>
      </c>
      <c r="B866" s="259" t="s">
        <v>715</v>
      </c>
      <c r="C866" s="260" t="s">
        <v>245</v>
      </c>
      <c r="D866" s="221" t="s">
        <v>61</v>
      </c>
      <c r="E866" s="55">
        <v>605</v>
      </c>
      <c r="F866" s="51">
        <v>441</v>
      </c>
      <c r="G866" s="55">
        <v>475</v>
      </c>
      <c r="H866" s="149">
        <v>489</v>
      </c>
      <c r="I866" s="55">
        <v>516</v>
      </c>
      <c r="J866" s="262">
        <v>492</v>
      </c>
      <c r="K866" s="263">
        <v>504</v>
      </c>
    </row>
    <row r="867" spans="1:11" x14ac:dyDescent="0.2">
      <c r="A867" s="258" t="s">
        <v>309</v>
      </c>
      <c r="B867" s="259" t="s">
        <v>715</v>
      </c>
      <c r="C867" s="260" t="s">
        <v>245</v>
      </c>
      <c r="D867" s="221" t="s">
        <v>62</v>
      </c>
      <c r="E867" s="55">
        <v>-65</v>
      </c>
      <c r="F867" s="51">
        <v>32</v>
      </c>
      <c r="G867" s="55">
        <v>-64</v>
      </c>
      <c r="H867" s="149">
        <v>-25</v>
      </c>
      <c r="I867" s="55">
        <v>-93</v>
      </c>
      <c r="J867" s="262">
        <v>-110</v>
      </c>
      <c r="K867" s="263">
        <v>-101</v>
      </c>
    </row>
    <row r="868" spans="1:11" x14ac:dyDescent="0.2">
      <c r="A868" s="258" t="s">
        <v>309</v>
      </c>
      <c r="B868" s="259" t="s">
        <v>715</v>
      </c>
      <c r="C868" s="260" t="s">
        <v>312</v>
      </c>
      <c r="D868" s="261" t="s">
        <v>60</v>
      </c>
      <c r="E868" s="55">
        <v>1581</v>
      </c>
      <c r="F868" s="51">
        <v>1258</v>
      </c>
      <c r="G868" s="55">
        <v>1284</v>
      </c>
      <c r="H868" s="149">
        <v>1309</v>
      </c>
      <c r="I868" s="55">
        <v>1496</v>
      </c>
      <c r="J868" s="262">
        <v>1195</v>
      </c>
      <c r="K868" s="263">
        <v>1497</v>
      </c>
    </row>
    <row r="869" spans="1:11" x14ac:dyDescent="0.2">
      <c r="A869" s="258" t="s">
        <v>309</v>
      </c>
      <c r="B869" s="259" t="s">
        <v>715</v>
      </c>
      <c r="C869" s="260" t="s">
        <v>312</v>
      </c>
      <c r="D869" s="221" t="s">
        <v>61</v>
      </c>
      <c r="E869" s="55">
        <v>1004</v>
      </c>
      <c r="F869" s="51">
        <v>933</v>
      </c>
      <c r="G869" s="55">
        <v>908</v>
      </c>
      <c r="H869" s="149">
        <v>836</v>
      </c>
      <c r="I869" s="55">
        <v>1043</v>
      </c>
      <c r="J869" s="262">
        <v>827</v>
      </c>
      <c r="K869" s="263">
        <v>967</v>
      </c>
    </row>
    <row r="870" spans="1:11" x14ac:dyDescent="0.2">
      <c r="A870" s="258" t="s">
        <v>309</v>
      </c>
      <c r="B870" s="259" t="s">
        <v>715</v>
      </c>
      <c r="C870" s="260" t="s">
        <v>312</v>
      </c>
      <c r="D870" s="221" t="s">
        <v>62</v>
      </c>
      <c r="E870" s="55">
        <v>577</v>
      </c>
      <c r="F870" s="51">
        <v>325</v>
      </c>
      <c r="G870" s="55">
        <v>376</v>
      </c>
      <c r="H870" s="149">
        <v>473</v>
      </c>
      <c r="I870" s="55">
        <v>453</v>
      </c>
      <c r="J870" s="262">
        <v>368</v>
      </c>
      <c r="K870" s="263">
        <v>530</v>
      </c>
    </row>
    <row r="871" spans="1:11" x14ac:dyDescent="0.2">
      <c r="A871" s="258" t="s">
        <v>309</v>
      </c>
      <c r="B871" s="259" t="s">
        <v>715</v>
      </c>
      <c r="C871" s="260" t="s">
        <v>313</v>
      </c>
      <c r="D871" s="261" t="s">
        <v>60</v>
      </c>
      <c r="E871" s="55">
        <v>5506</v>
      </c>
      <c r="F871" s="51">
        <v>4573</v>
      </c>
      <c r="G871" s="55">
        <v>4791</v>
      </c>
      <c r="H871" s="149">
        <v>4493</v>
      </c>
      <c r="I871" s="55">
        <v>3955</v>
      </c>
      <c r="J871" s="262">
        <v>3538</v>
      </c>
      <c r="K871" s="263">
        <v>3936</v>
      </c>
    </row>
    <row r="872" spans="1:11" x14ac:dyDescent="0.2">
      <c r="A872" s="258" t="s">
        <v>309</v>
      </c>
      <c r="B872" s="259" t="s">
        <v>715</v>
      </c>
      <c r="C872" s="260" t="s">
        <v>313</v>
      </c>
      <c r="D872" s="221" t="s">
        <v>61</v>
      </c>
      <c r="E872" s="55">
        <v>3496</v>
      </c>
      <c r="F872" s="51">
        <v>2730</v>
      </c>
      <c r="G872" s="55">
        <v>2697</v>
      </c>
      <c r="H872" s="149">
        <v>2804</v>
      </c>
      <c r="I872" s="55">
        <v>2615</v>
      </c>
      <c r="J872" s="262">
        <v>2286</v>
      </c>
      <c r="K872" s="263">
        <v>2885</v>
      </c>
    </row>
    <row r="873" spans="1:11" x14ac:dyDescent="0.2">
      <c r="A873" s="258" t="s">
        <v>309</v>
      </c>
      <c r="B873" s="259" t="s">
        <v>715</v>
      </c>
      <c r="C873" s="260" t="s">
        <v>313</v>
      </c>
      <c r="D873" s="221" t="s">
        <v>62</v>
      </c>
      <c r="E873" s="55">
        <v>2010</v>
      </c>
      <c r="F873" s="51">
        <v>1843</v>
      </c>
      <c r="G873" s="55">
        <v>2094</v>
      </c>
      <c r="H873" s="149">
        <v>1689</v>
      </c>
      <c r="I873" s="55">
        <v>1340</v>
      </c>
      <c r="J873" s="262">
        <v>1252</v>
      </c>
      <c r="K873" s="263">
        <v>1051</v>
      </c>
    </row>
    <row r="874" spans="1:11" x14ac:dyDescent="0.2">
      <c r="A874" s="258" t="s">
        <v>309</v>
      </c>
      <c r="B874" s="259" t="s">
        <v>716</v>
      </c>
      <c r="C874" s="260" t="s">
        <v>547</v>
      </c>
      <c r="D874" s="261" t="s">
        <v>60</v>
      </c>
      <c r="E874" s="55">
        <v>6990</v>
      </c>
      <c r="F874" s="51">
        <v>5887</v>
      </c>
      <c r="G874" s="55">
        <v>5568</v>
      </c>
      <c r="H874" s="149">
        <v>5796</v>
      </c>
      <c r="I874" s="55">
        <v>5763</v>
      </c>
      <c r="J874" s="262">
        <v>5135</v>
      </c>
      <c r="K874" s="263">
        <v>5573</v>
      </c>
    </row>
    <row r="875" spans="1:11" x14ac:dyDescent="0.2">
      <c r="A875" s="258" t="s">
        <v>309</v>
      </c>
      <c r="B875" s="259" t="s">
        <v>716</v>
      </c>
      <c r="C875" s="260" t="s">
        <v>547</v>
      </c>
      <c r="D875" s="221" t="s">
        <v>61</v>
      </c>
      <c r="E875" s="55">
        <v>7820</v>
      </c>
      <c r="F875" s="51">
        <v>6455</v>
      </c>
      <c r="G875" s="55">
        <v>6274</v>
      </c>
      <c r="H875" s="149">
        <v>6507</v>
      </c>
      <c r="I875" s="55">
        <v>6606</v>
      </c>
      <c r="J875" s="262">
        <v>5895</v>
      </c>
      <c r="K875" s="263">
        <v>6525</v>
      </c>
    </row>
    <row r="876" spans="1:11" x14ac:dyDescent="0.2">
      <c r="A876" s="258" t="s">
        <v>309</v>
      </c>
      <c r="B876" s="259" t="s">
        <v>716</v>
      </c>
      <c r="C876" s="260" t="s">
        <v>547</v>
      </c>
      <c r="D876" s="221" t="s">
        <v>62</v>
      </c>
      <c r="E876" s="55">
        <v>-830</v>
      </c>
      <c r="F876" s="51">
        <v>-568</v>
      </c>
      <c r="G876" s="55">
        <v>-706</v>
      </c>
      <c r="H876" s="149">
        <v>-711</v>
      </c>
      <c r="I876" s="55">
        <v>-843</v>
      </c>
      <c r="J876" s="262">
        <v>-760</v>
      </c>
      <c r="K876" s="263">
        <v>-952</v>
      </c>
    </row>
    <row r="877" spans="1:11" x14ac:dyDescent="0.2">
      <c r="A877" s="258" t="s">
        <v>309</v>
      </c>
      <c r="B877" s="259" t="s">
        <v>716</v>
      </c>
      <c r="C877" s="260" t="s">
        <v>315</v>
      </c>
      <c r="D877" s="261" t="s">
        <v>60</v>
      </c>
      <c r="E877" s="55">
        <v>1076</v>
      </c>
      <c r="F877" s="51">
        <v>938</v>
      </c>
      <c r="G877" s="55">
        <v>897</v>
      </c>
      <c r="H877" s="149">
        <v>760</v>
      </c>
      <c r="I877" s="55">
        <v>829</v>
      </c>
      <c r="J877" s="262">
        <v>800</v>
      </c>
      <c r="K877" s="263">
        <v>801</v>
      </c>
    </row>
    <row r="878" spans="1:11" x14ac:dyDescent="0.2">
      <c r="A878" s="258" t="s">
        <v>309</v>
      </c>
      <c r="B878" s="259" t="s">
        <v>716</v>
      </c>
      <c r="C878" s="260" t="s">
        <v>315</v>
      </c>
      <c r="D878" s="221" t="s">
        <v>61</v>
      </c>
      <c r="E878" s="55">
        <v>1261</v>
      </c>
      <c r="F878" s="51">
        <v>1048</v>
      </c>
      <c r="G878" s="55">
        <v>1084</v>
      </c>
      <c r="H878" s="149">
        <v>1005</v>
      </c>
      <c r="I878" s="55">
        <v>1081</v>
      </c>
      <c r="J878" s="262">
        <v>964</v>
      </c>
      <c r="K878" s="263">
        <v>1030</v>
      </c>
    </row>
    <row r="879" spans="1:11" x14ac:dyDescent="0.2">
      <c r="A879" s="258" t="s">
        <v>309</v>
      </c>
      <c r="B879" s="259" t="s">
        <v>716</v>
      </c>
      <c r="C879" s="260" t="s">
        <v>315</v>
      </c>
      <c r="D879" s="221" t="s">
        <v>62</v>
      </c>
      <c r="E879" s="55">
        <v>-185</v>
      </c>
      <c r="F879" s="51">
        <v>-110</v>
      </c>
      <c r="G879" s="55">
        <v>-187</v>
      </c>
      <c r="H879" s="149">
        <v>-245</v>
      </c>
      <c r="I879" s="55">
        <v>-252</v>
      </c>
      <c r="J879" s="262">
        <v>-164</v>
      </c>
      <c r="K879" s="263">
        <v>-229</v>
      </c>
    </row>
    <row r="880" spans="1:11" x14ac:dyDescent="0.2">
      <c r="A880" s="258" t="s">
        <v>309</v>
      </c>
      <c r="B880" s="259" t="s">
        <v>716</v>
      </c>
      <c r="C880" s="260" t="s">
        <v>316</v>
      </c>
      <c r="D880" s="261" t="s">
        <v>60</v>
      </c>
      <c r="E880" s="55">
        <v>1341</v>
      </c>
      <c r="F880" s="51">
        <v>1066</v>
      </c>
      <c r="G880" s="55">
        <v>1050</v>
      </c>
      <c r="H880" s="149">
        <v>1100</v>
      </c>
      <c r="I880" s="55">
        <v>1090</v>
      </c>
      <c r="J880" s="262">
        <v>879</v>
      </c>
      <c r="K880" s="263">
        <v>1044</v>
      </c>
    </row>
    <row r="881" spans="1:11" x14ac:dyDescent="0.2">
      <c r="A881" s="258" t="s">
        <v>309</v>
      </c>
      <c r="B881" s="259" t="s">
        <v>716</v>
      </c>
      <c r="C881" s="260" t="s">
        <v>316</v>
      </c>
      <c r="D881" s="221" t="s">
        <v>61</v>
      </c>
      <c r="E881" s="55">
        <v>1309</v>
      </c>
      <c r="F881" s="51">
        <v>1014</v>
      </c>
      <c r="G881" s="55">
        <v>1063</v>
      </c>
      <c r="H881" s="149">
        <v>1116</v>
      </c>
      <c r="I881" s="55">
        <v>1136</v>
      </c>
      <c r="J881" s="262">
        <v>909</v>
      </c>
      <c r="K881" s="263">
        <v>1066</v>
      </c>
    </row>
    <row r="882" spans="1:11" x14ac:dyDescent="0.2">
      <c r="A882" s="258" t="s">
        <v>309</v>
      </c>
      <c r="B882" s="259" t="s">
        <v>716</v>
      </c>
      <c r="C882" s="260" t="s">
        <v>316</v>
      </c>
      <c r="D882" s="221" t="s">
        <v>62</v>
      </c>
      <c r="E882" s="55">
        <v>32</v>
      </c>
      <c r="F882" s="51">
        <v>52</v>
      </c>
      <c r="G882" s="55">
        <v>-13</v>
      </c>
      <c r="H882" s="149">
        <v>-16</v>
      </c>
      <c r="I882" s="55">
        <v>-46</v>
      </c>
      <c r="J882" s="262">
        <v>-30</v>
      </c>
      <c r="K882" s="263">
        <v>-22</v>
      </c>
    </row>
    <row r="883" spans="1:11" x14ac:dyDescent="0.2">
      <c r="A883" s="258" t="s">
        <v>309</v>
      </c>
      <c r="B883" s="259" t="s">
        <v>716</v>
      </c>
      <c r="C883" s="260" t="s">
        <v>317</v>
      </c>
      <c r="D883" s="261" t="s">
        <v>60</v>
      </c>
      <c r="E883" s="55">
        <v>795</v>
      </c>
      <c r="F883" s="51">
        <v>655</v>
      </c>
      <c r="G883" s="55">
        <v>598</v>
      </c>
      <c r="H883" s="149">
        <v>673</v>
      </c>
      <c r="I883" s="55">
        <v>689</v>
      </c>
      <c r="J883" s="262">
        <v>604</v>
      </c>
      <c r="K883" s="263">
        <v>616</v>
      </c>
    </row>
    <row r="884" spans="1:11" x14ac:dyDescent="0.2">
      <c r="A884" s="258" t="s">
        <v>309</v>
      </c>
      <c r="B884" s="259" t="s">
        <v>716</v>
      </c>
      <c r="C884" s="260" t="s">
        <v>317</v>
      </c>
      <c r="D884" s="221" t="s">
        <v>61</v>
      </c>
      <c r="E884" s="55">
        <v>1004</v>
      </c>
      <c r="F884" s="51">
        <v>871</v>
      </c>
      <c r="G884" s="55">
        <v>773</v>
      </c>
      <c r="H884" s="149">
        <v>844</v>
      </c>
      <c r="I884" s="55">
        <v>915</v>
      </c>
      <c r="J884" s="262">
        <v>806</v>
      </c>
      <c r="K884" s="263">
        <v>846</v>
      </c>
    </row>
    <row r="885" spans="1:11" x14ac:dyDescent="0.2">
      <c r="A885" s="258" t="s">
        <v>309</v>
      </c>
      <c r="B885" s="259" t="s">
        <v>716</v>
      </c>
      <c r="C885" s="260" t="s">
        <v>317</v>
      </c>
      <c r="D885" s="221" t="s">
        <v>62</v>
      </c>
      <c r="E885" s="55">
        <v>-209</v>
      </c>
      <c r="F885" s="51">
        <v>-216</v>
      </c>
      <c r="G885" s="55">
        <v>-175</v>
      </c>
      <c r="H885" s="149">
        <v>-171</v>
      </c>
      <c r="I885" s="55">
        <v>-226</v>
      </c>
      <c r="J885" s="262">
        <v>-202</v>
      </c>
      <c r="K885" s="263">
        <v>-230</v>
      </c>
    </row>
    <row r="886" spans="1:11" x14ac:dyDescent="0.2">
      <c r="A886" s="258" t="s">
        <v>309</v>
      </c>
      <c r="B886" s="259" t="s">
        <v>716</v>
      </c>
      <c r="C886" s="260" t="s">
        <v>318</v>
      </c>
      <c r="D886" s="261" t="s">
        <v>60</v>
      </c>
      <c r="E886" s="55">
        <v>1057</v>
      </c>
      <c r="F886" s="51">
        <v>865</v>
      </c>
      <c r="G886" s="55">
        <v>765</v>
      </c>
      <c r="H886" s="149">
        <v>764</v>
      </c>
      <c r="I886" s="55">
        <v>816</v>
      </c>
      <c r="J886" s="262">
        <v>654</v>
      </c>
      <c r="K886" s="263">
        <v>726</v>
      </c>
    </row>
    <row r="887" spans="1:11" x14ac:dyDescent="0.2">
      <c r="A887" s="258" t="s">
        <v>309</v>
      </c>
      <c r="B887" s="259" t="s">
        <v>716</v>
      </c>
      <c r="C887" s="260" t="s">
        <v>318</v>
      </c>
      <c r="D887" s="221" t="s">
        <v>61</v>
      </c>
      <c r="E887" s="55">
        <v>1105</v>
      </c>
      <c r="F887" s="51">
        <v>954</v>
      </c>
      <c r="G887" s="55">
        <v>810</v>
      </c>
      <c r="H887" s="149">
        <v>794</v>
      </c>
      <c r="I887" s="55">
        <v>905</v>
      </c>
      <c r="J887" s="262">
        <v>799</v>
      </c>
      <c r="K887" s="263">
        <v>858</v>
      </c>
    </row>
    <row r="888" spans="1:11" x14ac:dyDescent="0.2">
      <c r="A888" s="258" t="s">
        <v>309</v>
      </c>
      <c r="B888" s="259" t="s">
        <v>716</v>
      </c>
      <c r="C888" s="260" t="s">
        <v>318</v>
      </c>
      <c r="D888" s="221" t="s">
        <v>62</v>
      </c>
      <c r="E888" s="55">
        <v>-48</v>
      </c>
      <c r="F888" s="51">
        <v>-89</v>
      </c>
      <c r="G888" s="55">
        <v>-45</v>
      </c>
      <c r="H888" s="149">
        <v>-30</v>
      </c>
      <c r="I888" s="55">
        <v>-89</v>
      </c>
      <c r="J888" s="262">
        <v>-145</v>
      </c>
      <c r="K888" s="263">
        <v>-132</v>
      </c>
    </row>
    <row r="889" spans="1:11" x14ac:dyDescent="0.2">
      <c r="A889" s="258" t="s">
        <v>309</v>
      </c>
      <c r="B889" s="259" t="s">
        <v>716</v>
      </c>
      <c r="C889" s="260" t="s">
        <v>609</v>
      </c>
      <c r="D889" s="261" t="s">
        <v>60</v>
      </c>
      <c r="E889" s="55">
        <v>876</v>
      </c>
      <c r="F889" s="51">
        <v>898</v>
      </c>
      <c r="G889" s="55">
        <v>840</v>
      </c>
      <c r="H889" s="149">
        <v>903</v>
      </c>
      <c r="I889" s="55">
        <v>809</v>
      </c>
      <c r="J889" s="262">
        <v>790</v>
      </c>
      <c r="K889" s="263">
        <v>898</v>
      </c>
    </row>
    <row r="890" spans="1:11" x14ac:dyDescent="0.2">
      <c r="A890" s="258" t="s">
        <v>309</v>
      </c>
      <c r="B890" s="259" t="s">
        <v>716</v>
      </c>
      <c r="C890" s="260" t="s">
        <v>609</v>
      </c>
      <c r="D890" s="221" t="s">
        <v>61</v>
      </c>
      <c r="E890" s="55">
        <v>1440</v>
      </c>
      <c r="F890" s="51">
        <v>1093</v>
      </c>
      <c r="G890" s="55">
        <v>1096</v>
      </c>
      <c r="H890" s="149">
        <v>1258</v>
      </c>
      <c r="I890" s="55">
        <v>1210</v>
      </c>
      <c r="J890" s="262">
        <v>1108</v>
      </c>
      <c r="K890" s="263">
        <v>1213</v>
      </c>
    </row>
    <row r="891" spans="1:11" x14ac:dyDescent="0.2">
      <c r="A891" s="258" t="s">
        <v>309</v>
      </c>
      <c r="B891" s="259" t="s">
        <v>716</v>
      </c>
      <c r="C891" s="260" t="s">
        <v>609</v>
      </c>
      <c r="D891" s="221" t="s">
        <v>62</v>
      </c>
      <c r="E891" s="55">
        <v>-564</v>
      </c>
      <c r="F891" s="51">
        <v>-195</v>
      </c>
      <c r="G891" s="55">
        <v>-256</v>
      </c>
      <c r="H891" s="149">
        <v>-355</v>
      </c>
      <c r="I891" s="55">
        <v>-401</v>
      </c>
      <c r="J891" s="262">
        <v>-318</v>
      </c>
      <c r="K891" s="263">
        <v>-315</v>
      </c>
    </row>
    <row r="892" spans="1:11" x14ac:dyDescent="0.2">
      <c r="A892" s="258" t="s">
        <v>309</v>
      </c>
      <c r="B892" s="259" t="s">
        <v>716</v>
      </c>
      <c r="C892" s="260" t="s">
        <v>314</v>
      </c>
      <c r="D892" s="261" t="s">
        <v>60</v>
      </c>
      <c r="E892" s="55">
        <v>1845</v>
      </c>
      <c r="F892" s="51">
        <v>1465</v>
      </c>
      <c r="G892" s="55">
        <v>1418</v>
      </c>
      <c r="H892" s="149">
        <v>1596</v>
      </c>
      <c r="I892" s="55">
        <v>1530</v>
      </c>
      <c r="J892" s="262">
        <v>1408</v>
      </c>
      <c r="K892" s="263">
        <v>1488</v>
      </c>
    </row>
    <row r="893" spans="1:11" x14ac:dyDescent="0.2">
      <c r="A893" s="258" t="s">
        <v>309</v>
      </c>
      <c r="B893" s="259" t="s">
        <v>716</v>
      </c>
      <c r="C893" s="260" t="s">
        <v>314</v>
      </c>
      <c r="D893" s="221" t="s">
        <v>61</v>
      </c>
      <c r="E893" s="55">
        <v>1701</v>
      </c>
      <c r="F893" s="51">
        <v>1475</v>
      </c>
      <c r="G893" s="55">
        <v>1448</v>
      </c>
      <c r="H893" s="149">
        <v>1490</v>
      </c>
      <c r="I893" s="55">
        <v>1359</v>
      </c>
      <c r="J893" s="262">
        <v>1309</v>
      </c>
      <c r="K893" s="263">
        <v>1512</v>
      </c>
    </row>
    <row r="894" spans="1:11" x14ac:dyDescent="0.2">
      <c r="A894" s="258" t="s">
        <v>309</v>
      </c>
      <c r="B894" s="259" t="s">
        <v>716</v>
      </c>
      <c r="C894" s="260" t="s">
        <v>314</v>
      </c>
      <c r="D894" s="221" t="s">
        <v>62</v>
      </c>
      <c r="E894" s="55">
        <v>144</v>
      </c>
      <c r="F894" s="51">
        <v>-10</v>
      </c>
      <c r="G894" s="55">
        <v>-30</v>
      </c>
      <c r="H894" s="149">
        <v>106</v>
      </c>
      <c r="I894" s="55">
        <v>171</v>
      </c>
      <c r="J894" s="262">
        <v>99</v>
      </c>
      <c r="K894" s="263">
        <v>-24</v>
      </c>
    </row>
    <row r="895" spans="1:11" x14ac:dyDescent="0.2">
      <c r="A895" s="258" t="s">
        <v>309</v>
      </c>
      <c r="B895" s="259" t="s">
        <v>717</v>
      </c>
      <c r="C895" s="260" t="s">
        <v>547</v>
      </c>
      <c r="D895" s="261" t="s">
        <v>60</v>
      </c>
      <c r="E895" s="55">
        <v>7075</v>
      </c>
      <c r="F895" s="51">
        <v>5519</v>
      </c>
      <c r="G895" s="55">
        <v>5549</v>
      </c>
      <c r="H895" s="149">
        <v>5517</v>
      </c>
      <c r="I895" s="55">
        <v>5491</v>
      </c>
      <c r="J895" s="262">
        <v>5202</v>
      </c>
      <c r="K895" s="263">
        <v>5320</v>
      </c>
    </row>
    <row r="896" spans="1:11" x14ac:dyDescent="0.2">
      <c r="A896" s="258" t="s">
        <v>309</v>
      </c>
      <c r="B896" s="259" t="s">
        <v>717</v>
      </c>
      <c r="C896" s="260" t="s">
        <v>547</v>
      </c>
      <c r="D896" s="221" t="s">
        <v>61</v>
      </c>
      <c r="E896" s="55">
        <v>7285</v>
      </c>
      <c r="F896" s="51">
        <v>6033</v>
      </c>
      <c r="G896" s="55">
        <v>5874</v>
      </c>
      <c r="H896" s="149">
        <v>6146</v>
      </c>
      <c r="I896" s="55">
        <v>6004</v>
      </c>
      <c r="J896" s="262">
        <v>5559</v>
      </c>
      <c r="K896" s="263">
        <v>6033</v>
      </c>
    </row>
    <row r="897" spans="1:11" x14ac:dyDescent="0.2">
      <c r="A897" s="258" t="s">
        <v>309</v>
      </c>
      <c r="B897" s="259" t="s">
        <v>717</v>
      </c>
      <c r="C897" s="260" t="s">
        <v>547</v>
      </c>
      <c r="D897" s="221" t="s">
        <v>62</v>
      </c>
      <c r="E897" s="55">
        <v>-210</v>
      </c>
      <c r="F897" s="51">
        <v>-514</v>
      </c>
      <c r="G897" s="55">
        <v>-325</v>
      </c>
      <c r="H897" s="149">
        <v>-629</v>
      </c>
      <c r="I897" s="55">
        <v>-513</v>
      </c>
      <c r="J897" s="262">
        <v>-357</v>
      </c>
      <c r="K897" s="263">
        <v>-713</v>
      </c>
    </row>
    <row r="898" spans="1:11" x14ac:dyDescent="0.2">
      <c r="A898" s="258" t="s">
        <v>309</v>
      </c>
      <c r="B898" s="259" t="s">
        <v>717</v>
      </c>
      <c r="C898" s="260" t="s">
        <v>321</v>
      </c>
      <c r="D898" s="261" t="s">
        <v>60</v>
      </c>
      <c r="E898" s="55">
        <v>901</v>
      </c>
      <c r="F898" s="51">
        <v>659</v>
      </c>
      <c r="G898" s="55">
        <v>704</v>
      </c>
      <c r="H898" s="149">
        <v>710</v>
      </c>
      <c r="I898" s="55">
        <v>679</v>
      </c>
      <c r="J898" s="262">
        <v>639</v>
      </c>
      <c r="K898" s="263">
        <v>792</v>
      </c>
    </row>
    <row r="899" spans="1:11" x14ac:dyDescent="0.2">
      <c r="A899" s="258" t="s">
        <v>309</v>
      </c>
      <c r="B899" s="259" t="s">
        <v>717</v>
      </c>
      <c r="C899" s="260" t="s">
        <v>321</v>
      </c>
      <c r="D899" s="221" t="s">
        <v>61</v>
      </c>
      <c r="E899" s="55">
        <v>876</v>
      </c>
      <c r="F899" s="51">
        <v>684</v>
      </c>
      <c r="G899" s="55">
        <v>691</v>
      </c>
      <c r="H899" s="149">
        <v>754</v>
      </c>
      <c r="I899" s="55">
        <v>686</v>
      </c>
      <c r="J899" s="262">
        <v>698</v>
      </c>
      <c r="K899" s="263">
        <v>844</v>
      </c>
    </row>
    <row r="900" spans="1:11" x14ac:dyDescent="0.2">
      <c r="A900" s="258" t="s">
        <v>309</v>
      </c>
      <c r="B900" s="259" t="s">
        <v>717</v>
      </c>
      <c r="C900" s="260" t="s">
        <v>321</v>
      </c>
      <c r="D900" s="221" t="s">
        <v>62</v>
      </c>
      <c r="E900" s="55">
        <v>25</v>
      </c>
      <c r="F900" s="51">
        <v>-25</v>
      </c>
      <c r="G900" s="55">
        <v>13</v>
      </c>
      <c r="H900" s="149">
        <v>-44</v>
      </c>
      <c r="I900" s="55">
        <v>-7</v>
      </c>
      <c r="J900" s="262">
        <v>-59</v>
      </c>
      <c r="K900" s="263">
        <v>-52</v>
      </c>
    </row>
    <row r="901" spans="1:11" x14ac:dyDescent="0.2">
      <c r="A901" s="258" t="s">
        <v>309</v>
      </c>
      <c r="B901" s="259" t="s">
        <v>717</v>
      </c>
      <c r="C901" s="260" t="s">
        <v>322</v>
      </c>
      <c r="D901" s="261" t="s">
        <v>60</v>
      </c>
      <c r="E901" s="55">
        <v>1185</v>
      </c>
      <c r="F901" s="51">
        <v>952</v>
      </c>
      <c r="G901" s="55">
        <v>913</v>
      </c>
      <c r="H901" s="149">
        <v>925</v>
      </c>
      <c r="I901" s="55">
        <v>927</v>
      </c>
      <c r="J901" s="262">
        <v>905</v>
      </c>
      <c r="K901" s="263">
        <v>797</v>
      </c>
    </row>
    <row r="902" spans="1:11" x14ac:dyDescent="0.2">
      <c r="A902" s="258" t="s">
        <v>309</v>
      </c>
      <c r="B902" s="259" t="s">
        <v>717</v>
      </c>
      <c r="C902" s="260" t="s">
        <v>322</v>
      </c>
      <c r="D902" s="221" t="s">
        <v>61</v>
      </c>
      <c r="E902" s="55">
        <v>1176</v>
      </c>
      <c r="F902" s="51">
        <v>1047</v>
      </c>
      <c r="G902" s="55">
        <v>952</v>
      </c>
      <c r="H902" s="149">
        <v>1058</v>
      </c>
      <c r="I902" s="55">
        <v>1075</v>
      </c>
      <c r="J902" s="262">
        <v>1019</v>
      </c>
      <c r="K902" s="263">
        <v>996</v>
      </c>
    </row>
    <row r="903" spans="1:11" x14ac:dyDescent="0.2">
      <c r="A903" s="258" t="s">
        <v>309</v>
      </c>
      <c r="B903" s="259" t="s">
        <v>717</v>
      </c>
      <c r="C903" s="260" t="s">
        <v>322</v>
      </c>
      <c r="D903" s="221" t="s">
        <v>62</v>
      </c>
      <c r="E903" s="55">
        <v>9</v>
      </c>
      <c r="F903" s="51">
        <v>-95</v>
      </c>
      <c r="G903" s="55">
        <v>-39</v>
      </c>
      <c r="H903" s="149">
        <v>-133</v>
      </c>
      <c r="I903" s="55">
        <v>-148</v>
      </c>
      <c r="J903" s="262">
        <v>-114</v>
      </c>
      <c r="K903" s="263">
        <v>-199</v>
      </c>
    </row>
    <row r="904" spans="1:11" x14ac:dyDescent="0.2">
      <c r="A904" s="258" t="s">
        <v>309</v>
      </c>
      <c r="B904" s="259" t="s">
        <v>717</v>
      </c>
      <c r="C904" s="260" t="s">
        <v>323</v>
      </c>
      <c r="D904" s="261" t="s">
        <v>60</v>
      </c>
      <c r="E904" s="55">
        <v>794</v>
      </c>
      <c r="F904" s="51">
        <v>740</v>
      </c>
      <c r="G904" s="55">
        <v>741</v>
      </c>
      <c r="H904" s="149">
        <v>770</v>
      </c>
      <c r="I904" s="55">
        <v>702</v>
      </c>
      <c r="J904" s="262">
        <v>638</v>
      </c>
      <c r="K904" s="263">
        <v>700</v>
      </c>
    </row>
    <row r="905" spans="1:11" x14ac:dyDescent="0.2">
      <c r="A905" s="258" t="s">
        <v>309</v>
      </c>
      <c r="B905" s="259" t="s">
        <v>717</v>
      </c>
      <c r="C905" s="260" t="s">
        <v>323</v>
      </c>
      <c r="D905" s="221" t="s">
        <v>61</v>
      </c>
      <c r="E905" s="55">
        <v>1016</v>
      </c>
      <c r="F905" s="51">
        <v>818</v>
      </c>
      <c r="G905" s="55">
        <v>667</v>
      </c>
      <c r="H905" s="149">
        <v>813</v>
      </c>
      <c r="I905" s="55">
        <v>769</v>
      </c>
      <c r="J905" s="262">
        <v>691</v>
      </c>
      <c r="K905" s="263">
        <v>750</v>
      </c>
    </row>
    <row r="906" spans="1:11" x14ac:dyDescent="0.2">
      <c r="A906" s="258" t="s">
        <v>309</v>
      </c>
      <c r="B906" s="259" t="s">
        <v>717</v>
      </c>
      <c r="C906" s="260" t="s">
        <v>323</v>
      </c>
      <c r="D906" s="221" t="s">
        <v>62</v>
      </c>
      <c r="E906" s="55">
        <v>-222</v>
      </c>
      <c r="F906" s="51">
        <v>-78</v>
      </c>
      <c r="G906" s="55">
        <v>74</v>
      </c>
      <c r="H906" s="149">
        <v>-43</v>
      </c>
      <c r="I906" s="55">
        <v>-67</v>
      </c>
      <c r="J906" s="262">
        <v>-53</v>
      </c>
      <c r="K906" s="263">
        <v>-50</v>
      </c>
    </row>
    <row r="907" spans="1:11" x14ac:dyDescent="0.2">
      <c r="A907" s="258" t="s">
        <v>309</v>
      </c>
      <c r="B907" s="259" t="s">
        <v>717</v>
      </c>
      <c r="C907" s="260" t="s">
        <v>320</v>
      </c>
      <c r="D907" s="261" t="s">
        <v>60</v>
      </c>
      <c r="E907" s="55">
        <v>2000</v>
      </c>
      <c r="F907" s="51">
        <v>1463</v>
      </c>
      <c r="G907" s="55">
        <v>1521</v>
      </c>
      <c r="H907" s="149">
        <v>1414</v>
      </c>
      <c r="I907" s="55">
        <v>1517</v>
      </c>
      <c r="J907" s="262">
        <v>1416</v>
      </c>
      <c r="K907" s="263">
        <v>1398</v>
      </c>
    </row>
    <row r="908" spans="1:11" x14ac:dyDescent="0.2">
      <c r="A908" s="258" t="s">
        <v>309</v>
      </c>
      <c r="B908" s="259" t="s">
        <v>717</v>
      </c>
      <c r="C908" s="260" t="s">
        <v>320</v>
      </c>
      <c r="D908" s="221" t="s">
        <v>61</v>
      </c>
      <c r="E908" s="55">
        <v>1814</v>
      </c>
      <c r="F908" s="51">
        <v>1449</v>
      </c>
      <c r="G908" s="55">
        <v>1526</v>
      </c>
      <c r="H908" s="149">
        <v>1405</v>
      </c>
      <c r="I908" s="55">
        <v>1589</v>
      </c>
      <c r="J908" s="262">
        <v>1420</v>
      </c>
      <c r="K908" s="263">
        <v>1505</v>
      </c>
    </row>
    <row r="909" spans="1:11" x14ac:dyDescent="0.2">
      <c r="A909" s="258" t="s">
        <v>309</v>
      </c>
      <c r="B909" s="259" t="s">
        <v>717</v>
      </c>
      <c r="C909" s="260" t="s">
        <v>320</v>
      </c>
      <c r="D909" s="221" t="s">
        <v>62</v>
      </c>
      <c r="E909" s="55">
        <v>186</v>
      </c>
      <c r="F909" s="51">
        <v>14</v>
      </c>
      <c r="G909" s="55">
        <v>-5</v>
      </c>
      <c r="H909" s="149">
        <v>9</v>
      </c>
      <c r="I909" s="55">
        <v>-72</v>
      </c>
      <c r="J909" s="262">
        <v>-4</v>
      </c>
      <c r="K909" s="263">
        <v>-107</v>
      </c>
    </row>
    <row r="910" spans="1:11" x14ac:dyDescent="0.2">
      <c r="A910" s="258" t="s">
        <v>309</v>
      </c>
      <c r="B910" s="259" t="s">
        <v>717</v>
      </c>
      <c r="C910" s="260" t="s">
        <v>324</v>
      </c>
      <c r="D910" s="261" t="s">
        <v>60</v>
      </c>
      <c r="E910" s="55">
        <v>633</v>
      </c>
      <c r="F910" s="51">
        <v>477</v>
      </c>
      <c r="G910" s="55">
        <v>472</v>
      </c>
      <c r="H910" s="149">
        <v>508</v>
      </c>
      <c r="I910" s="55">
        <v>430</v>
      </c>
      <c r="J910" s="262">
        <v>458</v>
      </c>
      <c r="K910" s="263">
        <v>413</v>
      </c>
    </row>
    <row r="911" spans="1:11" x14ac:dyDescent="0.2">
      <c r="A911" s="258" t="s">
        <v>309</v>
      </c>
      <c r="B911" s="259" t="s">
        <v>717</v>
      </c>
      <c r="C911" s="260" t="s">
        <v>324</v>
      </c>
      <c r="D911" s="221" t="s">
        <v>61</v>
      </c>
      <c r="E911" s="55">
        <v>793</v>
      </c>
      <c r="F911" s="51">
        <v>637</v>
      </c>
      <c r="G911" s="55">
        <v>660</v>
      </c>
      <c r="H911" s="149">
        <v>748</v>
      </c>
      <c r="I911" s="55">
        <v>570</v>
      </c>
      <c r="J911" s="262">
        <v>593</v>
      </c>
      <c r="K911" s="263">
        <v>598</v>
      </c>
    </row>
    <row r="912" spans="1:11" x14ac:dyDescent="0.2">
      <c r="A912" s="258" t="s">
        <v>309</v>
      </c>
      <c r="B912" s="259" t="s">
        <v>717</v>
      </c>
      <c r="C912" s="260" t="s">
        <v>324</v>
      </c>
      <c r="D912" s="221" t="s">
        <v>62</v>
      </c>
      <c r="E912" s="55">
        <v>-160</v>
      </c>
      <c r="F912" s="51">
        <v>-160</v>
      </c>
      <c r="G912" s="55">
        <v>-188</v>
      </c>
      <c r="H912" s="149">
        <v>-240</v>
      </c>
      <c r="I912" s="55">
        <v>-140</v>
      </c>
      <c r="J912" s="262">
        <v>-135</v>
      </c>
      <c r="K912" s="263">
        <v>-185</v>
      </c>
    </row>
    <row r="913" spans="1:11" x14ac:dyDescent="0.2">
      <c r="A913" s="258" t="s">
        <v>309</v>
      </c>
      <c r="B913" s="259" t="s">
        <v>717</v>
      </c>
      <c r="C913" s="260" t="s">
        <v>325</v>
      </c>
      <c r="D913" s="261" t="s">
        <v>60</v>
      </c>
      <c r="E913" s="55">
        <v>1562</v>
      </c>
      <c r="F913" s="51">
        <v>1228</v>
      </c>
      <c r="G913" s="55">
        <v>1198</v>
      </c>
      <c r="H913" s="149">
        <v>1190</v>
      </c>
      <c r="I913" s="55">
        <v>1236</v>
      </c>
      <c r="J913" s="262">
        <v>1146</v>
      </c>
      <c r="K913" s="263">
        <v>1220</v>
      </c>
    </row>
    <row r="914" spans="1:11" x14ac:dyDescent="0.2">
      <c r="A914" s="258" t="s">
        <v>309</v>
      </c>
      <c r="B914" s="259" t="s">
        <v>717</v>
      </c>
      <c r="C914" s="260" t="s">
        <v>325</v>
      </c>
      <c r="D914" s="221" t="s">
        <v>61</v>
      </c>
      <c r="E914" s="55">
        <v>1610</v>
      </c>
      <c r="F914" s="51">
        <v>1398</v>
      </c>
      <c r="G914" s="55">
        <v>1378</v>
      </c>
      <c r="H914" s="149">
        <v>1368</v>
      </c>
      <c r="I914" s="55">
        <v>1315</v>
      </c>
      <c r="J914" s="262">
        <v>1138</v>
      </c>
      <c r="K914" s="263">
        <v>1340</v>
      </c>
    </row>
    <row r="915" spans="1:11" x14ac:dyDescent="0.2">
      <c r="A915" s="258" t="s">
        <v>309</v>
      </c>
      <c r="B915" s="259" t="s">
        <v>717</v>
      </c>
      <c r="C915" s="260" t="s">
        <v>325</v>
      </c>
      <c r="D915" s="221" t="s">
        <v>62</v>
      </c>
      <c r="E915" s="55">
        <v>-48</v>
      </c>
      <c r="F915" s="51">
        <v>-170</v>
      </c>
      <c r="G915" s="55">
        <v>-180</v>
      </c>
      <c r="H915" s="149">
        <v>-178</v>
      </c>
      <c r="I915" s="55">
        <v>-79</v>
      </c>
      <c r="J915" s="262">
        <v>8</v>
      </c>
      <c r="K915" s="263">
        <v>-120</v>
      </c>
    </row>
    <row r="916" spans="1:11" x14ac:dyDescent="0.2">
      <c r="A916" s="258" t="s">
        <v>309</v>
      </c>
      <c r="B916" s="259" t="s">
        <v>718</v>
      </c>
      <c r="C916" s="260" t="s">
        <v>547</v>
      </c>
      <c r="D916" s="261" t="s">
        <v>60</v>
      </c>
      <c r="E916" s="55">
        <v>8849</v>
      </c>
      <c r="F916" s="51">
        <v>7350</v>
      </c>
      <c r="G916" s="55">
        <v>6904</v>
      </c>
      <c r="H916" s="149">
        <v>7761</v>
      </c>
      <c r="I916" s="55">
        <v>7689</v>
      </c>
      <c r="J916" s="262">
        <v>7097</v>
      </c>
      <c r="K916" s="263">
        <v>8569</v>
      </c>
    </row>
    <row r="917" spans="1:11" x14ac:dyDescent="0.2">
      <c r="A917" s="258" t="s">
        <v>309</v>
      </c>
      <c r="B917" s="259" t="s">
        <v>718</v>
      </c>
      <c r="C917" s="260" t="s">
        <v>547</v>
      </c>
      <c r="D917" s="221" t="s">
        <v>61</v>
      </c>
      <c r="E917" s="55">
        <v>11022</v>
      </c>
      <c r="F917" s="51">
        <v>8438</v>
      </c>
      <c r="G917" s="55">
        <v>8324</v>
      </c>
      <c r="H917" s="149">
        <v>8684</v>
      </c>
      <c r="I917" s="55">
        <v>8097</v>
      </c>
      <c r="J917" s="262">
        <v>7449</v>
      </c>
      <c r="K917" s="263">
        <v>7869</v>
      </c>
    </row>
    <row r="918" spans="1:11" x14ac:dyDescent="0.2">
      <c r="A918" s="258" t="s">
        <v>309</v>
      </c>
      <c r="B918" s="259" t="s">
        <v>718</v>
      </c>
      <c r="C918" s="260" t="s">
        <v>547</v>
      </c>
      <c r="D918" s="221" t="s">
        <v>62</v>
      </c>
      <c r="E918" s="55">
        <v>-2173</v>
      </c>
      <c r="F918" s="51">
        <v>-1088</v>
      </c>
      <c r="G918" s="55">
        <v>-1420</v>
      </c>
      <c r="H918" s="149">
        <v>-923</v>
      </c>
      <c r="I918" s="55">
        <v>-408</v>
      </c>
      <c r="J918" s="262">
        <v>-352</v>
      </c>
      <c r="K918" s="263">
        <v>700</v>
      </c>
    </row>
    <row r="919" spans="1:11" x14ac:dyDescent="0.2">
      <c r="A919" s="258" t="s">
        <v>309</v>
      </c>
      <c r="B919" s="259" t="s">
        <v>718</v>
      </c>
      <c r="C919" s="260" t="s">
        <v>612</v>
      </c>
      <c r="D919" s="261" t="s">
        <v>60</v>
      </c>
      <c r="E919" s="55">
        <v>4884</v>
      </c>
      <c r="F919" s="51">
        <v>4260</v>
      </c>
      <c r="G919" s="55">
        <v>4045</v>
      </c>
      <c r="H919" s="149">
        <v>4463</v>
      </c>
      <c r="I919" s="55">
        <v>4435</v>
      </c>
      <c r="J919" s="262">
        <v>4235</v>
      </c>
      <c r="K919" s="263">
        <v>5363</v>
      </c>
    </row>
    <row r="920" spans="1:11" x14ac:dyDescent="0.2">
      <c r="A920" s="258" t="s">
        <v>309</v>
      </c>
      <c r="B920" s="259" t="s">
        <v>718</v>
      </c>
      <c r="C920" s="260" t="s">
        <v>612</v>
      </c>
      <c r="D920" s="221" t="s">
        <v>61</v>
      </c>
      <c r="E920" s="55">
        <v>5589</v>
      </c>
      <c r="F920" s="51">
        <v>4295</v>
      </c>
      <c r="G920" s="55">
        <v>4282</v>
      </c>
      <c r="H920" s="149">
        <v>4575</v>
      </c>
      <c r="I920" s="55">
        <v>4328</v>
      </c>
      <c r="J920" s="262">
        <v>4097</v>
      </c>
      <c r="K920" s="263">
        <v>4127</v>
      </c>
    </row>
    <row r="921" spans="1:11" x14ac:dyDescent="0.2">
      <c r="A921" s="258" t="s">
        <v>309</v>
      </c>
      <c r="B921" s="259" t="s">
        <v>718</v>
      </c>
      <c r="C921" s="260" t="s">
        <v>612</v>
      </c>
      <c r="D921" s="221" t="s">
        <v>62</v>
      </c>
      <c r="E921" s="55">
        <v>-705</v>
      </c>
      <c r="F921" s="51">
        <v>-35</v>
      </c>
      <c r="G921" s="55">
        <v>-237</v>
      </c>
      <c r="H921" s="149">
        <v>-112</v>
      </c>
      <c r="I921" s="55">
        <v>107</v>
      </c>
      <c r="J921" s="262">
        <v>138</v>
      </c>
      <c r="K921" s="263">
        <v>1236</v>
      </c>
    </row>
    <row r="922" spans="1:11" x14ac:dyDescent="0.2">
      <c r="A922" s="258" t="s">
        <v>309</v>
      </c>
      <c r="B922" s="259" t="s">
        <v>718</v>
      </c>
      <c r="C922" s="260" t="s">
        <v>613</v>
      </c>
      <c r="D922" s="261" t="s">
        <v>60</v>
      </c>
      <c r="E922" s="55">
        <v>3365</v>
      </c>
      <c r="F922" s="51">
        <v>2643</v>
      </c>
      <c r="G922" s="55">
        <v>2403</v>
      </c>
      <c r="H922" s="149">
        <v>2764</v>
      </c>
      <c r="I922" s="55">
        <v>2769</v>
      </c>
      <c r="J922" s="262">
        <v>2446</v>
      </c>
      <c r="K922" s="263">
        <v>2745</v>
      </c>
    </row>
    <row r="923" spans="1:11" x14ac:dyDescent="0.2">
      <c r="A923" s="258" t="s">
        <v>309</v>
      </c>
      <c r="B923" s="259" t="s">
        <v>718</v>
      </c>
      <c r="C923" s="260" t="s">
        <v>613</v>
      </c>
      <c r="D923" s="221" t="s">
        <v>61</v>
      </c>
      <c r="E923" s="55">
        <v>4532</v>
      </c>
      <c r="F923" s="51">
        <v>3436</v>
      </c>
      <c r="G923" s="55">
        <v>3446</v>
      </c>
      <c r="H923" s="149">
        <v>3440</v>
      </c>
      <c r="I923" s="55">
        <v>3192</v>
      </c>
      <c r="J923" s="262">
        <v>2835</v>
      </c>
      <c r="K923" s="263">
        <v>3168</v>
      </c>
    </row>
    <row r="924" spans="1:11" x14ac:dyDescent="0.2">
      <c r="A924" s="258" t="s">
        <v>309</v>
      </c>
      <c r="B924" s="259" t="s">
        <v>718</v>
      </c>
      <c r="C924" s="260" t="s">
        <v>613</v>
      </c>
      <c r="D924" s="221" t="s">
        <v>62</v>
      </c>
      <c r="E924" s="55">
        <v>-1167</v>
      </c>
      <c r="F924" s="51">
        <v>-793</v>
      </c>
      <c r="G924" s="55">
        <v>-1043</v>
      </c>
      <c r="H924" s="149">
        <v>-676</v>
      </c>
      <c r="I924" s="55">
        <v>-423</v>
      </c>
      <c r="J924" s="262">
        <v>-389</v>
      </c>
      <c r="K924" s="263">
        <v>-423</v>
      </c>
    </row>
    <row r="925" spans="1:11" x14ac:dyDescent="0.2">
      <c r="A925" s="258" t="s">
        <v>309</v>
      </c>
      <c r="B925" s="259" t="s">
        <v>718</v>
      </c>
      <c r="C925" s="260" t="s">
        <v>614</v>
      </c>
      <c r="D925" s="261" t="s">
        <v>60</v>
      </c>
      <c r="E925" s="55">
        <v>600</v>
      </c>
      <c r="F925" s="51">
        <v>447</v>
      </c>
      <c r="G925" s="55">
        <v>456</v>
      </c>
      <c r="H925" s="149">
        <v>534</v>
      </c>
      <c r="I925" s="55">
        <v>485</v>
      </c>
      <c r="J925" s="262">
        <v>416</v>
      </c>
      <c r="K925" s="263">
        <v>461</v>
      </c>
    </row>
    <row r="926" spans="1:11" x14ac:dyDescent="0.2">
      <c r="A926" s="258" t="s">
        <v>309</v>
      </c>
      <c r="B926" s="259" t="s">
        <v>718</v>
      </c>
      <c r="C926" s="260" t="s">
        <v>614</v>
      </c>
      <c r="D926" s="221" t="s">
        <v>61</v>
      </c>
      <c r="E926" s="55">
        <v>901</v>
      </c>
      <c r="F926" s="51">
        <v>707</v>
      </c>
      <c r="G926" s="55">
        <v>596</v>
      </c>
      <c r="H926" s="149">
        <v>669</v>
      </c>
      <c r="I926" s="55">
        <v>577</v>
      </c>
      <c r="J926" s="262">
        <v>517</v>
      </c>
      <c r="K926" s="263">
        <v>574</v>
      </c>
    </row>
    <row r="927" spans="1:11" x14ac:dyDescent="0.2">
      <c r="A927" s="258" t="s">
        <v>309</v>
      </c>
      <c r="B927" s="259" t="s">
        <v>718</v>
      </c>
      <c r="C927" s="260" t="s">
        <v>614</v>
      </c>
      <c r="D927" s="221" t="s">
        <v>62</v>
      </c>
      <c r="E927" s="55">
        <v>-301</v>
      </c>
      <c r="F927" s="51">
        <v>-260</v>
      </c>
      <c r="G927" s="55">
        <v>-140</v>
      </c>
      <c r="H927" s="149">
        <v>-135</v>
      </c>
      <c r="I927" s="55">
        <v>-92</v>
      </c>
      <c r="J927" s="262">
        <v>-101</v>
      </c>
      <c r="K927" s="263">
        <v>-113</v>
      </c>
    </row>
    <row r="928" spans="1:11" s="11" customFormat="1" x14ac:dyDescent="0.2">
      <c r="A928" s="251" t="s">
        <v>330</v>
      </c>
      <c r="B928" s="179"/>
      <c r="C928" s="252" t="s">
        <v>547</v>
      </c>
      <c r="D928" s="253" t="s">
        <v>60</v>
      </c>
      <c r="E928" s="136">
        <v>49957</v>
      </c>
      <c r="F928" s="136">
        <v>41836</v>
      </c>
      <c r="G928" s="136">
        <v>42458</v>
      </c>
      <c r="H928" s="254">
        <v>44185</v>
      </c>
      <c r="I928" s="136">
        <v>43733</v>
      </c>
      <c r="J928" s="255">
        <v>42049</v>
      </c>
      <c r="K928" s="256">
        <v>45094</v>
      </c>
    </row>
    <row r="929" spans="1:11" s="11" customFormat="1" x14ac:dyDescent="0.2">
      <c r="A929" s="251" t="s">
        <v>330</v>
      </c>
      <c r="B929" s="179"/>
      <c r="C929" s="252" t="s">
        <v>547</v>
      </c>
      <c r="D929" s="257" t="s">
        <v>61</v>
      </c>
      <c r="E929" s="136">
        <v>53535</v>
      </c>
      <c r="F929" s="136">
        <v>44753</v>
      </c>
      <c r="G929" s="136">
        <v>45621</v>
      </c>
      <c r="H929" s="254">
        <v>47379</v>
      </c>
      <c r="I929" s="136">
        <v>47385</v>
      </c>
      <c r="J929" s="255">
        <v>45347</v>
      </c>
      <c r="K929" s="256">
        <v>48974</v>
      </c>
    </row>
    <row r="930" spans="1:11" s="11" customFormat="1" x14ac:dyDescent="0.2">
      <c r="A930" s="251" t="s">
        <v>330</v>
      </c>
      <c r="B930" s="179"/>
      <c r="C930" s="252" t="s">
        <v>547</v>
      </c>
      <c r="D930" s="257" t="s">
        <v>62</v>
      </c>
      <c r="E930" s="136">
        <v>-3578</v>
      </c>
      <c r="F930" s="136">
        <v>-2917</v>
      </c>
      <c r="G930" s="136">
        <v>-3163</v>
      </c>
      <c r="H930" s="254">
        <v>-3194</v>
      </c>
      <c r="I930" s="136">
        <v>-3652</v>
      </c>
      <c r="J930" s="255">
        <v>-3298</v>
      </c>
      <c r="K930" s="256">
        <v>-3880</v>
      </c>
    </row>
    <row r="931" spans="1:11" x14ac:dyDescent="0.2">
      <c r="A931" s="258" t="s">
        <v>330</v>
      </c>
      <c r="B931" s="259" t="s">
        <v>719</v>
      </c>
      <c r="C931" s="260" t="s">
        <v>547</v>
      </c>
      <c r="D931" s="261" t="s">
        <v>60</v>
      </c>
      <c r="E931" s="55">
        <v>8413</v>
      </c>
      <c r="F931" s="51">
        <v>7168</v>
      </c>
      <c r="G931" s="55">
        <v>7183</v>
      </c>
      <c r="H931" s="149">
        <v>7156</v>
      </c>
      <c r="I931" s="55">
        <v>7122</v>
      </c>
      <c r="J931" s="262">
        <v>6600</v>
      </c>
      <c r="K931" s="263">
        <v>7406</v>
      </c>
    </row>
    <row r="932" spans="1:11" x14ac:dyDescent="0.2">
      <c r="A932" s="258" t="s">
        <v>330</v>
      </c>
      <c r="B932" s="259" t="s">
        <v>719</v>
      </c>
      <c r="C932" s="260" t="s">
        <v>547</v>
      </c>
      <c r="D932" s="221" t="s">
        <v>61</v>
      </c>
      <c r="E932" s="55">
        <v>7006</v>
      </c>
      <c r="F932" s="51">
        <v>5803</v>
      </c>
      <c r="G932" s="55">
        <v>5966</v>
      </c>
      <c r="H932" s="149">
        <v>6010</v>
      </c>
      <c r="I932" s="55">
        <v>6172</v>
      </c>
      <c r="J932" s="262">
        <v>5766</v>
      </c>
      <c r="K932" s="263">
        <v>6490</v>
      </c>
    </row>
    <row r="933" spans="1:11" x14ac:dyDescent="0.2">
      <c r="A933" s="258" t="s">
        <v>330</v>
      </c>
      <c r="B933" s="259" t="s">
        <v>719</v>
      </c>
      <c r="C933" s="260" t="s">
        <v>547</v>
      </c>
      <c r="D933" s="221" t="s">
        <v>62</v>
      </c>
      <c r="E933" s="55">
        <v>1407</v>
      </c>
      <c r="F933" s="51">
        <v>1365</v>
      </c>
      <c r="G933" s="55">
        <v>1217</v>
      </c>
      <c r="H933" s="149">
        <v>1146</v>
      </c>
      <c r="I933" s="55">
        <v>950</v>
      </c>
      <c r="J933" s="262">
        <v>834</v>
      </c>
      <c r="K933" s="263">
        <v>916</v>
      </c>
    </row>
    <row r="934" spans="1:11" x14ac:dyDescent="0.2">
      <c r="A934" s="258" t="s">
        <v>330</v>
      </c>
      <c r="B934" s="259" t="s">
        <v>719</v>
      </c>
      <c r="C934" s="260" t="s">
        <v>296</v>
      </c>
      <c r="D934" s="261" t="s">
        <v>60</v>
      </c>
      <c r="E934" s="51">
        <v>2480</v>
      </c>
      <c r="F934" s="51">
        <v>2068</v>
      </c>
      <c r="G934" s="55">
        <v>2282</v>
      </c>
      <c r="H934" s="149">
        <v>2270</v>
      </c>
      <c r="I934" s="55">
        <v>2170</v>
      </c>
      <c r="J934" s="262">
        <v>2121</v>
      </c>
      <c r="K934" s="263">
        <v>2407</v>
      </c>
    </row>
    <row r="935" spans="1:11" x14ac:dyDescent="0.2">
      <c r="A935" s="258" t="s">
        <v>330</v>
      </c>
      <c r="B935" s="259" t="s">
        <v>719</v>
      </c>
      <c r="C935" s="260" t="s">
        <v>296</v>
      </c>
      <c r="D935" s="221" t="s">
        <v>61</v>
      </c>
      <c r="E935" s="51">
        <v>1526</v>
      </c>
      <c r="F935" s="51">
        <v>1176</v>
      </c>
      <c r="G935" s="55">
        <v>1251</v>
      </c>
      <c r="H935" s="149">
        <v>1296</v>
      </c>
      <c r="I935" s="55">
        <v>1378</v>
      </c>
      <c r="J935" s="262">
        <v>1293</v>
      </c>
      <c r="K935" s="263">
        <v>1479</v>
      </c>
    </row>
    <row r="936" spans="1:11" x14ac:dyDescent="0.2">
      <c r="A936" s="258" t="s">
        <v>330</v>
      </c>
      <c r="B936" s="259" t="s">
        <v>719</v>
      </c>
      <c r="C936" s="260" t="s">
        <v>296</v>
      </c>
      <c r="D936" s="221" t="s">
        <v>62</v>
      </c>
      <c r="E936" s="51">
        <v>954</v>
      </c>
      <c r="F936" s="51">
        <v>892</v>
      </c>
      <c r="G936" s="55">
        <v>1031</v>
      </c>
      <c r="H936" s="149">
        <v>974</v>
      </c>
      <c r="I936" s="55">
        <v>792</v>
      </c>
      <c r="J936" s="262">
        <v>828</v>
      </c>
      <c r="K936" s="263">
        <v>928</v>
      </c>
    </row>
    <row r="937" spans="1:11" x14ac:dyDescent="0.2">
      <c r="A937" s="258" t="s">
        <v>330</v>
      </c>
      <c r="B937" s="259" t="s">
        <v>719</v>
      </c>
      <c r="C937" s="260" t="s">
        <v>331</v>
      </c>
      <c r="D937" s="261" t="s">
        <v>60</v>
      </c>
      <c r="E937" s="51">
        <v>2698</v>
      </c>
      <c r="F937" s="51">
        <v>2383</v>
      </c>
      <c r="G937" s="55">
        <v>2227</v>
      </c>
      <c r="H937" s="149">
        <v>2183</v>
      </c>
      <c r="I937" s="55">
        <v>2236</v>
      </c>
      <c r="J937" s="262">
        <v>2104</v>
      </c>
      <c r="K937" s="263">
        <v>2381</v>
      </c>
    </row>
    <row r="938" spans="1:11" x14ac:dyDescent="0.2">
      <c r="A938" s="258" t="s">
        <v>330</v>
      </c>
      <c r="B938" s="259" t="s">
        <v>719</v>
      </c>
      <c r="C938" s="260" t="s">
        <v>331</v>
      </c>
      <c r="D938" s="221" t="s">
        <v>61</v>
      </c>
      <c r="E938" s="51">
        <v>2113</v>
      </c>
      <c r="F938" s="51">
        <v>1866</v>
      </c>
      <c r="G938" s="55">
        <v>1791</v>
      </c>
      <c r="H938" s="149">
        <v>1689</v>
      </c>
      <c r="I938" s="55">
        <v>1830</v>
      </c>
      <c r="J938" s="262">
        <v>1767</v>
      </c>
      <c r="K938" s="263">
        <v>1897</v>
      </c>
    </row>
    <row r="939" spans="1:11" x14ac:dyDescent="0.2">
      <c r="A939" s="258" t="s">
        <v>330</v>
      </c>
      <c r="B939" s="259" t="s">
        <v>719</v>
      </c>
      <c r="C939" s="260" t="s">
        <v>331</v>
      </c>
      <c r="D939" s="221" t="s">
        <v>62</v>
      </c>
      <c r="E939" s="51">
        <v>585</v>
      </c>
      <c r="F939" s="51">
        <v>517</v>
      </c>
      <c r="G939" s="55">
        <v>436</v>
      </c>
      <c r="H939" s="149">
        <v>494</v>
      </c>
      <c r="I939" s="55">
        <v>406</v>
      </c>
      <c r="J939" s="262">
        <v>337</v>
      </c>
      <c r="K939" s="263">
        <v>484</v>
      </c>
    </row>
    <row r="940" spans="1:11" x14ac:dyDescent="0.2">
      <c r="A940" s="258" t="s">
        <v>330</v>
      </c>
      <c r="B940" s="259" t="s">
        <v>719</v>
      </c>
      <c r="C940" s="260" t="s">
        <v>616</v>
      </c>
      <c r="D940" s="261" t="s">
        <v>60</v>
      </c>
      <c r="E940" s="51">
        <v>1518</v>
      </c>
      <c r="F940" s="51">
        <v>1269</v>
      </c>
      <c r="G940" s="55">
        <v>1222</v>
      </c>
      <c r="H940" s="149">
        <v>1298</v>
      </c>
      <c r="I940" s="55">
        <v>1361</v>
      </c>
      <c r="J940" s="262">
        <v>1214</v>
      </c>
      <c r="K940" s="263">
        <v>1253</v>
      </c>
    </row>
    <row r="941" spans="1:11" x14ac:dyDescent="0.2">
      <c r="A941" s="258" t="s">
        <v>330</v>
      </c>
      <c r="B941" s="259" t="s">
        <v>719</v>
      </c>
      <c r="C941" s="260" t="s">
        <v>616</v>
      </c>
      <c r="D941" s="221" t="s">
        <v>61</v>
      </c>
      <c r="E941" s="51">
        <v>1969</v>
      </c>
      <c r="F941" s="51">
        <v>1622</v>
      </c>
      <c r="G941" s="55">
        <v>1697</v>
      </c>
      <c r="H941" s="149">
        <v>1840</v>
      </c>
      <c r="I941" s="55">
        <v>1764</v>
      </c>
      <c r="J941" s="262">
        <v>1556</v>
      </c>
      <c r="K941" s="263">
        <v>1878</v>
      </c>
    </row>
    <row r="942" spans="1:11" x14ac:dyDescent="0.2">
      <c r="A942" s="258" t="s">
        <v>330</v>
      </c>
      <c r="B942" s="259" t="s">
        <v>719</v>
      </c>
      <c r="C942" s="260" t="s">
        <v>616</v>
      </c>
      <c r="D942" s="221" t="s">
        <v>62</v>
      </c>
      <c r="E942" s="51">
        <v>-451</v>
      </c>
      <c r="F942" s="51">
        <v>-353</v>
      </c>
      <c r="G942" s="55">
        <v>-475</v>
      </c>
      <c r="H942" s="149">
        <v>-542</v>
      </c>
      <c r="I942" s="55">
        <v>-403</v>
      </c>
      <c r="J942" s="262">
        <v>-342</v>
      </c>
      <c r="K942" s="263">
        <v>-625</v>
      </c>
    </row>
    <row r="943" spans="1:11" x14ac:dyDescent="0.2">
      <c r="A943" s="258" t="s">
        <v>330</v>
      </c>
      <c r="B943" s="259" t="s">
        <v>719</v>
      </c>
      <c r="C943" s="260" t="s">
        <v>333</v>
      </c>
      <c r="D943" s="261" t="s">
        <v>60</v>
      </c>
      <c r="E943" s="51">
        <v>1717</v>
      </c>
      <c r="F943" s="51">
        <v>1448</v>
      </c>
      <c r="G943" s="55">
        <v>1452</v>
      </c>
      <c r="H943" s="149">
        <v>1405</v>
      </c>
      <c r="I943" s="55">
        <v>1355</v>
      </c>
      <c r="J943" s="262">
        <v>1161</v>
      </c>
      <c r="K943" s="263">
        <v>1365</v>
      </c>
    </row>
    <row r="944" spans="1:11" x14ac:dyDescent="0.2">
      <c r="A944" s="258" t="s">
        <v>330</v>
      </c>
      <c r="B944" s="259" t="s">
        <v>719</v>
      </c>
      <c r="C944" s="260" t="s">
        <v>333</v>
      </c>
      <c r="D944" s="221" t="s">
        <v>61</v>
      </c>
      <c r="E944" s="51">
        <v>1398</v>
      </c>
      <c r="F944" s="51">
        <v>1139</v>
      </c>
      <c r="G944" s="55">
        <v>1227</v>
      </c>
      <c r="H944" s="149">
        <v>1185</v>
      </c>
      <c r="I944" s="55">
        <v>1200</v>
      </c>
      <c r="J944" s="262">
        <v>1150</v>
      </c>
      <c r="K944" s="263">
        <v>1236</v>
      </c>
    </row>
    <row r="945" spans="1:11" x14ac:dyDescent="0.2">
      <c r="A945" s="258" t="s">
        <v>330</v>
      </c>
      <c r="B945" s="259" t="s">
        <v>719</v>
      </c>
      <c r="C945" s="260" t="s">
        <v>333</v>
      </c>
      <c r="D945" s="221" t="s">
        <v>62</v>
      </c>
      <c r="E945" s="51">
        <v>319</v>
      </c>
      <c r="F945" s="51">
        <v>309</v>
      </c>
      <c r="G945" s="55">
        <v>225</v>
      </c>
      <c r="H945" s="149">
        <v>220</v>
      </c>
      <c r="I945" s="55">
        <v>155</v>
      </c>
      <c r="J945" s="262">
        <v>11</v>
      </c>
      <c r="K945" s="263">
        <v>129</v>
      </c>
    </row>
    <row r="946" spans="1:11" x14ac:dyDescent="0.2">
      <c r="A946" s="258" t="s">
        <v>330</v>
      </c>
      <c r="B946" s="259" t="s">
        <v>720</v>
      </c>
      <c r="C946" s="260" t="s">
        <v>547</v>
      </c>
      <c r="D946" s="261" t="s">
        <v>60</v>
      </c>
      <c r="E946" s="51">
        <v>4902</v>
      </c>
      <c r="F946" s="51">
        <v>3886</v>
      </c>
      <c r="G946" s="55">
        <v>4035</v>
      </c>
      <c r="H946" s="149">
        <v>4238</v>
      </c>
      <c r="I946" s="55">
        <v>4293</v>
      </c>
      <c r="J946" s="262">
        <v>4229</v>
      </c>
      <c r="K946" s="263">
        <v>4375</v>
      </c>
    </row>
    <row r="947" spans="1:11" x14ac:dyDescent="0.2">
      <c r="A947" s="258" t="s">
        <v>330</v>
      </c>
      <c r="B947" s="259" t="s">
        <v>720</v>
      </c>
      <c r="C947" s="260" t="s">
        <v>547</v>
      </c>
      <c r="D947" s="221" t="s">
        <v>61</v>
      </c>
      <c r="E947" s="51">
        <v>4903</v>
      </c>
      <c r="F947" s="51">
        <v>3941</v>
      </c>
      <c r="G947" s="55">
        <v>4213</v>
      </c>
      <c r="H947" s="149">
        <v>4398</v>
      </c>
      <c r="I947" s="55">
        <v>4363</v>
      </c>
      <c r="J947" s="262">
        <v>4303</v>
      </c>
      <c r="K947" s="263">
        <v>4646</v>
      </c>
    </row>
    <row r="948" spans="1:11" x14ac:dyDescent="0.2">
      <c r="A948" s="258" t="s">
        <v>330</v>
      </c>
      <c r="B948" s="259" t="s">
        <v>720</v>
      </c>
      <c r="C948" s="260" t="s">
        <v>547</v>
      </c>
      <c r="D948" s="221" t="s">
        <v>62</v>
      </c>
      <c r="E948" s="51">
        <v>-1</v>
      </c>
      <c r="F948" s="51">
        <v>-55</v>
      </c>
      <c r="G948" s="55">
        <v>-178</v>
      </c>
      <c r="H948" s="149">
        <v>-160</v>
      </c>
      <c r="I948" s="55">
        <v>-70</v>
      </c>
      <c r="J948" s="262">
        <v>-74</v>
      </c>
      <c r="K948" s="263">
        <v>-271</v>
      </c>
    </row>
    <row r="949" spans="1:11" x14ac:dyDescent="0.2">
      <c r="A949" s="258" t="s">
        <v>330</v>
      </c>
      <c r="B949" s="259" t="s">
        <v>720</v>
      </c>
      <c r="C949" s="260" t="s">
        <v>335</v>
      </c>
      <c r="D949" s="261" t="s">
        <v>60</v>
      </c>
      <c r="E949" s="51">
        <v>1008</v>
      </c>
      <c r="F949" s="51">
        <v>648</v>
      </c>
      <c r="G949" s="55">
        <v>724</v>
      </c>
      <c r="H949" s="149">
        <v>747</v>
      </c>
      <c r="I949" s="55">
        <v>784</v>
      </c>
      <c r="J949" s="262">
        <v>745</v>
      </c>
      <c r="K949" s="263">
        <v>700</v>
      </c>
    </row>
    <row r="950" spans="1:11" x14ac:dyDescent="0.2">
      <c r="A950" s="258" t="s">
        <v>330</v>
      </c>
      <c r="B950" s="259" t="s">
        <v>720</v>
      </c>
      <c r="C950" s="260" t="s">
        <v>335</v>
      </c>
      <c r="D950" s="221" t="s">
        <v>61</v>
      </c>
      <c r="E950" s="51">
        <v>804</v>
      </c>
      <c r="F950" s="51">
        <v>565</v>
      </c>
      <c r="G950" s="55">
        <v>579</v>
      </c>
      <c r="H950" s="149">
        <v>633</v>
      </c>
      <c r="I950" s="55">
        <v>648</v>
      </c>
      <c r="J950" s="262">
        <v>649</v>
      </c>
      <c r="K950" s="263">
        <v>716</v>
      </c>
    </row>
    <row r="951" spans="1:11" x14ac:dyDescent="0.2">
      <c r="A951" s="258" t="s">
        <v>330</v>
      </c>
      <c r="B951" s="259" t="s">
        <v>720</v>
      </c>
      <c r="C951" s="260" t="s">
        <v>335</v>
      </c>
      <c r="D951" s="221" t="s">
        <v>62</v>
      </c>
      <c r="E951" s="51">
        <v>204</v>
      </c>
      <c r="F951" s="51">
        <v>83</v>
      </c>
      <c r="G951" s="55">
        <v>145</v>
      </c>
      <c r="H951" s="149">
        <v>114</v>
      </c>
      <c r="I951" s="55">
        <v>136</v>
      </c>
      <c r="J951" s="262">
        <v>96</v>
      </c>
      <c r="K951" s="263">
        <v>-16</v>
      </c>
    </row>
    <row r="952" spans="1:11" x14ac:dyDescent="0.2">
      <c r="A952" s="258" t="s">
        <v>330</v>
      </c>
      <c r="B952" s="259" t="s">
        <v>720</v>
      </c>
      <c r="C952" s="260" t="s">
        <v>618</v>
      </c>
      <c r="D952" s="261" t="s">
        <v>60</v>
      </c>
      <c r="E952" s="51">
        <v>1473</v>
      </c>
      <c r="F952" s="51">
        <v>1263</v>
      </c>
      <c r="G952" s="55">
        <v>1120</v>
      </c>
      <c r="H952" s="149">
        <v>1281</v>
      </c>
      <c r="I952" s="55">
        <v>1291</v>
      </c>
      <c r="J952" s="262">
        <v>1253</v>
      </c>
      <c r="K952" s="263">
        <v>1276</v>
      </c>
    </row>
    <row r="953" spans="1:11" x14ac:dyDescent="0.2">
      <c r="A953" s="258" t="s">
        <v>330</v>
      </c>
      <c r="B953" s="259" t="s">
        <v>720</v>
      </c>
      <c r="C953" s="260" t="s">
        <v>618</v>
      </c>
      <c r="D953" s="221" t="s">
        <v>61</v>
      </c>
      <c r="E953" s="51">
        <v>2138</v>
      </c>
      <c r="F953" s="51">
        <v>1723</v>
      </c>
      <c r="G953" s="55">
        <v>1889</v>
      </c>
      <c r="H953" s="149">
        <v>2006</v>
      </c>
      <c r="I953" s="55">
        <v>1873</v>
      </c>
      <c r="J953" s="262">
        <v>1897</v>
      </c>
      <c r="K953" s="263">
        <v>1950</v>
      </c>
    </row>
    <row r="954" spans="1:11" x14ac:dyDescent="0.2">
      <c r="A954" s="258" t="s">
        <v>330</v>
      </c>
      <c r="B954" s="259" t="s">
        <v>720</v>
      </c>
      <c r="C954" s="260" t="s">
        <v>618</v>
      </c>
      <c r="D954" s="221" t="s">
        <v>62</v>
      </c>
      <c r="E954" s="51">
        <v>-665</v>
      </c>
      <c r="F954" s="51">
        <v>-460</v>
      </c>
      <c r="G954" s="55">
        <v>-769</v>
      </c>
      <c r="H954" s="149">
        <v>-725</v>
      </c>
      <c r="I954" s="55">
        <v>-582</v>
      </c>
      <c r="J954" s="262">
        <v>-644</v>
      </c>
      <c r="K954" s="263">
        <v>-674</v>
      </c>
    </row>
    <row r="955" spans="1:11" x14ac:dyDescent="0.2">
      <c r="A955" s="258" t="s">
        <v>330</v>
      </c>
      <c r="B955" s="259" t="s">
        <v>720</v>
      </c>
      <c r="C955" s="260" t="s">
        <v>619</v>
      </c>
      <c r="D955" s="261" t="s">
        <v>60</v>
      </c>
      <c r="E955" s="51">
        <v>585</v>
      </c>
      <c r="F955" s="51">
        <v>475</v>
      </c>
      <c r="G955" s="55">
        <v>509</v>
      </c>
      <c r="H955" s="149">
        <v>506</v>
      </c>
      <c r="I955" s="55">
        <v>497</v>
      </c>
      <c r="J955" s="262">
        <v>458</v>
      </c>
      <c r="K955" s="263">
        <v>507</v>
      </c>
    </row>
    <row r="956" spans="1:11" x14ac:dyDescent="0.2">
      <c r="A956" s="258" t="s">
        <v>330</v>
      </c>
      <c r="B956" s="259" t="s">
        <v>720</v>
      </c>
      <c r="C956" s="260" t="s">
        <v>619</v>
      </c>
      <c r="D956" s="221" t="s">
        <v>61</v>
      </c>
      <c r="E956" s="51">
        <v>645</v>
      </c>
      <c r="F956" s="51">
        <v>504</v>
      </c>
      <c r="G956" s="55">
        <v>543</v>
      </c>
      <c r="H956" s="149">
        <v>597</v>
      </c>
      <c r="I956" s="55">
        <v>590</v>
      </c>
      <c r="J956" s="262">
        <v>573</v>
      </c>
      <c r="K956" s="263">
        <v>632</v>
      </c>
    </row>
    <row r="957" spans="1:11" x14ac:dyDescent="0.2">
      <c r="A957" s="258" t="s">
        <v>330</v>
      </c>
      <c r="B957" s="259" t="s">
        <v>720</v>
      </c>
      <c r="C957" s="260" t="s">
        <v>619</v>
      </c>
      <c r="D957" s="221" t="s">
        <v>62</v>
      </c>
      <c r="E957" s="51">
        <v>-60</v>
      </c>
      <c r="F957" s="51">
        <v>-29</v>
      </c>
      <c r="G957" s="55">
        <v>-34</v>
      </c>
      <c r="H957" s="149">
        <v>-91</v>
      </c>
      <c r="I957" s="55">
        <v>-93</v>
      </c>
      <c r="J957" s="262">
        <v>-115</v>
      </c>
      <c r="K957" s="263">
        <v>-125</v>
      </c>
    </row>
    <row r="958" spans="1:11" x14ac:dyDescent="0.2">
      <c r="A958" s="258" t="s">
        <v>330</v>
      </c>
      <c r="B958" s="259" t="s">
        <v>720</v>
      </c>
      <c r="C958" s="260" t="s">
        <v>338</v>
      </c>
      <c r="D958" s="261" t="s">
        <v>60</v>
      </c>
      <c r="E958" s="51">
        <v>1836</v>
      </c>
      <c r="F958" s="51">
        <v>1500</v>
      </c>
      <c r="G958" s="55">
        <v>1682</v>
      </c>
      <c r="H958" s="149">
        <v>1704</v>
      </c>
      <c r="I958" s="55">
        <v>1721</v>
      </c>
      <c r="J958" s="262">
        <v>1773</v>
      </c>
      <c r="K958" s="263">
        <v>1892</v>
      </c>
    </row>
    <row r="959" spans="1:11" x14ac:dyDescent="0.2">
      <c r="A959" s="258" t="s">
        <v>330</v>
      </c>
      <c r="B959" s="259" t="s">
        <v>720</v>
      </c>
      <c r="C959" s="260" t="s">
        <v>338</v>
      </c>
      <c r="D959" s="221" t="s">
        <v>61</v>
      </c>
      <c r="E959" s="51">
        <v>1316</v>
      </c>
      <c r="F959" s="51">
        <v>1149</v>
      </c>
      <c r="G959" s="55">
        <v>1202</v>
      </c>
      <c r="H959" s="149">
        <v>1162</v>
      </c>
      <c r="I959" s="55">
        <v>1252</v>
      </c>
      <c r="J959" s="262">
        <v>1184</v>
      </c>
      <c r="K959" s="263">
        <v>1348</v>
      </c>
    </row>
    <row r="960" spans="1:11" x14ac:dyDescent="0.2">
      <c r="A960" s="258" t="s">
        <v>330</v>
      </c>
      <c r="B960" s="259" t="s">
        <v>720</v>
      </c>
      <c r="C960" s="260" t="s">
        <v>338</v>
      </c>
      <c r="D960" s="221" t="s">
        <v>62</v>
      </c>
      <c r="E960" s="51">
        <v>520</v>
      </c>
      <c r="F960" s="51">
        <v>351</v>
      </c>
      <c r="G960" s="55">
        <v>480</v>
      </c>
      <c r="H960" s="149">
        <v>542</v>
      </c>
      <c r="I960" s="55">
        <v>469</v>
      </c>
      <c r="J960" s="262">
        <v>589</v>
      </c>
      <c r="K960" s="263">
        <v>544</v>
      </c>
    </row>
    <row r="961" spans="1:11" x14ac:dyDescent="0.2">
      <c r="A961" s="258" t="s">
        <v>330</v>
      </c>
      <c r="B961" s="259" t="s">
        <v>721</v>
      </c>
      <c r="C961" s="260" t="s">
        <v>547</v>
      </c>
      <c r="D961" s="261" t="s">
        <v>60</v>
      </c>
      <c r="E961" s="51">
        <v>5504</v>
      </c>
      <c r="F961" s="51">
        <v>4389</v>
      </c>
      <c r="G961" s="55">
        <v>4216</v>
      </c>
      <c r="H961" s="149">
        <v>4560</v>
      </c>
      <c r="I961" s="55">
        <v>4337</v>
      </c>
      <c r="J961" s="262">
        <v>4066</v>
      </c>
      <c r="K961" s="263">
        <v>4448</v>
      </c>
    </row>
    <row r="962" spans="1:11" x14ac:dyDescent="0.2">
      <c r="A962" s="258" t="s">
        <v>330</v>
      </c>
      <c r="B962" s="259" t="s">
        <v>721</v>
      </c>
      <c r="C962" s="260" t="s">
        <v>547</v>
      </c>
      <c r="D962" s="221" t="s">
        <v>61</v>
      </c>
      <c r="E962" s="51">
        <v>5651</v>
      </c>
      <c r="F962" s="51">
        <v>4401</v>
      </c>
      <c r="G962" s="55">
        <v>4391</v>
      </c>
      <c r="H962" s="149">
        <v>4522</v>
      </c>
      <c r="I962" s="55">
        <v>4524</v>
      </c>
      <c r="J962" s="262">
        <v>4250</v>
      </c>
      <c r="K962" s="263">
        <v>4786</v>
      </c>
    </row>
    <row r="963" spans="1:11" x14ac:dyDescent="0.2">
      <c r="A963" s="258" t="s">
        <v>330</v>
      </c>
      <c r="B963" s="259" t="s">
        <v>721</v>
      </c>
      <c r="C963" s="260" t="s">
        <v>547</v>
      </c>
      <c r="D963" s="221" t="s">
        <v>62</v>
      </c>
      <c r="E963" s="51">
        <v>-147</v>
      </c>
      <c r="F963" s="51">
        <v>-12</v>
      </c>
      <c r="G963" s="55">
        <v>-175</v>
      </c>
      <c r="H963" s="149">
        <v>38</v>
      </c>
      <c r="I963" s="55">
        <v>-187</v>
      </c>
      <c r="J963" s="262">
        <v>-184</v>
      </c>
      <c r="K963" s="263">
        <v>-338</v>
      </c>
    </row>
    <row r="964" spans="1:11" x14ac:dyDescent="0.2">
      <c r="A964" s="258" t="s">
        <v>330</v>
      </c>
      <c r="B964" s="259" t="s">
        <v>721</v>
      </c>
      <c r="C964" s="260" t="s">
        <v>339</v>
      </c>
      <c r="D964" s="261" t="s">
        <v>60</v>
      </c>
      <c r="E964" s="55">
        <v>2172</v>
      </c>
      <c r="F964" s="51">
        <v>1656</v>
      </c>
      <c r="G964" s="55">
        <v>1616</v>
      </c>
      <c r="H964" s="149">
        <v>1760</v>
      </c>
      <c r="I964" s="55">
        <v>1673</v>
      </c>
      <c r="J964" s="262">
        <v>1370</v>
      </c>
      <c r="K964" s="263">
        <v>1688</v>
      </c>
    </row>
    <row r="965" spans="1:11" x14ac:dyDescent="0.2">
      <c r="A965" s="258" t="s">
        <v>330</v>
      </c>
      <c r="B965" s="259" t="s">
        <v>721</v>
      </c>
      <c r="C965" s="260" t="s">
        <v>339</v>
      </c>
      <c r="D965" s="221" t="s">
        <v>61</v>
      </c>
      <c r="E965" s="55">
        <v>1553</v>
      </c>
      <c r="F965" s="51">
        <v>1143</v>
      </c>
      <c r="G965" s="55">
        <v>1124</v>
      </c>
      <c r="H965" s="149">
        <v>1173</v>
      </c>
      <c r="I965" s="55">
        <v>1172</v>
      </c>
      <c r="J965" s="262">
        <v>1105</v>
      </c>
      <c r="K965" s="263">
        <v>1187</v>
      </c>
    </row>
    <row r="966" spans="1:11" x14ac:dyDescent="0.2">
      <c r="A966" s="258" t="s">
        <v>330</v>
      </c>
      <c r="B966" s="259" t="s">
        <v>721</v>
      </c>
      <c r="C966" s="260" t="s">
        <v>339</v>
      </c>
      <c r="D966" s="221" t="s">
        <v>62</v>
      </c>
      <c r="E966" s="55">
        <v>619</v>
      </c>
      <c r="F966" s="51">
        <v>513</v>
      </c>
      <c r="G966" s="55">
        <v>492</v>
      </c>
      <c r="H966" s="149">
        <v>587</v>
      </c>
      <c r="I966" s="55">
        <v>501</v>
      </c>
      <c r="J966" s="262">
        <v>265</v>
      </c>
      <c r="K966" s="263">
        <v>501</v>
      </c>
    </row>
    <row r="967" spans="1:11" x14ac:dyDescent="0.2">
      <c r="A967" s="258" t="s">
        <v>330</v>
      </c>
      <c r="B967" s="259" t="s">
        <v>721</v>
      </c>
      <c r="C967" s="260" t="s">
        <v>340</v>
      </c>
      <c r="D967" s="261" t="s">
        <v>60</v>
      </c>
      <c r="E967" s="55">
        <v>912</v>
      </c>
      <c r="F967" s="51">
        <v>794</v>
      </c>
      <c r="G967" s="55">
        <v>793</v>
      </c>
      <c r="H967" s="149">
        <v>774</v>
      </c>
      <c r="I967" s="55">
        <v>697</v>
      </c>
      <c r="J967" s="262">
        <v>842</v>
      </c>
      <c r="K967" s="263">
        <v>828</v>
      </c>
    </row>
    <row r="968" spans="1:11" x14ac:dyDescent="0.2">
      <c r="A968" s="258" t="s">
        <v>330</v>
      </c>
      <c r="B968" s="259" t="s">
        <v>721</v>
      </c>
      <c r="C968" s="260" t="s">
        <v>340</v>
      </c>
      <c r="D968" s="221" t="s">
        <v>61</v>
      </c>
      <c r="E968" s="55">
        <v>794</v>
      </c>
      <c r="F968" s="51">
        <v>600</v>
      </c>
      <c r="G968" s="55">
        <v>685</v>
      </c>
      <c r="H968" s="149">
        <v>706</v>
      </c>
      <c r="I968" s="55">
        <v>665</v>
      </c>
      <c r="J968" s="262">
        <v>728</v>
      </c>
      <c r="K968" s="263">
        <v>814</v>
      </c>
    </row>
    <row r="969" spans="1:11" x14ac:dyDescent="0.2">
      <c r="A969" s="258" t="s">
        <v>330</v>
      </c>
      <c r="B969" s="259" t="s">
        <v>721</v>
      </c>
      <c r="C969" s="260" t="s">
        <v>340</v>
      </c>
      <c r="D969" s="221" t="s">
        <v>62</v>
      </c>
      <c r="E969" s="55">
        <v>118</v>
      </c>
      <c r="F969" s="51">
        <v>194</v>
      </c>
      <c r="G969" s="55">
        <v>108</v>
      </c>
      <c r="H969" s="149">
        <v>68</v>
      </c>
      <c r="I969" s="55">
        <v>32</v>
      </c>
      <c r="J969" s="262">
        <v>114</v>
      </c>
      <c r="K969" s="263">
        <v>14</v>
      </c>
    </row>
    <row r="970" spans="1:11" x14ac:dyDescent="0.2">
      <c r="A970" s="258" t="s">
        <v>330</v>
      </c>
      <c r="B970" s="259" t="s">
        <v>721</v>
      </c>
      <c r="C970" s="260" t="s">
        <v>621</v>
      </c>
      <c r="D970" s="261" t="s">
        <v>60</v>
      </c>
      <c r="E970" s="55">
        <v>1387</v>
      </c>
      <c r="F970" s="51">
        <v>1228</v>
      </c>
      <c r="G970" s="55">
        <v>1216</v>
      </c>
      <c r="H970" s="149">
        <v>1328</v>
      </c>
      <c r="I970" s="55">
        <v>1349</v>
      </c>
      <c r="J970" s="262">
        <v>1202</v>
      </c>
      <c r="K970" s="263">
        <v>1149</v>
      </c>
    </row>
    <row r="971" spans="1:11" x14ac:dyDescent="0.2">
      <c r="A971" s="258" t="s">
        <v>330</v>
      </c>
      <c r="B971" s="259" t="s">
        <v>721</v>
      </c>
      <c r="C971" s="260" t="s">
        <v>621</v>
      </c>
      <c r="D971" s="221" t="s">
        <v>61</v>
      </c>
      <c r="E971" s="55">
        <v>2582</v>
      </c>
      <c r="F971" s="51">
        <v>2094</v>
      </c>
      <c r="G971" s="55">
        <v>2036</v>
      </c>
      <c r="H971" s="149">
        <v>2048</v>
      </c>
      <c r="I971" s="55">
        <v>2093</v>
      </c>
      <c r="J971" s="262">
        <v>1824</v>
      </c>
      <c r="K971" s="263">
        <v>2166</v>
      </c>
    </row>
    <row r="972" spans="1:11" x14ac:dyDescent="0.2">
      <c r="A972" s="258" t="s">
        <v>330</v>
      </c>
      <c r="B972" s="259" t="s">
        <v>721</v>
      </c>
      <c r="C972" s="260" t="s">
        <v>621</v>
      </c>
      <c r="D972" s="221" t="s">
        <v>62</v>
      </c>
      <c r="E972" s="55">
        <v>-1195</v>
      </c>
      <c r="F972" s="51">
        <v>-866</v>
      </c>
      <c r="G972" s="55">
        <v>-820</v>
      </c>
      <c r="H972" s="149">
        <v>-720</v>
      </c>
      <c r="I972" s="55">
        <v>-744</v>
      </c>
      <c r="J972" s="262">
        <v>-622</v>
      </c>
      <c r="K972" s="263">
        <v>-1017</v>
      </c>
    </row>
    <row r="973" spans="1:11" x14ac:dyDescent="0.2">
      <c r="A973" s="258" t="s">
        <v>330</v>
      </c>
      <c r="B973" s="259" t="s">
        <v>721</v>
      </c>
      <c r="C973" s="260" t="s">
        <v>342</v>
      </c>
      <c r="D973" s="261" t="s">
        <v>60</v>
      </c>
      <c r="E973" s="55">
        <v>1033</v>
      </c>
      <c r="F973" s="51">
        <v>711</v>
      </c>
      <c r="G973" s="55">
        <v>591</v>
      </c>
      <c r="H973" s="149">
        <v>698</v>
      </c>
      <c r="I973" s="55">
        <v>618</v>
      </c>
      <c r="J973" s="262">
        <v>652</v>
      </c>
      <c r="K973" s="263">
        <v>783</v>
      </c>
    </row>
    <row r="974" spans="1:11" x14ac:dyDescent="0.2">
      <c r="A974" s="258" t="s">
        <v>330</v>
      </c>
      <c r="B974" s="259" t="s">
        <v>721</v>
      </c>
      <c r="C974" s="260" t="s">
        <v>342</v>
      </c>
      <c r="D974" s="221" t="s">
        <v>61</v>
      </c>
      <c r="E974" s="55">
        <v>722</v>
      </c>
      <c r="F974" s="51">
        <v>564</v>
      </c>
      <c r="G974" s="55">
        <v>546</v>
      </c>
      <c r="H974" s="149">
        <v>595</v>
      </c>
      <c r="I974" s="55">
        <v>594</v>
      </c>
      <c r="J974" s="262">
        <v>593</v>
      </c>
      <c r="K974" s="263">
        <v>619</v>
      </c>
    </row>
    <row r="975" spans="1:11" x14ac:dyDescent="0.2">
      <c r="A975" s="258" t="s">
        <v>330</v>
      </c>
      <c r="B975" s="259" t="s">
        <v>721</v>
      </c>
      <c r="C975" s="260" t="s">
        <v>342</v>
      </c>
      <c r="D975" s="221" t="s">
        <v>62</v>
      </c>
      <c r="E975" s="55">
        <v>311</v>
      </c>
      <c r="F975" s="51">
        <v>147</v>
      </c>
      <c r="G975" s="55">
        <v>45</v>
      </c>
      <c r="H975" s="149">
        <v>103</v>
      </c>
      <c r="I975" s="55">
        <v>24</v>
      </c>
      <c r="J975" s="262">
        <v>59</v>
      </c>
      <c r="K975" s="263">
        <v>164</v>
      </c>
    </row>
    <row r="976" spans="1:11" x14ac:dyDescent="0.2">
      <c r="A976" s="258" t="s">
        <v>330</v>
      </c>
      <c r="B976" s="259" t="s">
        <v>722</v>
      </c>
      <c r="C976" s="260" t="s">
        <v>547</v>
      </c>
      <c r="D976" s="261" t="s">
        <v>60</v>
      </c>
      <c r="E976" s="55">
        <v>4325</v>
      </c>
      <c r="F976" s="51">
        <v>3518</v>
      </c>
      <c r="G976" s="55">
        <v>3807</v>
      </c>
      <c r="H976" s="149">
        <v>3849</v>
      </c>
      <c r="I976" s="55">
        <v>3774</v>
      </c>
      <c r="J976" s="262">
        <v>3876</v>
      </c>
      <c r="K976" s="263">
        <v>4097</v>
      </c>
    </row>
    <row r="977" spans="1:11" x14ac:dyDescent="0.2">
      <c r="A977" s="258" t="s">
        <v>330</v>
      </c>
      <c r="B977" s="259" t="s">
        <v>722</v>
      </c>
      <c r="C977" s="260" t="s">
        <v>547</v>
      </c>
      <c r="D977" s="221" t="s">
        <v>61</v>
      </c>
      <c r="E977" s="55">
        <v>5376</v>
      </c>
      <c r="F977" s="51">
        <v>4484</v>
      </c>
      <c r="G977" s="55">
        <v>4677</v>
      </c>
      <c r="H977" s="149">
        <v>4875</v>
      </c>
      <c r="I977" s="55">
        <v>4875</v>
      </c>
      <c r="J977" s="262">
        <v>4815</v>
      </c>
      <c r="K977" s="263">
        <v>4903</v>
      </c>
    </row>
    <row r="978" spans="1:11" x14ac:dyDescent="0.2">
      <c r="A978" s="258" t="s">
        <v>330</v>
      </c>
      <c r="B978" s="259" t="s">
        <v>722</v>
      </c>
      <c r="C978" s="260" t="s">
        <v>547</v>
      </c>
      <c r="D978" s="221" t="s">
        <v>62</v>
      </c>
      <c r="E978" s="55">
        <v>-1051</v>
      </c>
      <c r="F978" s="51">
        <v>-966</v>
      </c>
      <c r="G978" s="55">
        <v>-870</v>
      </c>
      <c r="H978" s="149">
        <v>-1026</v>
      </c>
      <c r="I978" s="55">
        <v>-1101</v>
      </c>
      <c r="J978" s="262">
        <v>-939</v>
      </c>
      <c r="K978" s="263">
        <v>-806</v>
      </c>
    </row>
    <row r="979" spans="1:11" x14ac:dyDescent="0.2">
      <c r="A979" s="258" t="s">
        <v>330</v>
      </c>
      <c r="B979" s="259" t="s">
        <v>722</v>
      </c>
      <c r="C979" s="260" t="s">
        <v>343</v>
      </c>
      <c r="D979" s="261" t="s">
        <v>60</v>
      </c>
      <c r="E979" s="55">
        <v>1542</v>
      </c>
      <c r="F979" s="51">
        <v>1212</v>
      </c>
      <c r="G979" s="55">
        <v>1424</v>
      </c>
      <c r="H979" s="149">
        <v>1498</v>
      </c>
      <c r="I979" s="55">
        <v>1468</v>
      </c>
      <c r="J979" s="262">
        <v>1515</v>
      </c>
      <c r="K979" s="263">
        <v>1581</v>
      </c>
    </row>
    <row r="980" spans="1:11" x14ac:dyDescent="0.2">
      <c r="A980" s="258" t="s">
        <v>330</v>
      </c>
      <c r="B980" s="259" t="s">
        <v>722</v>
      </c>
      <c r="C980" s="260" t="s">
        <v>343</v>
      </c>
      <c r="D980" s="221" t="s">
        <v>61</v>
      </c>
      <c r="E980" s="55">
        <v>1362</v>
      </c>
      <c r="F980" s="51">
        <v>1131</v>
      </c>
      <c r="G980" s="55">
        <v>1311</v>
      </c>
      <c r="H980" s="149">
        <v>1189</v>
      </c>
      <c r="I980" s="55">
        <v>1196</v>
      </c>
      <c r="J980" s="262">
        <v>1305</v>
      </c>
      <c r="K980" s="263">
        <v>1313</v>
      </c>
    </row>
    <row r="981" spans="1:11" x14ac:dyDescent="0.2">
      <c r="A981" s="258" t="s">
        <v>330</v>
      </c>
      <c r="B981" s="259" t="s">
        <v>722</v>
      </c>
      <c r="C981" s="260" t="s">
        <v>343</v>
      </c>
      <c r="D981" s="221" t="s">
        <v>62</v>
      </c>
      <c r="E981" s="55">
        <v>180</v>
      </c>
      <c r="F981" s="51">
        <v>81</v>
      </c>
      <c r="G981" s="55">
        <v>113</v>
      </c>
      <c r="H981" s="149">
        <v>309</v>
      </c>
      <c r="I981" s="55">
        <v>272</v>
      </c>
      <c r="J981" s="262">
        <v>210</v>
      </c>
      <c r="K981" s="263">
        <v>268</v>
      </c>
    </row>
    <row r="982" spans="1:11" x14ac:dyDescent="0.2">
      <c r="A982" s="258" t="s">
        <v>330</v>
      </c>
      <c r="B982" s="259" t="s">
        <v>722</v>
      </c>
      <c r="C982" s="260" t="s">
        <v>623</v>
      </c>
      <c r="D982" s="261" t="s">
        <v>60</v>
      </c>
      <c r="E982" s="55">
        <v>1506</v>
      </c>
      <c r="F982" s="51">
        <v>1253</v>
      </c>
      <c r="G982" s="55">
        <v>1314</v>
      </c>
      <c r="H982" s="149">
        <v>1360</v>
      </c>
      <c r="I982" s="55">
        <v>1288</v>
      </c>
      <c r="J982" s="262">
        <v>1337</v>
      </c>
      <c r="K982" s="263">
        <v>1499</v>
      </c>
    </row>
    <row r="983" spans="1:11" x14ac:dyDescent="0.2">
      <c r="A983" s="258" t="s">
        <v>330</v>
      </c>
      <c r="B983" s="259" t="s">
        <v>722</v>
      </c>
      <c r="C983" s="260" t="s">
        <v>623</v>
      </c>
      <c r="D983" s="221" t="s">
        <v>61</v>
      </c>
      <c r="E983" s="55">
        <v>2321</v>
      </c>
      <c r="F983" s="51">
        <v>1815</v>
      </c>
      <c r="G983" s="55">
        <v>1805</v>
      </c>
      <c r="H983" s="149">
        <v>1977</v>
      </c>
      <c r="I983" s="55">
        <v>1951</v>
      </c>
      <c r="J983" s="262">
        <v>1874</v>
      </c>
      <c r="K983" s="263">
        <v>1884</v>
      </c>
    </row>
    <row r="984" spans="1:11" x14ac:dyDescent="0.2">
      <c r="A984" s="258" t="s">
        <v>330</v>
      </c>
      <c r="B984" s="259" t="s">
        <v>722</v>
      </c>
      <c r="C984" s="260" t="s">
        <v>623</v>
      </c>
      <c r="D984" s="221" t="s">
        <v>62</v>
      </c>
      <c r="E984" s="55">
        <v>-815</v>
      </c>
      <c r="F984" s="51">
        <v>-562</v>
      </c>
      <c r="G984" s="55">
        <v>-491</v>
      </c>
      <c r="H984" s="149">
        <v>-617</v>
      </c>
      <c r="I984" s="55">
        <v>-663</v>
      </c>
      <c r="J984" s="262">
        <v>-537</v>
      </c>
      <c r="K984" s="263">
        <v>-385</v>
      </c>
    </row>
    <row r="985" spans="1:11" x14ac:dyDescent="0.2">
      <c r="A985" s="258" t="s">
        <v>330</v>
      </c>
      <c r="B985" s="259" t="s">
        <v>722</v>
      </c>
      <c r="C985" s="260" t="s">
        <v>624</v>
      </c>
      <c r="D985" s="261" t="s">
        <v>60</v>
      </c>
      <c r="E985" s="55">
        <v>1277</v>
      </c>
      <c r="F985" s="51">
        <v>1053</v>
      </c>
      <c r="G985" s="55">
        <v>1069</v>
      </c>
      <c r="H985" s="149">
        <v>991</v>
      </c>
      <c r="I985" s="55">
        <v>1018</v>
      </c>
      <c r="J985" s="262">
        <v>1024</v>
      </c>
      <c r="K985" s="263">
        <v>1017</v>
      </c>
    </row>
    <row r="986" spans="1:11" x14ac:dyDescent="0.2">
      <c r="A986" s="258" t="s">
        <v>330</v>
      </c>
      <c r="B986" s="259" t="s">
        <v>722</v>
      </c>
      <c r="C986" s="260" t="s">
        <v>624</v>
      </c>
      <c r="D986" s="221" t="s">
        <v>61</v>
      </c>
      <c r="E986" s="55">
        <v>1693</v>
      </c>
      <c r="F986" s="51">
        <v>1538</v>
      </c>
      <c r="G986" s="55">
        <v>1561</v>
      </c>
      <c r="H986" s="149">
        <v>1709</v>
      </c>
      <c r="I986" s="55">
        <v>1728</v>
      </c>
      <c r="J986" s="262">
        <v>1636</v>
      </c>
      <c r="K986" s="263">
        <v>1706</v>
      </c>
    </row>
    <row r="987" spans="1:11" x14ac:dyDescent="0.2">
      <c r="A987" s="258" t="s">
        <v>330</v>
      </c>
      <c r="B987" s="259" t="s">
        <v>722</v>
      </c>
      <c r="C987" s="260" t="s">
        <v>624</v>
      </c>
      <c r="D987" s="221" t="s">
        <v>62</v>
      </c>
      <c r="E987" s="55">
        <v>-416</v>
      </c>
      <c r="F987" s="51">
        <v>-485</v>
      </c>
      <c r="G987" s="55">
        <v>-492</v>
      </c>
      <c r="H987" s="149">
        <v>-718</v>
      </c>
      <c r="I987" s="55">
        <v>-710</v>
      </c>
      <c r="J987" s="262">
        <v>-612</v>
      </c>
      <c r="K987" s="263">
        <v>-689</v>
      </c>
    </row>
    <row r="988" spans="1:11" x14ac:dyDescent="0.2">
      <c r="A988" s="258" t="s">
        <v>330</v>
      </c>
      <c r="B988" s="259" t="s">
        <v>723</v>
      </c>
      <c r="C988" s="260" t="s">
        <v>547</v>
      </c>
      <c r="D988" s="261" t="s">
        <v>60</v>
      </c>
      <c r="E988" s="55">
        <v>7449</v>
      </c>
      <c r="F988" s="51">
        <v>6542</v>
      </c>
      <c r="G988" s="55">
        <v>6402</v>
      </c>
      <c r="H988" s="149">
        <v>7017</v>
      </c>
      <c r="I988" s="55">
        <v>7111</v>
      </c>
      <c r="J988" s="262">
        <v>6721</v>
      </c>
      <c r="K988" s="263">
        <v>7187</v>
      </c>
    </row>
    <row r="989" spans="1:11" x14ac:dyDescent="0.2">
      <c r="A989" s="258" t="s">
        <v>330</v>
      </c>
      <c r="B989" s="259" t="s">
        <v>723</v>
      </c>
      <c r="C989" s="260" t="s">
        <v>547</v>
      </c>
      <c r="D989" s="221" t="s">
        <v>61</v>
      </c>
      <c r="E989" s="55">
        <v>9157</v>
      </c>
      <c r="F989" s="51">
        <v>7737</v>
      </c>
      <c r="G989" s="55">
        <v>8109</v>
      </c>
      <c r="H989" s="149">
        <v>8670</v>
      </c>
      <c r="I989" s="55">
        <v>8812</v>
      </c>
      <c r="J989" s="262">
        <v>8250</v>
      </c>
      <c r="K989" s="263">
        <v>8935</v>
      </c>
    </row>
    <row r="990" spans="1:11" x14ac:dyDescent="0.2">
      <c r="A990" s="258" t="s">
        <v>330</v>
      </c>
      <c r="B990" s="259" t="s">
        <v>723</v>
      </c>
      <c r="C990" s="260" t="s">
        <v>547</v>
      </c>
      <c r="D990" s="221" t="s">
        <v>62</v>
      </c>
      <c r="E990" s="55">
        <v>-1708</v>
      </c>
      <c r="F990" s="51">
        <v>-1195</v>
      </c>
      <c r="G990" s="55">
        <v>-1707</v>
      </c>
      <c r="H990" s="149">
        <v>-1653</v>
      </c>
      <c r="I990" s="55">
        <v>-1701</v>
      </c>
      <c r="J990" s="262">
        <v>-1529</v>
      </c>
      <c r="K990" s="263">
        <v>-1748</v>
      </c>
    </row>
    <row r="991" spans="1:11" x14ac:dyDescent="0.2">
      <c r="A991" s="258" t="s">
        <v>330</v>
      </c>
      <c r="B991" s="259" t="s">
        <v>723</v>
      </c>
      <c r="C991" s="260" t="s">
        <v>626</v>
      </c>
      <c r="D991" s="261" t="s">
        <v>60</v>
      </c>
      <c r="E991" s="55">
        <v>1503</v>
      </c>
      <c r="F991" s="51">
        <v>1349</v>
      </c>
      <c r="G991" s="55">
        <v>1302</v>
      </c>
      <c r="H991" s="149">
        <v>1408</v>
      </c>
      <c r="I991" s="55">
        <v>1539</v>
      </c>
      <c r="J991" s="262">
        <v>1430</v>
      </c>
      <c r="K991" s="263">
        <v>1571</v>
      </c>
    </row>
    <row r="992" spans="1:11" x14ac:dyDescent="0.2">
      <c r="A992" s="258" t="s">
        <v>330</v>
      </c>
      <c r="B992" s="259" t="s">
        <v>723</v>
      </c>
      <c r="C992" s="260" t="s">
        <v>626</v>
      </c>
      <c r="D992" s="221" t="s">
        <v>61</v>
      </c>
      <c r="E992" s="55">
        <v>1336</v>
      </c>
      <c r="F992" s="51">
        <v>1217</v>
      </c>
      <c r="G992" s="55">
        <v>1235</v>
      </c>
      <c r="H992" s="149">
        <v>1439</v>
      </c>
      <c r="I992" s="55">
        <v>1359</v>
      </c>
      <c r="J992" s="262">
        <v>1311</v>
      </c>
      <c r="K992" s="263">
        <v>1394</v>
      </c>
    </row>
    <row r="993" spans="1:11" x14ac:dyDescent="0.2">
      <c r="A993" s="258" t="s">
        <v>330</v>
      </c>
      <c r="B993" s="259" t="s">
        <v>723</v>
      </c>
      <c r="C993" s="260" t="s">
        <v>626</v>
      </c>
      <c r="D993" s="221" t="s">
        <v>62</v>
      </c>
      <c r="E993" s="55">
        <v>167</v>
      </c>
      <c r="F993" s="51">
        <v>132</v>
      </c>
      <c r="G993" s="55">
        <v>67</v>
      </c>
      <c r="H993" s="149">
        <v>-31</v>
      </c>
      <c r="I993" s="55">
        <v>180</v>
      </c>
      <c r="J993" s="262">
        <v>119</v>
      </c>
      <c r="K993" s="263">
        <v>177</v>
      </c>
    </row>
    <row r="994" spans="1:11" x14ac:dyDescent="0.2">
      <c r="A994" s="258" t="s">
        <v>330</v>
      </c>
      <c r="B994" s="259" t="s">
        <v>723</v>
      </c>
      <c r="C994" s="260" t="s">
        <v>627</v>
      </c>
      <c r="D994" s="261" t="s">
        <v>60</v>
      </c>
      <c r="E994" s="55">
        <v>2793</v>
      </c>
      <c r="F994" s="51">
        <v>2485</v>
      </c>
      <c r="G994" s="55">
        <v>2420</v>
      </c>
      <c r="H994" s="149">
        <v>2678</v>
      </c>
      <c r="I994" s="55">
        <v>2711</v>
      </c>
      <c r="J994" s="262">
        <v>2534</v>
      </c>
      <c r="K994" s="263">
        <v>2684</v>
      </c>
    </row>
    <row r="995" spans="1:11" x14ac:dyDescent="0.2">
      <c r="A995" s="258" t="s">
        <v>330</v>
      </c>
      <c r="B995" s="259" t="s">
        <v>723</v>
      </c>
      <c r="C995" s="260" t="s">
        <v>627</v>
      </c>
      <c r="D995" s="221" t="s">
        <v>61</v>
      </c>
      <c r="E995" s="55">
        <v>4043</v>
      </c>
      <c r="F995" s="51">
        <v>3279</v>
      </c>
      <c r="G995" s="55">
        <v>3337</v>
      </c>
      <c r="H995" s="149">
        <v>3625</v>
      </c>
      <c r="I995" s="55">
        <v>3701</v>
      </c>
      <c r="J995" s="262">
        <v>3340</v>
      </c>
      <c r="K995" s="263">
        <v>3678</v>
      </c>
    </row>
    <row r="996" spans="1:11" x14ac:dyDescent="0.2">
      <c r="A996" s="258" t="s">
        <v>330</v>
      </c>
      <c r="B996" s="259" t="s">
        <v>723</v>
      </c>
      <c r="C996" s="260" t="s">
        <v>627</v>
      </c>
      <c r="D996" s="221" t="s">
        <v>62</v>
      </c>
      <c r="E996" s="55">
        <v>-1250</v>
      </c>
      <c r="F996" s="51">
        <v>-794</v>
      </c>
      <c r="G996" s="55">
        <v>-917</v>
      </c>
      <c r="H996" s="149">
        <v>-947</v>
      </c>
      <c r="I996" s="55">
        <v>-990</v>
      </c>
      <c r="J996" s="262">
        <v>-806</v>
      </c>
      <c r="K996" s="263">
        <v>-994</v>
      </c>
    </row>
    <row r="997" spans="1:11" x14ac:dyDescent="0.2">
      <c r="A997" s="258" t="s">
        <v>330</v>
      </c>
      <c r="B997" s="259" t="s">
        <v>723</v>
      </c>
      <c r="C997" s="260" t="s">
        <v>628</v>
      </c>
      <c r="D997" s="261" t="s">
        <v>60</v>
      </c>
      <c r="E997" s="55">
        <v>865</v>
      </c>
      <c r="F997" s="51">
        <v>740</v>
      </c>
      <c r="G997" s="55">
        <v>703</v>
      </c>
      <c r="H997" s="149">
        <v>685</v>
      </c>
      <c r="I997" s="55">
        <v>685</v>
      </c>
      <c r="J997" s="262">
        <v>690</v>
      </c>
      <c r="K997" s="263">
        <v>769</v>
      </c>
    </row>
    <row r="998" spans="1:11" x14ac:dyDescent="0.2">
      <c r="A998" s="258" t="s">
        <v>330</v>
      </c>
      <c r="B998" s="259" t="s">
        <v>723</v>
      </c>
      <c r="C998" s="260" t="s">
        <v>628</v>
      </c>
      <c r="D998" s="221" t="s">
        <v>61</v>
      </c>
      <c r="E998" s="55">
        <v>840</v>
      </c>
      <c r="F998" s="51">
        <v>698</v>
      </c>
      <c r="G998" s="55">
        <v>785</v>
      </c>
      <c r="H998" s="149">
        <v>776</v>
      </c>
      <c r="I998" s="55">
        <v>797</v>
      </c>
      <c r="J998" s="262">
        <v>783</v>
      </c>
      <c r="K998" s="263">
        <v>830</v>
      </c>
    </row>
    <row r="999" spans="1:11" x14ac:dyDescent="0.2">
      <c r="A999" s="258" t="s">
        <v>330</v>
      </c>
      <c r="B999" s="259" t="s">
        <v>723</v>
      </c>
      <c r="C999" s="260" t="s">
        <v>628</v>
      </c>
      <c r="D999" s="221" t="s">
        <v>62</v>
      </c>
      <c r="E999" s="55">
        <v>25</v>
      </c>
      <c r="F999" s="51">
        <v>42</v>
      </c>
      <c r="G999" s="55">
        <v>-82</v>
      </c>
      <c r="H999" s="149">
        <v>-91</v>
      </c>
      <c r="I999" s="55">
        <v>-112</v>
      </c>
      <c r="J999" s="262">
        <v>-93</v>
      </c>
      <c r="K999" s="263">
        <v>-61</v>
      </c>
    </row>
    <row r="1000" spans="1:11" x14ac:dyDescent="0.2">
      <c r="A1000" s="258" t="s">
        <v>330</v>
      </c>
      <c r="B1000" s="259" t="s">
        <v>723</v>
      </c>
      <c r="C1000" s="260" t="s">
        <v>629</v>
      </c>
      <c r="D1000" s="261" t="s">
        <v>60</v>
      </c>
      <c r="E1000" s="55">
        <v>1016</v>
      </c>
      <c r="F1000" s="51">
        <v>824</v>
      </c>
      <c r="G1000" s="55">
        <v>879</v>
      </c>
      <c r="H1000" s="149">
        <v>1041</v>
      </c>
      <c r="I1000" s="55">
        <v>1044</v>
      </c>
      <c r="J1000" s="262">
        <v>937</v>
      </c>
      <c r="K1000" s="263">
        <v>991</v>
      </c>
    </row>
    <row r="1001" spans="1:11" x14ac:dyDescent="0.2">
      <c r="A1001" s="258" t="s">
        <v>330</v>
      </c>
      <c r="B1001" s="259" t="s">
        <v>723</v>
      </c>
      <c r="C1001" s="260" t="s">
        <v>629</v>
      </c>
      <c r="D1001" s="221" t="s">
        <v>61</v>
      </c>
      <c r="E1001" s="55">
        <v>1281</v>
      </c>
      <c r="F1001" s="51">
        <v>1166</v>
      </c>
      <c r="G1001" s="55">
        <v>1337</v>
      </c>
      <c r="H1001" s="149">
        <v>1278</v>
      </c>
      <c r="I1001" s="55">
        <v>1342</v>
      </c>
      <c r="J1001" s="262">
        <v>1313</v>
      </c>
      <c r="K1001" s="263">
        <v>1416</v>
      </c>
    </row>
    <row r="1002" spans="1:11" x14ac:dyDescent="0.2">
      <c r="A1002" s="258" t="s">
        <v>330</v>
      </c>
      <c r="B1002" s="259" t="s">
        <v>723</v>
      </c>
      <c r="C1002" s="260" t="s">
        <v>629</v>
      </c>
      <c r="D1002" s="221" t="s">
        <v>62</v>
      </c>
      <c r="E1002" s="55">
        <v>-265</v>
      </c>
      <c r="F1002" s="51">
        <v>-342</v>
      </c>
      <c r="G1002" s="55">
        <v>-458</v>
      </c>
      <c r="H1002" s="149">
        <v>-237</v>
      </c>
      <c r="I1002" s="55">
        <v>-298</v>
      </c>
      <c r="J1002" s="262">
        <v>-376</v>
      </c>
      <c r="K1002" s="263">
        <v>-425</v>
      </c>
    </row>
    <row r="1003" spans="1:11" x14ac:dyDescent="0.2">
      <c r="A1003" s="258" t="s">
        <v>330</v>
      </c>
      <c r="B1003" s="259" t="s">
        <v>723</v>
      </c>
      <c r="C1003" s="260" t="s">
        <v>630</v>
      </c>
      <c r="D1003" s="261" t="s">
        <v>60</v>
      </c>
      <c r="E1003" s="55">
        <v>662</v>
      </c>
      <c r="F1003" s="51">
        <v>634</v>
      </c>
      <c r="G1003" s="55">
        <v>611</v>
      </c>
      <c r="H1003" s="149">
        <v>673</v>
      </c>
      <c r="I1003" s="55">
        <v>650</v>
      </c>
      <c r="J1003" s="262">
        <v>626</v>
      </c>
      <c r="K1003" s="263">
        <v>699</v>
      </c>
    </row>
    <row r="1004" spans="1:11" x14ac:dyDescent="0.2">
      <c r="A1004" s="258" t="s">
        <v>330</v>
      </c>
      <c r="B1004" s="259" t="s">
        <v>723</v>
      </c>
      <c r="C1004" s="260" t="s">
        <v>630</v>
      </c>
      <c r="D1004" s="221" t="s">
        <v>61</v>
      </c>
      <c r="E1004" s="55">
        <v>873</v>
      </c>
      <c r="F1004" s="51">
        <v>758</v>
      </c>
      <c r="G1004" s="55">
        <v>783</v>
      </c>
      <c r="H1004" s="149">
        <v>846</v>
      </c>
      <c r="I1004" s="55">
        <v>819</v>
      </c>
      <c r="J1004" s="262">
        <v>772</v>
      </c>
      <c r="K1004" s="263">
        <v>861</v>
      </c>
    </row>
    <row r="1005" spans="1:11" x14ac:dyDescent="0.2">
      <c r="A1005" s="258" t="s">
        <v>330</v>
      </c>
      <c r="B1005" s="259" t="s">
        <v>723</v>
      </c>
      <c r="C1005" s="260" t="s">
        <v>630</v>
      </c>
      <c r="D1005" s="221" t="s">
        <v>62</v>
      </c>
      <c r="E1005" s="55">
        <v>-211</v>
      </c>
      <c r="F1005" s="51">
        <v>-124</v>
      </c>
      <c r="G1005" s="55">
        <v>-172</v>
      </c>
      <c r="H1005" s="149">
        <v>-173</v>
      </c>
      <c r="I1005" s="55">
        <v>-169</v>
      </c>
      <c r="J1005" s="262">
        <v>-146</v>
      </c>
      <c r="K1005" s="263">
        <v>-162</v>
      </c>
    </row>
    <row r="1006" spans="1:11" x14ac:dyDescent="0.2">
      <c r="A1006" s="258" t="s">
        <v>330</v>
      </c>
      <c r="B1006" s="259" t="s">
        <v>723</v>
      </c>
      <c r="C1006" s="260" t="s">
        <v>631</v>
      </c>
      <c r="D1006" s="261" t="s">
        <v>60</v>
      </c>
      <c r="E1006" s="55">
        <v>610</v>
      </c>
      <c r="F1006" s="51">
        <v>510</v>
      </c>
      <c r="G1006" s="55">
        <v>487</v>
      </c>
      <c r="H1006" s="149">
        <v>532</v>
      </c>
      <c r="I1006" s="55">
        <v>482</v>
      </c>
      <c r="J1006" s="262">
        <v>504</v>
      </c>
      <c r="K1006" s="263">
        <v>473</v>
      </c>
    </row>
    <row r="1007" spans="1:11" x14ac:dyDescent="0.2">
      <c r="A1007" s="258" t="s">
        <v>330</v>
      </c>
      <c r="B1007" s="259" t="s">
        <v>723</v>
      </c>
      <c r="C1007" s="260" t="s">
        <v>631</v>
      </c>
      <c r="D1007" s="221" t="s">
        <v>61</v>
      </c>
      <c r="E1007" s="55">
        <v>784</v>
      </c>
      <c r="F1007" s="51">
        <v>619</v>
      </c>
      <c r="G1007" s="55">
        <v>632</v>
      </c>
      <c r="H1007" s="149">
        <v>706</v>
      </c>
      <c r="I1007" s="55">
        <v>794</v>
      </c>
      <c r="J1007" s="262">
        <v>731</v>
      </c>
      <c r="K1007" s="263">
        <v>756</v>
      </c>
    </row>
    <row r="1008" spans="1:11" x14ac:dyDescent="0.2">
      <c r="A1008" s="258" t="s">
        <v>330</v>
      </c>
      <c r="B1008" s="259" t="s">
        <v>723</v>
      </c>
      <c r="C1008" s="260" t="s">
        <v>631</v>
      </c>
      <c r="D1008" s="221" t="s">
        <v>62</v>
      </c>
      <c r="E1008" s="55">
        <v>-174</v>
      </c>
      <c r="F1008" s="51">
        <v>-109</v>
      </c>
      <c r="G1008" s="55">
        <v>-145</v>
      </c>
      <c r="H1008" s="149">
        <v>-174</v>
      </c>
      <c r="I1008" s="55">
        <v>-312</v>
      </c>
      <c r="J1008" s="262">
        <v>-227</v>
      </c>
      <c r="K1008" s="263">
        <v>-283</v>
      </c>
    </row>
    <row r="1009" spans="1:11" x14ac:dyDescent="0.2">
      <c r="A1009" s="258" t="s">
        <v>330</v>
      </c>
      <c r="B1009" s="259" t="s">
        <v>724</v>
      </c>
      <c r="C1009" s="260" t="s">
        <v>547</v>
      </c>
      <c r="D1009" s="261" t="s">
        <v>60</v>
      </c>
      <c r="E1009" s="55">
        <v>6737</v>
      </c>
      <c r="F1009" s="51">
        <v>5902</v>
      </c>
      <c r="G1009" s="55">
        <v>5987</v>
      </c>
      <c r="H1009" s="149">
        <v>6060</v>
      </c>
      <c r="I1009" s="55">
        <v>6064</v>
      </c>
      <c r="J1009" s="262">
        <v>6071</v>
      </c>
      <c r="K1009" s="263">
        <v>6207</v>
      </c>
    </row>
    <row r="1010" spans="1:11" x14ac:dyDescent="0.2">
      <c r="A1010" s="258" t="s">
        <v>330</v>
      </c>
      <c r="B1010" s="259" t="s">
        <v>724</v>
      </c>
      <c r="C1010" s="260" t="s">
        <v>547</v>
      </c>
      <c r="D1010" s="221" t="s">
        <v>61</v>
      </c>
      <c r="E1010" s="55">
        <v>8052</v>
      </c>
      <c r="F1010" s="51">
        <v>6957</v>
      </c>
      <c r="G1010" s="55">
        <v>6828</v>
      </c>
      <c r="H1010" s="149">
        <v>7028</v>
      </c>
      <c r="I1010" s="55">
        <v>6996</v>
      </c>
      <c r="J1010" s="262">
        <v>6827</v>
      </c>
      <c r="K1010" s="263">
        <v>7039</v>
      </c>
    </row>
    <row r="1011" spans="1:11" x14ac:dyDescent="0.2">
      <c r="A1011" s="258" t="s">
        <v>330</v>
      </c>
      <c r="B1011" s="259" t="s">
        <v>724</v>
      </c>
      <c r="C1011" s="260" t="s">
        <v>547</v>
      </c>
      <c r="D1011" s="221" t="s">
        <v>62</v>
      </c>
      <c r="E1011" s="55">
        <v>-1315</v>
      </c>
      <c r="F1011" s="51">
        <v>-1055</v>
      </c>
      <c r="G1011" s="55">
        <v>-841</v>
      </c>
      <c r="H1011" s="149">
        <v>-968</v>
      </c>
      <c r="I1011" s="55">
        <v>-932</v>
      </c>
      <c r="J1011" s="262">
        <v>-756</v>
      </c>
      <c r="K1011" s="263">
        <v>-832</v>
      </c>
    </row>
    <row r="1012" spans="1:11" x14ac:dyDescent="0.2">
      <c r="A1012" s="258" t="s">
        <v>330</v>
      </c>
      <c r="B1012" s="259" t="s">
        <v>724</v>
      </c>
      <c r="C1012" s="260" t="s">
        <v>633</v>
      </c>
      <c r="D1012" s="261" t="s">
        <v>60</v>
      </c>
      <c r="E1012" s="55">
        <v>702</v>
      </c>
      <c r="F1012" s="51">
        <v>592</v>
      </c>
      <c r="G1012" s="55">
        <v>608</v>
      </c>
      <c r="H1012" s="149">
        <v>623</v>
      </c>
      <c r="I1012" s="55">
        <v>590</v>
      </c>
      <c r="J1012" s="262">
        <v>598</v>
      </c>
      <c r="K1012" s="263">
        <v>614</v>
      </c>
    </row>
    <row r="1013" spans="1:11" x14ac:dyDescent="0.2">
      <c r="A1013" s="258" t="s">
        <v>330</v>
      </c>
      <c r="B1013" s="259" t="s">
        <v>724</v>
      </c>
      <c r="C1013" s="260" t="s">
        <v>633</v>
      </c>
      <c r="D1013" s="221" t="s">
        <v>61</v>
      </c>
      <c r="E1013" s="55">
        <v>1577</v>
      </c>
      <c r="F1013" s="51">
        <v>1367</v>
      </c>
      <c r="G1013" s="55">
        <v>1225</v>
      </c>
      <c r="H1013" s="149">
        <v>1297</v>
      </c>
      <c r="I1013" s="55">
        <v>1172</v>
      </c>
      <c r="J1013" s="262">
        <v>1030</v>
      </c>
      <c r="K1013" s="263">
        <v>1087</v>
      </c>
    </row>
    <row r="1014" spans="1:11" x14ac:dyDescent="0.2">
      <c r="A1014" s="258" t="s">
        <v>330</v>
      </c>
      <c r="B1014" s="259" t="s">
        <v>724</v>
      </c>
      <c r="C1014" s="260" t="s">
        <v>633</v>
      </c>
      <c r="D1014" s="221" t="s">
        <v>62</v>
      </c>
      <c r="E1014" s="55">
        <v>-875</v>
      </c>
      <c r="F1014" s="51">
        <v>-775</v>
      </c>
      <c r="G1014" s="55">
        <v>-617</v>
      </c>
      <c r="H1014" s="149">
        <v>-674</v>
      </c>
      <c r="I1014" s="55">
        <v>-582</v>
      </c>
      <c r="J1014" s="262">
        <v>-432</v>
      </c>
      <c r="K1014" s="263">
        <v>-473</v>
      </c>
    </row>
    <row r="1015" spans="1:11" x14ac:dyDescent="0.2">
      <c r="A1015" s="258" t="s">
        <v>330</v>
      </c>
      <c r="B1015" s="259" t="s">
        <v>724</v>
      </c>
      <c r="C1015" s="260" t="s">
        <v>634</v>
      </c>
      <c r="D1015" s="261" t="s">
        <v>60</v>
      </c>
      <c r="E1015" s="55">
        <v>1144</v>
      </c>
      <c r="F1015" s="51">
        <v>953</v>
      </c>
      <c r="G1015" s="55">
        <v>1001</v>
      </c>
      <c r="H1015" s="149">
        <v>981</v>
      </c>
      <c r="I1015" s="55">
        <v>1000</v>
      </c>
      <c r="J1015" s="262">
        <v>1005</v>
      </c>
      <c r="K1015" s="263">
        <v>922</v>
      </c>
    </row>
    <row r="1016" spans="1:11" x14ac:dyDescent="0.2">
      <c r="A1016" s="258" t="s">
        <v>330</v>
      </c>
      <c r="B1016" s="259" t="s">
        <v>724</v>
      </c>
      <c r="C1016" s="260" t="s">
        <v>634</v>
      </c>
      <c r="D1016" s="221" t="s">
        <v>61</v>
      </c>
      <c r="E1016" s="55">
        <v>1445</v>
      </c>
      <c r="F1016" s="51">
        <v>1268</v>
      </c>
      <c r="G1016" s="55">
        <v>1195</v>
      </c>
      <c r="H1016" s="149">
        <v>1335</v>
      </c>
      <c r="I1016" s="55">
        <v>1340</v>
      </c>
      <c r="J1016" s="262">
        <v>1384</v>
      </c>
      <c r="K1016" s="263">
        <v>1330</v>
      </c>
    </row>
    <row r="1017" spans="1:11" x14ac:dyDescent="0.2">
      <c r="A1017" s="258" t="s">
        <v>330</v>
      </c>
      <c r="B1017" s="259" t="s">
        <v>724</v>
      </c>
      <c r="C1017" s="260" t="s">
        <v>634</v>
      </c>
      <c r="D1017" s="221" t="s">
        <v>62</v>
      </c>
      <c r="E1017" s="55">
        <v>-301</v>
      </c>
      <c r="F1017" s="51">
        <v>-315</v>
      </c>
      <c r="G1017" s="55">
        <v>-194</v>
      </c>
      <c r="H1017" s="149">
        <v>-354</v>
      </c>
      <c r="I1017" s="55">
        <v>-340</v>
      </c>
      <c r="J1017" s="262">
        <v>-379</v>
      </c>
      <c r="K1017" s="263">
        <v>-408</v>
      </c>
    </row>
    <row r="1018" spans="1:11" x14ac:dyDescent="0.2">
      <c r="A1018" s="258" t="s">
        <v>330</v>
      </c>
      <c r="B1018" s="259" t="s">
        <v>724</v>
      </c>
      <c r="C1018" s="260" t="s">
        <v>635</v>
      </c>
      <c r="D1018" s="261" t="s">
        <v>60</v>
      </c>
      <c r="E1018" s="55">
        <v>545</v>
      </c>
      <c r="F1018" s="51">
        <v>565</v>
      </c>
      <c r="G1018" s="55">
        <v>458</v>
      </c>
      <c r="H1018" s="149">
        <v>528</v>
      </c>
      <c r="I1018" s="55">
        <v>495</v>
      </c>
      <c r="J1018" s="262">
        <v>532</v>
      </c>
      <c r="K1018" s="263">
        <v>524</v>
      </c>
    </row>
    <row r="1019" spans="1:11" x14ac:dyDescent="0.2">
      <c r="A1019" s="258" t="s">
        <v>330</v>
      </c>
      <c r="B1019" s="259" t="s">
        <v>724</v>
      </c>
      <c r="C1019" s="260" t="s">
        <v>635</v>
      </c>
      <c r="D1019" s="221" t="s">
        <v>61</v>
      </c>
      <c r="E1019" s="55">
        <v>1192</v>
      </c>
      <c r="F1019" s="51">
        <v>1035</v>
      </c>
      <c r="G1019" s="55">
        <v>944</v>
      </c>
      <c r="H1019" s="149">
        <v>962</v>
      </c>
      <c r="I1019" s="55">
        <v>818</v>
      </c>
      <c r="J1019" s="262">
        <v>806</v>
      </c>
      <c r="K1019" s="263">
        <v>789</v>
      </c>
    </row>
    <row r="1020" spans="1:11" x14ac:dyDescent="0.2">
      <c r="A1020" s="258" t="s">
        <v>330</v>
      </c>
      <c r="B1020" s="259" t="s">
        <v>724</v>
      </c>
      <c r="C1020" s="260" t="s">
        <v>635</v>
      </c>
      <c r="D1020" s="221" t="s">
        <v>62</v>
      </c>
      <c r="E1020" s="55">
        <v>-647</v>
      </c>
      <c r="F1020" s="51">
        <v>-470</v>
      </c>
      <c r="G1020" s="55">
        <v>-486</v>
      </c>
      <c r="H1020" s="149">
        <v>-434</v>
      </c>
      <c r="I1020" s="55">
        <v>-323</v>
      </c>
      <c r="J1020" s="262">
        <v>-274</v>
      </c>
      <c r="K1020" s="263">
        <v>-265</v>
      </c>
    </row>
    <row r="1021" spans="1:11" x14ac:dyDescent="0.2">
      <c r="A1021" s="258" t="s">
        <v>330</v>
      </c>
      <c r="B1021" s="259" t="s">
        <v>724</v>
      </c>
      <c r="C1021" s="260" t="s">
        <v>357</v>
      </c>
      <c r="D1021" s="261" t="s">
        <v>60</v>
      </c>
      <c r="E1021" s="55">
        <v>1056</v>
      </c>
      <c r="F1021" s="51">
        <v>950</v>
      </c>
      <c r="G1021" s="55">
        <v>1059</v>
      </c>
      <c r="H1021" s="149">
        <v>1056</v>
      </c>
      <c r="I1021" s="55">
        <v>1029</v>
      </c>
      <c r="J1021" s="262">
        <v>1083</v>
      </c>
      <c r="K1021" s="263">
        <v>1061</v>
      </c>
    </row>
    <row r="1022" spans="1:11" x14ac:dyDescent="0.2">
      <c r="A1022" s="258" t="s">
        <v>330</v>
      </c>
      <c r="B1022" s="259" t="s">
        <v>724</v>
      </c>
      <c r="C1022" s="260" t="s">
        <v>357</v>
      </c>
      <c r="D1022" s="221" t="s">
        <v>61</v>
      </c>
      <c r="E1022" s="55">
        <v>1047</v>
      </c>
      <c r="F1022" s="51">
        <v>907</v>
      </c>
      <c r="G1022" s="55">
        <v>973</v>
      </c>
      <c r="H1022" s="149">
        <v>945</v>
      </c>
      <c r="I1022" s="55">
        <v>1018</v>
      </c>
      <c r="J1022" s="262">
        <v>1027</v>
      </c>
      <c r="K1022" s="263">
        <v>998</v>
      </c>
    </row>
    <row r="1023" spans="1:11" x14ac:dyDescent="0.2">
      <c r="A1023" s="258" t="s">
        <v>330</v>
      </c>
      <c r="B1023" s="259" t="s">
        <v>724</v>
      </c>
      <c r="C1023" s="260" t="s">
        <v>357</v>
      </c>
      <c r="D1023" s="221" t="s">
        <v>62</v>
      </c>
      <c r="E1023" s="55">
        <v>9</v>
      </c>
      <c r="F1023" s="51">
        <v>43</v>
      </c>
      <c r="G1023" s="55">
        <v>86</v>
      </c>
      <c r="H1023" s="149">
        <v>111</v>
      </c>
      <c r="I1023" s="55">
        <v>11</v>
      </c>
      <c r="J1023" s="262">
        <v>56</v>
      </c>
      <c r="K1023" s="263">
        <v>63</v>
      </c>
    </row>
    <row r="1024" spans="1:11" x14ac:dyDescent="0.2">
      <c r="A1024" s="258" t="s">
        <v>330</v>
      </c>
      <c r="B1024" s="259" t="s">
        <v>724</v>
      </c>
      <c r="C1024" s="260" t="s">
        <v>353</v>
      </c>
      <c r="D1024" s="261" t="s">
        <v>60</v>
      </c>
      <c r="E1024" s="55">
        <v>1131</v>
      </c>
      <c r="F1024" s="51">
        <v>1033</v>
      </c>
      <c r="G1024" s="55">
        <v>987</v>
      </c>
      <c r="H1024" s="149">
        <v>990</v>
      </c>
      <c r="I1024" s="55">
        <v>986</v>
      </c>
      <c r="J1024" s="262">
        <v>1038</v>
      </c>
      <c r="K1024" s="263">
        <v>1074</v>
      </c>
    </row>
    <row r="1025" spans="1:11" x14ac:dyDescent="0.2">
      <c r="A1025" s="258" t="s">
        <v>330</v>
      </c>
      <c r="B1025" s="259" t="s">
        <v>724</v>
      </c>
      <c r="C1025" s="260" t="s">
        <v>353</v>
      </c>
      <c r="D1025" s="221" t="s">
        <v>61</v>
      </c>
      <c r="E1025" s="55">
        <v>796</v>
      </c>
      <c r="F1025" s="51">
        <v>732</v>
      </c>
      <c r="G1025" s="55">
        <v>726</v>
      </c>
      <c r="H1025" s="149">
        <v>786</v>
      </c>
      <c r="I1025" s="55">
        <v>809</v>
      </c>
      <c r="J1025" s="262">
        <v>802</v>
      </c>
      <c r="K1025" s="263">
        <v>895</v>
      </c>
    </row>
    <row r="1026" spans="1:11" x14ac:dyDescent="0.2">
      <c r="A1026" s="258" t="s">
        <v>330</v>
      </c>
      <c r="B1026" s="259" t="s">
        <v>724</v>
      </c>
      <c r="C1026" s="260" t="s">
        <v>353</v>
      </c>
      <c r="D1026" s="221" t="s">
        <v>62</v>
      </c>
      <c r="E1026" s="55">
        <v>335</v>
      </c>
      <c r="F1026" s="51">
        <v>301</v>
      </c>
      <c r="G1026" s="55">
        <v>261</v>
      </c>
      <c r="H1026" s="149">
        <v>204</v>
      </c>
      <c r="I1026" s="55">
        <v>177</v>
      </c>
      <c r="J1026" s="262">
        <v>236</v>
      </c>
      <c r="K1026" s="263">
        <v>179</v>
      </c>
    </row>
    <row r="1027" spans="1:11" x14ac:dyDescent="0.2">
      <c r="A1027" s="258" t="s">
        <v>330</v>
      </c>
      <c r="B1027" s="259" t="s">
        <v>724</v>
      </c>
      <c r="C1027" s="260" t="s">
        <v>358</v>
      </c>
      <c r="D1027" s="261" t="s">
        <v>60</v>
      </c>
      <c r="E1027" s="55">
        <v>2159</v>
      </c>
      <c r="F1027" s="51">
        <v>1809</v>
      </c>
      <c r="G1027" s="55">
        <v>1874</v>
      </c>
      <c r="H1027" s="149">
        <v>1882</v>
      </c>
      <c r="I1027" s="55">
        <v>1964</v>
      </c>
      <c r="J1027" s="262">
        <v>1815</v>
      </c>
      <c r="K1027" s="263">
        <v>2012</v>
      </c>
    </row>
    <row r="1028" spans="1:11" x14ac:dyDescent="0.2">
      <c r="A1028" s="258" t="s">
        <v>330</v>
      </c>
      <c r="B1028" s="259" t="s">
        <v>724</v>
      </c>
      <c r="C1028" s="260" t="s">
        <v>358</v>
      </c>
      <c r="D1028" s="221" t="s">
        <v>61</v>
      </c>
      <c r="E1028" s="55">
        <v>1995</v>
      </c>
      <c r="F1028" s="51">
        <v>1648</v>
      </c>
      <c r="G1028" s="55">
        <v>1765</v>
      </c>
      <c r="H1028" s="149">
        <v>1703</v>
      </c>
      <c r="I1028" s="55">
        <v>1839</v>
      </c>
      <c r="J1028" s="262">
        <v>1778</v>
      </c>
      <c r="K1028" s="263">
        <v>1940</v>
      </c>
    </row>
    <row r="1029" spans="1:11" x14ac:dyDescent="0.2">
      <c r="A1029" s="258" t="s">
        <v>330</v>
      </c>
      <c r="B1029" s="259" t="s">
        <v>724</v>
      </c>
      <c r="C1029" s="260" t="s">
        <v>358</v>
      </c>
      <c r="D1029" s="221" t="s">
        <v>62</v>
      </c>
      <c r="E1029" s="55">
        <v>164</v>
      </c>
      <c r="F1029" s="51">
        <v>161</v>
      </c>
      <c r="G1029" s="55">
        <v>109</v>
      </c>
      <c r="H1029" s="149">
        <v>179</v>
      </c>
      <c r="I1029" s="55">
        <v>125</v>
      </c>
      <c r="J1029" s="262">
        <v>37</v>
      </c>
      <c r="K1029" s="263">
        <v>72</v>
      </c>
    </row>
    <row r="1030" spans="1:11" x14ac:dyDescent="0.2">
      <c r="A1030" s="258" t="s">
        <v>330</v>
      </c>
      <c r="B1030" s="259" t="s">
        <v>725</v>
      </c>
      <c r="C1030" s="260" t="s">
        <v>547</v>
      </c>
      <c r="D1030" s="261" t="s">
        <v>60</v>
      </c>
      <c r="E1030" s="55">
        <v>7427</v>
      </c>
      <c r="F1030" s="51">
        <v>6125</v>
      </c>
      <c r="G1030" s="55">
        <v>6263</v>
      </c>
      <c r="H1030" s="149">
        <v>6530</v>
      </c>
      <c r="I1030" s="55">
        <v>6470</v>
      </c>
      <c r="J1030" s="262">
        <v>6105</v>
      </c>
      <c r="K1030" s="263">
        <v>6393</v>
      </c>
    </row>
    <row r="1031" spans="1:11" x14ac:dyDescent="0.2">
      <c r="A1031" s="258" t="s">
        <v>330</v>
      </c>
      <c r="B1031" s="259" t="s">
        <v>725</v>
      </c>
      <c r="C1031" s="260" t="s">
        <v>547</v>
      </c>
      <c r="D1031" s="221" t="s">
        <v>61</v>
      </c>
      <c r="E1031" s="55">
        <v>8534</v>
      </c>
      <c r="F1031" s="51">
        <v>7113</v>
      </c>
      <c r="G1031" s="55">
        <v>7320</v>
      </c>
      <c r="H1031" s="149">
        <v>7466</v>
      </c>
      <c r="I1031" s="55">
        <v>7419</v>
      </c>
      <c r="J1031" s="262">
        <v>7018</v>
      </c>
      <c r="K1031" s="263">
        <v>7500</v>
      </c>
    </row>
    <row r="1032" spans="1:11" x14ac:dyDescent="0.2">
      <c r="A1032" s="258" t="s">
        <v>330</v>
      </c>
      <c r="B1032" s="259" t="s">
        <v>725</v>
      </c>
      <c r="C1032" s="260" t="s">
        <v>547</v>
      </c>
      <c r="D1032" s="221" t="s">
        <v>62</v>
      </c>
      <c r="E1032" s="55">
        <v>-1107</v>
      </c>
      <c r="F1032" s="51">
        <v>-988</v>
      </c>
      <c r="G1032" s="55">
        <v>-1057</v>
      </c>
      <c r="H1032" s="149">
        <v>-936</v>
      </c>
      <c r="I1032" s="55">
        <v>-949</v>
      </c>
      <c r="J1032" s="262">
        <v>-913</v>
      </c>
      <c r="K1032" s="263">
        <v>-1107</v>
      </c>
    </row>
    <row r="1033" spans="1:11" x14ac:dyDescent="0.2">
      <c r="A1033" s="258" t="s">
        <v>330</v>
      </c>
      <c r="B1033" s="259" t="s">
        <v>725</v>
      </c>
      <c r="C1033" s="260" t="s">
        <v>360</v>
      </c>
      <c r="D1033" s="261" t="s">
        <v>60</v>
      </c>
      <c r="E1033" s="55">
        <v>2773</v>
      </c>
      <c r="F1033" s="51">
        <v>2028</v>
      </c>
      <c r="G1033" s="55">
        <v>2296</v>
      </c>
      <c r="H1033" s="149">
        <v>2214</v>
      </c>
      <c r="I1033" s="55">
        <v>2229</v>
      </c>
      <c r="J1033" s="262">
        <v>2138</v>
      </c>
      <c r="K1033" s="263">
        <v>2289</v>
      </c>
    </row>
    <row r="1034" spans="1:11" x14ac:dyDescent="0.2">
      <c r="A1034" s="258" t="s">
        <v>330</v>
      </c>
      <c r="B1034" s="259" t="s">
        <v>725</v>
      </c>
      <c r="C1034" s="260" t="s">
        <v>360</v>
      </c>
      <c r="D1034" s="221" t="s">
        <v>61</v>
      </c>
      <c r="E1034" s="55">
        <v>2119</v>
      </c>
      <c r="F1034" s="51">
        <v>1714</v>
      </c>
      <c r="G1034" s="55">
        <v>1835</v>
      </c>
      <c r="H1034" s="149">
        <v>1836</v>
      </c>
      <c r="I1034" s="55">
        <v>1890</v>
      </c>
      <c r="J1034" s="262">
        <v>1858</v>
      </c>
      <c r="K1034" s="263">
        <v>1973</v>
      </c>
    </row>
    <row r="1035" spans="1:11" x14ac:dyDescent="0.2">
      <c r="A1035" s="258" t="s">
        <v>330</v>
      </c>
      <c r="B1035" s="259" t="s">
        <v>725</v>
      </c>
      <c r="C1035" s="260" t="s">
        <v>360</v>
      </c>
      <c r="D1035" s="221" t="s">
        <v>62</v>
      </c>
      <c r="E1035" s="55">
        <v>654</v>
      </c>
      <c r="F1035" s="51">
        <v>314</v>
      </c>
      <c r="G1035" s="55">
        <v>461</v>
      </c>
      <c r="H1035" s="149">
        <v>378</v>
      </c>
      <c r="I1035" s="55">
        <v>339</v>
      </c>
      <c r="J1035" s="262">
        <v>280</v>
      </c>
      <c r="K1035" s="263">
        <v>316</v>
      </c>
    </row>
    <row r="1036" spans="1:11" x14ac:dyDescent="0.2">
      <c r="A1036" s="258" t="s">
        <v>330</v>
      </c>
      <c r="B1036" s="259" t="s">
        <v>725</v>
      </c>
      <c r="C1036" s="260" t="s">
        <v>637</v>
      </c>
      <c r="D1036" s="261" t="s">
        <v>60</v>
      </c>
      <c r="E1036" s="55">
        <v>1279</v>
      </c>
      <c r="F1036" s="51">
        <v>1105</v>
      </c>
      <c r="G1036" s="55">
        <v>1042</v>
      </c>
      <c r="H1036" s="149">
        <v>1185</v>
      </c>
      <c r="I1036" s="55">
        <v>1135</v>
      </c>
      <c r="J1036" s="262">
        <v>980</v>
      </c>
      <c r="K1036" s="263">
        <v>1115</v>
      </c>
    </row>
    <row r="1037" spans="1:11" x14ac:dyDescent="0.2">
      <c r="A1037" s="258" t="s">
        <v>330</v>
      </c>
      <c r="B1037" s="259" t="s">
        <v>725</v>
      </c>
      <c r="C1037" s="260" t="s">
        <v>637</v>
      </c>
      <c r="D1037" s="221" t="s">
        <v>61</v>
      </c>
      <c r="E1037" s="55">
        <v>1629</v>
      </c>
      <c r="F1037" s="51">
        <v>1421</v>
      </c>
      <c r="G1037" s="55">
        <v>1360</v>
      </c>
      <c r="H1037" s="149">
        <v>1385</v>
      </c>
      <c r="I1037" s="55">
        <v>1338</v>
      </c>
      <c r="J1037" s="262">
        <v>1347</v>
      </c>
      <c r="K1037" s="263">
        <v>1309</v>
      </c>
    </row>
    <row r="1038" spans="1:11" x14ac:dyDescent="0.2">
      <c r="A1038" s="258" t="s">
        <v>330</v>
      </c>
      <c r="B1038" s="259" t="s">
        <v>725</v>
      </c>
      <c r="C1038" s="260" t="s">
        <v>637</v>
      </c>
      <c r="D1038" s="221" t="s">
        <v>62</v>
      </c>
      <c r="E1038" s="55">
        <v>-350</v>
      </c>
      <c r="F1038" s="51">
        <v>-316</v>
      </c>
      <c r="G1038" s="55">
        <v>-318</v>
      </c>
      <c r="H1038" s="149">
        <v>-200</v>
      </c>
      <c r="I1038" s="55">
        <v>-203</v>
      </c>
      <c r="J1038" s="262">
        <v>-367</v>
      </c>
      <c r="K1038" s="263">
        <v>-194</v>
      </c>
    </row>
    <row r="1039" spans="1:11" x14ac:dyDescent="0.2">
      <c r="A1039" s="258" t="s">
        <v>330</v>
      </c>
      <c r="B1039" s="259" t="s">
        <v>725</v>
      </c>
      <c r="C1039" s="260" t="s">
        <v>638</v>
      </c>
      <c r="D1039" s="261" t="s">
        <v>60</v>
      </c>
      <c r="E1039" s="55">
        <v>483</v>
      </c>
      <c r="F1039" s="51">
        <v>406</v>
      </c>
      <c r="G1039" s="55">
        <v>477</v>
      </c>
      <c r="H1039" s="149">
        <v>438</v>
      </c>
      <c r="I1039" s="55">
        <v>482</v>
      </c>
      <c r="J1039" s="262">
        <v>439</v>
      </c>
      <c r="K1039" s="263">
        <v>430</v>
      </c>
    </row>
    <row r="1040" spans="1:11" x14ac:dyDescent="0.2">
      <c r="A1040" s="258" t="s">
        <v>330</v>
      </c>
      <c r="B1040" s="259" t="s">
        <v>725</v>
      </c>
      <c r="C1040" s="260" t="s">
        <v>638</v>
      </c>
      <c r="D1040" s="221" t="s">
        <v>61</v>
      </c>
      <c r="E1040" s="55">
        <v>616</v>
      </c>
      <c r="F1040" s="51">
        <v>567</v>
      </c>
      <c r="G1040" s="55">
        <v>615</v>
      </c>
      <c r="H1040" s="149">
        <v>613</v>
      </c>
      <c r="I1040" s="55">
        <v>599</v>
      </c>
      <c r="J1040" s="262">
        <v>547</v>
      </c>
      <c r="K1040" s="263">
        <v>601</v>
      </c>
    </row>
    <row r="1041" spans="1:11" x14ac:dyDescent="0.2">
      <c r="A1041" s="258" t="s">
        <v>330</v>
      </c>
      <c r="B1041" s="259" t="s">
        <v>725</v>
      </c>
      <c r="C1041" s="260" t="s">
        <v>638</v>
      </c>
      <c r="D1041" s="221" t="s">
        <v>62</v>
      </c>
      <c r="E1041" s="55">
        <v>-133</v>
      </c>
      <c r="F1041" s="51">
        <v>-161</v>
      </c>
      <c r="G1041" s="55">
        <v>-138</v>
      </c>
      <c r="H1041" s="149">
        <v>-175</v>
      </c>
      <c r="I1041" s="55">
        <v>-117</v>
      </c>
      <c r="J1041" s="262">
        <v>-108</v>
      </c>
      <c r="K1041" s="263">
        <v>-171</v>
      </c>
    </row>
    <row r="1042" spans="1:11" x14ac:dyDescent="0.2">
      <c r="A1042" s="258" t="s">
        <v>330</v>
      </c>
      <c r="B1042" s="259" t="s">
        <v>725</v>
      </c>
      <c r="C1042" s="260" t="s">
        <v>639</v>
      </c>
      <c r="D1042" s="261" t="s">
        <v>60</v>
      </c>
      <c r="E1042" s="55">
        <v>1556</v>
      </c>
      <c r="F1042" s="51">
        <v>1487</v>
      </c>
      <c r="G1042" s="55">
        <v>1350</v>
      </c>
      <c r="H1042" s="149">
        <v>1553</v>
      </c>
      <c r="I1042" s="55">
        <v>1485</v>
      </c>
      <c r="J1042" s="262">
        <v>1492</v>
      </c>
      <c r="K1042" s="263">
        <v>1493</v>
      </c>
    </row>
    <row r="1043" spans="1:11" x14ac:dyDescent="0.2">
      <c r="A1043" s="258" t="s">
        <v>330</v>
      </c>
      <c r="B1043" s="259" t="s">
        <v>725</v>
      </c>
      <c r="C1043" s="260" t="s">
        <v>639</v>
      </c>
      <c r="D1043" s="221" t="s">
        <v>61</v>
      </c>
      <c r="E1043" s="55">
        <v>2855</v>
      </c>
      <c r="F1043" s="51">
        <v>2314</v>
      </c>
      <c r="G1043" s="55">
        <v>2382</v>
      </c>
      <c r="H1043" s="149">
        <v>2488</v>
      </c>
      <c r="I1043" s="55">
        <v>2411</v>
      </c>
      <c r="J1043" s="262">
        <v>2218</v>
      </c>
      <c r="K1043" s="263">
        <v>2424</v>
      </c>
    </row>
    <row r="1044" spans="1:11" x14ac:dyDescent="0.2">
      <c r="A1044" s="258" t="s">
        <v>330</v>
      </c>
      <c r="B1044" s="259" t="s">
        <v>725</v>
      </c>
      <c r="C1044" s="260" t="s">
        <v>639</v>
      </c>
      <c r="D1044" s="221" t="s">
        <v>62</v>
      </c>
      <c r="E1044" s="55">
        <v>-1299</v>
      </c>
      <c r="F1044" s="51">
        <v>-827</v>
      </c>
      <c r="G1044" s="55">
        <v>-1032</v>
      </c>
      <c r="H1044" s="149">
        <v>-935</v>
      </c>
      <c r="I1044" s="55">
        <v>-926</v>
      </c>
      <c r="J1044" s="262">
        <v>-726</v>
      </c>
      <c r="K1044" s="263">
        <v>-931</v>
      </c>
    </row>
    <row r="1045" spans="1:11" x14ac:dyDescent="0.2">
      <c r="A1045" s="258" t="s">
        <v>330</v>
      </c>
      <c r="B1045" s="259" t="s">
        <v>725</v>
      </c>
      <c r="C1045" s="260" t="s">
        <v>364</v>
      </c>
      <c r="D1045" s="261" t="s">
        <v>60</v>
      </c>
      <c r="E1045" s="55">
        <v>1336</v>
      </c>
      <c r="F1045" s="51">
        <v>1099</v>
      </c>
      <c r="G1045" s="55">
        <v>1098</v>
      </c>
      <c r="H1045" s="149">
        <v>1140</v>
      </c>
      <c r="I1045" s="55">
        <v>1139</v>
      </c>
      <c r="J1045" s="262">
        <v>1056</v>
      </c>
      <c r="K1045" s="263">
        <v>1066</v>
      </c>
    </row>
    <row r="1046" spans="1:11" x14ac:dyDescent="0.2">
      <c r="A1046" s="258" t="s">
        <v>330</v>
      </c>
      <c r="B1046" s="259" t="s">
        <v>725</v>
      </c>
      <c r="C1046" s="260" t="s">
        <v>364</v>
      </c>
      <c r="D1046" s="221" t="s">
        <v>61</v>
      </c>
      <c r="E1046" s="55">
        <v>1315</v>
      </c>
      <c r="F1046" s="51">
        <v>1097</v>
      </c>
      <c r="G1046" s="55">
        <v>1128</v>
      </c>
      <c r="H1046" s="149">
        <v>1144</v>
      </c>
      <c r="I1046" s="55">
        <v>1181</v>
      </c>
      <c r="J1046" s="262">
        <v>1048</v>
      </c>
      <c r="K1046" s="263">
        <v>1193</v>
      </c>
    </row>
    <row r="1047" spans="1:11" x14ac:dyDescent="0.2">
      <c r="A1047" s="258" t="s">
        <v>330</v>
      </c>
      <c r="B1047" s="259" t="s">
        <v>725</v>
      </c>
      <c r="C1047" s="260" t="s">
        <v>364</v>
      </c>
      <c r="D1047" s="221" t="s">
        <v>62</v>
      </c>
      <c r="E1047" s="55">
        <v>21</v>
      </c>
      <c r="F1047" s="51">
        <v>2</v>
      </c>
      <c r="G1047" s="55">
        <v>-30</v>
      </c>
      <c r="H1047" s="149">
        <v>-4</v>
      </c>
      <c r="I1047" s="55">
        <v>-42</v>
      </c>
      <c r="J1047" s="262">
        <v>8</v>
      </c>
      <c r="K1047" s="263">
        <v>-127</v>
      </c>
    </row>
    <row r="1048" spans="1:11" x14ac:dyDescent="0.2">
      <c r="A1048" s="258" t="s">
        <v>330</v>
      </c>
      <c r="B1048" s="259" t="s">
        <v>726</v>
      </c>
      <c r="C1048" s="260" t="s">
        <v>547</v>
      </c>
      <c r="D1048" s="261" t="s">
        <v>60</v>
      </c>
      <c r="E1048" s="55">
        <v>5200</v>
      </c>
      <c r="F1048" s="51">
        <v>4306</v>
      </c>
      <c r="G1048" s="55">
        <v>4565</v>
      </c>
      <c r="H1048" s="149">
        <v>4775</v>
      </c>
      <c r="I1048" s="55">
        <v>4562</v>
      </c>
      <c r="J1048" s="262">
        <v>4381</v>
      </c>
      <c r="K1048" s="263">
        <v>4981</v>
      </c>
    </row>
    <row r="1049" spans="1:11" x14ac:dyDescent="0.2">
      <c r="A1049" s="258" t="s">
        <v>330</v>
      </c>
      <c r="B1049" s="259" t="s">
        <v>726</v>
      </c>
      <c r="C1049" s="260" t="s">
        <v>547</v>
      </c>
      <c r="D1049" s="221" t="s">
        <v>61</v>
      </c>
      <c r="E1049" s="55">
        <v>4856</v>
      </c>
      <c r="F1049" s="51">
        <v>4317</v>
      </c>
      <c r="G1049" s="55">
        <v>4117</v>
      </c>
      <c r="H1049" s="149">
        <v>4410</v>
      </c>
      <c r="I1049" s="55">
        <v>4224</v>
      </c>
      <c r="J1049" s="262">
        <v>4118</v>
      </c>
      <c r="K1049" s="263">
        <v>4675</v>
      </c>
    </row>
    <row r="1050" spans="1:11" x14ac:dyDescent="0.2">
      <c r="A1050" s="258" t="s">
        <v>330</v>
      </c>
      <c r="B1050" s="259" t="s">
        <v>726</v>
      </c>
      <c r="C1050" s="260" t="s">
        <v>547</v>
      </c>
      <c r="D1050" s="221" t="s">
        <v>62</v>
      </c>
      <c r="E1050" s="55">
        <v>344</v>
      </c>
      <c r="F1050" s="51">
        <v>-11</v>
      </c>
      <c r="G1050" s="55">
        <v>448</v>
      </c>
      <c r="H1050" s="149">
        <v>365</v>
      </c>
      <c r="I1050" s="55">
        <v>338</v>
      </c>
      <c r="J1050" s="262">
        <v>263</v>
      </c>
      <c r="K1050" s="263">
        <v>306</v>
      </c>
    </row>
    <row r="1051" spans="1:11" x14ac:dyDescent="0.2">
      <c r="A1051" s="258" t="s">
        <v>330</v>
      </c>
      <c r="B1051" s="259" t="s">
        <v>726</v>
      </c>
      <c r="C1051" s="260" t="s">
        <v>366</v>
      </c>
      <c r="D1051" s="261" t="s">
        <v>60</v>
      </c>
      <c r="E1051" s="55">
        <v>907</v>
      </c>
      <c r="F1051" s="51">
        <v>728</v>
      </c>
      <c r="G1051" s="55">
        <v>727</v>
      </c>
      <c r="H1051" s="149">
        <v>753</v>
      </c>
      <c r="I1051" s="55">
        <v>762</v>
      </c>
      <c r="J1051" s="262">
        <v>701</v>
      </c>
      <c r="K1051" s="263">
        <v>852</v>
      </c>
    </row>
    <row r="1052" spans="1:11" x14ac:dyDescent="0.2">
      <c r="A1052" s="258" t="s">
        <v>330</v>
      </c>
      <c r="B1052" s="259" t="s">
        <v>726</v>
      </c>
      <c r="C1052" s="260" t="s">
        <v>366</v>
      </c>
      <c r="D1052" s="221" t="s">
        <v>61</v>
      </c>
      <c r="E1052" s="55">
        <v>650</v>
      </c>
      <c r="F1052" s="51">
        <v>608</v>
      </c>
      <c r="G1052" s="55">
        <v>568</v>
      </c>
      <c r="H1052" s="149">
        <v>612</v>
      </c>
      <c r="I1052" s="55">
        <v>611</v>
      </c>
      <c r="J1052" s="262">
        <v>562</v>
      </c>
      <c r="K1052" s="263">
        <v>722</v>
      </c>
    </row>
    <row r="1053" spans="1:11" x14ac:dyDescent="0.2">
      <c r="A1053" s="258" t="s">
        <v>330</v>
      </c>
      <c r="B1053" s="259" t="s">
        <v>726</v>
      </c>
      <c r="C1053" s="260" t="s">
        <v>366</v>
      </c>
      <c r="D1053" s="221" t="s">
        <v>62</v>
      </c>
      <c r="E1053" s="55">
        <v>257</v>
      </c>
      <c r="F1053" s="51">
        <v>120</v>
      </c>
      <c r="G1053" s="55">
        <v>159</v>
      </c>
      <c r="H1053" s="149">
        <v>141</v>
      </c>
      <c r="I1053" s="55">
        <v>151</v>
      </c>
      <c r="J1053" s="262">
        <v>139</v>
      </c>
      <c r="K1053" s="263">
        <v>130</v>
      </c>
    </row>
    <row r="1054" spans="1:11" x14ac:dyDescent="0.2">
      <c r="A1054" s="258" t="s">
        <v>330</v>
      </c>
      <c r="B1054" s="259" t="s">
        <v>726</v>
      </c>
      <c r="C1054" s="260" t="s">
        <v>641</v>
      </c>
      <c r="D1054" s="261" t="s">
        <v>60</v>
      </c>
      <c r="E1054" s="55">
        <v>937</v>
      </c>
      <c r="F1054" s="51">
        <v>800</v>
      </c>
      <c r="G1054" s="55">
        <v>920</v>
      </c>
      <c r="H1054" s="149">
        <v>1002</v>
      </c>
      <c r="I1054" s="55">
        <v>947</v>
      </c>
      <c r="J1054" s="262">
        <v>831</v>
      </c>
      <c r="K1054" s="263">
        <v>852</v>
      </c>
    </row>
    <row r="1055" spans="1:11" x14ac:dyDescent="0.2">
      <c r="A1055" s="258" t="s">
        <v>330</v>
      </c>
      <c r="B1055" s="259" t="s">
        <v>726</v>
      </c>
      <c r="C1055" s="260" t="s">
        <v>641</v>
      </c>
      <c r="D1055" s="221" t="s">
        <v>61</v>
      </c>
      <c r="E1055" s="55">
        <v>1653</v>
      </c>
      <c r="F1055" s="51">
        <v>1394</v>
      </c>
      <c r="G1055" s="55">
        <v>1291</v>
      </c>
      <c r="H1055" s="149">
        <v>1419</v>
      </c>
      <c r="I1055" s="55">
        <v>1262</v>
      </c>
      <c r="J1055" s="262">
        <v>1183</v>
      </c>
      <c r="K1055" s="263">
        <v>1259</v>
      </c>
    </row>
    <row r="1056" spans="1:11" x14ac:dyDescent="0.2">
      <c r="A1056" s="258" t="s">
        <v>330</v>
      </c>
      <c r="B1056" s="259" t="s">
        <v>726</v>
      </c>
      <c r="C1056" s="260" t="s">
        <v>641</v>
      </c>
      <c r="D1056" s="221" t="s">
        <v>62</v>
      </c>
      <c r="E1056" s="55">
        <v>-716</v>
      </c>
      <c r="F1056" s="51">
        <v>-594</v>
      </c>
      <c r="G1056" s="55">
        <v>-371</v>
      </c>
      <c r="H1056" s="149">
        <v>-417</v>
      </c>
      <c r="I1056" s="55">
        <v>-315</v>
      </c>
      <c r="J1056" s="262">
        <v>-352</v>
      </c>
      <c r="K1056" s="263">
        <v>-407</v>
      </c>
    </row>
    <row r="1057" spans="1:18" x14ac:dyDescent="0.2">
      <c r="A1057" s="258" t="s">
        <v>330</v>
      </c>
      <c r="B1057" s="259" t="s">
        <v>726</v>
      </c>
      <c r="C1057" s="260" t="s">
        <v>368</v>
      </c>
      <c r="D1057" s="261" t="s">
        <v>60</v>
      </c>
      <c r="E1057" s="55">
        <v>1732</v>
      </c>
      <c r="F1057" s="51">
        <v>1318</v>
      </c>
      <c r="G1057" s="55">
        <v>1470</v>
      </c>
      <c r="H1057" s="149">
        <v>1549</v>
      </c>
      <c r="I1057" s="55">
        <v>1444</v>
      </c>
      <c r="J1057" s="262">
        <v>1522</v>
      </c>
      <c r="K1057" s="263">
        <v>1735</v>
      </c>
    </row>
    <row r="1058" spans="1:18" x14ac:dyDescent="0.2">
      <c r="A1058" s="258" t="s">
        <v>330</v>
      </c>
      <c r="B1058" s="259" t="s">
        <v>726</v>
      </c>
      <c r="C1058" s="260" t="s">
        <v>368</v>
      </c>
      <c r="D1058" s="221" t="s">
        <v>61</v>
      </c>
      <c r="E1058" s="55">
        <v>1094</v>
      </c>
      <c r="F1058" s="51">
        <v>981</v>
      </c>
      <c r="G1058" s="55">
        <v>966</v>
      </c>
      <c r="H1058" s="149">
        <v>1033</v>
      </c>
      <c r="I1058" s="55">
        <v>1004</v>
      </c>
      <c r="J1058" s="262">
        <v>1042</v>
      </c>
      <c r="K1058" s="263">
        <v>1151</v>
      </c>
    </row>
    <row r="1059" spans="1:18" x14ac:dyDescent="0.2">
      <c r="A1059" s="258" t="s">
        <v>330</v>
      </c>
      <c r="B1059" s="259" t="s">
        <v>726</v>
      </c>
      <c r="C1059" s="260" t="s">
        <v>368</v>
      </c>
      <c r="D1059" s="221" t="s">
        <v>62</v>
      </c>
      <c r="E1059" s="55">
        <v>638</v>
      </c>
      <c r="F1059" s="51">
        <v>337</v>
      </c>
      <c r="G1059" s="55">
        <v>504</v>
      </c>
      <c r="H1059" s="149">
        <v>516</v>
      </c>
      <c r="I1059" s="55">
        <v>440</v>
      </c>
      <c r="J1059" s="262">
        <v>480</v>
      </c>
      <c r="K1059" s="263">
        <v>584</v>
      </c>
    </row>
    <row r="1060" spans="1:18" x14ac:dyDescent="0.2">
      <c r="A1060" s="258" t="s">
        <v>330</v>
      </c>
      <c r="B1060" s="259" t="s">
        <v>726</v>
      </c>
      <c r="C1060" s="260" t="s">
        <v>369</v>
      </c>
      <c r="D1060" s="261" t="s">
        <v>60</v>
      </c>
      <c r="E1060" s="55">
        <v>1624</v>
      </c>
      <c r="F1060" s="51">
        <v>1460</v>
      </c>
      <c r="G1060" s="55">
        <v>1448</v>
      </c>
      <c r="H1060" s="149">
        <v>1471</v>
      </c>
      <c r="I1060" s="55">
        <v>1409</v>
      </c>
      <c r="J1060" s="262">
        <v>1327</v>
      </c>
      <c r="K1060" s="263">
        <v>1542</v>
      </c>
    </row>
    <row r="1061" spans="1:18" x14ac:dyDescent="0.2">
      <c r="A1061" s="258" t="s">
        <v>330</v>
      </c>
      <c r="B1061" s="259" t="s">
        <v>726</v>
      </c>
      <c r="C1061" s="260" t="s">
        <v>369</v>
      </c>
      <c r="D1061" s="221" t="s">
        <v>61</v>
      </c>
      <c r="E1061" s="55">
        <v>1459</v>
      </c>
      <c r="F1061" s="51">
        <v>1334</v>
      </c>
      <c r="G1061" s="55">
        <v>1292</v>
      </c>
      <c r="H1061" s="149">
        <v>1346</v>
      </c>
      <c r="I1061" s="55">
        <v>1347</v>
      </c>
      <c r="J1061" s="262">
        <v>1331</v>
      </c>
      <c r="K1061" s="263">
        <v>1543</v>
      </c>
    </row>
    <row r="1062" spans="1:18" x14ac:dyDescent="0.2">
      <c r="A1062" s="258" t="s">
        <v>330</v>
      </c>
      <c r="B1062" s="259" t="s">
        <v>726</v>
      </c>
      <c r="C1062" s="260" t="s">
        <v>369</v>
      </c>
      <c r="D1062" s="221" t="s">
        <v>62</v>
      </c>
      <c r="E1062" s="55">
        <v>165</v>
      </c>
      <c r="F1062" s="51">
        <v>126</v>
      </c>
      <c r="G1062" s="55">
        <v>156</v>
      </c>
      <c r="H1062" s="149">
        <v>125</v>
      </c>
      <c r="I1062" s="55">
        <v>62</v>
      </c>
      <c r="J1062" s="262">
        <v>-4</v>
      </c>
      <c r="K1062" s="263">
        <v>-1</v>
      </c>
    </row>
    <row r="1063" spans="1:18" s="11" customFormat="1" ht="12.75" customHeight="1" x14ac:dyDescent="0.25">
      <c r="A1063" s="264" t="s">
        <v>370</v>
      </c>
      <c r="B1063" s="179"/>
      <c r="C1063" s="265"/>
      <c r="D1063" s="266" t="s">
        <v>60</v>
      </c>
      <c r="E1063" s="162">
        <v>13936</v>
      </c>
      <c r="F1063" s="162">
        <v>10474</v>
      </c>
      <c r="G1063" s="162">
        <v>10718</v>
      </c>
      <c r="H1063" s="162">
        <v>11044</v>
      </c>
      <c r="I1063" s="162">
        <v>10705</v>
      </c>
      <c r="J1063" s="267">
        <v>9981</v>
      </c>
      <c r="K1063" s="256">
        <v>10533</v>
      </c>
      <c r="L1063"/>
      <c r="M1063"/>
      <c r="N1063"/>
      <c r="O1063"/>
      <c r="P1063"/>
      <c r="Q1063"/>
      <c r="R1063"/>
    </row>
    <row r="1064" spans="1:18" s="11" customFormat="1" ht="12.75" customHeight="1" x14ac:dyDescent="0.25">
      <c r="A1064" s="264" t="s">
        <v>370</v>
      </c>
      <c r="B1064" s="179"/>
      <c r="C1064" s="265"/>
      <c r="D1064" s="268" t="s">
        <v>61</v>
      </c>
      <c r="E1064" s="162">
        <v>16565</v>
      </c>
      <c r="F1064" s="162">
        <v>12490</v>
      </c>
      <c r="G1064" s="162">
        <v>12902</v>
      </c>
      <c r="H1064" s="162">
        <v>13611</v>
      </c>
      <c r="I1064" s="162">
        <v>13113</v>
      </c>
      <c r="J1064" s="267">
        <v>12161</v>
      </c>
      <c r="K1064" s="256">
        <v>13151</v>
      </c>
      <c r="L1064"/>
      <c r="M1064"/>
      <c r="N1064"/>
      <c r="O1064"/>
      <c r="P1064"/>
      <c r="Q1064"/>
      <c r="R1064"/>
    </row>
    <row r="1065" spans="1:18" s="11" customFormat="1" ht="12.75" customHeight="1" x14ac:dyDescent="0.25">
      <c r="A1065" s="264" t="s">
        <v>370</v>
      </c>
      <c r="B1065" s="179"/>
      <c r="C1065" s="265"/>
      <c r="D1065" s="268" t="s">
        <v>62</v>
      </c>
      <c r="E1065" s="162">
        <v>-2629</v>
      </c>
      <c r="F1065" s="162">
        <v>-2016</v>
      </c>
      <c r="G1065" s="162">
        <v>-2184</v>
      </c>
      <c r="H1065" s="162">
        <v>-2567</v>
      </c>
      <c r="I1065" s="162">
        <v>-2408</v>
      </c>
      <c r="J1065" s="267">
        <v>-2180</v>
      </c>
      <c r="K1065" s="256">
        <v>-2618</v>
      </c>
      <c r="L1065"/>
      <c r="M1065"/>
      <c r="N1065"/>
      <c r="O1065"/>
      <c r="P1065"/>
      <c r="Q1065"/>
      <c r="R1065"/>
    </row>
    <row r="1066" spans="1:18" ht="12.75" customHeight="1" x14ac:dyDescent="0.25">
      <c r="A1066" s="269" t="s">
        <v>370</v>
      </c>
      <c r="B1066" s="53" t="s">
        <v>727</v>
      </c>
      <c r="C1066" s="270"/>
      <c r="D1066" s="271" t="s">
        <v>60</v>
      </c>
      <c r="E1066" s="148">
        <v>8277</v>
      </c>
      <c r="F1066" s="148">
        <v>6161</v>
      </c>
      <c r="G1066" s="148">
        <v>6441</v>
      </c>
      <c r="H1066" s="148">
        <v>6588</v>
      </c>
      <c r="I1066" s="148">
        <v>6442</v>
      </c>
      <c r="J1066" s="272">
        <v>6025</v>
      </c>
      <c r="K1066" s="263">
        <v>6212</v>
      </c>
      <c r="L1066"/>
      <c r="M1066"/>
      <c r="N1066"/>
      <c r="O1066"/>
      <c r="P1066"/>
      <c r="Q1066"/>
      <c r="R1066"/>
    </row>
    <row r="1067" spans="1:18" ht="12.75" customHeight="1" x14ac:dyDescent="0.25">
      <c r="A1067" s="269" t="s">
        <v>370</v>
      </c>
      <c r="B1067" s="53" t="s">
        <v>727</v>
      </c>
      <c r="C1067" s="270"/>
      <c r="D1067" s="273" t="s">
        <v>61</v>
      </c>
      <c r="E1067" s="148">
        <v>9794</v>
      </c>
      <c r="F1067" s="148">
        <v>7382</v>
      </c>
      <c r="G1067" s="148">
        <v>7671</v>
      </c>
      <c r="H1067" s="148">
        <v>8009</v>
      </c>
      <c r="I1067" s="148">
        <v>7689</v>
      </c>
      <c r="J1067" s="272">
        <v>7231</v>
      </c>
      <c r="K1067" s="263">
        <v>7713</v>
      </c>
      <c r="L1067"/>
      <c r="M1067"/>
      <c r="N1067"/>
      <c r="O1067"/>
      <c r="P1067"/>
      <c r="Q1067"/>
      <c r="R1067"/>
    </row>
    <row r="1068" spans="1:18" ht="12.75" customHeight="1" x14ac:dyDescent="0.25">
      <c r="A1068" s="269" t="s">
        <v>370</v>
      </c>
      <c r="B1068" s="53" t="s">
        <v>727</v>
      </c>
      <c r="C1068" s="270"/>
      <c r="D1068" s="273" t="s">
        <v>62</v>
      </c>
      <c r="E1068" s="148">
        <v>-1517</v>
      </c>
      <c r="F1068" s="148">
        <v>-1221</v>
      </c>
      <c r="G1068" s="148">
        <v>-1230</v>
      </c>
      <c r="H1068" s="148">
        <v>-1421</v>
      </c>
      <c r="I1068" s="148">
        <v>-1247</v>
      </c>
      <c r="J1068" s="272">
        <v>-1206</v>
      </c>
      <c r="K1068" s="263">
        <v>-1501</v>
      </c>
      <c r="L1068"/>
      <c r="M1068"/>
      <c r="N1068"/>
      <c r="O1068"/>
      <c r="P1068"/>
      <c r="Q1068"/>
      <c r="R1068"/>
    </row>
    <row r="1069" spans="1:18" ht="12.75" customHeight="1" x14ac:dyDescent="0.25">
      <c r="A1069" s="269" t="s">
        <v>370</v>
      </c>
      <c r="B1069" s="53" t="s">
        <v>727</v>
      </c>
      <c r="C1069" s="53" t="s">
        <v>371</v>
      </c>
      <c r="D1069" s="271" t="s">
        <v>60</v>
      </c>
      <c r="E1069" s="55">
        <v>3037</v>
      </c>
      <c r="F1069" s="55">
        <v>1996</v>
      </c>
      <c r="G1069" s="55">
        <v>2272</v>
      </c>
      <c r="H1069" s="149">
        <v>2381</v>
      </c>
      <c r="I1069" s="55">
        <v>2143</v>
      </c>
      <c r="J1069" s="262">
        <v>2126</v>
      </c>
      <c r="K1069" s="263">
        <v>2197</v>
      </c>
      <c r="L1069"/>
      <c r="M1069"/>
      <c r="N1069"/>
      <c r="O1069"/>
    </row>
    <row r="1070" spans="1:18" ht="12.75" customHeight="1" x14ac:dyDescent="0.25">
      <c r="A1070" s="269" t="s">
        <v>370</v>
      </c>
      <c r="B1070" s="53" t="s">
        <v>727</v>
      </c>
      <c r="C1070" s="53" t="s">
        <v>371</v>
      </c>
      <c r="D1070" s="273" t="s">
        <v>61</v>
      </c>
      <c r="E1070" s="55">
        <v>2250</v>
      </c>
      <c r="F1070" s="55">
        <v>1650</v>
      </c>
      <c r="G1070" s="55">
        <v>1709</v>
      </c>
      <c r="H1070" s="149">
        <v>1671</v>
      </c>
      <c r="I1070" s="55">
        <v>1642</v>
      </c>
      <c r="J1070" s="262">
        <v>1601</v>
      </c>
      <c r="K1070" s="263">
        <v>1756</v>
      </c>
      <c r="L1070"/>
      <c r="M1070"/>
      <c r="N1070"/>
      <c r="O1070"/>
    </row>
    <row r="1071" spans="1:18" ht="12.75" customHeight="1" x14ac:dyDescent="0.25">
      <c r="A1071" s="269" t="s">
        <v>370</v>
      </c>
      <c r="B1071" s="53" t="s">
        <v>727</v>
      </c>
      <c r="C1071" s="53" t="s">
        <v>371</v>
      </c>
      <c r="D1071" s="273" t="s">
        <v>62</v>
      </c>
      <c r="E1071" s="55">
        <v>787</v>
      </c>
      <c r="F1071" s="55">
        <v>346</v>
      </c>
      <c r="G1071" s="55">
        <v>563</v>
      </c>
      <c r="H1071" s="149">
        <v>710</v>
      </c>
      <c r="I1071" s="55">
        <v>501</v>
      </c>
      <c r="J1071" s="262">
        <v>525</v>
      </c>
      <c r="K1071" s="263">
        <v>441</v>
      </c>
      <c r="L1071"/>
      <c r="M1071"/>
      <c r="N1071"/>
      <c r="O1071"/>
    </row>
    <row r="1072" spans="1:18" ht="12.75" customHeight="1" x14ac:dyDescent="0.25">
      <c r="A1072" s="269" t="s">
        <v>370</v>
      </c>
      <c r="B1072" s="53" t="s">
        <v>727</v>
      </c>
      <c r="C1072" s="270" t="s">
        <v>372</v>
      </c>
      <c r="D1072" s="271" t="s">
        <v>60</v>
      </c>
      <c r="E1072" s="148">
        <v>1012</v>
      </c>
      <c r="F1072" s="148">
        <v>723</v>
      </c>
      <c r="G1072" s="148">
        <v>740</v>
      </c>
      <c r="H1072" s="148">
        <v>732</v>
      </c>
      <c r="I1072" s="148">
        <v>727</v>
      </c>
      <c r="J1072" s="272">
        <v>639</v>
      </c>
      <c r="K1072" s="263">
        <v>609</v>
      </c>
      <c r="L1072"/>
      <c r="M1072"/>
      <c r="N1072"/>
      <c r="O1072"/>
    </row>
    <row r="1073" spans="1:15" ht="15" x14ac:dyDescent="0.25">
      <c r="A1073" s="269" t="s">
        <v>370</v>
      </c>
      <c r="B1073" s="53" t="s">
        <v>727</v>
      </c>
      <c r="C1073" s="270" t="s">
        <v>372</v>
      </c>
      <c r="D1073" s="273" t="s">
        <v>61</v>
      </c>
      <c r="E1073" s="148">
        <v>1356</v>
      </c>
      <c r="F1073" s="148">
        <v>915</v>
      </c>
      <c r="G1073" s="148">
        <v>922</v>
      </c>
      <c r="H1073" s="148">
        <v>940</v>
      </c>
      <c r="I1073" s="148">
        <v>940</v>
      </c>
      <c r="J1073" s="272">
        <v>892</v>
      </c>
      <c r="K1073" s="263">
        <v>911</v>
      </c>
      <c r="L1073"/>
      <c r="M1073"/>
      <c r="N1073"/>
      <c r="O1073"/>
    </row>
    <row r="1074" spans="1:15" ht="15" x14ac:dyDescent="0.25">
      <c r="A1074" s="269" t="s">
        <v>370</v>
      </c>
      <c r="B1074" s="53" t="s">
        <v>727</v>
      </c>
      <c r="C1074" s="270" t="s">
        <v>372</v>
      </c>
      <c r="D1074" s="273" t="s">
        <v>62</v>
      </c>
      <c r="E1074" s="148">
        <v>-344</v>
      </c>
      <c r="F1074" s="148">
        <v>-192</v>
      </c>
      <c r="G1074" s="148">
        <v>-182</v>
      </c>
      <c r="H1074" s="148">
        <v>-208</v>
      </c>
      <c r="I1074" s="148">
        <v>-213</v>
      </c>
      <c r="J1074" s="272">
        <v>-253</v>
      </c>
      <c r="K1074" s="263">
        <v>-302</v>
      </c>
      <c r="L1074"/>
      <c r="M1074"/>
      <c r="N1074"/>
      <c r="O1074"/>
    </row>
    <row r="1075" spans="1:15" ht="15" x14ac:dyDescent="0.25">
      <c r="A1075" s="269" t="s">
        <v>370</v>
      </c>
      <c r="B1075" s="53" t="s">
        <v>727</v>
      </c>
      <c r="C1075" s="270" t="s">
        <v>643</v>
      </c>
      <c r="D1075" s="271" t="s">
        <v>60</v>
      </c>
      <c r="E1075" s="148">
        <v>1453</v>
      </c>
      <c r="F1075" s="55">
        <v>1257</v>
      </c>
      <c r="G1075" s="55">
        <v>1310</v>
      </c>
      <c r="H1075" s="149">
        <v>1362</v>
      </c>
      <c r="I1075" s="55">
        <v>1475</v>
      </c>
      <c r="J1075" s="262">
        <v>1325</v>
      </c>
      <c r="K1075" s="263">
        <v>1354</v>
      </c>
      <c r="L1075"/>
      <c r="M1075"/>
      <c r="N1075"/>
      <c r="O1075"/>
    </row>
    <row r="1076" spans="1:15" ht="15" x14ac:dyDescent="0.25">
      <c r="A1076" s="269" t="s">
        <v>370</v>
      </c>
      <c r="B1076" s="53" t="s">
        <v>727</v>
      </c>
      <c r="C1076" s="270" t="s">
        <v>643</v>
      </c>
      <c r="D1076" s="273" t="s">
        <v>61</v>
      </c>
      <c r="E1076" s="148">
        <v>2625</v>
      </c>
      <c r="F1076" s="55">
        <v>1993</v>
      </c>
      <c r="G1076" s="55">
        <v>2138</v>
      </c>
      <c r="H1076" s="149">
        <v>2433</v>
      </c>
      <c r="I1076" s="55">
        <v>2181</v>
      </c>
      <c r="J1076" s="262">
        <v>1999</v>
      </c>
      <c r="K1076" s="263">
        <v>2139</v>
      </c>
      <c r="L1076"/>
      <c r="M1076"/>
      <c r="N1076"/>
      <c r="O1076"/>
    </row>
    <row r="1077" spans="1:15" ht="15" x14ac:dyDescent="0.25">
      <c r="A1077" s="269" t="s">
        <v>370</v>
      </c>
      <c r="B1077" s="53" t="s">
        <v>727</v>
      </c>
      <c r="C1077" s="270" t="s">
        <v>643</v>
      </c>
      <c r="D1077" s="273" t="s">
        <v>62</v>
      </c>
      <c r="E1077" s="148">
        <v>-1172</v>
      </c>
      <c r="F1077" s="55">
        <v>-736</v>
      </c>
      <c r="G1077" s="55">
        <v>-828</v>
      </c>
      <c r="H1077" s="149">
        <v>-1071</v>
      </c>
      <c r="I1077" s="55">
        <v>-706</v>
      </c>
      <c r="J1077" s="262">
        <v>-674</v>
      </c>
      <c r="K1077" s="263">
        <v>-785</v>
      </c>
      <c r="L1077"/>
      <c r="M1077"/>
      <c r="N1077"/>
      <c r="O1077"/>
    </row>
    <row r="1078" spans="1:15" ht="15" x14ac:dyDescent="0.25">
      <c r="A1078" s="269" t="s">
        <v>370</v>
      </c>
      <c r="B1078" s="53" t="s">
        <v>727</v>
      </c>
      <c r="C1078" s="270" t="s">
        <v>374</v>
      </c>
      <c r="D1078" s="271" t="s">
        <v>60</v>
      </c>
      <c r="E1078" s="148">
        <v>1174</v>
      </c>
      <c r="F1078" s="55">
        <v>1089</v>
      </c>
      <c r="G1078" s="55">
        <v>905</v>
      </c>
      <c r="H1078" s="149">
        <v>926</v>
      </c>
      <c r="I1078" s="55">
        <v>890</v>
      </c>
      <c r="J1078" s="262">
        <v>754</v>
      </c>
      <c r="K1078" s="263">
        <v>877</v>
      </c>
      <c r="L1078"/>
      <c r="M1078"/>
      <c r="N1078"/>
      <c r="O1078"/>
    </row>
    <row r="1079" spans="1:15" ht="15" x14ac:dyDescent="0.25">
      <c r="A1079" s="269" t="s">
        <v>370</v>
      </c>
      <c r="B1079" s="53" t="s">
        <v>727</v>
      </c>
      <c r="C1079" s="270" t="s">
        <v>374</v>
      </c>
      <c r="D1079" s="273" t="s">
        <v>61</v>
      </c>
      <c r="E1079" s="148">
        <v>1491</v>
      </c>
      <c r="F1079" s="55">
        <v>1244</v>
      </c>
      <c r="G1079" s="55">
        <v>1151</v>
      </c>
      <c r="H1079" s="149">
        <v>1254</v>
      </c>
      <c r="I1079" s="55">
        <v>1233</v>
      </c>
      <c r="J1079" s="262">
        <v>1103</v>
      </c>
      <c r="K1079" s="263">
        <v>1239</v>
      </c>
      <c r="L1079"/>
      <c r="M1079"/>
      <c r="N1079"/>
      <c r="O1079"/>
    </row>
    <row r="1080" spans="1:15" ht="15" x14ac:dyDescent="0.25">
      <c r="A1080" s="269" t="s">
        <v>370</v>
      </c>
      <c r="B1080" s="53" t="s">
        <v>727</v>
      </c>
      <c r="C1080" s="270" t="s">
        <v>374</v>
      </c>
      <c r="D1080" s="273" t="s">
        <v>62</v>
      </c>
      <c r="E1080" s="148">
        <v>-317</v>
      </c>
      <c r="F1080" s="55">
        <v>-155</v>
      </c>
      <c r="G1080" s="55">
        <v>-246</v>
      </c>
      <c r="H1080" s="149">
        <v>-328</v>
      </c>
      <c r="I1080" s="55">
        <v>-343</v>
      </c>
      <c r="J1080" s="262">
        <v>-349</v>
      </c>
      <c r="K1080" s="263">
        <v>-362</v>
      </c>
      <c r="L1080"/>
      <c r="M1080"/>
      <c r="N1080"/>
      <c r="O1080"/>
    </row>
    <row r="1081" spans="1:15" ht="15" x14ac:dyDescent="0.25">
      <c r="A1081" s="269" t="s">
        <v>370</v>
      </c>
      <c r="B1081" s="53" t="s">
        <v>727</v>
      </c>
      <c r="C1081" s="270" t="s">
        <v>375</v>
      </c>
      <c r="D1081" s="271" t="s">
        <v>60</v>
      </c>
      <c r="E1081" s="148">
        <v>821</v>
      </c>
      <c r="F1081" s="55">
        <v>514</v>
      </c>
      <c r="G1081" s="55">
        <v>633</v>
      </c>
      <c r="H1081" s="149">
        <v>537</v>
      </c>
      <c r="I1081" s="55">
        <v>580</v>
      </c>
      <c r="J1081" s="262">
        <v>589</v>
      </c>
      <c r="K1081" s="263">
        <v>574</v>
      </c>
      <c r="L1081"/>
      <c r="M1081"/>
      <c r="N1081"/>
      <c r="O1081"/>
    </row>
    <row r="1082" spans="1:15" ht="15" x14ac:dyDescent="0.25">
      <c r="A1082" s="269" t="s">
        <v>370</v>
      </c>
      <c r="B1082" s="53" t="s">
        <v>727</v>
      </c>
      <c r="C1082" s="270" t="s">
        <v>375</v>
      </c>
      <c r="D1082" s="273" t="s">
        <v>61</v>
      </c>
      <c r="E1082" s="148">
        <v>968</v>
      </c>
      <c r="F1082" s="55">
        <v>716</v>
      </c>
      <c r="G1082" s="55">
        <v>861</v>
      </c>
      <c r="H1082" s="149">
        <v>874</v>
      </c>
      <c r="I1082" s="55">
        <v>826</v>
      </c>
      <c r="J1082" s="262">
        <v>793</v>
      </c>
      <c r="K1082" s="263">
        <v>809</v>
      </c>
      <c r="L1082"/>
      <c r="M1082"/>
      <c r="N1082"/>
      <c r="O1082"/>
    </row>
    <row r="1083" spans="1:15" ht="15" x14ac:dyDescent="0.25">
      <c r="A1083" s="269" t="s">
        <v>370</v>
      </c>
      <c r="B1083" s="53" t="s">
        <v>727</v>
      </c>
      <c r="C1083" s="270" t="s">
        <v>375</v>
      </c>
      <c r="D1083" s="273" t="s">
        <v>62</v>
      </c>
      <c r="E1083" s="148">
        <v>-147</v>
      </c>
      <c r="F1083" s="55">
        <v>-202</v>
      </c>
      <c r="G1083" s="55">
        <v>-228</v>
      </c>
      <c r="H1083" s="149">
        <v>-337</v>
      </c>
      <c r="I1083" s="55">
        <v>-246</v>
      </c>
      <c r="J1083" s="262">
        <v>-204</v>
      </c>
      <c r="K1083" s="263">
        <v>-235</v>
      </c>
      <c r="L1083"/>
      <c r="M1083"/>
      <c r="N1083"/>
      <c r="O1083"/>
    </row>
    <row r="1084" spans="1:15" ht="15" x14ac:dyDescent="0.25">
      <c r="A1084" s="269" t="s">
        <v>370</v>
      </c>
      <c r="B1084" s="53" t="s">
        <v>727</v>
      </c>
      <c r="C1084" s="270" t="s">
        <v>376</v>
      </c>
      <c r="D1084" s="271" t="s">
        <v>60</v>
      </c>
      <c r="E1084" s="148">
        <v>780</v>
      </c>
      <c r="F1084" s="55">
        <v>582</v>
      </c>
      <c r="G1084" s="55">
        <v>581</v>
      </c>
      <c r="H1084" s="149">
        <v>650</v>
      </c>
      <c r="I1084" s="55">
        <v>627</v>
      </c>
      <c r="J1084" s="262">
        <v>592</v>
      </c>
      <c r="K1084" s="263">
        <v>601</v>
      </c>
      <c r="L1084"/>
      <c r="M1084"/>
      <c r="N1084"/>
    </row>
    <row r="1085" spans="1:15" ht="15" x14ac:dyDescent="0.25">
      <c r="A1085" s="269" t="s">
        <v>370</v>
      </c>
      <c r="B1085" s="53" t="s">
        <v>727</v>
      </c>
      <c r="C1085" s="270" t="s">
        <v>376</v>
      </c>
      <c r="D1085" s="273" t="s">
        <v>61</v>
      </c>
      <c r="E1085" s="148">
        <v>1104</v>
      </c>
      <c r="F1085" s="55">
        <v>864</v>
      </c>
      <c r="G1085" s="55">
        <v>890</v>
      </c>
      <c r="H1085" s="149">
        <v>837</v>
      </c>
      <c r="I1085" s="55">
        <v>867</v>
      </c>
      <c r="J1085" s="262">
        <v>843</v>
      </c>
      <c r="K1085" s="263">
        <v>859</v>
      </c>
      <c r="L1085"/>
      <c r="M1085"/>
      <c r="N1085"/>
    </row>
    <row r="1086" spans="1:15" ht="15" x14ac:dyDescent="0.25">
      <c r="A1086" s="269" t="s">
        <v>370</v>
      </c>
      <c r="B1086" s="53" t="s">
        <v>727</v>
      </c>
      <c r="C1086" s="270" t="s">
        <v>376</v>
      </c>
      <c r="D1086" s="273" t="s">
        <v>62</v>
      </c>
      <c r="E1086" s="148">
        <v>-324</v>
      </c>
      <c r="F1086" s="55">
        <v>-282</v>
      </c>
      <c r="G1086" s="55">
        <v>-309</v>
      </c>
      <c r="H1086" s="149">
        <v>-187</v>
      </c>
      <c r="I1086" s="55">
        <v>-240</v>
      </c>
      <c r="J1086" s="262">
        <v>-251</v>
      </c>
      <c r="K1086" s="263">
        <v>-258</v>
      </c>
      <c r="L1086"/>
      <c r="M1086"/>
      <c r="N1086"/>
    </row>
    <row r="1087" spans="1:15" ht="15" x14ac:dyDescent="0.25">
      <c r="A1087" s="269" t="s">
        <v>370</v>
      </c>
      <c r="B1087" s="53" t="s">
        <v>728</v>
      </c>
      <c r="C1087" s="270"/>
      <c r="D1087" s="271" t="s">
        <v>60</v>
      </c>
      <c r="E1087" s="148">
        <v>5659</v>
      </c>
      <c r="F1087" s="148">
        <v>4313</v>
      </c>
      <c r="G1087" s="148">
        <v>4277</v>
      </c>
      <c r="H1087" s="148">
        <v>4456</v>
      </c>
      <c r="I1087" s="148">
        <v>4263</v>
      </c>
      <c r="J1087" s="272">
        <v>3956</v>
      </c>
      <c r="K1087" s="263">
        <v>4321</v>
      </c>
      <c r="L1087"/>
      <c r="M1087"/>
      <c r="N1087"/>
    </row>
    <row r="1088" spans="1:15" ht="15" x14ac:dyDescent="0.25">
      <c r="A1088" s="269" t="s">
        <v>370</v>
      </c>
      <c r="B1088" s="53" t="s">
        <v>728</v>
      </c>
      <c r="C1088" s="270"/>
      <c r="D1088" s="273" t="s">
        <v>61</v>
      </c>
      <c r="E1088" s="148">
        <v>6771</v>
      </c>
      <c r="F1088" s="148">
        <v>5108</v>
      </c>
      <c r="G1088" s="148">
        <v>5231</v>
      </c>
      <c r="H1088" s="148">
        <v>5602</v>
      </c>
      <c r="I1088" s="148">
        <v>5424</v>
      </c>
      <c r="J1088" s="272">
        <v>4930</v>
      </c>
      <c r="K1088" s="263">
        <v>5438</v>
      </c>
      <c r="L1088"/>
      <c r="M1088"/>
      <c r="N1088"/>
    </row>
    <row r="1089" spans="1:14" ht="15" x14ac:dyDescent="0.25">
      <c r="A1089" s="269" t="s">
        <v>370</v>
      </c>
      <c r="B1089" s="53" t="s">
        <v>728</v>
      </c>
      <c r="C1089" s="270"/>
      <c r="D1089" s="273" t="s">
        <v>62</v>
      </c>
      <c r="E1089" s="148">
        <v>-1112</v>
      </c>
      <c r="F1089" s="148">
        <v>-795</v>
      </c>
      <c r="G1089" s="148">
        <v>-954</v>
      </c>
      <c r="H1089" s="148">
        <v>-1146</v>
      </c>
      <c r="I1089" s="148">
        <v>-1161</v>
      </c>
      <c r="J1089" s="272">
        <v>-974</v>
      </c>
      <c r="K1089" s="263">
        <v>-1117</v>
      </c>
      <c r="L1089"/>
      <c r="M1089"/>
      <c r="N1089"/>
    </row>
    <row r="1090" spans="1:14" ht="15" x14ac:dyDescent="0.25">
      <c r="A1090" s="269" t="s">
        <v>370</v>
      </c>
      <c r="B1090" s="53" t="s">
        <v>728</v>
      </c>
      <c r="C1090" s="270" t="s">
        <v>378</v>
      </c>
      <c r="D1090" s="271" t="s">
        <v>60</v>
      </c>
      <c r="E1090" s="55">
        <v>799</v>
      </c>
      <c r="F1090" s="148">
        <v>681</v>
      </c>
      <c r="G1090" s="148">
        <v>738</v>
      </c>
      <c r="H1090" s="148">
        <v>770</v>
      </c>
      <c r="I1090" s="55">
        <v>773</v>
      </c>
      <c r="J1090" s="262">
        <v>643</v>
      </c>
      <c r="K1090" s="263">
        <v>744</v>
      </c>
      <c r="L1090"/>
      <c r="M1090"/>
      <c r="N1090"/>
    </row>
    <row r="1091" spans="1:14" x14ac:dyDescent="0.2">
      <c r="A1091" s="269" t="s">
        <v>370</v>
      </c>
      <c r="B1091" s="53" t="s">
        <v>728</v>
      </c>
      <c r="C1091" s="270" t="s">
        <v>378</v>
      </c>
      <c r="D1091" s="273" t="s">
        <v>61</v>
      </c>
      <c r="E1091" s="55">
        <v>931</v>
      </c>
      <c r="F1091" s="148">
        <v>778</v>
      </c>
      <c r="G1091" s="148">
        <v>748</v>
      </c>
      <c r="H1091" s="148">
        <v>756</v>
      </c>
      <c r="I1091" s="55">
        <v>788</v>
      </c>
      <c r="J1091" s="262">
        <v>674</v>
      </c>
      <c r="K1091" s="263">
        <v>801</v>
      </c>
      <c r="L1091" s="15"/>
      <c r="M1091" s="15"/>
      <c r="N1091" s="15"/>
    </row>
    <row r="1092" spans="1:14" x14ac:dyDescent="0.2">
      <c r="A1092" s="269" t="s">
        <v>370</v>
      </c>
      <c r="B1092" s="53" t="s">
        <v>728</v>
      </c>
      <c r="C1092" s="270" t="s">
        <v>378</v>
      </c>
      <c r="D1092" s="273" t="s">
        <v>62</v>
      </c>
      <c r="E1092" s="55">
        <v>-132</v>
      </c>
      <c r="F1092" s="148">
        <v>-97</v>
      </c>
      <c r="G1092" s="148">
        <v>-10</v>
      </c>
      <c r="H1092" s="148">
        <v>14</v>
      </c>
      <c r="I1092" s="55">
        <v>-15</v>
      </c>
      <c r="J1092" s="262">
        <v>-31</v>
      </c>
      <c r="K1092" s="263">
        <v>-57</v>
      </c>
      <c r="L1092" s="15"/>
      <c r="M1092" s="15"/>
      <c r="N1092" s="15"/>
    </row>
    <row r="1093" spans="1:14" ht="15" x14ac:dyDescent="0.25">
      <c r="A1093" s="269" t="s">
        <v>370</v>
      </c>
      <c r="B1093" s="53" t="s">
        <v>728</v>
      </c>
      <c r="C1093" s="270" t="s">
        <v>379</v>
      </c>
      <c r="D1093" s="271" t="s">
        <v>60</v>
      </c>
      <c r="E1093" s="148">
        <v>926</v>
      </c>
      <c r="F1093" s="148">
        <v>739</v>
      </c>
      <c r="G1093" s="148">
        <v>723</v>
      </c>
      <c r="H1093" s="148">
        <v>805</v>
      </c>
      <c r="I1093" s="148">
        <v>743</v>
      </c>
      <c r="J1093" s="272">
        <v>662</v>
      </c>
      <c r="K1093" s="263">
        <v>814</v>
      </c>
      <c r="L1093"/>
      <c r="M1093"/>
      <c r="N1093"/>
    </row>
    <row r="1094" spans="1:14" ht="15" x14ac:dyDescent="0.25">
      <c r="A1094" s="269" t="s">
        <v>370</v>
      </c>
      <c r="B1094" s="53" t="s">
        <v>728</v>
      </c>
      <c r="C1094" s="270" t="s">
        <v>379</v>
      </c>
      <c r="D1094" s="273" t="s">
        <v>61</v>
      </c>
      <c r="E1094" s="148">
        <v>1097</v>
      </c>
      <c r="F1094" s="148">
        <v>836</v>
      </c>
      <c r="G1094" s="148">
        <v>903</v>
      </c>
      <c r="H1094" s="148">
        <v>1074</v>
      </c>
      <c r="I1094" s="148">
        <v>925</v>
      </c>
      <c r="J1094" s="272">
        <v>869</v>
      </c>
      <c r="K1094" s="263">
        <v>976</v>
      </c>
      <c r="L1094"/>
      <c r="M1094"/>
      <c r="N1094"/>
    </row>
    <row r="1095" spans="1:14" ht="15" x14ac:dyDescent="0.25">
      <c r="A1095" s="269" t="s">
        <v>370</v>
      </c>
      <c r="B1095" s="53" t="s">
        <v>728</v>
      </c>
      <c r="C1095" s="270" t="s">
        <v>379</v>
      </c>
      <c r="D1095" s="273" t="s">
        <v>62</v>
      </c>
      <c r="E1095" s="148">
        <v>-171</v>
      </c>
      <c r="F1095" s="148">
        <v>-97</v>
      </c>
      <c r="G1095" s="148">
        <v>-180</v>
      </c>
      <c r="H1095" s="148">
        <v>-269</v>
      </c>
      <c r="I1095" s="148">
        <v>-182</v>
      </c>
      <c r="J1095" s="272">
        <v>-207</v>
      </c>
      <c r="K1095" s="263">
        <v>-162</v>
      </c>
      <c r="L1095"/>
      <c r="M1095"/>
      <c r="N1095"/>
    </row>
    <row r="1096" spans="1:14" ht="15" x14ac:dyDescent="0.25">
      <c r="A1096" s="269" t="s">
        <v>370</v>
      </c>
      <c r="B1096" s="53" t="s">
        <v>728</v>
      </c>
      <c r="C1096" s="270" t="s">
        <v>380</v>
      </c>
      <c r="D1096" s="271" t="s">
        <v>60</v>
      </c>
      <c r="E1096" s="148">
        <v>387</v>
      </c>
      <c r="F1096" s="148">
        <v>306</v>
      </c>
      <c r="G1096" s="148">
        <v>269</v>
      </c>
      <c r="H1096" s="148">
        <v>266</v>
      </c>
      <c r="I1096" s="148">
        <v>296</v>
      </c>
      <c r="J1096" s="272">
        <v>260</v>
      </c>
      <c r="K1096" s="263">
        <v>254</v>
      </c>
      <c r="L1096"/>
      <c r="M1096"/>
      <c r="N1096"/>
    </row>
    <row r="1097" spans="1:14" ht="15" x14ac:dyDescent="0.25">
      <c r="A1097" s="269" t="s">
        <v>370</v>
      </c>
      <c r="B1097" s="53" t="s">
        <v>728</v>
      </c>
      <c r="C1097" s="270" t="s">
        <v>380</v>
      </c>
      <c r="D1097" s="273" t="s">
        <v>61</v>
      </c>
      <c r="E1097" s="148">
        <v>445</v>
      </c>
      <c r="F1097" s="148">
        <v>292</v>
      </c>
      <c r="G1097" s="148">
        <v>341</v>
      </c>
      <c r="H1097" s="148">
        <v>335</v>
      </c>
      <c r="I1097" s="148">
        <v>383</v>
      </c>
      <c r="J1097" s="272">
        <v>332</v>
      </c>
      <c r="K1097" s="263">
        <v>331</v>
      </c>
      <c r="L1097"/>
      <c r="M1097"/>
      <c r="N1097"/>
    </row>
    <row r="1098" spans="1:14" ht="15" x14ac:dyDescent="0.25">
      <c r="A1098" s="269" t="s">
        <v>370</v>
      </c>
      <c r="B1098" s="53" t="s">
        <v>728</v>
      </c>
      <c r="C1098" s="270" t="s">
        <v>380</v>
      </c>
      <c r="D1098" s="273" t="s">
        <v>62</v>
      </c>
      <c r="E1098" s="148">
        <v>-58</v>
      </c>
      <c r="F1098" s="148">
        <v>14</v>
      </c>
      <c r="G1098" s="148">
        <v>-72</v>
      </c>
      <c r="H1098" s="148">
        <v>-69</v>
      </c>
      <c r="I1098" s="148">
        <v>-87</v>
      </c>
      <c r="J1098" s="272">
        <v>-72</v>
      </c>
      <c r="K1098" s="263">
        <v>-77</v>
      </c>
      <c r="L1098"/>
      <c r="M1098"/>
      <c r="N1098"/>
    </row>
    <row r="1099" spans="1:14" x14ac:dyDescent="0.2">
      <c r="A1099" s="269" t="s">
        <v>370</v>
      </c>
      <c r="B1099" s="53" t="s">
        <v>728</v>
      </c>
      <c r="C1099" s="270" t="s">
        <v>381</v>
      </c>
      <c r="D1099" s="271" t="s">
        <v>60</v>
      </c>
      <c r="E1099" s="148">
        <v>667</v>
      </c>
      <c r="F1099" s="148">
        <v>491</v>
      </c>
      <c r="G1099" s="148">
        <v>530</v>
      </c>
      <c r="H1099" s="148">
        <v>501</v>
      </c>
      <c r="I1099" s="148">
        <v>528</v>
      </c>
      <c r="J1099" s="272">
        <v>402</v>
      </c>
      <c r="K1099" s="263">
        <v>432</v>
      </c>
    </row>
    <row r="1100" spans="1:14" x14ac:dyDescent="0.2">
      <c r="A1100" s="269" t="s">
        <v>370</v>
      </c>
      <c r="B1100" s="53" t="s">
        <v>728</v>
      </c>
      <c r="C1100" s="270" t="s">
        <v>381</v>
      </c>
      <c r="D1100" s="273" t="s">
        <v>61</v>
      </c>
      <c r="E1100" s="148">
        <v>847</v>
      </c>
      <c r="F1100" s="148">
        <v>629</v>
      </c>
      <c r="G1100" s="148">
        <v>597</v>
      </c>
      <c r="H1100" s="148">
        <v>640</v>
      </c>
      <c r="I1100" s="148">
        <v>690</v>
      </c>
      <c r="J1100" s="272">
        <v>578</v>
      </c>
      <c r="K1100" s="263">
        <v>603</v>
      </c>
    </row>
    <row r="1101" spans="1:14" x14ac:dyDescent="0.2">
      <c r="A1101" s="269" t="s">
        <v>370</v>
      </c>
      <c r="B1101" s="53" t="s">
        <v>728</v>
      </c>
      <c r="C1101" s="270" t="s">
        <v>381</v>
      </c>
      <c r="D1101" s="273" t="s">
        <v>62</v>
      </c>
      <c r="E1101" s="148">
        <v>-180</v>
      </c>
      <c r="F1101" s="148">
        <v>-138</v>
      </c>
      <c r="G1101" s="148">
        <v>-67</v>
      </c>
      <c r="H1101" s="148">
        <v>-139</v>
      </c>
      <c r="I1101" s="148">
        <v>-162</v>
      </c>
      <c r="J1101" s="272">
        <v>-176</v>
      </c>
      <c r="K1101" s="263">
        <v>-171</v>
      </c>
    </row>
    <row r="1102" spans="1:14" x14ac:dyDescent="0.2">
      <c r="A1102" s="269" t="s">
        <v>370</v>
      </c>
      <c r="B1102" s="53" t="s">
        <v>728</v>
      </c>
      <c r="C1102" s="270" t="s">
        <v>382</v>
      </c>
      <c r="D1102" s="271" t="s">
        <v>60</v>
      </c>
      <c r="E1102" s="148">
        <v>459</v>
      </c>
      <c r="F1102" s="148">
        <v>365</v>
      </c>
      <c r="G1102" s="148">
        <v>367</v>
      </c>
      <c r="H1102" s="148">
        <v>336</v>
      </c>
      <c r="I1102" s="148">
        <v>378</v>
      </c>
      <c r="J1102" s="272">
        <v>321</v>
      </c>
      <c r="K1102" s="263">
        <v>382</v>
      </c>
    </row>
    <row r="1103" spans="1:14" x14ac:dyDescent="0.2">
      <c r="A1103" s="269" t="s">
        <v>370</v>
      </c>
      <c r="B1103" s="53" t="s">
        <v>728</v>
      </c>
      <c r="C1103" s="270" t="s">
        <v>382</v>
      </c>
      <c r="D1103" s="273" t="s">
        <v>61</v>
      </c>
      <c r="E1103" s="148">
        <v>563</v>
      </c>
      <c r="F1103" s="148">
        <v>435</v>
      </c>
      <c r="G1103" s="148">
        <v>510</v>
      </c>
      <c r="H1103" s="148">
        <v>461</v>
      </c>
      <c r="I1103" s="148">
        <v>501</v>
      </c>
      <c r="J1103" s="272">
        <v>391</v>
      </c>
      <c r="K1103" s="263">
        <v>492</v>
      </c>
    </row>
    <row r="1104" spans="1:14" x14ac:dyDescent="0.2">
      <c r="A1104" s="269" t="s">
        <v>370</v>
      </c>
      <c r="B1104" s="53" t="s">
        <v>728</v>
      </c>
      <c r="C1104" s="270" t="s">
        <v>382</v>
      </c>
      <c r="D1104" s="273" t="s">
        <v>62</v>
      </c>
      <c r="E1104" s="148">
        <v>-104</v>
      </c>
      <c r="F1104" s="148">
        <v>-70</v>
      </c>
      <c r="G1104" s="148">
        <v>-143</v>
      </c>
      <c r="H1104" s="148">
        <v>-125</v>
      </c>
      <c r="I1104" s="148">
        <v>-123</v>
      </c>
      <c r="J1104" s="272">
        <v>-70</v>
      </c>
      <c r="K1104" s="263">
        <v>-110</v>
      </c>
    </row>
    <row r="1105" spans="1:11" x14ac:dyDescent="0.2">
      <c r="A1105" s="269" t="s">
        <v>370</v>
      </c>
      <c r="B1105" s="53" t="s">
        <v>728</v>
      </c>
      <c r="C1105" s="270" t="s">
        <v>383</v>
      </c>
      <c r="D1105" s="271" t="s">
        <v>60</v>
      </c>
      <c r="E1105" s="148">
        <v>989</v>
      </c>
      <c r="F1105" s="148">
        <v>745</v>
      </c>
      <c r="G1105" s="148">
        <v>657</v>
      </c>
      <c r="H1105" s="148">
        <v>729</v>
      </c>
      <c r="I1105" s="148">
        <v>606</v>
      </c>
      <c r="J1105" s="272">
        <v>648</v>
      </c>
      <c r="K1105" s="263">
        <v>715</v>
      </c>
    </row>
    <row r="1106" spans="1:11" x14ac:dyDescent="0.2">
      <c r="A1106" s="269" t="s">
        <v>370</v>
      </c>
      <c r="B1106" s="53" t="s">
        <v>728</v>
      </c>
      <c r="C1106" s="270" t="s">
        <v>383</v>
      </c>
      <c r="D1106" s="273" t="s">
        <v>61</v>
      </c>
      <c r="E1106" s="148">
        <v>1178</v>
      </c>
      <c r="F1106" s="148">
        <v>915</v>
      </c>
      <c r="G1106" s="148">
        <v>838</v>
      </c>
      <c r="H1106" s="148">
        <v>1041</v>
      </c>
      <c r="I1106" s="148">
        <v>880</v>
      </c>
      <c r="J1106" s="272">
        <v>808</v>
      </c>
      <c r="K1106" s="263">
        <v>923</v>
      </c>
    </row>
    <row r="1107" spans="1:11" x14ac:dyDescent="0.2">
      <c r="A1107" s="269" t="s">
        <v>370</v>
      </c>
      <c r="B1107" s="53" t="s">
        <v>728</v>
      </c>
      <c r="C1107" s="270" t="s">
        <v>383</v>
      </c>
      <c r="D1107" s="273" t="s">
        <v>62</v>
      </c>
      <c r="E1107" s="148">
        <v>-189</v>
      </c>
      <c r="F1107" s="148">
        <v>-170</v>
      </c>
      <c r="G1107" s="148">
        <v>-181</v>
      </c>
      <c r="H1107" s="148">
        <v>-312</v>
      </c>
      <c r="I1107" s="148">
        <v>-274</v>
      </c>
      <c r="J1107" s="272">
        <v>-160</v>
      </c>
      <c r="K1107" s="263">
        <v>-208</v>
      </c>
    </row>
    <row r="1108" spans="1:11" x14ac:dyDescent="0.2">
      <c r="A1108" s="269" t="s">
        <v>370</v>
      </c>
      <c r="B1108" s="53" t="s">
        <v>728</v>
      </c>
      <c r="C1108" s="270" t="s">
        <v>384</v>
      </c>
      <c r="D1108" s="271" t="s">
        <v>60</v>
      </c>
      <c r="E1108" s="148">
        <v>959</v>
      </c>
      <c r="F1108" s="148">
        <v>655</v>
      </c>
      <c r="G1108" s="148">
        <v>652</v>
      </c>
      <c r="H1108" s="148">
        <v>667</v>
      </c>
      <c r="I1108" s="148">
        <v>605</v>
      </c>
      <c r="J1108" s="272">
        <v>646</v>
      </c>
      <c r="K1108" s="263">
        <v>686</v>
      </c>
    </row>
    <row r="1109" spans="1:11" x14ac:dyDescent="0.2">
      <c r="A1109" s="269" t="s">
        <v>370</v>
      </c>
      <c r="B1109" s="53" t="s">
        <v>728</v>
      </c>
      <c r="C1109" s="270" t="s">
        <v>384</v>
      </c>
      <c r="D1109" s="273" t="s">
        <v>61</v>
      </c>
      <c r="E1109" s="148">
        <v>1159</v>
      </c>
      <c r="F1109" s="148">
        <v>784</v>
      </c>
      <c r="G1109" s="148">
        <v>842</v>
      </c>
      <c r="H1109" s="148">
        <v>835</v>
      </c>
      <c r="I1109" s="148">
        <v>841</v>
      </c>
      <c r="J1109" s="272">
        <v>815</v>
      </c>
      <c r="K1109" s="263">
        <v>912</v>
      </c>
    </row>
    <row r="1110" spans="1:11" x14ac:dyDescent="0.2">
      <c r="A1110" s="269" t="s">
        <v>370</v>
      </c>
      <c r="B1110" s="53" t="s">
        <v>728</v>
      </c>
      <c r="C1110" s="270" t="s">
        <v>384</v>
      </c>
      <c r="D1110" s="273" t="s">
        <v>62</v>
      </c>
      <c r="E1110" s="148">
        <v>-200</v>
      </c>
      <c r="F1110" s="148">
        <v>-129</v>
      </c>
      <c r="G1110" s="148">
        <v>-190</v>
      </c>
      <c r="H1110" s="148">
        <v>-168</v>
      </c>
      <c r="I1110" s="148">
        <v>-236</v>
      </c>
      <c r="J1110" s="272">
        <v>-169</v>
      </c>
      <c r="K1110" s="263">
        <v>-226</v>
      </c>
    </row>
    <row r="1111" spans="1:11" x14ac:dyDescent="0.2">
      <c r="A1111" s="269" t="s">
        <v>370</v>
      </c>
      <c r="B1111" s="53" t="s">
        <v>728</v>
      </c>
      <c r="C1111" s="270" t="s">
        <v>385</v>
      </c>
      <c r="D1111" s="271" t="s">
        <v>60</v>
      </c>
      <c r="E1111" s="148">
        <v>473</v>
      </c>
      <c r="F1111" s="148">
        <v>331</v>
      </c>
      <c r="G1111" s="148">
        <v>341</v>
      </c>
      <c r="H1111" s="148">
        <v>382</v>
      </c>
      <c r="I1111" s="148">
        <v>334</v>
      </c>
      <c r="J1111" s="272">
        <v>374</v>
      </c>
      <c r="K1111" s="263">
        <v>294</v>
      </c>
    </row>
    <row r="1112" spans="1:11" x14ac:dyDescent="0.2">
      <c r="A1112" s="269" t="s">
        <v>370</v>
      </c>
      <c r="B1112" s="53" t="s">
        <v>728</v>
      </c>
      <c r="C1112" s="270" t="s">
        <v>385</v>
      </c>
      <c r="D1112" s="273" t="s">
        <v>61</v>
      </c>
      <c r="E1112" s="148">
        <v>551</v>
      </c>
      <c r="F1112" s="148">
        <v>439</v>
      </c>
      <c r="G1112" s="148">
        <v>452</v>
      </c>
      <c r="H1112" s="148">
        <v>460</v>
      </c>
      <c r="I1112" s="148">
        <v>416</v>
      </c>
      <c r="J1112" s="272">
        <v>463</v>
      </c>
      <c r="K1112" s="263">
        <v>400</v>
      </c>
    </row>
    <row r="1113" spans="1:11" x14ac:dyDescent="0.2">
      <c r="A1113" s="269" t="s">
        <v>370</v>
      </c>
      <c r="B1113" s="53" t="s">
        <v>728</v>
      </c>
      <c r="C1113" s="270" t="s">
        <v>385</v>
      </c>
      <c r="D1113" s="273" t="s">
        <v>62</v>
      </c>
      <c r="E1113" s="148">
        <v>-78</v>
      </c>
      <c r="F1113" s="148">
        <v>-108</v>
      </c>
      <c r="G1113" s="148">
        <v>-111</v>
      </c>
      <c r="H1113" s="148">
        <v>-78</v>
      </c>
      <c r="I1113" s="148">
        <v>-82</v>
      </c>
      <c r="J1113" s="272">
        <v>-89</v>
      </c>
      <c r="K1113" s="263">
        <v>-106</v>
      </c>
    </row>
    <row r="1114" spans="1:11" s="11" customFormat="1" x14ac:dyDescent="0.2">
      <c r="A1114" s="251" t="s">
        <v>386</v>
      </c>
      <c r="B1114" s="179"/>
      <c r="C1114" s="252" t="s">
        <v>547</v>
      </c>
      <c r="D1114" s="253" t="s">
        <v>60</v>
      </c>
      <c r="E1114" s="136">
        <v>20417</v>
      </c>
      <c r="F1114" s="136">
        <v>16950</v>
      </c>
      <c r="G1114" s="136">
        <v>15491</v>
      </c>
      <c r="H1114" s="254">
        <v>16772</v>
      </c>
      <c r="I1114" s="136">
        <v>16220</v>
      </c>
      <c r="J1114" s="255">
        <v>15124</v>
      </c>
      <c r="K1114" s="256">
        <v>16460</v>
      </c>
    </row>
    <row r="1115" spans="1:11" s="11" customFormat="1" x14ac:dyDescent="0.2">
      <c r="A1115" s="251" t="s">
        <v>386</v>
      </c>
      <c r="B1115" s="179"/>
      <c r="C1115" s="252" t="s">
        <v>547</v>
      </c>
      <c r="D1115" s="257" t="s">
        <v>61</v>
      </c>
      <c r="E1115" s="136">
        <v>23158</v>
      </c>
      <c r="F1115" s="136">
        <v>19310</v>
      </c>
      <c r="G1115" s="136">
        <v>18205</v>
      </c>
      <c r="H1115" s="254">
        <v>19493</v>
      </c>
      <c r="I1115" s="136">
        <v>19172</v>
      </c>
      <c r="J1115" s="255">
        <v>17537</v>
      </c>
      <c r="K1115" s="256">
        <v>19167</v>
      </c>
    </row>
    <row r="1116" spans="1:11" s="11" customFormat="1" x14ac:dyDescent="0.2">
      <c r="A1116" s="251" t="s">
        <v>386</v>
      </c>
      <c r="B1116" s="179"/>
      <c r="C1116" s="252" t="s">
        <v>547</v>
      </c>
      <c r="D1116" s="257" t="s">
        <v>62</v>
      </c>
      <c r="E1116" s="136">
        <v>-2741</v>
      </c>
      <c r="F1116" s="136">
        <v>-2360</v>
      </c>
      <c r="G1116" s="136">
        <v>-2714</v>
      </c>
      <c r="H1116" s="254">
        <v>-2721</v>
      </c>
      <c r="I1116" s="136">
        <v>-2952</v>
      </c>
      <c r="J1116" s="255">
        <v>-2413</v>
      </c>
      <c r="K1116" s="256">
        <v>-2707</v>
      </c>
    </row>
    <row r="1117" spans="1:11" x14ac:dyDescent="0.2">
      <c r="A1117" s="258" t="s">
        <v>386</v>
      </c>
      <c r="B1117" s="259" t="s">
        <v>729</v>
      </c>
      <c r="C1117" s="260" t="s">
        <v>547</v>
      </c>
      <c r="D1117" s="261" t="s">
        <v>60</v>
      </c>
      <c r="E1117" s="55">
        <v>6543</v>
      </c>
      <c r="F1117" s="55">
        <v>5372</v>
      </c>
      <c r="G1117" s="55">
        <v>4938</v>
      </c>
      <c r="H1117" s="149">
        <v>5414</v>
      </c>
      <c r="I1117" s="55">
        <v>5050</v>
      </c>
      <c r="J1117" s="262">
        <v>4926</v>
      </c>
      <c r="K1117" s="263">
        <v>5312</v>
      </c>
    </row>
    <row r="1118" spans="1:11" x14ac:dyDescent="0.2">
      <c r="A1118" s="258" t="s">
        <v>386</v>
      </c>
      <c r="B1118" s="259" t="s">
        <v>729</v>
      </c>
      <c r="C1118" s="260" t="s">
        <v>547</v>
      </c>
      <c r="D1118" s="221" t="s">
        <v>61</v>
      </c>
      <c r="E1118" s="55">
        <v>8112</v>
      </c>
      <c r="F1118" s="55">
        <v>6786</v>
      </c>
      <c r="G1118" s="55">
        <v>6336</v>
      </c>
      <c r="H1118" s="149">
        <v>6817</v>
      </c>
      <c r="I1118" s="55">
        <v>6666</v>
      </c>
      <c r="J1118" s="262">
        <v>6355</v>
      </c>
      <c r="K1118" s="263">
        <v>6848</v>
      </c>
    </row>
    <row r="1119" spans="1:11" x14ac:dyDescent="0.2">
      <c r="A1119" s="258" t="s">
        <v>386</v>
      </c>
      <c r="B1119" s="259" t="s">
        <v>729</v>
      </c>
      <c r="C1119" s="260" t="s">
        <v>547</v>
      </c>
      <c r="D1119" s="221" t="s">
        <v>62</v>
      </c>
      <c r="E1119" s="55">
        <v>-1569</v>
      </c>
      <c r="F1119" s="55">
        <v>-1414</v>
      </c>
      <c r="G1119" s="55">
        <v>-1398</v>
      </c>
      <c r="H1119" s="149">
        <v>-1403</v>
      </c>
      <c r="I1119" s="55">
        <v>-1616</v>
      </c>
      <c r="J1119" s="262">
        <v>-1429</v>
      </c>
      <c r="K1119" s="263">
        <v>-1536</v>
      </c>
    </row>
    <row r="1120" spans="1:11" x14ac:dyDescent="0.2">
      <c r="A1120" s="258" t="s">
        <v>386</v>
      </c>
      <c r="B1120" s="259" t="s">
        <v>729</v>
      </c>
      <c r="C1120" s="260" t="s">
        <v>388</v>
      </c>
      <c r="D1120" s="261" t="s">
        <v>60</v>
      </c>
      <c r="E1120" s="55">
        <v>684</v>
      </c>
      <c r="F1120" s="55">
        <v>518</v>
      </c>
      <c r="G1120" s="55">
        <v>425</v>
      </c>
      <c r="H1120" s="149">
        <v>406</v>
      </c>
      <c r="I1120" s="55">
        <v>467</v>
      </c>
      <c r="J1120" s="262">
        <v>455</v>
      </c>
      <c r="K1120" s="263">
        <v>389</v>
      </c>
    </row>
    <row r="1121" spans="1:11" x14ac:dyDescent="0.2">
      <c r="A1121" s="258" t="s">
        <v>386</v>
      </c>
      <c r="B1121" s="259" t="s">
        <v>729</v>
      </c>
      <c r="C1121" s="260" t="s">
        <v>388</v>
      </c>
      <c r="D1121" s="221" t="s">
        <v>61</v>
      </c>
      <c r="E1121" s="55">
        <v>927</v>
      </c>
      <c r="F1121" s="55">
        <v>719</v>
      </c>
      <c r="G1121" s="55">
        <v>648</v>
      </c>
      <c r="H1121" s="149">
        <v>758</v>
      </c>
      <c r="I1121" s="55">
        <v>859</v>
      </c>
      <c r="J1121" s="262">
        <v>819</v>
      </c>
      <c r="K1121" s="263">
        <v>718</v>
      </c>
    </row>
    <row r="1122" spans="1:11" x14ac:dyDescent="0.2">
      <c r="A1122" s="258" t="s">
        <v>386</v>
      </c>
      <c r="B1122" s="259" t="s">
        <v>729</v>
      </c>
      <c r="C1122" s="260" t="s">
        <v>388</v>
      </c>
      <c r="D1122" s="221" t="s">
        <v>62</v>
      </c>
      <c r="E1122" s="55">
        <v>-243</v>
      </c>
      <c r="F1122" s="55">
        <v>-201</v>
      </c>
      <c r="G1122" s="55">
        <v>-223</v>
      </c>
      <c r="H1122" s="149">
        <v>-352</v>
      </c>
      <c r="I1122" s="55">
        <v>-392</v>
      </c>
      <c r="J1122" s="262">
        <v>-364</v>
      </c>
      <c r="K1122" s="263">
        <v>-329</v>
      </c>
    </row>
    <row r="1123" spans="1:11" x14ac:dyDescent="0.2">
      <c r="A1123" s="258" t="s">
        <v>386</v>
      </c>
      <c r="B1123" s="259" t="s">
        <v>729</v>
      </c>
      <c r="C1123" s="260" t="s">
        <v>389</v>
      </c>
      <c r="D1123" s="261" t="s">
        <v>60</v>
      </c>
      <c r="E1123" s="55">
        <v>765</v>
      </c>
      <c r="F1123" s="55">
        <v>693</v>
      </c>
      <c r="G1123" s="55">
        <v>564</v>
      </c>
      <c r="H1123" s="149">
        <v>594</v>
      </c>
      <c r="I1123" s="55">
        <v>557</v>
      </c>
      <c r="J1123" s="262">
        <v>573</v>
      </c>
      <c r="K1123" s="263">
        <v>584</v>
      </c>
    </row>
    <row r="1124" spans="1:11" x14ac:dyDescent="0.2">
      <c r="A1124" s="258" t="s">
        <v>386</v>
      </c>
      <c r="B1124" s="259" t="s">
        <v>729</v>
      </c>
      <c r="C1124" s="260" t="s">
        <v>389</v>
      </c>
      <c r="D1124" s="221" t="s">
        <v>61</v>
      </c>
      <c r="E1124" s="55">
        <v>982</v>
      </c>
      <c r="F1124" s="55">
        <v>851</v>
      </c>
      <c r="G1124" s="55">
        <v>805</v>
      </c>
      <c r="H1124" s="149">
        <v>776</v>
      </c>
      <c r="I1124" s="55">
        <v>789</v>
      </c>
      <c r="J1124" s="262">
        <v>719</v>
      </c>
      <c r="K1124" s="263">
        <v>820</v>
      </c>
    </row>
    <row r="1125" spans="1:11" x14ac:dyDescent="0.2">
      <c r="A1125" s="258" t="s">
        <v>386</v>
      </c>
      <c r="B1125" s="259" t="s">
        <v>729</v>
      </c>
      <c r="C1125" s="260" t="s">
        <v>389</v>
      </c>
      <c r="D1125" s="221" t="s">
        <v>62</v>
      </c>
      <c r="E1125" s="55">
        <v>-217</v>
      </c>
      <c r="F1125" s="55">
        <v>-158</v>
      </c>
      <c r="G1125" s="55">
        <v>-241</v>
      </c>
      <c r="H1125" s="149">
        <v>-182</v>
      </c>
      <c r="I1125" s="55">
        <v>-232</v>
      </c>
      <c r="J1125" s="262">
        <v>-146</v>
      </c>
      <c r="K1125" s="263">
        <v>-236</v>
      </c>
    </row>
    <row r="1126" spans="1:11" x14ac:dyDescent="0.2">
      <c r="A1126" s="258" t="s">
        <v>386</v>
      </c>
      <c r="B1126" s="259" t="s">
        <v>729</v>
      </c>
      <c r="C1126" s="260" t="s">
        <v>387</v>
      </c>
      <c r="D1126" s="261" t="s">
        <v>60</v>
      </c>
      <c r="E1126" s="55">
        <v>908</v>
      </c>
      <c r="F1126" s="55">
        <v>702</v>
      </c>
      <c r="G1126" s="55">
        <v>641</v>
      </c>
      <c r="H1126" s="149">
        <v>847</v>
      </c>
      <c r="I1126" s="55">
        <v>731</v>
      </c>
      <c r="J1126" s="262">
        <v>780</v>
      </c>
      <c r="K1126" s="263">
        <v>757</v>
      </c>
    </row>
    <row r="1127" spans="1:11" x14ac:dyDescent="0.2">
      <c r="A1127" s="258" t="s">
        <v>386</v>
      </c>
      <c r="B1127" s="259" t="s">
        <v>729</v>
      </c>
      <c r="C1127" s="260" t="s">
        <v>387</v>
      </c>
      <c r="D1127" s="221" t="s">
        <v>61</v>
      </c>
      <c r="E1127" s="55">
        <v>1061</v>
      </c>
      <c r="F1127" s="55">
        <v>823</v>
      </c>
      <c r="G1127" s="55">
        <v>766</v>
      </c>
      <c r="H1127" s="149">
        <v>844</v>
      </c>
      <c r="I1127" s="55">
        <v>759</v>
      </c>
      <c r="J1127" s="262">
        <v>792</v>
      </c>
      <c r="K1127" s="263">
        <v>879</v>
      </c>
    </row>
    <row r="1128" spans="1:11" x14ac:dyDescent="0.2">
      <c r="A1128" s="258" t="s">
        <v>386</v>
      </c>
      <c r="B1128" s="259" t="s">
        <v>729</v>
      </c>
      <c r="C1128" s="260" t="s">
        <v>387</v>
      </c>
      <c r="D1128" s="221" t="s">
        <v>62</v>
      </c>
      <c r="E1128" s="55">
        <v>-153</v>
      </c>
      <c r="F1128" s="55">
        <v>-121</v>
      </c>
      <c r="G1128" s="55">
        <v>-125</v>
      </c>
      <c r="H1128" s="149">
        <v>3</v>
      </c>
      <c r="I1128" s="55">
        <v>-28</v>
      </c>
      <c r="J1128" s="262">
        <v>-12</v>
      </c>
      <c r="K1128" s="263">
        <v>-122</v>
      </c>
    </row>
    <row r="1129" spans="1:11" x14ac:dyDescent="0.2">
      <c r="A1129" s="258" t="s">
        <v>386</v>
      </c>
      <c r="B1129" s="259" t="s">
        <v>729</v>
      </c>
      <c r="C1129" s="260" t="s">
        <v>390</v>
      </c>
      <c r="D1129" s="261" t="s">
        <v>60</v>
      </c>
      <c r="E1129" s="55">
        <v>1098</v>
      </c>
      <c r="F1129" s="55">
        <v>916</v>
      </c>
      <c r="G1129" s="55">
        <v>1087</v>
      </c>
      <c r="H1129" s="149">
        <v>971</v>
      </c>
      <c r="I1129" s="55">
        <v>1031</v>
      </c>
      <c r="J1129" s="262">
        <v>972</v>
      </c>
      <c r="K1129" s="263">
        <v>1102</v>
      </c>
    </row>
    <row r="1130" spans="1:11" x14ac:dyDescent="0.2">
      <c r="A1130" s="258" t="s">
        <v>386</v>
      </c>
      <c r="B1130" s="259" t="s">
        <v>729</v>
      </c>
      <c r="C1130" s="260" t="s">
        <v>390</v>
      </c>
      <c r="D1130" s="221" t="s">
        <v>61</v>
      </c>
      <c r="E1130" s="55">
        <v>1351</v>
      </c>
      <c r="F1130" s="55">
        <v>1109</v>
      </c>
      <c r="G1130" s="55">
        <v>1190</v>
      </c>
      <c r="H1130" s="149">
        <v>1128</v>
      </c>
      <c r="I1130" s="55">
        <v>1184</v>
      </c>
      <c r="J1130" s="262">
        <v>1090</v>
      </c>
      <c r="K1130" s="263">
        <v>1295</v>
      </c>
    </row>
    <row r="1131" spans="1:11" x14ac:dyDescent="0.2">
      <c r="A1131" s="258" t="s">
        <v>386</v>
      </c>
      <c r="B1131" s="259" t="s">
        <v>729</v>
      </c>
      <c r="C1131" s="260" t="s">
        <v>390</v>
      </c>
      <c r="D1131" s="221" t="s">
        <v>62</v>
      </c>
      <c r="E1131" s="55">
        <v>-253</v>
      </c>
      <c r="F1131" s="55">
        <v>-193</v>
      </c>
      <c r="G1131" s="55">
        <v>-103</v>
      </c>
      <c r="H1131" s="149">
        <v>-157</v>
      </c>
      <c r="I1131" s="55">
        <v>-153</v>
      </c>
      <c r="J1131" s="262">
        <v>-118</v>
      </c>
      <c r="K1131" s="263">
        <v>-193</v>
      </c>
    </row>
    <row r="1132" spans="1:11" x14ac:dyDescent="0.2">
      <c r="A1132" s="258" t="s">
        <v>386</v>
      </c>
      <c r="B1132" s="259" t="s">
        <v>729</v>
      </c>
      <c r="C1132" s="260" t="s">
        <v>646</v>
      </c>
      <c r="D1132" s="261" t="s">
        <v>60</v>
      </c>
      <c r="E1132" s="55">
        <v>952</v>
      </c>
      <c r="F1132" s="55">
        <v>784</v>
      </c>
      <c r="G1132" s="55">
        <v>722</v>
      </c>
      <c r="H1132" s="149">
        <v>835</v>
      </c>
      <c r="I1132" s="55">
        <v>691</v>
      </c>
      <c r="J1132" s="262">
        <v>664</v>
      </c>
      <c r="K1132" s="263">
        <v>814</v>
      </c>
    </row>
    <row r="1133" spans="1:11" x14ac:dyDescent="0.2">
      <c r="A1133" s="258" t="s">
        <v>386</v>
      </c>
      <c r="B1133" s="259" t="s">
        <v>729</v>
      </c>
      <c r="C1133" s="260" t="s">
        <v>646</v>
      </c>
      <c r="D1133" s="221" t="s">
        <v>61</v>
      </c>
      <c r="E1133" s="55">
        <v>1248</v>
      </c>
      <c r="F1133" s="55">
        <v>1096</v>
      </c>
      <c r="G1133" s="55">
        <v>970</v>
      </c>
      <c r="H1133" s="149">
        <v>1154</v>
      </c>
      <c r="I1133" s="55">
        <v>1132</v>
      </c>
      <c r="J1133" s="262">
        <v>1041</v>
      </c>
      <c r="K1133" s="263">
        <v>1090</v>
      </c>
    </row>
    <row r="1134" spans="1:11" x14ac:dyDescent="0.2">
      <c r="A1134" s="258" t="s">
        <v>386</v>
      </c>
      <c r="B1134" s="259" t="s">
        <v>729</v>
      </c>
      <c r="C1134" s="260" t="s">
        <v>646</v>
      </c>
      <c r="D1134" s="221" t="s">
        <v>62</v>
      </c>
      <c r="E1134" s="55">
        <v>-296</v>
      </c>
      <c r="F1134" s="55">
        <v>-312</v>
      </c>
      <c r="G1134" s="55">
        <v>-248</v>
      </c>
      <c r="H1134" s="149">
        <v>-319</v>
      </c>
      <c r="I1134" s="55">
        <v>-441</v>
      </c>
      <c r="J1134" s="262">
        <v>-377</v>
      </c>
      <c r="K1134" s="263">
        <v>-276</v>
      </c>
    </row>
    <row r="1135" spans="1:11" x14ac:dyDescent="0.2">
      <c r="A1135" s="258" t="s">
        <v>386</v>
      </c>
      <c r="B1135" s="259" t="s">
        <v>729</v>
      </c>
      <c r="C1135" s="260" t="s">
        <v>392</v>
      </c>
      <c r="D1135" s="261" t="s">
        <v>60</v>
      </c>
      <c r="E1135" s="55">
        <v>545</v>
      </c>
      <c r="F1135" s="55">
        <v>484</v>
      </c>
      <c r="G1135" s="55">
        <v>424</v>
      </c>
      <c r="H1135" s="149">
        <v>410</v>
      </c>
      <c r="I1135" s="55">
        <v>404</v>
      </c>
      <c r="J1135" s="262">
        <v>400</v>
      </c>
      <c r="K1135" s="263">
        <v>469</v>
      </c>
    </row>
    <row r="1136" spans="1:11" x14ac:dyDescent="0.2">
      <c r="A1136" s="258" t="s">
        <v>386</v>
      </c>
      <c r="B1136" s="259" t="s">
        <v>729</v>
      </c>
      <c r="C1136" s="260" t="s">
        <v>392</v>
      </c>
      <c r="D1136" s="221" t="s">
        <v>61</v>
      </c>
      <c r="E1136" s="55">
        <v>600</v>
      </c>
      <c r="F1136" s="55">
        <v>558</v>
      </c>
      <c r="G1136" s="55">
        <v>529</v>
      </c>
      <c r="H1136" s="149">
        <v>532</v>
      </c>
      <c r="I1136" s="55">
        <v>516</v>
      </c>
      <c r="J1136" s="262">
        <v>585</v>
      </c>
      <c r="K1136" s="263">
        <v>576</v>
      </c>
    </row>
    <row r="1137" spans="1:11" x14ac:dyDescent="0.2">
      <c r="A1137" s="258" t="s">
        <v>386</v>
      </c>
      <c r="B1137" s="259" t="s">
        <v>729</v>
      </c>
      <c r="C1137" s="260" t="s">
        <v>392</v>
      </c>
      <c r="D1137" s="221" t="s">
        <v>62</v>
      </c>
      <c r="E1137" s="55">
        <v>-55</v>
      </c>
      <c r="F1137" s="55">
        <v>-74</v>
      </c>
      <c r="G1137" s="55">
        <v>-105</v>
      </c>
      <c r="H1137" s="149">
        <v>-122</v>
      </c>
      <c r="I1137" s="55">
        <v>-112</v>
      </c>
      <c r="J1137" s="262">
        <v>-185</v>
      </c>
      <c r="K1137" s="263">
        <v>-107</v>
      </c>
    </row>
    <row r="1138" spans="1:11" x14ac:dyDescent="0.2">
      <c r="A1138" s="258" t="s">
        <v>386</v>
      </c>
      <c r="B1138" s="259" t="s">
        <v>729</v>
      </c>
      <c r="C1138" s="260" t="s">
        <v>393</v>
      </c>
      <c r="D1138" s="261" t="s">
        <v>60</v>
      </c>
      <c r="E1138" s="55">
        <v>1591</v>
      </c>
      <c r="F1138" s="55">
        <v>1275</v>
      </c>
      <c r="G1138" s="55">
        <v>1075</v>
      </c>
      <c r="H1138" s="149">
        <v>1351</v>
      </c>
      <c r="I1138" s="55">
        <v>1169</v>
      </c>
      <c r="J1138" s="262">
        <v>1082</v>
      </c>
      <c r="K1138" s="263">
        <v>1197</v>
      </c>
    </row>
    <row r="1139" spans="1:11" x14ac:dyDescent="0.2">
      <c r="A1139" s="258" t="s">
        <v>386</v>
      </c>
      <c r="B1139" s="259" t="s">
        <v>729</v>
      </c>
      <c r="C1139" s="260" t="s">
        <v>393</v>
      </c>
      <c r="D1139" s="221" t="s">
        <v>61</v>
      </c>
      <c r="E1139" s="55">
        <v>1943</v>
      </c>
      <c r="F1139" s="55">
        <v>1630</v>
      </c>
      <c r="G1139" s="55">
        <v>1428</v>
      </c>
      <c r="H1139" s="149">
        <v>1625</v>
      </c>
      <c r="I1139" s="55">
        <v>1427</v>
      </c>
      <c r="J1139" s="262">
        <v>1309</v>
      </c>
      <c r="K1139" s="263">
        <v>1470</v>
      </c>
    </row>
    <row r="1140" spans="1:11" x14ac:dyDescent="0.2">
      <c r="A1140" s="258" t="s">
        <v>386</v>
      </c>
      <c r="B1140" s="259" t="s">
        <v>729</v>
      </c>
      <c r="C1140" s="260" t="s">
        <v>393</v>
      </c>
      <c r="D1140" s="221" t="s">
        <v>62</v>
      </c>
      <c r="E1140" s="55">
        <v>-352</v>
      </c>
      <c r="F1140" s="55">
        <v>-355</v>
      </c>
      <c r="G1140" s="55">
        <v>-353</v>
      </c>
      <c r="H1140" s="149">
        <v>-274</v>
      </c>
      <c r="I1140" s="55">
        <v>-258</v>
      </c>
      <c r="J1140" s="262">
        <v>-227</v>
      </c>
      <c r="K1140" s="263">
        <v>-273</v>
      </c>
    </row>
    <row r="1141" spans="1:11" x14ac:dyDescent="0.2">
      <c r="A1141" s="258" t="s">
        <v>386</v>
      </c>
      <c r="B1141" s="259" t="s">
        <v>730</v>
      </c>
      <c r="C1141" s="260" t="s">
        <v>547</v>
      </c>
      <c r="D1141" s="261" t="s">
        <v>60</v>
      </c>
      <c r="E1141" s="55">
        <v>4151</v>
      </c>
      <c r="F1141" s="55">
        <v>3417</v>
      </c>
      <c r="G1141" s="55">
        <v>3013</v>
      </c>
      <c r="H1141" s="149">
        <v>3212</v>
      </c>
      <c r="I1141" s="55">
        <v>3274</v>
      </c>
      <c r="J1141" s="262">
        <v>3294</v>
      </c>
      <c r="K1141" s="263">
        <v>3452</v>
      </c>
    </row>
    <row r="1142" spans="1:11" x14ac:dyDescent="0.2">
      <c r="A1142" s="258" t="s">
        <v>386</v>
      </c>
      <c r="B1142" s="259" t="s">
        <v>730</v>
      </c>
      <c r="C1142" s="260" t="s">
        <v>547</v>
      </c>
      <c r="D1142" s="221" t="s">
        <v>61</v>
      </c>
      <c r="E1142" s="55">
        <v>4808</v>
      </c>
      <c r="F1142" s="55">
        <v>3942</v>
      </c>
      <c r="G1142" s="55">
        <v>3731</v>
      </c>
      <c r="H1142" s="149">
        <v>3862</v>
      </c>
      <c r="I1142" s="55">
        <v>3854</v>
      </c>
      <c r="J1142" s="262">
        <v>3700</v>
      </c>
      <c r="K1142" s="263">
        <v>3991</v>
      </c>
    </row>
    <row r="1143" spans="1:11" x14ac:dyDescent="0.2">
      <c r="A1143" s="258" t="s">
        <v>386</v>
      </c>
      <c r="B1143" s="259" t="s">
        <v>730</v>
      </c>
      <c r="C1143" s="260" t="s">
        <v>547</v>
      </c>
      <c r="D1143" s="221" t="s">
        <v>62</v>
      </c>
      <c r="E1143" s="55">
        <v>-657</v>
      </c>
      <c r="F1143" s="55">
        <v>-525</v>
      </c>
      <c r="G1143" s="55">
        <v>-718</v>
      </c>
      <c r="H1143" s="149">
        <v>-650</v>
      </c>
      <c r="I1143" s="55">
        <v>-580</v>
      </c>
      <c r="J1143" s="262">
        <v>-406</v>
      </c>
      <c r="K1143" s="263">
        <v>-539</v>
      </c>
    </row>
    <row r="1144" spans="1:11" x14ac:dyDescent="0.2">
      <c r="A1144" s="258" t="s">
        <v>386</v>
      </c>
      <c r="B1144" s="259" t="s">
        <v>730</v>
      </c>
      <c r="C1144" s="260" t="s">
        <v>394</v>
      </c>
      <c r="D1144" s="261" t="s">
        <v>60</v>
      </c>
      <c r="E1144" s="55">
        <v>1291</v>
      </c>
      <c r="F1144" s="55">
        <v>1199</v>
      </c>
      <c r="G1144" s="55">
        <v>1034</v>
      </c>
      <c r="H1144" s="149">
        <v>1028</v>
      </c>
      <c r="I1144" s="55">
        <v>1073</v>
      </c>
      <c r="J1144" s="262">
        <v>1087</v>
      </c>
      <c r="K1144" s="263">
        <v>1063</v>
      </c>
    </row>
    <row r="1145" spans="1:11" x14ac:dyDescent="0.2">
      <c r="A1145" s="258" t="s">
        <v>386</v>
      </c>
      <c r="B1145" s="259" t="s">
        <v>730</v>
      </c>
      <c r="C1145" s="260" t="s">
        <v>394</v>
      </c>
      <c r="D1145" s="221" t="s">
        <v>61</v>
      </c>
      <c r="E1145" s="55">
        <v>1166</v>
      </c>
      <c r="F1145" s="55">
        <v>1060</v>
      </c>
      <c r="G1145" s="55">
        <v>939</v>
      </c>
      <c r="H1145" s="149">
        <v>1015</v>
      </c>
      <c r="I1145" s="55">
        <v>961</v>
      </c>
      <c r="J1145" s="262">
        <v>961</v>
      </c>
      <c r="K1145" s="263">
        <v>969</v>
      </c>
    </row>
    <row r="1146" spans="1:11" x14ac:dyDescent="0.2">
      <c r="A1146" s="258" t="s">
        <v>386</v>
      </c>
      <c r="B1146" s="259" t="s">
        <v>730</v>
      </c>
      <c r="C1146" s="260" t="s">
        <v>394</v>
      </c>
      <c r="D1146" s="221" t="s">
        <v>62</v>
      </c>
      <c r="E1146" s="55">
        <v>125</v>
      </c>
      <c r="F1146" s="55">
        <v>139</v>
      </c>
      <c r="G1146" s="55">
        <v>95</v>
      </c>
      <c r="H1146" s="149">
        <v>13</v>
      </c>
      <c r="I1146" s="55">
        <v>112</v>
      </c>
      <c r="J1146" s="262">
        <v>126</v>
      </c>
      <c r="K1146" s="263">
        <v>94</v>
      </c>
    </row>
    <row r="1147" spans="1:11" x14ac:dyDescent="0.2">
      <c r="A1147" s="258" t="s">
        <v>386</v>
      </c>
      <c r="B1147" s="259" t="s">
        <v>730</v>
      </c>
      <c r="C1147" s="260" t="s">
        <v>395</v>
      </c>
      <c r="D1147" s="261" t="s">
        <v>60</v>
      </c>
      <c r="E1147" s="55">
        <v>751</v>
      </c>
      <c r="F1147" s="55">
        <v>651</v>
      </c>
      <c r="G1147" s="55">
        <v>593</v>
      </c>
      <c r="H1147" s="149">
        <v>716</v>
      </c>
      <c r="I1147" s="55">
        <v>721</v>
      </c>
      <c r="J1147" s="262">
        <v>712</v>
      </c>
      <c r="K1147" s="263">
        <v>791</v>
      </c>
    </row>
    <row r="1148" spans="1:11" x14ac:dyDescent="0.2">
      <c r="A1148" s="258" t="s">
        <v>386</v>
      </c>
      <c r="B1148" s="259" t="s">
        <v>730</v>
      </c>
      <c r="C1148" s="260" t="s">
        <v>395</v>
      </c>
      <c r="D1148" s="221" t="s">
        <v>61</v>
      </c>
      <c r="E1148" s="55">
        <v>960</v>
      </c>
      <c r="F1148" s="55">
        <v>802</v>
      </c>
      <c r="G1148" s="55">
        <v>732</v>
      </c>
      <c r="H1148" s="149">
        <v>789</v>
      </c>
      <c r="I1148" s="55">
        <v>800</v>
      </c>
      <c r="J1148" s="262">
        <v>756</v>
      </c>
      <c r="K1148" s="263">
        <v>839</v>
      </c>
    </row>
    <row r="1149" spans="1:11" x14ac:dyDescent="0.2">
      <c r="A1149" s="258" t="s">
        <v>386</v>
      </c>
      <c r="B1149" s="259" t="s">
        <v>730</v>
      </c>
      <c r="C1149" s="260" t="s">
        <v>395</v>
      </c>
      <c r="D1149" s="221" t="s">
        <v>62</v>
      </c>
      <c r="E1149" s="55">
        <v>-209</v>
      </c>
      <c r="F1149" s="55">
        <v>-151</v>
      </c>
      <c r="G1149" s="55">
        <v>-139</v>
      </c>
      <c r="H1149" s="149">
        <v>-73</v>
      </c>
      <c r="I1149" s="55">
        <v>-79</v>
      </c>
      <c r="J1149" s="262">
        <v>-44</v>
      </c>
      <c r="K1149" s="263">
        <v>-48</v>
      </c>
    </row>
    <row r="1150" spans="1:11" x14ac:dyDescent="0.2">
      <c r="A1150" s="258" t="s">
        <v>386</v>
      </c>
      <c r="B1150" s="259" t="s">
        <v>730</v>
      </c>
      <c r="C1150" s="260" t="s">
        <v>396</v>
      </c>
      <c r="D1150" s="261" t="s">
        <v>60</v>
      </c>
      <c r="E1150" s="55">
        <v>370</v>
      </c>
      <c r="F1150" s="55">
        <v>277</v>
      </c>
      <c r="G1150" s="55">
        <v>238</v>
      </c>
      <c r="H1150" s="149">
        <v>271</v>
      </c>
      <c r="I1150" s="55">
        <v>218</v>
      </c>
      <c r="J1150" s="262">
        <v>284</v>
      </c>
      <c r="K1150" s="263">
        <v>329</v>
      </c>
    </row>
    <row r="1151" spans="1:11" x14ac:dyDescent="0.2">
      <c r="A1151" s="258" t="s">
        <v>386</v>
      </c>
      <c r="B1151" s="259" t="s">
        <v>730</v>
      </c>
      <c r="C1151" s="260" t="s">
        <v>396</v>
      </c>
      <c r="D1151" s="221" t="s">
        <v>61</v>
      </c>
      <c r="E1151" s="55">
        <v>508</v>
      </c>
      <c r="F1151" s="55">
        <v>375</v>
      </c>
      <c r="G1151" s="55">
        <v>341</v>
      </c>
      <c r="H1151" s="149">
        <v>418</v>
      </c>
      <c r="I1151" s="55">
        <v>359</v>
      </c>
      <c r="J1151" s="262">
        <v>379</v>
      </c>
      <c r="K1151" s="263">
        <v>428</v>
      </c>
    </row>
    <row r="1152" spans="1:11" x14ac:dyDescent="0.2">
      <c r="A1152" s="258" t="s">
        <v>386</v>
      </c>
      <c r="B1152" s="259" t="s">
        <v>730</v>
      </c>
      <c r="C1152" s="260" t="s">
        <v>396</v>
      </c>
      <c r="D1152" s="221" t="s">
        <v>62</v>
      </c>
      <c r="E1152" s="55">
        <v>-138</v>
      </c>
      <c r="F1152" s="55">
        <v>-98</v>
      </c>
      <c r="G1152" s="55">
        <v>-103</v>
      </c>
      <c r="H1152" s="149">
        <v>-147</v>
      </c>
      <c r="I1152" s="55">
        <v>-141</v>
      </c>
      <c r="J1152" s="262">
        <v>-95</v>
      </c>
      <c r="K1152" s="263">
        <v>-99</v>
      </c>
    </row>
    <row r="1153" spans="1:11" x14ac:dyDescent="0.2">
      <c r="A1153" s="258" t="s">
        <v>386</v>
      </c>
      <c r="B1153" s="259" t="s">
        <v>730</v>
      </c>
      <c r="C1153" s="260" t="s">
        <v>397</v>
      </c>
      <c r="D1153" s="261" t="s">
        <v>60</v>
      </c>
      <c r="E1153" s="55">
        <v>498</v>
      </c>
      <c r="F1153" s="55">
        <v>431</v>
      </c>
      <c r="G1153" s="55">
        <v>377</v>
      </c>
      <c r="H1153" s="149">
        <v>379</v>
      </c>
      <c r="I1153" s="55">
        <v>399</v>
      </c>
      <c r="J1153" s="262">
        <v>362</v>
      </c>
      <c r="K1153" s="263">
        <v>372</v>
      </c>
    </row>
    <row r="1154" spans="1:11" x14ac:dyDescent="0.2">
      <c r="A1154" s="258" t="s">
        <v>386</v>
      </c>
      <c r="B1154" s="259" t="s">
        <v>730</v>
      </c>
      <c r="C1154" s="260" t="s">
        <v>397</v>
      </c>
      <c r="D1154" s="221" t="s">
        <v>61</v>
      </c>
      <c r="E1154" s="55">
        <v>635</v>
      </c>
      <c r="F1154" s="55">
        <v>543</v>
      </c>
      <c r="G1154" s="55">
        <v>514</v>
      </c>
      <c r="H1154" s="149">
        <v>512</v>
      </c>
      <c r="I1154" s="55">
        <v>496</v>
      </c>
      <c r="J1154" s="262">
        <v>501</v>
      </c>
      <c r="K1154" s="263">
        <v>491</v>
      </c>
    </row>
    <row r="1155" spans="1:11" x14ac:dyDescent="0.2">
      <c r="A1155" s="258" t="s">
        <v>386</v>
      </c>
      <c r="B1155" s="259" t="s">
        <v>730</v>
      </c>
      <c r="C1155" s="260" t="s">
        <v>397</v>
      </c>
      <c r="D1155" s="221" t="s">
        <v>62</v>
      </c>
      <c r="E1155" s="55">
        <v>-137</v>
      </c>
      <c r="F1155" s="55">
        <v>-112</v>
      </c>
      <c r="G1155" s="55">
        <v>-137</v>
      </c>
      <c r="H1155" s="149">
        <v>-133</v>
      </c>
      <c r="I1155" s="55">
        <v>-97</v>
      </c>
      <c r="J1155" s="262">
        <v>-139</v>
      </c>
      <c r="K1155" s="263">
        <v>-119</v>
      </c>
    </row>
    <row r="1156" spans="1:11" x14ac:dyDescent="0.2">
      <c r="A1156" s="258" t="s">
        <v>386</v>
      </c>
      <c r="B1156" s="259" t="s">
        <v>730</v>
      </c>
      <c r="C1156" s="260" t="s">
        <v>398</v>
      </c>
      <c r="D1156" s="261" t="s">
        <v>60</v>
      </c>
      <c r="E1156" s="55">
        <v>868</v>
      </c>
      <c r="F1156" s="55">
        <v>617</v>
      </c>
      <c r="G1156" s="55">
        <v>553</v>
      </c>
      <c r="H1156" s="149">
        <v>557</v>
      </c>
      <c r="I1156" s="55">
        <v>599</v>
      </c>
      <c r="J1156" s="262">
        <v>580</v>
      </c>
      <c r="K1156" s="263">
        <v>636</v>
      </c>
    </row>
    <row r="1157" spans="1:11" x14ac:dyDescent="0.2">
      <c r="A1157" s="258" t="s">
        <v>386</v>
      </c>
      <c r="B1157" s="259" t="s">
        <v>730</v>
      </c>
      <c r="C1157" s="260" t="s">
        <v>398</v>
      </c>
      <c r="D1157" s="221" t="s">
        <v>61</v>
      </c>
      <c r="E1157" s="55">
        <v>1065</v>
      </c>
      <c r="F1157" s="55">
        <v>855</v>
      </c>
      <c r="G1157" s="55">
        <v>880</v>
      </c>
      <c r="H1157" s="149">
        <v>764</v>
      </c>
      <c r="I1157" s="55">
        <v>845</v>
      </c>
      <c r="J1157" s="262">
        <v>786</v>
      </c>
      <c r="K1157" s="263">
        <v>891</v>
      </c>
    </row>
    <row r="1158" spans="1:11" x14ac:dyDescent="0.2">
      <c r="A1158" s="258" t="s">
        <v>386</v>
      </c>
      <c r="B1158" s="259" t="s">
        <v>730</v>
      </c>
      <c r="C1158" s="260" t="s">
        <v>398</v>
      </c>
      <c r="D1158" s="221" t="s">
        <v>62</v>
      </c>
      <c r="E1158" s="55">
        <v>-197</v>
      </c>
      <c r="F1158" s="55">
        <v>-238</v>
      </c>
      <c r="G1158" s="55">
        <v>-327</v>
      </c>
      <c r="H1158" s="149">
        <v>-207</v>
      </c>
      <c r="I1158" s="55">
        <v>-246</v>
      </c>
      <c r="J1158" s="262">
        <v>-206</v>
      </c>
      <c r="K1158" s="263">
        <v>-255</v>
      </c>
    </row>
    <row r="1159" spans="1:11" x14ac:dyDescent="0.2">
      <c r="A1159" s="258" t="s">
        <v>386</v>
      </c>
      <c r="B1159" s="259" t="s">
        <v>730</v>
      </c>
      <c r="C1159" s="260" t="s">
        <v>399</v>
      </c>
      <c r="D1159" s="261" t="s">
        <v>60</v>
      </c>
      <c r="E1159" s="55">
        <v>373</v>
      </c>
      <c r="F1159" s="55">
        <v>242</v>
      </c>
      <c r="G1159" s="55">
        <v>218</v>
      </c>
      <c r="H1159" s="149">
        <v>261</v>
      </c>
      <c r="I1159" s="55">
        <v>264</v>
      </c>
      <c r="J1159" s="262">
        <v>269</v>
      </c>
      <c r="K1159" s="263">
        <v>261</v>
      </c>
    </row>
    <row r="1160" spans="1:11" x14ac:dyDescent="0.2">
      <c r="A1160" s="258" t="s">
        <v>386</v>
      </c>
      <c r="B1160" s="259" t="s">
        <v>730</v>
      </c>
      <c r="C1160" s="260" t="s">
        <v>399</v>
      </c>
      <c r="D1160" s="221" t="s">
        <v>61</v>
      </c>
      <c r="E1160" s="55">
        <v>474</v>
      </c>
      <c r="F1160" s="55">
        <v>307</v>
      </c>
      <c r="G1160" s="55">
        <v>325</v>
      </c>
      <c r="H1160" s="149">
        <v>364</v>
      </c>
      <c r="I1160" s="55">
        <v>393</v>
      </c>
      <c r="J1160" s="262">
        <v>317</v>
      </c>
      <c r="K1160" s="263">
        <v>373</v>
      </c>
    </row>
    <row r="1161" spans="1:11" x14ac:dyDescent="0.2">
      <c r="A1161" s="258" t="s">
        <v>386</v>
      </c>
      <c r="B1161" s="259" t="s">
        <v>730</v>
      </c>
      <c r="C1161" s="260" t="s">
        <v>399</v>
      </c>
      <c r="D1161" s="221" t="s">
        <v>62</v>
      </c>
      <c r="E1161" s="55">
        <v>-101</v>
      </c>
      <c r="F1161" s="55">
        <v>-65</v>
      </c>
      <c r="G1161" s="55">
        <v>-107</v>
      </c>
      <c r="H1161" s="149">
        <v>-103</v>
      </c>
      <c r="I1161" s="55">
        <v>-129</v>
      </c>
      <c r="J1161" s="262">
        <v>-48</v>
      </c>
      <c r="K1161" s="263">
        <v>-112</v>
      </c>
    </row>
    <row r="1162" spans="1:11" x14ac:dyDescent="0.2">
      <c r="A1162" s="258" t="s">
        <v>386</v>
      </c>
      <c r="B1162" s="259" t="s">
        <v>731</v>
      </c>
      <c r="C1162" s="260" t="s">
        <v>547</v>
      </c>
      <c r="D1162" s="261" t="s">
        <v>60</v>
      </c>
      <c r="E1162" s="55">
        <v>9723</v>
      </c>
      <c r="F1162" s="55">
        <v>8161</v>
      </c>
      <c r="G1162" s="55">
        <v>7540</v>
      </c>
      <c r="H1162" s="149">
        <v>8146</v>
      </c>
      <c r="I1162" s="55">
        <v>7896</v>
      </c>
      <c r="J1162" s="262">
        <v>6904</v>
      </c>
      <c r="K1162" s="263">
        <v>7696</v>
      </c>
    </row>
    <row r="1163" spans="1:11" x14ac:dyDescent="0.2">
      <c r="A1163" s="258" t="s">
        <v>386</v>
      </c>
      <c r="B1163" s="259" t="s">
        <v>731</v>
      </c>
      <c r="C1163" s="260" t="s">
        <v>547</v>
      </c>
      <c r="D1163" s="221" t="s">
        <v>61</v>
      </c>
      <c r="E1163" s="55">
        <v>10238</v>
      </c>
      <c r="F1163" s="55">
        <v>8582</v>
      </c>
      <c r="G1163" s="55">
        <v>8138</v>
      </c>
      <c r="H1163" s="149">
        <v>8814</v>
      </c>
      <c r="I1163" s="55">
        <v>8652</v>
      </c>
      <c r="J1163" s="262">
        <v>7482</v>
      </c>
      <c r="K1163" s="263">
        <v>8328</v>
      </c>
    </row>
    <row r="1164" spans="1:11" x14ac:dyDescent="0.2">
      <c r="A1164" s="258" t="s">
        <v>386</v>
      </c>
      <c r="B1164" s="259" t="s">
        <v>731</v>
      </c>
      <c r="C1164" s="260" t="s">
        <v>547</v>
      </c>
      <c r="D1164" s="221" t="s">
        <v>62</v>
      </c>
      <c r="E1164" s="55">
        <v>-515</v>
      </c>
      <c r="F1164" s="55">
        <v>-421</v>
      </c>
      <c r="G1164" s="55">
        <v>-598</v>
      </c>
      <c r="H1164" s="149">
        <v>-668</v>
      </c>
      <c r="I1164" s="55">
        <v>-756</v>
      </c>
      <c r="J1164" s="262">
        <v>-578</v>
      </c>
      <c r="K1164" s="263">
        <v>-632</v>
      </c>
    </row>
    <row r="1165" spans="1:11" x14ac:dyDescent="0.2">
      <c r="A1165" s="258" t="s">
        <v>386</v>
      </c>
      <c r="B1165" s="259" t="s">
        <v>731</v>
      </c>
      <c r="C1165" s="260" t="s">
        <v>401</v>
      </c>
      <c r="D1165" s="261" t="s">
        <v>60</v>
      </c>
      <c r="E1165" s="55">
        <v>808</v>
      </c>
      <c r="F1165" s="55">
        <v>654</v>
      </c>
      <c r="G1165" s="55">
        <v>603</v>
      </c>
      <c r="H1165" s="149">
        <v>691</v>
      </c>
      <c r="I1165" s="55">
        <v>635</v>
      </c>
      <c r="J1165" s="262">
        <v>568</v>
      </c>
      <c r="K1165" s="263">
        <v>639</v>
      </c>
    </row>
    <row r="1166" spans="1:11" x14ac:dyDescent="0.2">
      <c r="A1166" s="258" t="s">
        <v>386</v>
      </c>
      <c r="B1166" s="259" t="s">
        <v>731</v>
      </c>
      <c r="C1166" s="260" t="s">
        <v>401</v>
      </c>
      <c r="D1166" s="221" t="s">
        <v>61</v>
      </c>
      <c r="E1166" s="55">
        <v>1238</v>
      </c>
      <c r="F1166" s="55">
        <v>993</v>
      </c>
      <c r="G1166" s="55">
        <v>976</v>
      </c>
      <c r="H1166" s="149">
        <v>1037</v>
      </c>
      <c r="I1166" s="55">
        <v>1035</v>
      </c>
      <c r="J1166" s="262">
        <v>936</v>
      </c>
      <c r="K1166" s="263">
        <v>994</v>
      </c>
    </row>
    <row r="1167" spans="1:11" x14ac:dyDescent="0.2">
      <c r="A1167" s="258" t="s">
        <v>386</v>
      </c>
      <c r="B1167" s="259" t="s">
        <v>731</v>
      </c>
      <c r="C1167" s="260" t="s">
        <v>401</v>
      </c>
      <c r="D1167" s="221" t="s">
        <v>62</v>
      </c>
      <c r="E1167" s="55">
        <v>-430</v>
      </c>
      <c r="F1167" s="55">
        <v>-339</v>
      </c>
      <c r="G1167" s="55">
        <v>-373</v>
      </c>
      <c r="H1167" s="149">
        <v>-346</v>
      </c>
      <c r="I1167" s="55">
        <v>-400</v>
      </c>
      <c r="J1167" s="262">
        <v>-368</v>
      </c>
      <c r="K1167" s="263">
        <v>-355</v>
      </c>
    </row>
    <row r="1168" spans="1:11" x14ac:dyDescent="0.2">
      <c r="A1168" s="258" t="s">
        <v>386</v>
      </c>
      <c r="B1168" s="259" t="s">
        <v>731</v>
      </c>
      <c r="C1168" s="260" t="s">
        <v>402</v>
      </c>
      <c r="D1168" s="261" t="s">
        <v>60</v>
      </c>
      <c r="E1168" s="55">
        <v>752</v>
      </c>
      <c r="F1168" s="55">
        <v>667</v>
      </c>
      <c r="G1168" s="55">
        <v>646</v>
      </c>
      <c r="H1168" s="149">
        <v>640</v>
      </c>
      <c r="I1168" s="55">
        <v>687</v>
      </c>
      <c r="J1168" s="262">
        <v>632</v>
      </c>
      <c r="K1168" s="263">
        <v>578</v>
      </c>
    </row>
    <row r="1169" spans="1:11" x14ac:dyDescent="0.2">
      <c r="A1169" s="258" t="s">
        <v>386</v>
      </c>
      <c r="B1169" s="259" t="s">
        <v>731</v>
      </c>
      <c r="C1169" s="260" t="s">
        <v>402</v>
      </c>
      <c r="D1169" s="221" t="s">
        <v>61</v>
      </c>
      <c r="E1169" s="55">
        <v>1107</v>
      </c>
      <c r="F1169" s="55">
        <v>959</v>
      </c>
      <c r="G1169" s="55">
        <v>944</v>
      </c>
      <c r="H1169" s="149">
        <v>912</v>
      </c>
      <c r="I1169" s="55">
        <v>963</v>
      </c>
      <c r="J1169" s="262">
        <v>915</v>
      </c>
      <c r="K1169" s="263">
        <v>919</v>
      </c>
    </row>
    <row r="1170" spans="1:11" x14ac:dyDescent="0.2">
      <c r="A1170" s="258" t="s">
        <v>386</v>
      </c>
      <c r="B1170" s="259" t="s">
        <v>731</v>
      </c>
      <c r="C1170" s="260" t="s">
        <v>402</v>
      </c>
      <c r="D1170" s="221" t="s">
        <v>62</v>
      </c>
      <c r="E1170" s="55">
        <v>-355</v>
      </c>
      <c r="F1170" s="55">
        <v>-292</v>
      </c>
      <c r="G1170" s="55">
        <v>-298</v>
      </c>
      <c r="H1170" s="149">
        <v>-272</v>
      </c>
      <c r="I1170" s="55">
        <v>-276</v>
      </c>
      <c r="J1170" s="262">
        <v>-283</v>
      </c>
      <c r="K1170" s="263">
        <v>-341</v>
      </c>
    </row>
    <row r="1171" spans="1:11" x14ac:dyDescent="0.2">
      <c r="A1171" s="258" t="s">
        <v>386</v>
      </c>
      <c r="B1171" s="259" t="s">
        <v>731</v>
      </c>
      <c r="C1171" s="260" t="s">
        <v>403</v>
      </c>
      <c r="D1171" s="261" t="s">
        <v>60</v>
      </c>
      <c r="E1171" s="55">
        <v>610</v>
      </c>
      <c r="F1171" s="55">
        <v>475</v>
      </c>
      <c r="G1171" s="55">
        <v>449</v>
      </c>
      <c r="H1171" s="149">
        <v>454</v>
      </c>
      <c r="I1171" s="55">
        <v>431</v>
      </c>
      <c r="J1171" s="262">
        <v>416</v>
      </c>
      <c r="K1171" s="263">
        <v>451</v>
      </c>
    </row>
    <row r="1172" spans="1:11" x14ac:dyDescent="0.2">
      <c r="A1172" s="258" t="s">
        <v>386</v>
      </c>
      <c r="B1172" s="259" t="s">
        <v>731</v>
      </c>
      <c r="C1172" s="260" t="s">
        <v>403</v>
      </c>
      <c r="D1172" s="221" t="s">
        <v>61</v>
      </c>
      <c r="E1172" s="55">
        <v>814</v>
      </c>
      <c r="F1172" s="55">
        <v>606</v>
      </c>
      <c r="G1172" s="55">
        <v>578</v>
      </c>
      <c r="H1172" s="149">
        <v>638</v>
      </c>
      <c r="I1172" s="55">
        <v>582</v>
      </c>
      <c r="J1172" s="262">
        <v>552</v>
      </c>
      <c r="K1172" s="263">
        <v>579</v>
      </c>
    </row>
    <row r="1173" spans="1:11" x14ac:dyDescent="0.2">
      <c r="A1173" s="258" t="s">
        <v>386</v>
      </c>
      <c r="B1173" s="259" t="s">
        <v>731</v>
      </c>
      <c r="C1173" s="260" t="s">
        <v>403</v>
      </c>
      <c r="D1173" s="221" t="s">
        <v>62</v>
      </c>
      <c r="E1173" s="55">
        <v>-204</v>
      </c>
      <c r="F1173" s="55">
        <v>-131</v>
      </c>
      <c r="G1173" s="55">
        <v>-129</v>
      </c>
      <c r="H1173" s="149">
        <v>-184</v>
      </c>
      <c r="I1173" s="55">
        <v>-151</v>
      </c>
      <c r="J1173" s="262">
        <v>-136</v>
      </c>
      <c r="K1173" s="263">
        <v>-128</v>
      </c>
    </row>
    <row r="1174" spans="1:11" x14ac:dyDescent="0.2">
      <c r="A1174" s="258" t="s">
        <v>386</v>
      </c>
      <c r="B1174" s="259" t="s">
        <v>731</v>
      </c>
      <c r="C1174" s="260" t="s">
        <v>649</v>
      </c>
      <c r="D1174" s="261" t="s">
        <v>60</v>
      </c>
      <c r="E1174" s="55">
        <v>2570</v>
      </c>
      <c r="F1174" s="55">
        <v>2139</v>
      </c>
      <c r="G1174" s="55">
        <v>1960</v>
      </c>
      <c r="H1174" s="149">
        <v>1861</v>
      </c>
      <c r="I1174" s="55">
        <v>2040</v>
      </c>
      <c r="J1174" s="262">
        <v>1868</v>
      </c>
      <c r="K1174" s="263">
        <v>2114</v>
      </c>
    </row>
    <row r="1175" spans="1:11" x14ac:dyDescent="0.2">
      <c r="A1175" s="258" t="s">
        <v>386</v>
      </c>
      <c r="B1175" s="259" t="s">
        <v>731</v>
      </c>
      <c r="C1175" s="260" t="s">
        <v>649</v>
      </c>
      <c r="D1175" s="221" t="s">
        <v>61</v>
      </c>
      <c r="E1175" s="55">
        <v>2414</v>
      </c>
      <c r="F1175" s="55">
        <v>2141</v>
      </c>
      <c r="G1175" s="55">
        <v>2089</v>
      </c>
      <c r="H1175" s="149">
        <v>2190</v>
      </c>
      <c r="I1175" s="55">
        <v>2259</v>
      </c>
      <c r="J1175" s="262">
        <v>1849</v>
      </c>
      <c r="K1175" s="263">
        <v>2093</v>
      </c>
    </row>
    <row r="1176" spans="1:11" x14ac:dyDescent="0.2">
      <c r="A1176" s="258" t="s">
        <v>386</v>
      </c>
      <c r="B1176" s="259" t="s">
        <v>731</v>
      </c>
      <c r="C1176" s="260" t="s">
        <v>649</v>
      </c>
      <c r="D1176" s="221" t="s">
        <v>62</v>
      </c>
      <c r="E1176" s="55">
        <v>156</v>
      </c>
      <c r="F1176" s="55">
        <v>-2</v>
      </c>
      <c r="G1176" s="55">
        <v>-129</v>
      </c>
      <c r="H1176" s="149">
        <v>-329</v>
      </c>
      <c r="I1176" s="55">
        <v>-219</v>
      </c>
      <c r="J1176" s="262">
        <v>19</v>
      </c>
      <c r="K1176" s="263">
        <v>21</v>
      </c>
    </row>
    <row r="1177" spans="1:11" x14ac:dyDescent="0.2">
      <c r="A1177" s="258" t="s">
        <v>386</v>
      </c>
      <c r="B1177" s="259" t="s">
        <v>731</v>
      </c>
      <c r="C1177" s="260" t="s">
        <v>405</v>
      </c>
      <c r="D1177" s="261" t="s">
        <v>60</v>
      </c>
      <c r="E1177" s="55">
        <v>749</v>
      </c>
      <c r="F1177" s="55">
        <v>531</v>
      </c>
      <c r="G1177" s="55">
        <v>431</v>
      </c>
      <c r="H1177" s="149">
        <v>451</v>
      </c>
      <c r="I1177" s="55">
        <v>486</v>
      </c>
      <c r="J1177" s="262">
        <v>419</v>
      </c>
      <c r="K1177" s="263">
        <v>445</v>
      </c>
    </row>
    <row r="1178" spans="1:11" x14ac:dyDescent="0.2">
      <c r="A1178" s="258" t="s">
        <v>386</v>
      </c>
      <c r="B1178" s="259" t="s">
        <v>731</v>
      </c>
      <c r="C1178" s="260" t="s">
        <v>405</v>
      </c>
      <c r="D1178" s="221" t="s">
        <v>61</v>
      </c>
      <c r="E1178" s="55">
        <v>842</v>
      </c>
      <c r="F1178" s="55">
        <v>664</v>
      </c>
      <c r="G1178" s="55">
        <v>561</v>
      </c>
      <c r="H1178" s="149">
        <v>628</v>
      </c>
      <c r="I1178" s="55">
        <v>622</v>
      </c>
      <c r="J1178" s="262">
        <v>504</v>
      </c>
      <c r="K1178" s="263">
        <v>638</v>
      </c>
    </row>
    <row r="1179" spans="1:11" x14ac:dyDescent="0.2">
      <c r="A1179" s="258" t="s">
        <v>386</v>
      </c>
      <c r="B1179" s="259" t="s">
        <v>731</v>
      </c>
      <c r="C1179" s="260" t="s">
        <v>405</v>
      </c>
      <c r="D1179" s="221" t="s">
        <v>62</v>
      </c>
      <c r="E1179" s="55">
        <v>-93</v>
      </c>
      <c r="F1179" s="55">
        <v>-133</v>
      </c>
      <c r="G1179" s="55">
        <v>-130</v>
      </c>
      <c r="H1179" s="149">
        <v>-177</v>
      </c>
      <c r="I1179" s="55">
        <v>-136</v>
      </c>
      <c r="J1179" s="262">
        <v>-85</v>
      </c>
      <c r="K1179" s="263">
        <v>-193</v>
      </c>
    </row>
    <row r="1180" spans="1:11" x14ac:dyDescent="0.2">
      <c r="A1180" s="258" t="s">
        <v>386</v>
      </c>
      <c r="B1180" s="259" t="s">
        <v>731</v>
      </c>
      <c r="C1180" s="260" t="s">
        <v>406</v>
      </c>
      <c r="D1180" s="261" t="s">
        <v>60</v>
      </c>
      <c r="E1180" s="55">
        <v>431</v>
      </c>
      <c r="F1180" s="55">
        <v>345</v>
      </c>
      <c r="G1180" s="55">
        <v>274</v>
      </c>
      <c r="H1180" s="149">
        <v>316</v>
      </c>
      <c r="I1180" s="55">
        <v>279</v>
      </c>
      <c r="J1180" s="262">
        <v>250</v>
      </c>
      <c r="K1180" s="263">
        <v>322</v>
      </c>
    </row>
    <row r="1181" spans="1:11" x14ac:dyDescent="0.2">
      <c r="A1181" s="258" t="s">
        <v>386</v>
      </c>
      <c r="B1181" s="259" t="s">
        <v>731</v>
      </c>
      <c r="C1181" s="260" t="s">
        <v>406</v>
      </c>
      <c r="D1181" s="221" t="s">
        <v>61</v>
      </c>
      <c r="E1181" s="55">
        <v>626</v>
      </c>
      <c r="F1181" s="55">
        <v>554</v>
      </c>
      <c r="G1181" s="55">
        <v>481</v>
      </c>
      <c r="H1181" s="149">
        <v>521</v>
      </c>
      <c r="I1181" s="55">
        <v>466</v>
      </c>
      <c r="J1181" s="262">
        <v>403</v>
      </c>
      <c r="K1181" s="263">
        <v>459</v>
      </c>
    </row>
    <row r="1182" spans="1:11" x14ac:dyDescent="0.2">
      <c r="A1182" s="258" t="s">
        <v>386</v>
      </c>
      <c r="B1182" s="259" t="s">
        <v>731</v>
      </c>
      <c r="C1182" s="260" t="s">
        <v>406</v>
      </c>
      <c r="D1182" s="221" t="s">
        <v>62</v>
      </c>
      <c r="E1182" s="55">
        <v>-195</v>
      </c>
      <c r="F1182" s="55">
        <v>-209</v>
      </c>
      <c r="G1182" s="55">
        <v>-207</v>
      </c>
      <c r="H1182" s="149">
        <v>-205</v>
      </c>
      <c r="I1182" s="55">
        <v>-187</v>
      </c>
      <c r="J1182" s="262">
        <v>-153</v>
      </c>
      <c r="K1182" s="263">
        <v>-137</v>
      </c>
    </row>
    <row r="1183" spans="1:11" x14ac:dyDescent="0.2">
      <c r="A1183" s="258" t="s">
        <v>386</v>
      </c>
      <c r="B1183" s="259" t="s">
        <v>731</v>
      </c>
      <c r="C1183" s="260" t="s">
        <v>400</v>
      </c>
      <c r="D1183" s="261" t="s">
        <v>60</v>
      </c>
      <c r="E1183" s="55">
        <v>2805</v>
      </c>
      <c r="F1183" s="55">
        <v>2566</v>
      </c>
      <c r="G1183" s="55">
        <v>2329</v>
      </c>
      <c r="H1183" s="149">
        <v>2786</v>
      </c>
      <c r="I1183" s="55">
        <v>2448</v>
      </c>
      <c r="J1183" s="262">
        <v>2075</v>
      </c>
      <c r="K1183" s="263">
        <v>2291</v>
      </c>
    </row>
    <row r="1184" spans="1:11" x14ac:dyDescent="0.2">
      <c r="A1184" s="258" t="s">
        <v>386</v>
      </c>
      <c r="B1184" s="259" t="s">
        <v>731</v>
      </c>
      <c r="C1184" s="260" t="s">
        <v>400</v>
      </c>
      <c r="D1184" s="221" t="s">
        <v>61</v>
      </c>
      <c r="E1184" s="55">
        <v>2009</v>
      </c>
      <c r="F1184" s="55">
        <v>1719</v>
      </c>
      <c r="G1184" s="55">
        <v>1538</v>
      </c>
      <c r="H1184" s="149">
        <v>1831</v>
      </c>
      <c r="I1184" s="55">
        <v>1693</v>
      </c>
      <c r="J1184" s="262">
        <v>1468</v>
      </c>
      <c r="K1184" s="263">
        <v>1651</v>
      </c>
    </row>
    <row r="1185" spans="1:11" x14ac:dyDescent="0.2">
      <c r="A1185" s="258" t="s">
        <v>386</v>
      </c>
      <c r="B1185" s="259" t="s">
        <v>731</v>
      </c>
      <c r="C1185" s="260" t="s">
        <v>400</v>
      </c>
      <c r="D1185" s="221" t="s">
        <v>62</v>
      </c>
      <c r="E1185" s="55">
        <v>796</v>
      </c>
      <c r="F1185" s="55">
        <v>847</v>
      </c>
      <c r="G1185" s="55">
        <v>791</v>
      </c>
      <c r="H1185" s="149">
        <v>955</v>
      </c>
      <c r="I1185" s="55">
        <v>755</v>
      </c>
      <c r="J1185" s="262">
        <v>607</v>
      </c>
      <c r="K1185" s="263">
        <v>640</v>
      </c>
    </row>
    <row r="1186" spans="1:11" x14ac:dyDescent="0.2">
      <c r="A1186" s="258" t="s">
        <v>386</v>
      </c>
      <c r="B1186" s="259" t="s">
        <v>731</v>
      </c>
      <c r="C1186" s="260" t="s">
        <v>407</v>
      </c>
      <c r="D1186" s="261" t="s">
        <v>60</v>
      </c>
      <c r="E1186" s="55">
        <v>998</v>
      </c>
      <c r="F1186" s="55">
        <v>784</v>
      </c>
      <c r="G1186" s="55">
        <v>848</v>
      </c>
      <c r="H1186" s="149">
        <v>947</v>
      </c>
      <c r="I1186" s="55">
        <v>890</v>
      </c>
      <c r="J1186" s="262">
        <v>676</v>
      </c>
      <c r="K1186" s="263">
        <v>856</v>
      </c>
    </row>
    <row r="1187" spans="1:11" x14ac:dyDescent="0.2">
      <c r="A1187" s="258" t="s">
        <v>386</v>
      </c>
      <c r="B1187" s="259" t="s">
        <v>731</v>
      </c>
      <c r="C1187" s="260" t="s">
        <v>407</v>
      </c>
      <c r="D1187" s="221" t="s">
        <v>61</v>
      </c>
      <c r="E1187" s="55">
        <v>1188</v>
      </c>
      <c r="F1187" s="55">
        <v>946</v>
      </c>
      <c r="G1187" s="55">
        <v>971</v>
      </c>
      <c r="H1187" s="149">
        <v>1057</v>
      </c>
      <c r="I1187" s="55">
        <v>1032</v>
      </c>
      <c r="J1187" s="262">
        <v>855</v>
      </c>
      <c r="K1187" s="263">
        <v>995</v>
      </c>
    </row>
    <row r="1188" spans="1:11" x14ac:dyDescent="0.2">
      <c r="A1188" s="258" t="s">
        <v>386</v>
      </c>
      <c r="B1188" s="259" t="s">
        <v>731</v>
      </c>
      <c r="C1188" s="260" t="s">
        <v>407</v>
      </c>
      <c r="D1188" s="221" t="s">
        <v>62</v>
      </c>
      <c r="E1188" s="55">
        <v>-190</v>
      </c>
      <c r="F1188" s="55">
        <v>-162</v>
      </c>
      <c r="G1188" s="55">
        <v>-123</v>
      </c>
      <c r="H1188" s="149">
        <v>-110</v>
      </c>
      <c r="I1188" s="55">
        <v>-142</v>
      </c>
      <c r="J1188" s="262">
        <v>-179</v>
      </c>
      <c r="K1188" s="263">
        <v>-139</v>
      </c>
    </row>
    <row r="1189" spans="1:11" s="11" customFormat="1" x14ac:dyDescent="0.2">
      <c r="A1189" s="251" t="s">
        <v>408</v>
      </c>
      <c r="B1189" s="179"/>
      <c r="C1189" s="252" t="s">
        <v>547</v>
      </c>
      <c r="D1189" s="253" t="s">
        <v>60</v>
      </c>
      <c r="E1189" s="136">
        <v>53461</v>
      </c>
      <c r="F1189" s="136">
        <v>42104</v>
      </c>
      <c r="G1189" s="136">
        <v>42023</v>
      </c>
      <c r="H1189" s="254">
        <v>42363</v>
      </c>
      <c r="I1189" s="136">
        <v>42330</v>
      </c>
      <c r="J1189" s="255">
        <v>40144</v>
      </c>
      <c r="K1189" s="256">
        <v>44488</v>
      </c>
    </row>
    <row r="1190" spans="1:11" s="11" customFormat="1" x14ac:dyDescent="0.2">
      <c r="A1190" s="251" t="s">
        <v>408</v>
      </c>
      <c r="B1190" s="179"/>
      <c r="C1190" s="252" t="s">
        <v>547</v>
      </c>
      <c r="D1190" s="257" t="s">
        <v>61</v>
      </c>
      <c r="E1190" s="136">
        <v>50335</v>
      </c>
      <c r="F1190" s="136">
        <v>40100</v>
      </c>
      <c r="G1190" s="136">
        <v>40171</v>
      </c>
      <c r="H1190" s="254">
        <v>40657</v>
      </c>
      <c r="I1190" s="136">
        <v>40443</v>
      </c>
      <c r="J1190" s="255">
        <v>38783</v>
      </c>
      <c r="K1190" s="256">
        <v>42843</v>
      </c>
    </row>
    <row r="1191" spans="1:11" s="11" customFormat="1" x14ac:dyDescent="0.2">
      <c r="A1191" s="251" t="s">
        <v>408</v>
      </c>
      <c r="B1191" s="179"/>
      <c r="C1191" s="252" t="s">
        <v>547</v>
      </c>
      <c r="D1191" s="257" t="s">
        <v>62</v>
      </c>
      <c r="E1191" s="136">
        <v>3126</v>
      </c>
      <c r="F1191" s="136">
        <v>2004</v>
      </c>
      <c r="G1191" s="136">
        <v>1852</v>
      </c>
      <c r="H1191" s="254">
        <v>1706</v>
      </c>
      <c r="I1191" s="136">
        <v>1887</v>
      </c>
      <c r="J1191" s="255">
        <v>1361</v>
      </c>
      <c r="K1191" s="256">
        <v>1645</v>
      </c>
    </row>
    <row r="1192" spans="1:11" x14ac:dyDescent="0.2">
      <c r="A1192" s="258" t="s">
        <v>408</v>
      </c>
      <c r="B1192" s="259" t="s">
        <v>732</v>
      </c>
      <c r="C1192" s="260" t="s">
        <v>547</v>
      </c>
      <c r="D1192" s="261" t="s">
        <v>60</v>
      </c>
      <c r="E1192" s="55">
        <v>7954</v>
      </c>
      <c r="F1192" s="55">
        <v>6230</v>
      </c>
      <c r="G1192" s="55">
        <v>6155</v>
      </c>
      <c r="H1192" s="149">
        <v>6231</v>
      </c>
      <c r="I1192" s="55">
        <v>6156</v>
      </c>
      <c r="J1192" s="262">
        <v>6004</v>
      </c>
      <c r="K1192" s="263">
        <v>6558</v>
      </c>
    </row>
    <row r="1193" spans="1:11" x14ac:dyDescent="0.2">
      <c r="A1193" s="258" t="s">
        <v>408</v>
      </c>
      <c r="B1193" s="259" t="s">
        <v>732</v>
      </c>
      <c r="C1193" s="260" t="s">
        <v>547</v>
      </c>
      <c r="D1193" s="221" t="s">
        <v>61</v>
      </c>
      <c r="E1193" s="55">
        <v>8355</v>
      </c>
      <c r="F1193" s="55">
        <v>6384</v>
      </c>
      <c r="G1193" s="55">
        <v>6583</v>
      </c>
      <c r="H1193" s="149">
        <v>6788</v>
      </c>
      <c r="I1193" s="55">
        <v>6634</v>
      </c>
      <c r="J1193" s="262">
        <v>6514</v>
      </c>
      <c r="K1193" s="263">
        <v>7212</v>
      </c>
    </row>
    <row r="1194" spans="1:11" x14ac:dyDescent="0.2">
      <c r="A1194" s="258" t="s">
        <v>408</v>
      </c>
      <c r="B1194" s="259" t="s">
        <v>732</v>
      </c>
      <c r="C1194" s="260" t="s">
        <v>547</v>
      </c>
      <c r="D1194" s="221" t="s">
        <v>62</v>
      </c>
      <c r="E1194" s="55">
        <v>-401</v>
      </c>
      <c r="F1194" s="55">
        <v>-154</v>
      </c>
      <c r="G1194" s="55">
        <v>-428</v>
      </c>
      <c r="H1194" s="149">
        <v>-557</v>
      </c>
      <c r="I1194" s="55">
        <v>-478</v>
      </c>
      <c r="J1194" s="262">
        <v>-510</v>
      </c>
      <c r="K1194" s="263">
        <v>-654</v>
      </c>
    </row>
    <row r="1195" spans="1:11" x14ac:dyDescent="0.2">
      <c r="A1195" s="258" t="s">
        <v>408</v>
      </c>
      <c r="B1195" s="259" t="s">
        <v>732</v>
      </c>
      <c r="C1195" s="260" t="s">
        <v>410</v>
      </c>
      <c r="D1195" s="261" t="s">
        <v>60</v>
      </c>
      <c r="E1195" s="51">
        <v>813</v>
      </c>
      <c r="F1195" s="55">
        <v>602</v>
      </c>
      <c r="G1195" s="55">
        <v>672</v>
      </c>
      <c r="H1195" s="149">
        <v>697</v>
      </c>
      <c r="I1195" s="55">
        <v>681</v>
      </c>
      <c r="J1195" s="262">
        <v>670</v>
      </c>
      <c r="K1195" s="263">
        <v>735</v>
      </c>
    </row>
    <row r="1196" spans="1:11" x14ac:dyDescent="0.2">
      <c r="A1196" s="258" t="s">
        <v>408</v>
      </c>
      <c r="B1196" s="259" t="s">
        <v>732</v>
      </c>
      <c r="C1196" s="260" t="s">
        <v>410</v>
      </c>
      <c r="D1196" s="221" t="s">
        <v>61</v>
      </c>
      <c r="E1196" s="51">
        <v>936</v>
      </c>
      <c r="F1196" s="55">
        <v>710</v>
      </c>
      <c r="G1196" s="55">
        <v>742</v>
      </c>
      <c r="H1196" s="149">
        <v>780</v>
      </c>
      <c r="I1196" s="55">
        <v>738</v>
      </c>
      <c r="J1196" s="262">
        <v>712</v>
      </c>
      <c r="K1196" s="263">
        <v>821</v>
      </c>
    </row>
    <row r="1197" spans="1:11" x14ac:dyDescent="0.2">
      <c r="A1197" s="258" t="s">
        <v>408</v>
      </c>
      <c r="B1197" s="259" t="s">
        <v>732</v>
      </c>
      <c r="C1197" s="260" t="s">
        <v>410</v>
      </c>
      <c r="D1197" s="221" t="s">
        <v>62</v>
      </c>
      <c r="E1197" s="51">
        <v>-123</v>
      </c>
      <c r="F1197" s="55">
        <v>-108</v>
      </c>
      <c r="G1197" s="55">
        <v>-70</v>
      </c>
      <c r="H1197" s="149">
        <v>-83</v>
      </c>
      <c r="I1197" s="55">
        <v>-57</v>
      </c>
      <c r="J1197" s="262">
        <v>-42</v>
      </c>
      <c r="K1197" s="263">
        <v>-86</v>
      </c>
    </row>
    <row r="1198" spans="1:11" x14ac:dyDescent="0.2">
      <c r="A1198" s="258" t="s">
        <v>408</v>
      </c>
      <c r="B1198" s="259" t="s">
        <v>732</v>
      </c>
      <c r="C1198" s="260" t="s">
        <v>409</v>
      </c>
      <c r="D1198" s="261" t="s">
        <v>60</v>
      </c>
      <c r="E1198" s="51">
        <v>1126</v>
      </c>
      <c r="F1198" s="55">
        <v>924</v>
      </c>
      <c r="G1198" s="55">
        <v>929</v>
      </c>
      <c r="H1198" s="149">
        <v>917</v>
      </c>
      <c r="I1198" s="55">
        <v>878</v>
      </c>
      <c r="J1198" s="262">
        <v>840</v>
      </c>
      <c r="K1198" s="263">
        <v>959</v>
      </c>
    </row>
    <row r="1199" spans="1:11" x14ac:dyDescent="0.2">
      <c r="A1199" s="258" t="s">
        <v>408</v>
      </c>
      <c r="B1199" s="259" t="s">
        <v>732</v>
      </c>
      <c r="C1199" s="260" t="s">
        <v>409</v>
      </c>
      <c r="D1199" s="221" t="s">
        <v>61</v>
      </c>
      <c r="E1199" s="51">
        <v>976</v>
      </c>
      <c r="F1199" s="55">
        <v>697</v>
      </c>
      <c r="G1199" s="55">
        <v>702</v>
      </c>
      <c r="H1199" s="149">
        <v>767</v>
      </c>
      <c r="I1199" s="55">
        <v>680</v>
      </c>
      <c r="J1199" s="262">
        <v>781</v>
      </c>
      <c r="K1199" s="263">
        <v>826</v>
      </c>
    </row>
    <row r="1200" spans="1:11" x14ac:dyDescent="0.2">
      <c r="A1200" s="258" t="s">
        <v>408</v>
      </c>
      <c r="B1200" s="259" t="s">
        <v>732</v>
      </c>
      <c r="C1200" s="260" t="s">
        <v>409</v>
      </c>
      <c r="D1200" s="221" t="s">
        <v>62</v>
      </c>
      <c r="E1200" s="51">
        <v>150</v>
      </c>
      <c r="F1200" s="55">
        <v>227</v>
      </c>
      <c r="G1200" s="55">
        <v>227</v>
      </c>
      <c r="H1200" s="149">
        <v>150</v>
      </c>
      <c r="I1200" s="55">
        <v>198</v>
      </c>
      <c r="J1200" s="262">
        <v>59</v>
      </c>
      <c r="K1200" s="263">
        <v>133</v>
      </c>
    </row>
    <row r="1201" spans="1:11" x14ac:dyDescent="0.2">
      <c r="A1201" s="258" t="s">
        <v>408</v>
      </c>
      <c r="B1201" s="259" t="s">
        <v>732</v>
      </c>
      <c r="C1201" s="260" t="s">
        <v>411</v>
      </c>
      <c r="D1201" s="261" t="s">
        <v>60</v>
      </c>
      <c r="E1201" s="51">
        <v>768</v>
      </c>
      <c r="F1201" s="55">
        <v>605</v>
      </c>
      <c r="G1201" s="55">
        <v>527</v>
      </c>
      <c r="H1201" s="149">
        <v>577</v>
      </c>
      <c r="I1201" s="55">
        <v>531</v>
      </c>
      <c r="J1201" s="262">
        <v>522</v>
      </c>
      <c r="K1201" s="263">
        <v>520</v>
      </c>
    </row>
    <row r="1202" spans="1:11" x14ac:dyDescent="0.2">
      <c r="A1202" s="258" t="s">
        <v>408</v>
      </c>
      <c r="B1202" s="259" t="s">
        <v>732</v>
      </c>
      <c r="C1202" s="260" t="s">
        <v>411</v>
      </c>
      <c r="D1202" s="221" t="s">
        <v>61</v>
      </c>
      <c r="E1202" s="51">
        <v>703</v>
      </c>
      <c r="F1202" s="55">
        <v>595</v>
      </c>
      <c r="G1202" s="55">
        <v>572</v>
      </c>
      <c r="H1202" s="149">
        <v>640</v>
      </c>
      <c r="I1202" s="55">
        <v>574</v>
      </c>
      <c r="J1202" s="262">
        <v>625</v>
      </c>
      <c r="K1202" s="263">
        <v>601</v>
      </c>
    </row>
    <row r="1203" spans="1:11" x14ac:dyDescent="0.2">
      <c r="A1203" s="258" t="s">
        <v>408</v>
      </c>
      <c r="B1203" s="259" t="s">
        <v>732</v>
      </c>
      <c r="C1203" s="260" t="s">
        <v>411</v>
      </c>
      <c r="D1203" s="221" t="s">
        <v>62</v>
      </c>
      <c r="E1203" s="51">
        <v>65</v>
      </c>
      <c r="F1203" s="55">
        <v>10</v>
      </c>
      <c r="G1203" s="55">
        <v>-45</v>
      </c>
      <c r="H1203" s="149">
        <v>-63</v>
      </c>
      <c r="I1203" s="55">
        <v>-43</v>
      </c>
      <c r="J1203" s="262">
        <v>-103</v>
      </c>
      <c r="K1203" s="263">
        <v>-81</v>
      </c>
    </row>
    <row r="1204" spans="1:11" x14ac:dyDescent="0.2">
      <c r="A1204" s="258" t="s">
        <v>408</v>
      </c>
      <c r="B1204" s="259" t="s">
        <v>732</v>
      </c>
      <c r="C1204" s="260" t="s">
        <v>412</v>
      </c>
      <c r="D1204" s="261" t="s">
        <v>60</v>
      </c>
      <c r="E1204" s="51">
        <v>936</v>
      </c>
      <c r="F1204" s="55">
        <v>807</v>
      </c>
      <c r="G1204" s="55">
        <v>657</v>
      </c>
      <c r="H1204" s="149">
        <v>691</v>
      </c>
      <c r="I1204" s="55">
        <v>657</v>
      </c>
      <c r="J1204" s="262">
        <v>716</v>
      </c>
      <c r="K1204" s="263">
        <v>763</v>
      </c>
    </row>
    <row r="1205" spans="1:11" x14ac:dyDescent="0.2">
      <c r="A1205" s="258" t="s">
        <v>408</v>
      </c>
      <c r="B1205" s="259" t="s">
        <v>732</v>
      </c>
      <c r="C1205" s="260" t="s">
        <v>412</v>
      </c>
      <c r="D1205" s="221" t="s">
        <v>61</v>
      </c>
      <c r="E1205" s="51">
        <v>974</v>
      </c>
      <c r="F1205" s="55">
        <v>832</v>
      </c>
      <c r="G1205" s="55">
        <v>788</v>
      </c>
      <c r="H1205" s="149">
        <v>880</v>
      </c>
      <c r="I1205" s="55">
        <v>841</v>
      </c>
      <c r="J1205" s="262">
        <v>825</v>
      </c>
      <c r="K1205" s="263">
        <v>923</v>
      </c>
    </row>
    <row r="1206" spans="1:11" x14ac:dyDescent="0.2">
      <c r="A1206" s="258" t="s">
        <v>408</v>
      </c>
      <c r="B1206" s="259" t="s">
        <v>732</v>
      </c>
      <c r="C1206" s="260" t="s">
        <v>412</v>
      </c>
      <c r="D1206" s="221" t="s">
        <v>62</v>
      </c>
      <c r="E1206" s="51">
        <v>-38</v>
      </c>
      <c r="F1206" s="55">
        <v>-25</v>
      </c>
      <c r="G1206" s="55">
        <v>-131</v>
      </c>
      <c r="H1206" s="149">
        <v>-189</v>
      </c>
      <c r="I1206" s="55">
        <v>-184</v>
      </c>
      <c r="J1206" s="262">
        <v>-109</v>
      </c>
      <c r="K1206" s="263">
        <v>-160</v>
      </c>
    </row>
    <row r="1207" spans="1:11" x14ac:dyDescent="0.2">
      <c r="A1207" s="258" t="s">
        <v>408</v>
      </c>
      <c r="B1207" s="259" t="s">
        <v>732</v>
      </c>
      <c r="C1207" s="260" t="s">
        <v>651</v>
      </c>
      <c r="D1207" s="261" t="s">
        <v>60</v>
      </c>
      <c r="E1207" s="55">
        <v>816</v>
      </c>
      <c r="F1207" s="55">
        <v>663</v>
      </c>
      <c r="G1207" s="55">
        <v>610</v>
      </c>
      <c r="H1207" s="149">
        <v>677</v>
      </c>
      <c r="I1207" s="55">
        <v>673</v>
      </c>
      <c r="J1207" s="262">
        <v>636</v>
      </c>
      <c r="K1207" s="263">
        <v>663</v>
      </c>
    </row>
    <row r="1208" spans="1:11" x14ac:dyDescent="0.2">
      <c r="A1208" s="258" t="s">
        <v>408</v>
      </c>
      <c r="B1208" s="259" t="s">
        <v>732</v>
      </c>
      <c r="C1208" s="260" t="s">
        <v>651</v>
      </c>
      <c r="D1208" s="221" t="s">
        <v>61</v>
      </c>
      <c r="E1208" s="55">
        <v>1108</v>
      </c>
      <c r="F1208" s="55">
        <v>890</v>
      </c>
      <c r="G1208" s="55">
        <v>1016</v>
      </c>
      <c r="H1208" s="149">
        <v>940</v>
      </c>
      <c r="I1208" s="55">
        <v>1012</v>
      </c>
      <c r="J1208" s="262">
        <v>909</v>
      </c>
      <c r="K1208" s="263">
        <v>1042</v>
      </c>
    </row>
    <row r="1209" spans="1:11" x14ac:dyDescent="0.2">
      <c r="A1209" s="258" t="s">
        <v>408</v>
      </c>
      <c r="B1209" s="259" t="s">
        <v>732</v>
      </c>
      <c r="C1209" s="260" t="s">
        <v>651</v>
      </c>
      <c r="D1209" s="221" t="s">
        <v>62</v>
      </c>
      <c r="E1209" s="55">
        <v>-292</v>
      </c>
      <c r="F1209" s="55">
        <v>-227</v>
      </c>
      <c r="G1209" s="55">
        <v>-406</v>
      </c>
      <c r="H1209" s="149">
        <v>-263</v>
      </c>
      <c r="I1209" s="55">
        <v>-339</v>
      </c>
      <c r="J1209" s="262">
        <v>-273</v>
      </c>
      <c r="K1209" s="263">
        <v>-379</v>
      </c>
    </row>
    <row r="1210" spans="1:11" x14ac:dyDescent="0.2">
      <c r="A1210" s="258" t="s">
        <v>408</v>
      </c>
      <c r="B1210" s="259" t="s">
        <v>732</v>
      </c>
      <c r="C1210" s="260" t="s">
        <v>226</v>
      </c>
      <c r="D1210" s="261" t="s">
        <v>60</v>
      </c>
      <c r="E1210" s="51">
        <v>1891</v>
      </c>
      <c r="F1210" s="55">
        <v>1474</v>
      </c>
      <c r="G1210" s="55">
        <v>1583</v>
      </c>
      <c r="H1210" s="149">
        <v>1507</v>
      </c>
      <c r="I1210" s="55">
        <v>1603</v>
      </c>
      <c r="J1210" s="262">
        <v>1498</v>
      </c>
      <c r="K1210" s="263">
        <v>1654</v>
      </c>
    </row>
    <row r="1211" spans="1:11" x14ac:dyDescent="0.2">
      <c r="A1211" s="258" t="s">
        <v>408</v>
      </c>
      <c r="B1211" s="259" t="s">
        <v>732</v>
      </c>
      <c r="C1211" s="260" t="s">
        <v>226</v>
      </c>
      <c r="D1211" s="221" t="s">
        <v>61</v>
      </c>
      <c r="E1211" s="51">
        <v>2042</v>
      </c>
      <c r="F1211" s="55">
        <v>1508</v>
      </c>
      <c r="G1211" s="55">
        <v>1591</v>
      </c>
      <c r="H1211" s="149">
        <v>1566</v>
      </c>
      <c r="I1211" s="55">
        <v>1543</v>
      </c>
      <c r="J1211" s="262">
        <v>1497</v>
      </c>
      <c r="K1211" s="263">
        <v>1670</v>
      </c>
    </row>
    <row r="1212" spans="1:11" x14ac:dyDescent="0.2">
      <c r="A1212" s="258" t="s">
        <v>408</v>
      </c>
      <c r="B1212" s="259" t="s">
        <v>732</v>
      </c>
      <c r="C1212" s="260" t="s">
        <v>226</v>
      </c>
      <c r="D1212" s="221" t="s">
        <v>62</v>
      </c>
      <c r="E1212" s="51">
        <v>-151</v>
      </c>
      <c r="F1212" s="55">
        <v>-34</v>
      </c>
      <c r="G1212" s="55">
        <v>-8</v>
      </c>
      <c r="H1212" s="149">
        <v>-59</v>
      </c>
      <c r="I1212" s="55">
        <v>60</v>
      </c>
      <c r="J1212" s="262">
        <v>1</v>
      </c>
      <c r="K1212" s="263">
        <v>-16</v>
      </c>
    </row>
    <row r="1213" spans="1:11" x14ac:dyDescent="0.2">
      <c r="A1213" s="258" t="s">
        <v>408</v>
      </c>
      <c r="B1213" s="259" t="s">
        <v>732</v>
      </c>
      <c r="C1213" s="260" t="s">
        <v>414</v>
      </c>
      <c r="D1213" s="261" t="s">
        <v>60</v>
      </c>
      <c r="E1213" s="51">
        <v>768</v>
      </c>
      <c r="F1213" s="55">
        <v>584</v>
      </c>
      <c r="G1213" s="55">
        <v>626</v>
      </c>
      <c r="H1213" s="149">
        <v>565</v>
      </c>
      <c r="I1213" s="55">
        <v>592</v>
      </c>
      <c r="J1213" s="262">
        <v>530</v>
      </c>
      <c r="K1213" s="263">
        <v>621</v>
      </c>
    </row>
    <row r="1214" spans="1:11" x14ac:dyDescent="0.2">
      <c r="A1214" s="258" t="s">
        <v>408</v>
      </c>
      <c r="B1214" s="259" t="s">
        <v>732</v>
      </c>
      <c r="C1214" s="260" t="s">
        <v>414</v>
      </c>
      <c r="D1214" s="221" t="s">
        <v>61</v>
      </c>
      <c r="E1214" s="51">
        <v>776</v>
      </c>
      <c r="F1214" s="55">
        <v>541</v>
      </c>
      <c r="G1214" s="55">
        <v>583</v>
      </c>
      <c r="H1214" s="149">
        <v>567</v>
      </c>
      <c r="I1214" s="55">
        <v>576</v>
      </c>
      <c r="J1214" s="262">
        <v>587</v>
      </c>
      <c r="K1214" s="263">
        <v>644</v>
      </c>
    </row>
    <row r="1215" spans="1:11" x14ac:dyDescent="0.2">
      <c r="A1215" s="258" t="s">
        <v>408</v>
      </c>
      <c r="B1215" s="259" t="s">
        <v>732</v>
      </c>
      <c r="C1215" s="260" t="s">
        <v>414</v>
      </c>
      <c r="D1215" s="221" t="s">
        <v>62</v>
      </c>
      <c r="E1215" s="51">
        <v>-8</v>
      </c>
      <c r="F1215" s="55">
        <v>43</v>
      </c>
      <c r="G1215" s="55">
        <v>43</v>
      </c>
      <c r="H1215" s="149">
        <v>-2</v>
      </c>
      <c r="I1215" s="55">
        <v>16</v>
      </c>
      <c r="J1215" s="262">
        <v>-57</v>
      </c>
      <c r="K1215" s="263">
        <v>-23</v>
      </c>
    </row>
    <row r="1216" spans="1:11" x14ac:dyDescent="0.2">
      <c r="A1216" s="258" t="s">
        <v>408</v>
      </c>
      <c r="B1216" s="259" t="s">
        <v>732</v>
      </c>
      <c r="C1216" s="260" t="s">
        <v>415</v>
      </c>
      <c r="D1216" s="261" t="s">
        <v>60</v>
      </c>
      <c r="E1216" s="55">
        <v>836</v>
      </c>
      <c r="F1216" s="55">
        <v>571</v>
      </c>
      <c r="G1216" s="55">
        <v>551</v>
      </c>
      <c r="H1216" s="149">
        <v>600</v>
      </c>
      <c r="I1216" s="55">
        <v>541</v>
      </c>
      <c r="J1216" s="262">
        <v>592</v>
      </c>
      <c r="K1216" s="263">
        <v>643</v>
      </c>
    </row>
    <row r="1217" spans="1:11" x14ac:dyDescent="0.2">
      <c r="A1217" s="258" t="s">
        <v>408</v>
      </c>
      <c r="B1217" s="259" t="s">
        <v>732</v>
      </c>
      <c r="C1217" s="260" t="s">
        <v>415</v>
      </c>
      <c r="D1217" s="221" t="s">
        <v>61</v>
      </c>
      <c r="E1217" s="55">
        <v>840</v>
      </c>
      <c r="F1217" s="55">
        <v>611</v>
      </c>
      <c r="G1217" s="55">
        <v>589</v>
      </c>
      <c r="H1217" s="149">
        <v>648</v>
      </c>
      <c r="I1217" s="55">
        <v>670</v>
      </c>
      <c r="J1217" s="262">
        <v>578</v>
      </c>
      <c r="K1217" s="263">
        <v>685</v>
      </c>
    </row>
    <row r="1218" spans="1:11" x14ac:dyDescent="0.2">
      <c r="A1218" s="258" t="s">
        <v>408</v>
      </c>
      <c r="B1218" s="259" t="s">
        <v>732</v>
      </c>
      <c r="C1218" s="260" t="s">
        <v>415</v>
      </c>
      <c r="D1218" s="221" t="s">
        <v>62</v>
      </c>
      <c r="E1218" s="55">
        <v>-4</v>
      </c>
      <c r="F1218" s="55">
        <v>-40</v>
      </c>
      <c r="G1218" s="55">
        <v>-38</v>
      </c>
      <c r="H1218" s="149">
        <v>-48</v>
      </c>
      <c r="I1218" s="55">
        <v>-129</v>
      </c>
      <c r="J1218" s="262">
        <v>14</v>
      </c>
      <c r="K1218" s="263">
        <v>-42</v>
      </c>
    </row>
    <row r="1219" spans="1:11" x14ac:dyDescent="0.2">
      <c r="A1219" s="258" t="s">
        <v>408</v>
      </c>
      <c r="B1219" s="259" t="s">
        <v>733</v>
      </c>
      <c r="C1219" s="260" t="s">
        <v>547</v>
      </c>
      <c r="D1219" s="261" t="s">
        <v>60</v>
      </c>
      <c r="E1219" s="51">
        <v>8679</v>
      </c>
      <c r="F1219" s="55">
        <v>7072</v>
      </c>
      <c r="G1219" s="55">
        <v>6843</v>
      </c>
      <c r="H1219" s="149">
        <v>6632</v>
      </c>
      <c r="I1219" s="55">
        <v>6945</v>
      </c>
      <c r="J1219" s="262">
        <v>6382</v>
      </c>
      <c r="K1219" s="263">
        <v>7004</v>
      </c>
    </row>
    <row r="1220" spans="1:11" x14ac:dyDescent="0.2">
      <c r="A1220" s="258" t="s">
        <v>408</v>
      </c>
      <c r="B1220" s="259" t="s">
        <v>733</v>
      </c>
      <c r="C1220" s="260" t="s">
        <v>547</v>
      </c>
      <c r="D1220" s="221" t="s">
        <v>61</v>
      </c>
      <c r="E1220" s="51">
        <v>9470</v>
      </c>
      <c r="F1220" s="55">
        <v>7601</v>
      </c>
      <c r="G1220" s="55">
        <v>7449</v>
      </c>
      <c r="H1220" s="149">
        <v>7388</v>
      </c>
      <c r="I1220" s="55">
        <v>7528</v>
      </c>
      <c r="J1220" s="262">
        <v>7188</v>
      </c>
      <c r="K1220" s="263">
        <v>7891</v>
      </c>
    </row>
    <row r="1221" spans="1:11" x14ac:dyDescent="0.2">
      <c r="A1221" s="258" t="s">
        <v>408</v>
      </c>
      <c r="B1221" s="259" t="s">
        <v>733</v>
      </c>
      <c r="C1221" s="260" t="s">
        <v>547</v>
      </c>
      <c r="D1221" s="221" t="s">
        <v>62</v>
      </c>
      <c r="E1221" s="51">
        <v>-791</v>
      </c>
      <c r="F1221" s="55">
        <v>-529</v>
      </c>
      <c r="G1221" s="55">
        <v>-606</v>
      </c>
      <c r="H1221" s="149">
        <v>-756</v>
      </c>
      <c r="I1221" s="55">
        <v>-583</v>
      </c>
      <c r="J1221" s="262">
        <v>-806</v>
      </c>
      <c r="K1221" s="263">
        <v>-887</v>
      </c>
    </row>
    <row r="1222" spans="1:11" x14ac:dyDescent="0.2">
      <c r="A1222" s="258" t="s">
        <v>408</v>
      </c>
      <c r="B1222" s="259" t="s">
        <v>733</v>
      </c>
      <c r="C1222" s="260" t="s">
        <v>417</v>
      </c>
      <c r="D1222" s="261" t="s">
        <v>60</v>
      </c>
      <c r="E1222" s="51">
        <v>2109</v>
      </c>
      <c r="F1222" s="55">
        <v>1686</v>
      </c>
      <c r="G1222" s="55">
        <v>1680</v>
      </c>
      <c r="H1222" s="149">
        <v>1559</v>
      </c>
      <c r="I1222" s="55">
        <v>1695</v>
      </c>
      <c r="J1222" s="262">
        <v>1507</v>
      </c>
      <c r="K1222" s="263">
        <v>1852</v>
      </c>
    </row>
    <row r="1223" spans="1:11" x14ac:dyDescent="0.2">
      <c r="A1223" s="258" t="s">
        <v>408</v>
      </c>
      <c r="B1223" s="259" t="s">
        <v>733</v>
      </c>
      <c r="C1223" s="260" t="s">
        <v>417</v>
      </c>
      <c r="D1223" s="221" t="s">
        <v>61</v>
      </c>
      <c r="E1223" s="51">
        <v>2210</v>
      </c>
      <c r="F1223" s="55">
        <v>1668</v>
      </c>
      <c r="G1223" s="55">
        <v>1768</v>
      </c>
      <c r="H1223" s="149">
        <v>1556</v>
      </c>
      <c r="I1223" s="55">
        <v>1783</v>
      </c>
      <c r="J1223" s="262">
        <v>1532</v>
      </c>
      <c r="K1223" s="263">
        <v>1875</v>
      </c>
    </row>
    <row r="1224" spans="1:11" x14ac:dyDescent="0.2">
      <c r="A1224" s="258" t="s">
        <v>408</v>
      </c>
      <c r="B1224" s="259" t="s">
        <v>733</v>
      </c>
      <c r="C1224" s="260" t="s">
        <v>417</v>
      </c>
      <c r="D1224" s="221" t="s">
        <v>62</v>
      </c>
      <c r="E1224" s="51">
        <v>-101</v>
      </c>
      <c r="F1224" s="55">
        <v>18</v>
      </c>
      <c r="G1224" s="55">
        <v>-88</v>
      </c>
      <c r="H1224" s="149">
        <v>3</v>
      </c>
      <c r="I1224" s="55">
        <v>-88</v>
      </c>
      <c r="J1224" s="262">
        <v>-25</v>
      </c>
      <c r="K1224" s="263">
        <v>-23</v>
      </c>
    </row>
    <row r="1225" spans="1:11" x14ac:dyDescent="0.2">
      <c r="A1225" s="258" t="s">
        <v>408</v>
      </c>
      <c r="B1225" s="259" t="s">
        <v>733</v>
      </c>
      <c r="C1225" s="260" t="s">
        <v>418</v>
      </c>
      <c r="D1225" s="261" t="s">
        <v>60</v>
      </c>
      <c r="E1225" s="51">
        <v>1163</v>
      </c>
      <c r="F1225" s="55">
        <v>906</v>
      </c>
      <c r="G1225" s="55">
        <v>974</v>
      </c>
      <c r="H1225" s="149">
        <v>941</v>
      </c>
      <c r="I1225" s="55">
        <v>990</v>
      </c>
      <c r="J1225" s="262">
        <v>837</v>
      </c>
      <c r="K1225" s="263">
        <v>848</v>
      </c>
    </row>
    <row r="1226" spans="1:11" x14ac:dyDescent="0.2">
      <c r="A1226" s="258" t="s">
        <v>408</v>
      </c>
      <c r="B1226" s="259" t="s">
        <v>733</v>
      </c>
      <c r="C1226" s="260" t="s">
        <v>418</v>
      </c>
      <c r="D1226" s="221" t="s">
        <v>61</v>
      </c>
      <c r="E1226" s="51">
        <v>1284</v>
      </c>
      <c r="F1226" s="55">
        <v>1013</v>
      </c>
      <c r="G1226" s="55">
        <v>1079</v>
      </c>
      <c r="H1226" s="149">
        <v>1149</v>
      </c>
      <c r="I1226" s="55">
        <v>1120</v>
      </c>
      <c r="J1226" s="262">
        <v>1067</v>
      </c>
      <c r="K1226" s="263">
        <v>1093</v>
      </c>
    </row>
    <row r="1227" spans="1:11" x14ac:dyDescent="0.2">
      <c r="A1227" s="258" t="s">
        <v>408</v>
      </c>
      <c r="B1227" s="259" t="s">
        <v>733</v>
      </c>
      <c r="C1227" s="260" t="s">
        <v>418</v>
      </c>
      <c r="D1227" s="221" t="s">
        <v>62</v>
      </c>
      <c r="E1227" s="51">
        <v>-121</v>
      </c>
      <c r="F1227" s="55">
        <v>-107</v>
      </c>
      <c r="G1227" s="55">
        <v>-105</v>
      </c>
      <c r="H1227" s="149">
        <v>-208</v>
      </c>
      <c r="I1227" s="55">
        <v>-130</v>
      </c>
      <c r="J1227" s="262">
        <v>-230</v>
      </c>
      <c r="K1227" s="263">
        <v>-245</v>
      </c>
    </row>
    <row r="1228" spans="1:11" x14ac:dyDescent="0.2">
      <c r="A1228" s="258" t="s">
        <v>408</v>
      </c>
      <c r="B1228" s="259" t="s">
        <v>733</v>
      </c>
      <c r="C1228" s="260" t="s">
        <v>416</v>
      </c>
      <c r="D1228" s="261" t="s">
        <v>60</v>
      </c>
      <c r="E1228" s="51">
        <v>1978</v>
      </c>
      <c r="F1228" s="55">
        <v>1527</v>
      </c>
      <c r="G1228" s="55">
        <v>1525</v>
      </c>
      <c r="H1228" s="149">
        <v>1596</v>
      </c>
      <c r="I1228" s="55">
        <v>1490</v>
      </c>
      <c r="J1228" s="262">
        <v>1394</v>
      </c>
      <c r="K1228" s="263">
        <v>1450</v>
      </c>
    </row>
    <row r="1229" spans="1:11" x14ac:dyDescent="0.2">
      <c r="A1229" s="258" t="s">
        <v>408</v>
      </c>
      <c r="B1229" s="259" t="s">
        <v>733</v>
      </c>
      <c r="C1229" s="260" t="s">
        <v>416</v>
      </c>
      <c r="D1229" s="221" t="s">
        <v>61</v>
      </c>
      <c r="E1229" s="51">
        <v>1647</v>
      </c>
      <c r="F1229" s="55">
        <v>1267</v>
      </c>
      <c r="G1229" s="55">
        <v>1200</v>
      </c>
      <c r="H1229" s="149">
        <v>1298</v>
      </c>
      <c r="I1229" s="55">
        <v>1234</v>
      </c>
      <c r="J1229" s="262">
        <v>1256</v>
      </c>
      <c r="K1229" s="263">
        <v>1264</v>
      </c>
    </row>
    <row r="1230" spans="1:11" x14ac:dyDescent="0.2">
      <c r="A1230" s="258" t="s">
        <v>408</v>
      </c>
      <c r="B1230" s="259" t="s">
        <v>733</v>
      </c>
      <c r="C1230" s="260" t="s">
        <v>416</v>
      </c>
      <c r="D1230" s="221" t="s">
        <v>62</v>
      </c>
      <c r="E1230" s="51">
        <v>331</v>
      </c>
      <c r="F1230" s="55">
        <v>260</v>
      </c>
      <c r="G1230" s="55">
        <v>325</v>
      </c>
      <c r="H1230" s="149">
        <v>298</v>
      </c>
      <c r="I1230" s="55">
        <v>256</v>
      </c>
      <c r="J1230" s="262">
        <v>138</v>
      </c>
      <c r="K1230" s="263">
        <v>186</v>
      </c>
    </row>
    <row r="1231" spans="1:11" x14ac:dyDescent="0.2">
      <c r="A1231" s="258" t="s">
        <v>408</v>
      </c>
      <c r="B1231" s="259" t="s">
        <v>733</v>
      </c>
      <c r="C1231" s="260" t="s">
        <v>653</v>
      </c>
      <c r="D1231" s="261" t="s">
        <v>60</v>
      </c>
      <c r="E1231" s="55">
        <v>630</v>
      </c>
      <c r="F1231" s="55">
        <v>607</v>
      </c>
      <c r="G1231" s="55">
        <v>545</v>
      </c>
      <c r="H1231" s="149">
        <v>539</v>
      </c>
      <c r="I1231" s="55">
        <v>557</v>
      </c>
      <c r="J1231" s="262">
        <v>524</v>
      </c>
      <c r="K1231" s="263">
        <v>548</v>
      </c>
    </row>
    <row r="1232" spans="1:11" x14ac:dyDescent="0.2">
      <c r="A1232" s="258" t="s">
        <v>408</v>
      </c>
      <c r="B1232" s="259" t="s">
        <v>733</v>
      </c>
      <c r="C1232" s="260" t="s">
        <v>653</v>
      </c>
      <c r="D1232" s="221" t="s">
        <v>61</v>
      </c>
      <c r="E1232" s="55">
        <v>1251</v>
      </c>
      <c r="F1232" s="55">
        <v>1169</v>
      </c>
      <c r="G1232" s="55">
        <v>1046</v>
      </c>
      <c r="H1232" s="149">
        <v>1010</v>
      </c>
      <c r="I1232" s="55">
        <v>1045</v>
      </c>
      <c r="J1232" s="262">
        <v>956</v>
      </c>
      <c r="K1232" s="263">
        <v>1059</v>
      </c>
    </row>
    <row r="1233" spans="1:11" x14ac:dyDescent="0.2">
      <c r="A1233" s="258" t="s">
        <v>408</v>
      </c>
      <c r="B1233" s="259" t="s">
        <v>733</v>
      </c>
      <c r="C1233" s="260" t="s">
        <v>653</v>
      </c>
      <c r="D1233" s="221" t="s">
        <v>62</v>
      </c>
      <c r="E1233" s="55">
        <v>-621</v>
      </c>
      <c r="F1233" s="55">
        <v>-562</v>
      </c>
      <c r="G1233" s="55">
        <v>-501</v>
      </c>
      <c r="H1233" s="149">
        <v>-471</v>
      </c>
      <c r="I1233" s="55">
        <v>-488</v>
      </c>
      <c r="J1233" s="262">
        <v>-432</v>
      </c>
      <c r="K1233" s="263">
        <v>-511</v>
      </c>
    </row>
    <row r="1234" spans="1:11" x14ac:dyDescent="0.2">
      <c r="A1234" s="258" t="s">
        <v>408</v>
      </c>
      <c r="B1234" s="259" t="s">
        <v>733</v>
      </c>
      <c r="C1234" s="260" t="s">
        <v>420</v>
      </c>
      <c r="D1234" s="261" t="s">
        <v>60</v>
      </c>
      <c r="E1234" s="51">
        <v>604</v>
      </c>
      <c r="F1234" s="55">
        <v>420</v>
      </c>
      <c r="G1234" s="55">
        <v>393</v>
      </c>
      <c r="H1234" s="149">
        <v>307</v>
      </c>
      <c r="I1234" s="55">
        <v>409</v>
      </c>
      <c r="J1234" s="262">
        <v>425</v>
      </c>
      <c r="K1234" s="263">
        <v>467</v>
      </c>
    </row>
    <row r="1235" spans="1:11" x14ac:dyDescent="0.2">
      <c r="A1235" s="258" t="s">
        <v>408</v>
      </c>
      <c r="B1235" s="259" t="s">
        <v>733</v>
      </c>
      <c r="C1235" s="260" t="s">
        <v>420</v>
      </c>
      <c r="D1235" s="221" t="s">
        <v>61</v>
      </c>
      <c r="E1235" s="51">
        <v>801</v>
      </c>
      <c r="F1235" s="55">
        <v>609</v>
      </c>
      <c r="G1235" s="55">
        <v>539</v>
      </c>
      <c r="H1235" s="149">
        <v>548</v>
      </c>
      <c r="I1235" s="55">
        <v>530</v>
      </c>
      <c r="J1235" s="262">
        <v>524</v>
      </c>
      <c r="K1235" s="263">
        <v>590</v>
      </c>
    </row>
    <row r="1236" spans="1:11" x14ac:dyDescent="0.2">
      <c r="A1236" s="258" t="s">
        <v>408</v>
      </c>
      <c r="B1236" s="259" t="s">
        <v>733</v>
      </c>
      <c r="C1236" s="260" t="s">
        <v>420</v>
      </c>
      <c r="D1236" s="221" t="s">
        <v>62</v>
      </c>
      <c r="E1236" s="51">
        <v>-197</v>
      </c>
      <c r="F1236" s="55">
        <v>-189</v>
      </c>
      <c r="G1236" s="55">
        <v>-146</v>
      </c>
      <c r="H1236" s="149">
        <v>-241</v>
      </c>
      <c r="I1236" s="55">
        <v>-121</v>
      </c>
      <c r="J1236" s="262">
        <v>-99</v>
      </c>
      <c r="K1236" s="263">
        <v>-123</v>
      </c>
    </row>
    <row r="1237" spans="1:11" x14ac:dyDescent="0.2">
      <c r="A1237" s="258" t="s">
        <v>408</v>
      </c>
      <c r="B1237" s="259" t="s">
        <v>733</v>
      </c>
      <c r="C1237" s="260" t="s">
        <v>421</v>
      </c>
      <c r="D1237" s="261" t="s">
        <v>60</v>
      </c>
      <c r="E1237" s="55">
        <v>971</v>
      </c>
      <c r="F1237" s="55">
        <v>862</v>
      </c>
      <c r="G1237" s="55">
        <v>790</v>
      </c>
      <c r="H1237" s="149">
        <v>844</v>
      </c>
      <c r="I1237" s="55">
        <v>844</v>
      </c>
      <c r="J1237" s="262">
        <v>803</v>
      </c>
      <c r="K1237" s="263">
        <v>873</v>
      </c>
    </row>
    <row r="1238" spans="1:11" x14ac:dyDescent="0.2">
      <c r="A1238" s="258" t="s">
        <v>408</v>
      </c>
      <c r="B1238" s="259" t="s">
        <v>733</v>
      </c>
      <c r="C1238" s="260" t="s">
        <v>421</v>
      </c>
      <c r="D1238" s="221" t="s">
        <v>61</v>
      </c>
      <c r="E1238" s="55">
        <v>1126</v>
      </c>
      <c r="F1238" s="55">
        <v>910</v>
      </c>
      <c r="G1238" s="55">
        <v>940</v>
      </c>
      <c r="H1238" s="149">
        <v>977</v>
      </c>
      <c r="I1238" s="55">
        <v>893</v>
      </c>
      <c r="J1238" s="262">
        <v>951</v>
      </c>
      <c r="K1238" s="263">
        <v>1053</v>
      </c>
    </row>
    <row r="1239" spans="1:11" x14ac:dyDescent="0.2">
      <c r="A1239" s="258" t="s">
        <v>408</v>
      </c>
      <c r="B1239" s="259" t="s">
        <v>733</v>
      </c>
      <c r="C1239" s="260" t="s">
        <v>421</v>
      </c>
      <c r="D1239" s="221" t="s">
        <v>62</v>
      </c>
      <c r="E1239" s="55">
        <v>-155</v>
      </c>
      <c r="F1239" s="55">
        <v>-48</v>
      </c>
      <c r="G1239" s="55">
        <v>-150</v>
      </c>
      <c r="H1239" s="149">
        <v>-133</v>
      </c>
      <c r="I1239" s="55">
        <v>-49</v>
      </c>
      <c r="J1239" s="262">
        <v>-148</v>
      </c>
      <c r="K1239" s="263">
        <v>-180</v>
      </c>
    </row>
    <row r="1240" spans="1:11" x14ac:dyDescent="0.2">
      <c r="A1240" s="258" t="s">
        <v>408</v>
      </c>
      <c r="B1240" s="259" t="s">
        <v>733</v>
      </c>
      <c r="C1240" s="260" t="s">
        <v>422</v>
      </c>
      <c r="D1240" s="261" t="s">
        <v>60</v>
      </c>
      <c r="E1240" s="55">
        <v>1224</v>
      </c>
      <c r="F1240" s="55">
        <v>1064</v>
      </c>
      <c r="G1240" s="55">
        <v>936</v>
      </c>
      <c r="H1240" s="149">
        <v>846</v>
      </c>
      <c r="I1240" s="55">
        <v>960</v>
      </c>
      <c r="J1240" s="262">
        <v>892</v>
      </c>
      <c r="K1240" s="263">
        <v>966</v>
      </c>
    </row>
    <row r="1241" spans="1:11" x14ac:dyDescent="0.2">
      <c r="A1241" s="258" t="s">
        <v>408</v>
      </c>
      <c r="B1241" s="259" t="s">
        <v>733</v>
      </c>
      <c r="C1241" s="260" t="s">
        <v>422</v>
      </c>
      <c r="D1241" s="221" t="s">
        <v>61</v>
      </c>
      <c r="E1241" s="55">
        <v>1151</v>
      </c>
      <c r="F1241" s="55">
        <v>965</v>
      </c>
      <c r="G1241" s="55">
        <v>877</v>
      </c>
      <c r="H1241" s="149">
        <v>850</v>
      </c>
      <c r="I1241" s="55">
        <v>923</v>
      </c>
      <c r="J1241" s="262">
        <v>902</v>
      </c>
      <c r="K1241" s="263">
        <v>957</v>
      </c>
    </row>
    <row r="1242" spans="1:11" x14ac:dyDescent="0.2">
      <c r="A1242" s="258" t="s">
        <v>408</v>
      </c>
      <c r="B1242" s="259" t="s">
        <v>733</v>
      </c>
      <c r="C1242" s="260" t="s">
        <v>422</v>
      </c>
      <c r="D1242" s="221" t="s">
        <v>62</v>
      </c>
      <c r="E1242" s="55">
        <v>73</v>
      </c>
      <c r="F1242" s="55">
        <v>99</v>
      </c>
      <c r="G1242" s="55">
        <v>59</v>
      </c>
      <c r="H1242" s="149">
        <v>-4</v>
      </c>
      <c r="I1242" s="55">
        <v>37</v>
      </c>
      <c r="J1242" s="262">
        <v>-10</v>
      </c>
      <c r="K1242" s="263">
        <v>9</v>
      </c>
    </row>
    <row r="1243" spans="1:11" x14ac:dyDescent="0.2">
      <c r="A1243" s="258" t="s">
        <v>408</v>
      </c>
      <c r="B1243" s="259" t="s">
        <v>734</v>
      </c>
      <c r="C1243" s="260" t="s">
        <v>547</v>
      </c>
      <c r="D1243" s="261" t="s">
        <v>60</v>
      </c>
      <c r="E1243" s="55">
        <v>7703</v>
      </c>
      <c r="F1243" s="55">
        <v>6126</v>
      </c>
      <c r="G1243" s="55">
        <v>6388</v>
      </c>
      <c r="H1243" s="149">
        <v>6353</v>
      </c>
      <c r="I1243" s="55">
        <v>6241</v>
      </c>
      <c r="J1243" s="262">
        <v>5872</v>
      </c>
      <c r="K1243" s="263">
        <v>6683</v>
      </c>
    </row>
    <row r="1244" spans="1:11" x14ac:dyDescent="0.2">
      <c r="A1244" s="258" t="s">
        <v>408</v>
      </c>
      <c r="B1244" s="259" t="s">
        <v>734</v>
      </c>
      <c r="C1244" s="260" t="s">
        <v>547</v>
      </c>
      <c r="D1244" s="221" t="s">
        <v>61</v>
      </c>
      <c r="E1244" s="55">
        <v>7728</v>
      </c>
      <c r="F1244" s="55">
        <v>6262</v>
      </c>
      <c r="G1244" s="55">
        <v>6519</v>
      </c>
      <c r="H1244" s="149">
        <v>6343</v>
      </c>
      <c r="I1244" s="55">
        <v>6447</v>
      </c>
      <c r="J1244" s="262">
        <v>6207</v>
      </c>
      <c r="K1244" s="263">
        <v>6988</v>
      </c>
    </row>
    <row r="1245" spans="1:11" x14ac:dyDescent="0.2">
      <c r="A1245" s="258" t="s">
        <v>408</v>
      </c>
      <c r="B1245" s="259" t="s">
        <v>734</v>
      </c>
      <c r="C1245" s="260" t="s">
        <v>547</v>
      </c>
      <c r="D1245" s="221" t="s">
        <v>62</v>
      </c>
      <c r="E1245" s="55">
        <v>-25</v>
      </c>
      <c r="F1245" s="55">
        <v>-136</v>
      </c>
      <c r="G1245" s="55">
        <v>-131</v>
      </c>
      <c r="H1245" s="149">
        <v>10</v>
      </c>
      <c r="I1245" s="55">
        <v>-206</v>
      </c>
      <c r="J1245" s="262">
        <v>-335</v>
      </c>
      <c r="K1245" s="263">
        <v>-305</v>
      </c>
    </row>
    <row r="1246" spans="1:11" x14ac:dyDescent="0.2">
      <c r="A1246" s="258" t="s">
        <v>408</v>
      </c>
      <c r="B1246" s="259" t="s">
        <v>734</v>
      </c>
      <c r="C1246" s="260" t="s">
        <v>424</v>
      </c>
      <c r="D1246" s="261" t="s">
        <v>60</v>
      </c>
      <c r="E1246" s="55">
        <v>986</v>
      </c>
      <c r="F1246" s="55">
        <v>744</v>
      </c>
      <c r="G1246" s="55">
        <v>689</v>
      </c>
      <c r="H1246" s="149">
        <v>872</v>
      </c>
      <c r="I1246" s="55">
        <v>761</v>
      </c>
      <c r="J1246" s="262">
        <v>731</v>
      </c>
      <c r="K1246" s="263">
        <v>824</v>
      </c>
    </row>
    <row r="1247" spans="1:11" x14ac:dyDescent="0.2">
      <c r="A1247" s="258" t="s">
        <v>408</v>
      </c>
      <c r="B1247" s="259" t="s">
        <v>734</v>
      </c>
      <c r="C1247" s="260" t="s">
        <v>424</v>
      </c>
      <c r="D1247" s="221" t="s">
        <v>61</v>
      </c>
      <c r="E1247" s="55">
        <v>1124</v>
      </c>
      <c r="F1247" s="55">
        <v>951</v>
      </c>
      <c r="G1247" s="55">
        <v>819</v>
      </c>
      <c r="H1247" s="149">
        <v>1036</v>
      </c>
      <c r="I1247" s="55">
        <v>952</v>
      </c>
      <c r="J1247" s="262">
        <v>901</v>
      </c>
      <c r="K1247" s="263">
        <v>987</v>
      </c>
    </row>
    <row r="1248" spans="1:11" x14ac:dyDescent="0.2">
      <c r="A1248" s="258" t="s">
        <v>408</v>
      </c>
      <c r="B1248" s="259" t="s">
        <v>734</v>
      </c>
      <c r="C1248" s="260" t="s">
        <v>424</v>
      </c>
      <c r="D1248" s="221" t="s">
        <v>62</v>
      </c>
      <c r="E1248" s="55">
        <v>-138</v>
      </c>
      <c r="F1248" s="55">
        <v>-207</v>
      </c>
      <c r="G1248" s="55">
        <v>-130</v>
      </c>
      <c r="H1248" s="149">
        <v>-164</v>
      </c>
      <c r="I1248" s="55">
        <v>-191</v>
      </c>
      <c r="J1248" s="262">
        <v>-170</v>
      </c>
      <c r="K1248" s="263">
        <v>-163</v>
      </c>
    </row>
    <row r="1249" spans="1:11" x14ac:dyDescent="0.2">
      <c r="A1249" s="258" t="s">
        <v>408</v>
      </c>
      <c r="B1249" s="259" t="s">
        <v>734</v>
      </c>
      <c r="C1249" s="260" t="s">
        <v>249</v>
      </c>
      <c r="D1249" s="261" t="s">
        <v>60</v>
      </c>
      <c r="E1249" s="55">
        <v>590</v>
      </c>
      <c r="F1249" s="55">
        <v>496</v>
      </c>
      <c r="G1249" s="55">
        <v>544</v>
      </c>
      <c r="H1249" s="149">
        <v>480</v>
      </c>
      <c r="I1249" s="55">
        <v>486</v>
      </c>
      <c r="J1249" s="262">
        <v>468</v>
      </c>
      <c r="K1249" s="263">
        <v>506</v>
      </c>
    </row>
    <row r="1250" spans="1:11" x14ac:dyDescent="0.2">
      <c r="A1250" s="258" t="s">
        <v>408</v>
      </c>
      <c r="B1250" s="259" t="s">
        <v>734</v>
      </c>
      <c r="C1250" s="260" t="s">
        <v>249</v>
      </c>
      <c r="D1250" s="221" t="s">
        <v>61</v>
      </c>
      <c r="E1250" s="55">
        <v>695</v>
      </c>
      <c r="F1250" s="55">
        <v>480</v>
      </c>
      <c r="G1250" s="55">
        <v>588</v>
      </c>
      <c r="H1250" s="149">
        <v>523</v>
      </c>
      <c r="I1250" s="55">
        <v>486</v>
      </c>
      <c r="J1250" s="262">
        <v>507</v>
      </c>
      <c r="K1250" s="263">
        <v>571</v>
      </c>
    </row>
    <row r="1251" spans="1:11" x14ac:dyDescent="0.2">
      <c r="A1251" s="258" t="s">
        <v>408</v>
      </c>
      <c r="B1251" s="259" t="s">
        <v>734</v>
      </c>
      <c r="C1251" s="260" t="s">
        <v>249</v>
      </c>
      <c r="D1251" s="221" t="s">
        <v>62</v>
      </c>
      <c r="E1251" s="55">
        <v>-105</v>
      </c>
      <c r="F1251" s="55">
        <v>16</v>
      </c>
      <c r="G1251" s="55">
        <v>-44</v>
      </c>
      <c r="H1251" s="149">
        <v>-43</v>
      </c>
      <c r="I1251" s="55">
        <v>0</v>
      </c>
      <c r="J1251" s="262">
        <v>-39</v>
      </c>
      <c r="K1251" s="263">
        <v>-65</v>
      </c>
    </row>
    <row r="1252" spans="1:11" x14ac:dyDescent="0.2">
      <c r="A1252" s="258" t="s">
        <v>408</v>
      </c>
      <c r="B1252" s="259" t="s">
        <v>734</v>
      </c>
      <c r="C1252" s="260" t="s">
        <v>425</v>
      </c>
      <c r="D1252" s="261" t="s">
        <v>60</v>
      </c>
      <c r="E1252" s="55">
        <v>1015</v>
      </c>
      <c r="F1252" s="55">
        <v>714</v>
      </c>
      <c r="G1252" s="55">
        <v>823</v>
      </c>
      <c r="H1252" s="149">
        <v>796</v>
      </c>
      <c r="I1252" s="55">
        <v>830</v>
      </c>
      <c r="J1252" s="262">
        <v>761</v>
      </c>
      <c r="K1252" s="263">
        <v>833</v>
      </c>
    </row>
    <row r="1253" spans="1:11" x14ac:dyDescent="0.2">
      <c r="A1253" s="258" t="s">
        <v>408</v>
      </c>
      <c r="B1253" s="259" t="s">
        <v>734</v>
      </c>
      <c r="C1253" s="260" t="s">
        <v>425</v>
      </c>
      <c r="D1253" s="221" t="s">
        <v>61</v>
      </c>
      <c r="E1253" s="55">
        <v>967</v>
      </c>
      <c r="F1253" s="55">
        <v>818</v>
      </c>
      <c r="G1253" s="55">
        <v>879</v>
      </c>
      <c r="H1253" s="149">
        <v>784</v>
      </c>
      <c r="I1253" s="55">
        <v>938</v>
      </c>
      <c r="J1253" s="262">
        <v>880</v>
      </c>
      <c r="K1253" s="263">
        <v>892</v>
      </c>
    </row>
    <row r="1254" spans="1:11" x14ac:dyDescent="0.2">
      <c r="A1254" s="258" t="s">
        <v>408</v>
      </c>
      <c r="B1254" s="259" t="s">
        <v>734</v>
      </c>
      <c r="C1254" s="260" t="s">
        <v>425</v>
      </c>
      <c r="D1254" s="221" t="s">
        <v>62</v>
      </c>
      <c r="E1254" s="55">
        <v>48</v>
      </c>
      <c r="F1254" s="55">
        <v>-104</v>
      </c>
      <c r="G1254" s="55">
        <v>-56</v>
      </c>
      <c r="H1254" s="149">
        <v>12</v>
      </c>
      <c r="I1254" s="55">
        <v>-108</v>
      </c>
      <c r="J1254" s="262">
        <v>-119</v>
      </c>
      <c r="K1254" s="263">
        <v>-59</v>
      </c>
    </row>
    <row r="1255" spans="1:11" x14ac:dyDescent="0.2">
      <c r="A1255" s="258" t="s">
        <v>408</v>
      </c>
      <c r="B1255" s="259" t="s">
        <v>734</v>
      </c>
      <c r="C1255" s="260" t="s">
        <v>423</v>
      </c>
      <c r="D1255" s="261" t="s">
        <v>60</v>
      </c>
      <c r="E1255" s="55">
        <v>960</v>
      </c>
      <c r="F1255" s="55">
        <v>799</v>
      </c>
      <c r="G1255" s="55">
        <v>868</v>
      </c>
      <c r="H1255" s="149">
        <v>813</v>
      </c>
      <c r="I1255" s="55">
        <v>904</v>
      </c>
      <c r="J1255" s="262">
        <v>787</v>
      </c>
      <c r="K1255" s="263">
        <v>1003</v>
      </c>
    </row>
    <row r="1256" spans="1:11" x14ac:dyDescent="0.2">
      <c r="A1256" s="258" t="s">
        <v>408</v>
      </c>
      <c r="B1256" s="259" t="s">
        <v>734</v>
      </c>
      <c r="C1256" s="260" t="s">
        <v>423</v>
      </c>
      <c r="D1256" s="221" t="s">
        <v>61</v>
      </c>
      <c r="E1256" s="55">
        <v>693</v>
      </c>
      <c r="F1256" s="55">
        <v>557</v>
      </c>
      <c r="G1256" s="55">
        <v>566</v>
      </c>
      <c r="H1256" s="149">
        <v>617</v>
      </c>
      <c r="I1256" s="55">
        <v>588</v>
      </c>
      <c r="J1256" s="262">
        <v>557</v>
      </c>
      <c r="K1256" s="263">
        <v>641</v>
      </c>
    </row>
    <row r="1257" spans="1:11" x14ac:dyDescent="0.2">
      <c r="A1257" s="258" t="s">
        <v>408</v>
      </c>
      <c r="B1257" s="259" t="s">
        <v>734</v>
      </c>
      <c r="C1257" s="260" t="s">
        <v>423</v>
      </c>
      <c r="D1257" s="221" t="s">
        <v>62</v>
      </c>
      <c r="E1257" s="55">
        <v>267</v>
      </c>
      <c r="F1257" s="55">
        <v>242</v>
      </c>
      <c r="G1257" s="55">
        <v>302</v>
      </c>
      <c r="H1257" s="149">
        <v>196</v>
      </c>
      <c r="I1257" s="55">
        <v>316</v>
      </c>
      <c r="J1257" s="262">
        <v>230</v>
      </c>
      <c r="K1257" s="263">
        <v>362</v>
      </c>
    </row>
    <row r="1258" spans="1:11" x14ac:dyDescent="0.2">
      <c r="A1258" s="258" t="s">
        <v>408</v>
      </c>
      <c r="B1258" s="259" t="s">
        <v>734</v>
      </c>
      <c r="C1258" s="260" t="s">
        <v>655</v>
      </c>
      <c r="D1258" s="261" t="s">
        <v>60</v>
      </c>
      <c r="E1258" s="55">
        <v>732</v>
      </c>
      <c r="F1258" s="55">
        <v>680</v>
      </c>
      <c r="G1258" s="55">
        <v>621</v>
      </c>
      <c r="H1258" s="149">
        <v>664</v>
      </c>
      <c r="I1258" s="55">
        <v>654</v>
      </c>
      <c r="J1258" s="262">
        <v>596</v>
      </c>
      <c r="K1258" s="263">
        <v>619</v>
      </c>
    </row>
    <row r="1259" spans="1:11" x14ac:dyDescent="0.2">
      <c r="A1259" s="258" t="s">
        <v>408</v>
      </c>
      <c r="B1259" s="259" t="s">
        <v>734</v>
      </c>
      <c r="C1259" s="260" t="s">
        <v>655</v>
      </c>
      <c r="D1259" s="221" t="s">
        <v>61</v>
      </c>
      <c r="E1259" s="55">
        <v>805</v>
      </c>
      <c r="F1259" s="55">
        <v>745</v>
      </c>
      <c r="G1259" s="55">
        <v>758</v>
      </c>
      <c r="H1259" s="149">
        <v>717</v>
      </c>
      <c r="I1259" s="55">
        <v>758</v>
      </c>
      <c r="J1259" s="262">
        <v>722</v>
      </c>
      <c r="K1259" s="263">
        <v>828</v>
      </c>
    </row>
    <row r="1260" spans="1:11" x14ac:dyDescent="0.2">
      <c r="A1260" s="258" t="s">
        <v>408</v>
      </c>
      <c r="B1260" s="259" t="s">
        <v>734</v>
      </c>
      <c r="C1260" s="260" t="s">
        <v>655</v>
      </c>
      <c r="D1260" s="221" t="s">
        <v>62</v>
      </c>
      <c r="E1260" s="55">
        <v>-73</v>
      </c>
      <c r="F1260" s="55">
        <v>-65</v>
      </c>
      <c r="G1260" s="55">
        <v>-137</v>
      </c>
      <c r="H1260" s="149">
        <v>-53</v>
      </c>
      <c r="I1260" s="55">
        <v>-104</v>
      </c>
      <c r="J1260" s="262">
        <v>-126</v>
      </c>
      <c r="K1260" s="263">
        <v>-209</v>
      </c>
    </row>
    <row r="1261" spans="1:11" x14ac:dyDescent="0.2">
      <c r="A1261" s="258" t="s">
        <v>408</v>
      </c>
      <c r="B1261" s="259" t="s">
        <v>734</v>
      </c>
      <c r="C1261" s="260" t="s">
        <v>427</v>
      </c>
      <c r="D1261" s="261" t="s">
        <v>60</v>
      </c>
      <c r="E1261" s="55">
        <v>505</v>
      </c>
      <c r="F1261" s="55">
        <v>477</v>
      </c>
      <c r="G1261" s="55">
        <v>483</v>
      </c>
      <c r="H1261" s="149">
        <v>464</v>
      </c>
      <c r="I1261" s="55">
        <v>417</v>
      </c>
      <c r="J1261" s="262">
        <v>388</v>
      </c>
      <c r="K1261" s="263">
        <v>483</v>
      </c>
    </row>
    <row r="1262" spans="1:11" x14ac:dyDescent="0.2">
      <c r="A1262" s="258" t="s">
        <v>408</v>
      </c>
      <c r="B1262" s="259" t="s">
        <v>734</v>
      </c>
      <c r="C1262" s="260" t="s">
        <v>427</v>
      </c>
      <c r="D1262" s="221" t="s">
        <v>61</v>
      </c>
      <c r="E1262" s="55">
        <v>509</v>
      </c>
      <c r="F1262" s="55">
        <v>454</v>
      </c>
      <c r="G1262" s="55">
        <v>522</v>
      </c>
      <c r="H1262" s="149">
        <v>490</v>
      </c>
      <c r="I1262" s="55">
        <v>425</v>
      </c>
      <c r="J1262" s="262">
        <v>424</v>
      </c>
      <c r="K1262" s="263">
        <v>543</v>
      </c>
    </row>
    <row r="1263" spans="1:11" x14ac:dyDescent="0.2">
      <c r="A1263" s="258" t="s">
        <v>408</v>
      </c>
      <c r="B1263" s="259" t="s">
        <v>734</v>
      </c>
      <c r="C1263" s="260" t="s">
        <v>427</v>
      </c>
      <c r="D1263" s="221" t="s">
        <v>62</v>
      </c>
      <c r="E1263" s="55">
        <v>-4</v>
      </c>
      <c r="F1263" s="55">
        <v>23</v>
      </c>
      <c r="G1263" s="55">
        <v>-39</v>
      </c>
      <c r="H1263" s="149">
        <v>-26</v>
      </c>
      <c r="I1263" s="55">
        <v>-8</v>
      </c>
      <c r="J1263" s="262">
        <v>-36</v>
      </c>
      <c r="K1263" s="263">
        <v>-60</v>
      </c>
    </row>
    <row r="1264" spans="1:11" x14ac:dyDescent="0.2">
      <c r="A1264" s="258" t="s">
        <v>408</v>
      </c>
      <c r="B1264" s="259" t="s">
        <v>734</v>
      </c>
      <c r="C1264" s="260" t="s">
        <v>428</v>
      </c>
      <c r="D1264" s="261" t="s">
        <v>60</v>
      </c>
      <c r="E1264" s="51">
        <v>1175</v>
      </c>
      <c r="F1264" s="55">
        <v>873</v>
      </c>
      <c r="G1264" s="55">
        <v>863</v>
      </c>
      <c r="H1264" s="149">
        <v>913</v>
      </c>
      <c r="I1264" s="55">
        <v>847</v>
      </c>
      <c r="J1264" s="262">
        <v>963</v>
      </c>
      <c r="K1264" s="263">
        <v>1060</v>
      </c>
    </row>
    <row r="1265" spans="1:11" x14ac:dyDescent="0.2">
      <c r="A1265" s="258" t="s">
        <v>408</v>
      </c>
      <c r="B1265" s="259" t="s">
        <v>734</v>
      </c>
      <c r="C1265" s="260" t="s">
        <v>428</v>
      </c>
      <c r="D1265" s="221" t="s">
        <v>61</v>
      </c>
      <c r="E1265" s="51">
        <v>1182</v>
      </c>
      <c r="F1265" s="55">
        <v>906</v>
      </c>
      <c r="G1265" s="55">
        <v>935</v>
      </c>
      <c r="H1265" s="149">
        <v>858</v>
      </c>
      <c r="I1265" s="55">
        <v>816</v>
      </c>
      <c r="J1265" s="262">
        <v>878</v>
      </c>
      <c r="K1265" s="263">
        <v>1019</v>
      </c>
    </row>
    <row r="1266" spans="1:11" x14ac:dyDescent="0.2">
      <c r="A1266" s="258" t="s">
        <v>408</v>
      </c>
      <c r="B1266" s="259" t="s">
        <v>734</v>
      </c>
      <c r="C1266" s="260" t="s">
        <v>428</v>
      </c>
      <c r="D1266" s="221" t="s">
        <v>62</v>
      </c>
      <c r="E1266" s="51">
        <v>-7</v>
      </c>
      <c r="F1266" s="55">
        <v>-33</v>
      </c>
      <c r="G1266" s="55">
        <v>-72</v>
      </c>
      <c r="H1266" s="149">
        <v>55</v>
      </c>
      <c r="I1266" s="55">
        <v>31</v>
      </c>
      <c r="J1266" s="262">
        <v>85</v>
      </c>
      <c r="K1266" s="263">
        <v>41</v>
      </c>
    </row>
    <row r="1267" spans="1:11" x14ac:dyDescent="0.2">
      <c r="A1267" s="258" t="s">
        <v>408</v>
      </c>
      <c r="B1267" s="259" t="s">
        <v>734</v>
      </c>
      <c r="C1267" s="260" t="s">
        <v>429</v>
      </c>
      <c r="D1267" s="261" t="s">
        <v>60</v>
      </c>
      <c r="E1267" s="55">
        <v>925</v>
      </c>
      <c r="F1267" s="55">
        <v>723</v>
      </c>
      <c r="G1267" s="55">
        <v>834</v>
      </c>
      <c r="H1267" s="149">
        <v>791</v>
      </c>
      <c r="I1267" s="55">
        <v>745</v>
      </c>
      <c r="J1267" s="262">
        <v>622</v>
      </c>
      <c r="K1267" s="263">
        <v>789</v>
      </c>
    </row>
    <row r="1268" spans="1:11" x14ac:dyDescent="0.2">
      <c r="A1268" s="258" t="s">
        <v>408</v>
      </c>
      <c r="B1268" s="259" t="s">
        <v>734</v>
      </c>
      <c r="C1268" s="260" t="s">
        <v>429</v>
      </c>
      <c r="D1268" s="221" t="s">
        <v>61</v>
      </c>
      <c r="E1268" s="55">
        <v>951</v>
      </c>
      <c r="F1268" s="55">
        <v>742</v>
      </c>
      <c r="G1268" s="55">
        <v>797</v>
      </c>
      <c r="H1268" s="149">
        <v>799</v>
      </c>
      <c r="I1268" s="55">
        <v>847</v>
      </c>
      <c r="J1268" s="262">
        <v>746</v>
      </c>
      <c r="K1268" s="263">
        <v>873</v>
      </c>
    </row>
    <row r="1269" spans="1:11" x14ac:dyDescent="0.2">
      <c r="A1269" s="258" t="s">
        <v>408</v>
      </c>
      <c r="B1269" s="259" t="s">
        <v>734</v>
      </c>
      <c r="C1269" s="260" t="s">
        <v>429</v>
      </c>
      <c r="D1269" s="221" t="s">
        <v>62</v>
      </c>
      <c r="E1269" s="55">
        <v>-26</v>
      </c>
      <c r="F1269" s="55">
        <v>-19</v>
      </c>
      <c r="G1269" s="55">
        <v>37</v>
      </c>
      <c r="H1269" s="149">
        <v>-8</v>
      </c>
      <c r="I1269" s="55">
        <v>-102</v>
      </c>
      <c r="J1269" s="262">
        <v>-124</v>
      </c>
      <c r="K1269" s="263">
        <v>-84</v>
      </c>
    </row>
    <row r="1270" spans="1:11" x14ac:dyDescent="0.2">
      <c r="A1270" s="258" t="s">
        <v>408</v>
      </c>
      <c r="B1270" s="259" t="s">
        <v>734</v>
      </c>
      <c r="C1270" s="260" t="s">
        <v>430</v>
      </c>
      <c r="D1270" s="261" t="s">
        <v>60</v>
      </c>
      <c r="E1270" s="55">
        <v>815</v>
      </c>
      <c r="F1270" s="55">
        <v>620</v>
      </c>
      <c r="G1270" s="55">
        <v>663</v>
      </c>
      <c r="H1270" s="149">
        <v>560</v>
      </c>
      <c r="I1270" s="55">
        <v>597</v>
      </c>
      <c r="J1270" s="262">
        <v>556</v>
      </c>
      <c r="K1270" s="263">
        <v>566</v>
      </c>
    </row>
    <row r="1271" spans="1:11" x14ac:dyDescent="0.2">
      <c r="A1271" s="258" t="s">
        <v>408</v>
      </c>
      <c r="B1271" s="259" t="s">
        <v>734</v>
      </c>
      <c r="C1271" s="260" t="s">
        <v>430</v>
      </c>
      <c r="D1271" s="221" t="s">
        <v>61</v>
      </c>
      <c r="E1271" s="55">
        <v>802</v>
      </c>
      <c r="F1271" s="55">
        <v>609</v>
      </c>
      <c r="G1271" s="55">
        <v>655</v>
      </c>
      <c r="H1271" s="149">
        <v>519</v>
      </c>
      <c r="I1271" s="55">
        <v>637</v>
      </c>
      <c r="J1271" s="262">
        <v>592</v>
      </c>
      <c r="K1271" s="263">
        <v>634</v>
      </c>
    </row>
    <row r="1272" spans="1:11" x14ac:dyDescent="0.2">
      <c r="A1272" s="258" t="s">
        <v>408</v>
      </c>
      <c r="B1272" s="259" t="s">
        <v>734</v>
      </c>
      <c r="C1272" s="260" t="s">
        <v>430</v>
      </c>
      <c r="D1272" s="221" t="s">
        <v>62</v>
      </c>
      <c r="E1272" s="55">
        <v>13</v>
      </c>
      <c r="F1272" s="55">
        <v>11</v>
      </c>
      <c r="G1272" s="55">
        <v>8</v>
      </c>
      <c r="H1272" s="149">
        <v>41</v>
      </c>
      <c r="I1272" s="55">
        <v>-40</v>
      </c>
      <c r="J1272" s="262">
        <v>-36</v>
      </c>
      <c r="K1272" s="263">
        <v>-68</v>
      </c>
    </row>
    <row r="1273" spans="1:11" x14ac:dyDescent="0.2">
      <c r="A1273" s="258" t="s">
        <v>408</v>
      </c>
      <c r="B1273" s="259" t="s">
        <v>735</v>
      </c>
      <c r="C1273" s="260" t="s">
        <v>547</v>
      </c>
      <c r="D1273" s="261" t="s">
        <v>60</v>
      </c>
      <c r="E1273" s="51">
        <v>6983</v>
      </c>
      <c r="F1273" s="55">
        <v>5015</v>
      </c>
      <c r="G1273" s="55">
        <v>5125</v>
      </c>
      <c r="H1273" s="149">
        <v>5234</v>
      </c>
      <c r="I1273" s="55">
        <v>5393</v>
      </c>
      <c r="J1273" s="262">
        <v>5018</v>
      </c>
      <c r="K1273" s="263">
        <v>5773</v>
      </c>
    </row>
    <row r="1274" spans="1:11" x14ac:dyDescent="0.2">
      <c r="A1274" s="258" t="s">
        <v>408</v>
      </c>
      <c r="B1274" s="259" t="s">
        <v>735</v>
      </c>
      <c r="C1274" s="260" t="s">
        <v>547</v>
      </c>
      <c r="D1274" s="221" t="s">
        <v>61</v>
      </c>
      <c r="E1274" s="51">
        <v>9735</v>
      </c>
      <c r="F1274" s="55">
        <v>7915</v>
      </c>
      <c r="G1274" s="55">
        <v>7729</v>
      </c>
      <c r="H1274" s="149">
        <v>7919</v>
      </c>
      <c r="I1274" s="55">
        <v>7646</v>
      </c>
      <c r="J1274" s="262">
        <v>7121</v>
      </c>
      <c r="K1274" s="263">
        <v>7979</v>
      </c>
    </row>
    <row r="1275" spans="1:11" x14ac:dyDescent="0.2">
      <c r="A1275" s="258" t="s">
        <v>408</v>
      </c>
      <c r="B1275" s="259" t="s">
        <v>735</v>
      </c>
      <c r="C1275" s="260" t="s">
        <v>547</v>
      </c>
      <c r="D1275" s="221" t="s">
        <v>62</v>
      </c>
      <c r="E1275" s="51">
        <v>-2752</v>
      </c>
      <c r="F1275" s="55">
        <v>-2900</v>
      </c>
      <c r="G1275" s="55">
        <v>-2604</v>
      </c>
      <c r="H1275" s="149">
        <v>-2685</v>
      </c>
      <c r="I1275" s="55">
        <v>-2253</v>
      </c>
      <c r="J1275" s="262">
        <v>-2103</v>
      </c>
      <c r="K1275" s="263">
        <v>-2206</v>
      </c>
    </row>
    <row r="1276" spans="1:11" x14ac:dyDescent="0.2">
      <c r="A1276" s="258" t="s">
        <v>408</v>
      </c>
      <c r="B1276" s="259" t="s">
        <v>735</v>
      </c>
      <c r="C1276" s="260" t="s">
        <v>656</v>
      </c>
      <c r="D1276" s="261" t="s">
        <v>60</v>
      </c>
      <c r="E1276" s="51">
        <v>6983</v>
      </c>
      <c r="F1276" s="55">
        <v>5015</v>
      </c>
      <c r="G1276" s="55">
        <v>5125</v>
      </c>
      <c r="H1276" s="149">
        <v>5234</v>
      </c>
      <c r="I1276" s="55">
        <v>5393</v>
      </c>
      <c r="J1276" s="262">
        <v>5018</v>
      </c>
      <c r="K1276" s="263">
        <v>5773</v>
      </c>
    </row>
    <row r="1277" spans="1:11" x14ac:dyDescent="0.2">
      <c r="A1277" s="258" t="s">
        <v>408</v>
      </c>
      <c r="B1277" s="259" t="s">
        <v>735</v>
      </c>
      <c r="C1277" s="260" t="s">
        <v>656</v>
      </c>
      <c r="D1277" s="221" t="s">
        <v>61</v>
      </c>
      <c r="E1277" s="51">
        <v>9735</v>
      </c>
      <c r="F1277" s="55">
        <v>7915</v>
      </c>
      <c r="G1277" s="55">
        <v>7729</v>
      </c>
      <c r="H1277" s="149">
        <v>7919</v>
      </c>
      <c r="I1277" s="55">
        <v>7646</v>
      </c>
      <c r="J1277" s="262">
        <v>7121</v>
      </c>
      <c r="K1277" s="263">
        <v>7979</v>
      </c>
    </row>
    <row r="1278" spans="1:11" x14ac:dyDescent="0.2">
      <c r="A1278" s="258" t="s">
        <v>408</v>
      </c>
      <c r="B1278" s="259" t="s">
        <v>735</v>
      </c>
      <c r="C1278" s="260" t="s">
        <v>656</v>
      </c>
      <c r="D1278" s="221" t="s">
        <v>62</v>
      </c>
      <c r="E1278" s="51">
        <v>-2752</v>
      </c>
      <c r="F1278" s="55">
        <v>-2900</v>
      </c>
      <c r="G1278" s="55">
        <v>-2604</v>
      </c>
      <c r="H1278" s="149">
        <v>-2685</v>
      </c>
      <c r="I1278" s="55">
        <v>-2253</v>
      </c>
      <c r="J1278" s="262">
        <v>-2103</v>
      </c>
      <c r="K1278" s="263">
        <v>-2206</v>
      </c>
    </row>
    <row r="1279" spans="1:11" x14ac:dyDescent="0.2">
      <c r="A1279" s="258" t="s">
        <v>408</v>
      </c>
      <c r="B1279" s="259" t="s">
        <v>736</v>
      </c>
      <c r="C1279" s="260" t="s">
        <v>547</v>
      </c>
      <c r="D1279" s="261" t="s">
        <v>60</v>
      </c>
      <c r="E1279" s="55">
        <v>5634</v>
      </c>
      <c r="F1279" s="55">
        <v>4376</v>
      </c>
      <c r="G1279" s="55">
        <v>4286</v>
      </c>
      <c r="H1279" s="149">
        <v>4537</v>
      </c>
      <c r="I1279" s="55">
        <v>4204</v>
      </c>
      <c r="J1279" s="262">
        <v>3978</v>
      </c>
      <c r="K1279" s="263">
        <v>4205</v>
      </c>
    </row>
    <row r="1280" spans="1:11" x14ac:dyDescent="0.2">
      <c r="A1280" s="258" t="s">
        <v>408</v>
      </c>
      <c r="B1280" s="259" t="s">
        <v>736</v>
      </c>
      <c r="C1280" s="260" t="s">
        <v>547</v>
      </c>
      <c r="D1280" s="221" t="s">
        <v>61</v>
      </c>
      <c r="E1280" s="55">
        <v>6111</v>
      </c>
      <c r="F1280" s="55">
        <v>4771</v>
      </c>
      <c r="G1280" s="55">
        <v>4787</v>
      </c>
      <c r="H1280" s="149">
        <v>5088</v>
      </c>
      <c r="I1280" s="55">
        <v>4862</v>
      </c>
      <c r="J1280" s="262">
        <v>4573</v>
      </c>
      <c r="K1280" s="263">
        <v>4879</v>
      </c>
    </row>
    <row r="1281" spans="1:11" x14ac:dyDescent="0.2">
      <c r="A1281" s="258" t="s">
        <v>408</v>
      </c>
      <c r="B1281" s="259" t="s">
        <v>736</v>
      </c>
      <c r="C1281" s="260" t="s">
        <v>547</v>
      </c>
      <c r="D1281" s="221" t="s">
        <v>62</v>
      </c>
      <c r="E1281" s="55">
        <v>-477</v>
      </c>
      <c r="F1281" s="55">
        <v>-395</v>
      </c>
      <c r="G1281" s="55">
        <v>-501</v>
      </c>
      <c r="H1281" s="149">
        <v>-551</v>
      </c>
      <c r="I1281" s="55">
        <v>-658</v>
      </c>
      <c r="J1281" s="262">
        <v>-595</v>
      </c>
      <c r="K1281" s="263">
        <v>-674</v>
      </c>
    </row>
    <row r="1282" spans="1:11" x14ac:dyDescent="0.2">
      <c r="A1282" s="258" t="s">
        <v>408</v>
      </c>
      <c r="B1282" s="259" t="s">
        <v>736</v>
      </c>
      <c r="C1282" s="260" t="s">
        <v>433</v>
      </c>
      <c r="D1282" s="261" t="s">
        <v>60</v>
      </c>
      <c r="E1282" s="55">
        <v>623</v>
      </c>
      <c r="F1282" s="55">
        <v>506</v>
      </c>
      <c r="G1282" s="55">
        <v>481</v>
      </c>
      <c r="H1282" s="149">
        <v>553</v>
      </c>
      <c r="I1282" s="55">
        <v>445</v>
      </c>
      <c r="J1282" s="262">
        <v>413</v>
      </c>
      <c r="K1282" s="263">
        <v>427</v>
      </c>
    </row>
    <row r="1283" spans="1:11" x14ac:dyDescent="0.2">
      <c r="A1283" s="258" t="s">
        <v>408</v>
      </c>
      <c r="B1283" s="259" t="s">
        <v>736</v>
      </c>
      <c r="C1283" s="260" t="s">
        <v>433</v>
      </c>
      <c r="D1283" s="221" t="s">
        <v>61</v>
      </c>
      <c r="E1283" s="55">
        <v>619</v>
      </c>
      <c r="F1283" s="55">
        <v>510</v>
      </c>
      <c r="G1283" s="55">
        <v>473</v>
      </c>
      <c r="H1283" s="149">
        <v>540</v>
      </c>
      <c r="I1283" s="55">
        <v>516</v>
      </c>
      <c r="J1283" s="262">
        <v>476</v>
      </c>
      <c r="K1283" s="263">
        <v>549</v>
      </c>
    </row>
    <row r="1284" spans="1:11" x14ac:dyDescent="0.2">
      <c r="A1284" s="258" t="s">
        <v>408</v>
      </c>
      <c r="B1284" s="259" t="s">
        <v>736</v>
      </c>
      <c r="C1284" s="260" t="s">
        <v>433</v>
      </c>
      <c r="D1284" s="221" t="s">
        <v>62</v>
      </c>
      <c r="E1284" s="55">
        <v>4</v>
      </c>
      <c r="F1284" s="55">
        <v>-4</v>
      </c>
      <c r="G1284" s="55">
        <v>8</v>
      </c>
      <c r="H1284" s="149">
        <v>13</v>
      </c>
      <c r="I1284" s="55">
        <v>-71</v>
      </c>
      <c r="J1284" s="262">
        <v>-63</v>
      </c>
      <c r="K1284" s="263">
        <v>-122</v>
      </c>
    </row>
    <row r="1285" spans="1:11" x14ac:dyDescent="0.2">
      <c r="A1285" s="258" t="s">
        <v>408</v>
      </c>
      <c r="B1285" s="259" t="s">
        <v>736</v>
      </c>
      <c r="C1285" s="260" t="s">
        <v>434</v>
      </c>
      <c r="D1285" s="261" t="s">
        <v>60</v>
      </c>
      <c r="E1285" s="55">
        <v>1275</v>
      </c>
      <c r="F1285" s="55">
        <v>834</v>
      </c>
      <c r="G1285" s="55">
        <v>916</v>
      </c>
      <c r="H1285" s="149">
        <v>904</v>
      </c>
      <c r="I1285" s="55">
        <v>842</v>
      </c>
      <c r="J1285" s="262">
        <v>871</v>
      </c>
      <c r="K1285" s="263">
        <v>811</v>
      </c>
    </row>
    <row r="1286" spans="1:11" x14ac:dyDescent="0.2">
      <c r="A1286" s="258" t="s">
        <v>408</v>
      </c>
      <c r="B1286" s="259" t="s">
        <v>736</v>
      </c>
      <c r="C1286" s="260" t="s">
        <v>434</v>
      </c>
      <c r="D1286" s="221" t="s">
        <v>61</v>
      </c>
      <c r="E1286" s="55">
        <v>1349</v>
      </c>
      <c r="F1286" s="55">
        <v>922</v>
      </c>
      <c r="G1286" s="55">
        <v>1012</v>
      </c>
      <c r="H1286" s="149">
        <v>1009</v>
      </c>
      <c r="I1286" s="55">
        <v>1131</v>
      </c>
      <c r="J1286" s="262">
        <v>1011</v>
      </c>
      <c r="K1286" s="263">
        <v>982</v>
      </c>
    </row>
    <row r="1287" spans="1:11" x14ac:dyDescent="0.2">
      <c r="A1287" s="258" t="s">
        <v>408</v>
      </c>
      <c r="B1287" s="259" t="s">
        <v>736</v>
      </c>
      <c r="C1287" s="260" t="s">
        <v>434</v>
      </c>
      <c r="D1287" s="221" t="s">
        <v>62</v>
      </c>
      <c r="E1287" s="55">
        <v>-74</v>
      </c>
      <c r="F1287" s="55">
        <v>-88</v>
      </c>
      <c r="G1287" s="55">
        <v>-96</v>
      </c>
      <c r="H1287" s="149">
        <v>-105</v>
      </c>
      <c r="I1287" s="55">
        <v>-289</v>
      </c>
      <c r="J1287" s="262">
        <v>-140</v>
      </c>
      <c r="K1287" s="263">
        <v>-171</v>
      </c>
    </row>
    <row r="1288" spans="1:11" x14ac:dyDescent="0.2">
      <c r="A1288" s="258" t="s">
        <v>408</v>
      </c>
      <c r="B1288" s="259" t="s">
        <v>736</v>
      </c>
      <c r="C1288" s="260" t="s">
        <v>432</v>
      </c>
      <c r="D1288" s="261" t="s">
        <v>60</v>
      </c>
      <c r="E1288" s="55">
        <v>1848</v>
      </c>
      <c r="F1288" s="55">
        <v>1487</v>
      </c>
      <c r="G1288" s="55">
        <v>1304</v>
      </c>
      <c r="H1288" s="149">
        <v>1435</v>
      </c>
      <c r="I1288" s="55">
        <v>1419</v>
      </c>
      <c r="J1288" s="262">
        <v>1270</v>
      </c>
      <c r="K1288" s="263">
        <v>1441</v>
      </c>
    </row>
    <row r="1289" spans="1:11" x14ac:dyDescent="0.2">
      <c r="A1289" s="258" t="s">
        <v>408</v>
      </c>
      <c r="B1289" s="259" t="s">
        <v>736</v>
      </c>
      <c r="C1289" s="260" t="s">
        <v>432</v>
      </c>
      <c r="D1289" s="221" t="s">
        <v>61</v>
      </c>
      <c r="E1289" s="55">
        <v>2019</v>
      </c>
      <c r="F1289" s="55">
        <v>1651</v>
      </c>
      <c r="G1289" s="55">
        <v>1558</v>
      </c>
      <c r="H1289" s="149">
        <v>1711</v>
      </c>
      <c r="I1289" s="55">
        <v>1597</v>
      </c>
      <c r="J1289" s="262">
        <v>1580</v>
      </c>
      <c r="K1289" s="263">
        <v>1668</v>
      </c>
    </row>
    <row r="1290" spans="1:11" x14ac:dyDescent="0.2">
      <c r="A1290" s="258" t="s">
        <v>408</v>
      </c>
      <c r="B1290" s="259" t="s">
        <v>736</v>
      </c>
      <c r="C1290" s="260" t="s">
        <v>432</v>
      </c>
      <c r="D1290" s="221" t="s">
        <v>62</v>
      </c>
      <c r="E1290" s="55">
        <v>-171</v>
      </c>
      <c r="F1290" s="55">
        <v>-164</v>
      </c>
      <c r="G1290" s="55">
        <v>-254</v>
      </c>
      <c r="H1290" s="149">
        <v>-276</v>
      </c>
      <c r="I1290" s="55">
        <v>-178</v>
      </c>
      <c r="J1290" s="262">
        <v>-310</v>
      </c>
      <c r="K1290" s="263">
        <v>-227</v>
      </c>
    </row>
    <row r="1291" spans="1:11" x14ac:dyDescent="0.2">
      <c r="A1291" s="258" t="s">
        <v>408</v>
      </c>
      <c r="B1291" s="259" t="s">
        <v>736</v>
      </c>
      <c r="C1291" s="260" t="s">
        <v>435</v>
      </c>
      <c r="D1291" s="261" t="s">
        <v>60</v>
      </c>
      <c r="E1291" s="51">
        <v>900</v>
      </c>
      <c r="F1291" s="55">
        <v>847</v>
      </c>
      <c r="G1291" s="55">
        <v>844</v>
      </c>
      <c r="H1291" s="149">
        <v>886</v>
      </c>
      <c r="I1291" s="55">
        <v>731</v>
      </c>
      <c r="J1291" s="262">
        <v>724</v>
      </c>
      <c r="K1291" s="263">
        <v>806</v>
      </c>
    </row>
    <row r="1292" spans="1:11" x14ac:dyDescent="0.2">
      <c r="A1292" s="258" t="s">
        <v>408</v>
      </c>
      <c r="B1292" s="259" t="s">
        <v>736</v>
      </c>
      <c r="C1292" s="260" t="s">
        <v>435</v>
      </c>
      <c r="D1292" s="221" t="s">
        <v>61</v>
      </c>
      <c r="E1292" s="51">
        <v>998</v>
      </c>
      <c r="F1292" s="55">
        <v>879</v>
      </c>
      <c r="G1292" s="55">
        <v>855</v>
      </c>
      <c r="H1292" s="149">
        <v>904</v>
      </c>
      <c r="I1292" s="55">
        <v>773</v>
      </c>
      <c r="J1292" s="262">
        <v>711</v>
      </c>
      <c r="K1292" s="263">
        <v>821</v>
      </c>
    </row>
    <row r="1293" spans="1:11" x14ac:dyDescent="0.2">
      <c r="A1293" s="258" t="s">
        <v>408</v>
      </c>
      <c r="B1293" s="259" t="s">
        <v>736</v>
      </c>
      <c r="C1293" s="260" t="s">
        <v>435</v>
      </c>
      <c r="D1293" s="221" t="s">
        <v>62</v>
      </c>
      <c r="E1293" s="51">
        <v>-98</v>
      </c>
      <c r="F1293" s="55">
        <v>-32</v>
      </c>
      <c r="G1293" s="55">
        <v>-11</v>
      </c>
      <c r="H1293" s="149">
        <v>-18</v>
      </c>
      <c r="I1293" s="55">
        <v>-42</v>
      </c>
      <c r="J1293" s="262">
        <v>13</v>
      </c>
      <c r="K1293" s="263">
        <v>-15</v>
      </c>
    </row>
    <row r="1294" spans="1:11" x14ac:dyDescent="0.2">
      <c r="A1294" s="258" t="s">
        <v>408</v>
      </c>
      <c r="B1294" s="259" t="s">
        <v>736</v>
      </c>
      <c r="C1294" s="260" t="s">
        <v>436</v>
      </c>
      <c r="D1294" s="261" t="s">
        <v>60</v>
      </c>
      <c r="E1294" s="55">
        <v>988</v>
      </c>
      <c r="F1294" s="55">
        <v>702</v>
      </c>
      <c r="G1294" s="55">
        <v>741</v>
      </c>
      <c r="H1294" s="149">
        <v>759</v>
      </c>
      <c r="I1294" s="55">
        <v>767</v>
      </c>
      <c r="J1294" s="262">
        <v>700</v>
      </c>
      <c r="K1294" s="263">
        <v>720</v>
      </c>
    </row>
    <row r="1295" spans="1:11" x14ac:dyDescent="0.2">
      <c r="A1295" s="258" t="s">
        <v>408</v>
      </c>
      <c r="B1295" s="259" t="s">
        <v>736</v>
      </c>
      <c r="C1295" s="260" t="s">
        <v>436</v>
      </c>
      <c r="D1295" s="221" t="s">
        <v>61</v>
      </c>
      <c r="E1295" s="55">
        <v>1126</v>
      </c>
      <c r="F1295" s="55">
        <v>809</v>
      </c>
      <c r="G1295" s="55">
        <v>889</v>
      </c>
      <c r="H1295" s="149">
        <v>924</v>
      </c>
      <c r="I1295" s="55">
        <v>845</v>
      </c>
      <c r="J1295" s="262">
        <v>795</v>
      </c>
      <c r="K1295" s="263">
        <v>859</v>
      </c>
    </row>
    <row r="1296" spans="1:11" x14ac:dyDescent="0.2">
      <c r="A1296" s="258" t="s">
        <v>408</v>
      </c>
      <c r="B1296" s="259" t="s">
        <v>736</v>
      </c>
      <c r="C1296" s="260" t="s">
        <v>436</v>
      </c>
      <c r="D1296" s="221" t="s">
        <v>62</v>
      </c>
      <c r="E1296" s="55">
        <v>-138</v>
      </c>
      <c r="F1296" s="55">
        <v>-107</v>
      </c>
      <c r="G1296" s="55">
        <v>-148</v>
      </c>
      <c r="H1296" s="149">
        <v>-165</v>
      </c>
      <c r="I1296" s="55">
        <v>-78</v>
      </c>
      <c r="J1296" s="262">
        <v>-95</v>
      </c>
      <c r="K1296" s="263">
        <v>-139</v>
      </c>
    </row>
    <row r="1297" spans="1:11" x14ac:dyDescent="0.2">
      <c r="A1297" s="258" t="s">
        <v>408</v>
      </c>
      <c r="B1297" s="259" t="s">
        <v>737</v>
      </c>
      <c r="C1297" s="260" t="s">
        <v>547</v>
      </c>
      <c r="D1297" s="261" t="s">
        <v>60</v>
      </c>
      <c r="E1297" s="55">
        <v>16508</v>
      </c>
      <c r="F1297" s="55">
        <v>13285</v>
      </c>
      <c r="G1297" s="55">
        <v>13226</v>
      </c>
      <c r="H1297" s="149">
        <v>13376</v>
      </c>
      <c r="I1297" s="55">
        <v>13391</v>
      </c>
      <c r="J1297" s="262">
        <v>12890</v>
      </c>
      <c r="K1297" s="263">
        <v>14265</v>
      </c>
    </row>
    <row r="1298" spans="1:11" x14ac:dyDescent="0.2">
      <c r="A1298" s="258" t="s">
        <v>408</v>
      </c>
      <c r="B1298" s="259" t="s">
        <v>737</v>
      </c>
      <c r="C1298" s="260" t="s">
        <v>547</v>
      </c>
      <c r="D1298" s="221" t="s">
        <v>61</v>
      </c>
      <c r="E1298" s="55">
        <v>8936</v>
      </c>
      <c r="F1298" s="55">
        <v>7167</v>
      </c>
      <c r="G1298" s="55">
        <v>7104</v>
      </c>
      <c r="H1298" s="149">
        <v>7131</v>
      </c>
      <c r="I1298" s="55">
        <v>7326</v>
      </c>
      <c r="J1298" s="262">
        <v>7180</v>
      </c>
      <c r="K1298" s="263">
        <v>7894</v>
      </c>
    </row>
    <row r="1299" spans="1:11" x14ac:dyDescent="0.2">
      <c r="A1299" s="258" t="s">
        <v>408</v>
      </c>
      <c r="B1299" s="259" t="s">
        <v>737</v>
      </c>
      <c r="C1299" s="260" t="s">
        <v>547</v>
      </c>
      <c r="D1299" s="221" t="s">
        <v>62</v>
      </c>
      <c r="E1299" s="55">
        <v>7572</v>
      </c>
      <c r="F1299" s="55">
        <v>6118</v>
      </c>
      <c r="G1299" s="55">
        <v>6122</v>
      </c>
      <c r="H1299" s="149">
        <v>6245</v>
      </c>
      <c r="I1299" s="55">
        <v>6065</v>
      </c>
      <c r="J1299" s="262">
        <v>5710</v>
      </c>
      <c r="K1299" s="263">
        <v>6371</v>
      </c>
    </row>
    <row r="1300" spans="1:11" x14ac:dyDescent="0.2">
      <c r="A1300" s="258" t="s">
        <v>408</v>
      </c>
      <c r="B1300" s="259" t="s">
        <v>737</v>
      </c>
      <c r="C1300" s="260" t="s">
        <v>438</v>
      </c>
      <c r="D1300" s="261" t="s">
        <v>60</v>
      </c>
      <c r="E1300" s="55">
        <v>897</v>
      </c>
      <c r="F1300" s="55">
        <v>796</v>
      </c>
      <c r="G1300" s="55">
        <v>685</v>
      </c>
      <c r="H1300" s="149">
        <v>836</v>
      </c>
      <c r="I1300" s="55">
        <v>768</v>
      </c>
      <c r="J1300" s="262">
        <v>790</v>
      </c>
      <c r="K1300" s="263">
        <v>714</v>
      </c>
    </row>
    <row r="1301" spans="1:11" x14ac:dyDescent="0.2">
      <c r="A1301" s="258" t="s">
        <v>408</v>
      </c>
      <c r="B1301" s="259" t="s">
        <v>737</v>
      </c>
      <c r="C1301" s="260" t="s">
        <v>438</v>
      </c>
      <c r="D1301" s="221" t="s">
        <v>61</v>
      </c>
      <c r="E1301" s="55">
        <v>851</v>
      </c>
      <c r="F1301" s="55">
        <v>689</v>
      </c>
      <c r="G1301" s="55">
        <v>660</v>
      </c>
      <c r="H1301" s="149">
        <v>767</v>
      </c>
      <c r="I1301" s="55">
        <v>671</v>
      </c>
      <c r="J1301" s="262">
        <v>672</v>
      </c>
      <c r="K1301" s="263">
        <v>711</v>
      </c>
    </row>
    <row r="1302" spans="1:11" x14ac:dyDescent="0.2">
      <c r="A1302" s="258" t="s">
        <v>408</v>
      </c>
      <c r="B1302" s="259" t="s">
        <v>737</v>
      </c>
      <c r="C1302" s="260" t="s">
        <v>438</v>
      </c>
      <c r="D1302" s="221" t="s">
        <v>62</v>
      </c>
      <c r="E1302" s="55">
        <v>46</v>
      </c>
      <c r="F1302" s="55">
        <v>107</v>
      </c>
      <c r="G1302" s="55">
        <v>25</v>
      </c>
      <c r="H1302" s="149">
        <v>69</v>
      </c>
      <c r="I1302" s="55">
        <v>97</v>
      </c>
      <c r="J1302" s="262">
        <v>118</v>
      </c>
      <c r="K1302" s="263">
        <v>3</v>
      </c>
    </row>
    <row r="1303" spans="1:11" x14ac:dyDescent="0.2">
      <c r="A1303" s="258" t="s">
        <v>408</v>
      </c>
      <c r="B1303" s="259" t="s">
        <v>737</v>
      </c>
      <c r="C1303" s="260" t="s">
        <v>437</v>
      </c>
      <c r="D1303" s="261" t="s">
        <v>60</v>
      </c>
      <c r="E1303" s="55">
        <v>12279</v>
      </c>
      <c r="F1303" s="55">
        <v>10042</v>
      </c>
      <c r="G1303" s="55">
        <v>9980</v>
      </c>
      <c r="H1303" s="149">
        <v>9988</v>
      </c>
      <c r="I1303" s="55">
        <v>10080</v>
      </c>
      <c r="J1303" s="262">
        <v>9523</v>
      </c>
      <c r="K1303" s="263">
        <v>10790</v>
      </c>
    </row>
    <row r="1304" spans="1:11" x14ac:dyDescent="0.2">
      <c r="A1304" s="258" t="s">
        <v>408</v>
      </c>
      <c r="B1304" s="259" t="s">
        <v>737</v>
      </c>
      <c r="C1304" s="260" t="s">
        <v>437</v>
      </c>
      <c r="D1304" s="221" t="s">
        <v>61</v>
      </c>
      <c r="E1304" s="55">
        <v>5012</v>
      </c>
      <c r="F1304" s="55">
        <v>4206</v>
      </c>
      <c r="G1304" s="55">
        <v>4081</v>
      </c>
      <c r="H1304" s="149">
        <v>4177</v>
      </c>
      <c r="I1304" s="55">
        <v>4344</v>
      </c>
      <c r="J1304" s="262">
        <v>4189</v>
      </c>
      <c r="K1304" s="263">
        <v>4678</v>
      </c>
    </row>
    <row r="1305" spans="1:11" x14ac:dyDescent="0.2">
      <c r="A1305" s="258" t="s">
        <v>408</v>
      </c>
      <c r="B1305" s="259" t="s">
        <v>737</v>
      </c>
      <c r="C1305" s="260" t="s">
        <v>437</v>
      </c>
      <c r="D1305" s="221" t="s">
        <v>62</v>
      </c>
      <c r="E1305" s="55">
        <v>7267</v>
      </c>
      <c r="F1305" s="55">
        <v>5836</v>
      </c>
      <c r="G1305" s="55">
        <v>5899</v>
      </c>
      <c r="H1305" s="149">
        <v>5811</v>
      </c>
      <c r="I1305" s="55">
        <v>5736</v>
      </c>
      <c r="J1305" s="262">
        <v>5334</v>
      </c>
      <c r="K1305" s="263">
        <v>6112</v>
      </c>
    </row>
    <row r="1306" spans="1:11" x14ac:dyDescent="0.2">
      <c r="A1306" s="258" t="s">
        <v>408</v>
      </c>
      <c r="B1306" s="259" t="s">
        <v>737</v>
      </c>
      <c r="C1306" s="260" t="s">
        <v>439</v>
      </c>
      <c r="D1306" s="261" t="s">
        <v>60</v>
      </c>
      <c r="E1306" s="55">
        <v>1487</v>
      </c>
      <c r="F1306" s="55">
        <v>1168</v>
      </c>
      <c r="G1306" s="55">
        <v>1130</v>
      </c>
      <c r="H1306" s="149">
        <v>1213</v>
      </c>
      <c r="I1306" s="55">
        <v>1148</v>
      </c>
      <c r="J1306" s="262">
        <v>1183</v>
      </c>
      <c r="K1306" s="263">
        <v>1322</v>
      </c>
    </row>
    <row r="1307" spans="1:11" x14ac:dyDescent="0.2">
      <c r="A1307" s="258" t="s">
        <v>408</v>
      </c>
      <c r="B1307" s="259" t="s">
        <v>737</v>
      </c>
      <c r="C1307" s="260" t="s">
        <v>439</v>
      </c>
      <c r="D1307" s="221" t="s">
        <v>61</v>
      </c>
      <c r="E1307" s="55">
        <v>1250</v>
      </c>
      <c r="F1307" s="55">
        <v>1013</v>
      </c>
      <c r="G1307" s="55">
        <v>1026</v>
      </c>
      <c r="H1307" s="149">
        <v>948</v>
      </c>
      <c r="I1307" s="55">
        <v>997</v>
      </c>
      <c r="J1307" s="262">
        <v>1011</v>
      </c>
      <c r="K1307" s="263">
        <v>1098</v>
      </c>
    </row>
    <row r="1308" spans="1:11" x14ac:dyDescent="0.2">
      <c r="A1308" s="258" t="s">
        <v>408</v>
      </c>
      <c r="B1308" s="259" t="s">
        <v>737</v>
      </c>
      <c r="C1308" s="260" t="s">
        <v>439</v>
      </c>
      <c r="D1308" s="221" t="s">
        <v>62</v>
      </c>
      <c r="E1308" s="55">
        <v>237</v>
      </c>
      <c r="F1308" s="55">
        <v>155</v>
      </c>
      <c r="G1308" s="55">
        <v>104</v>
      </c>
      <c r="H1308" s="149">
        <v>265</v>
      </c>
      <c r="I1308" s="55">
        <v>151</v>
      </c>
      <c r="J1308" s="262">
        <v>172</v>
      </c>
      <c r="K1308" s="263">
        <v>224</v>
      </c>
    </row>
    <row r="1309" spans="1:11" x14ac:dyDescent="0.2">
      <c r="A1309" s="258" t="s">
        <v>408</v>
      </c>
      <c r="B1309" s="259" t="s">
        <v>737</v>
      </c>
      <c r="C1309" s="260" t="s">
        <v>92</v>
      </c>
      <c r="D1309" s="261" t="s">
        <v>60</v>
      </c>
      <c r="E1309" s="55">
        <v>772</v>
      </c>
      <c r="F1309" s="55">
        <v>528</v>
      </c>
      <c r="G1309" s="55">
        <v>681</v>
      </c>
      <c r="H1309" s="149">
        <v>675</v>
      </c>
      <c r="I1309" s="55">
        <v>675</v>
      </c>
      <c r="J1309" s="262">
        <v>614</v>
      </c>
      <c r="K1309" s="263">
        <v>657</v>
      </c>
    </row>
    <row r="1310" spans="1:11" x14ac:dyDescent="0.2">
      <c r="A1310" s="258" t="s">
        <v>408</v>
      </c>
      <c r="B1310" s="259" t="s">
        <v>737</v>
      </c>
      <c r="C1310" s="260" t="s">
        <v>92</v>
      </c>
      <c r="D1310" s="221" t="s">
        <v>61</v>
      </c>
      <c r="E1310" s="55">
        <v>710</v>
      </c>
      <c r="F1310" s="55">
        <v>507</v>
      </c>
      <c r="G1310" s="55">
        <v>596</v>
      </c>
      <c r="H1310" s="149">
        <v>541</v>
      </c>
      <c r="I1310" s="55">
        <v>562</v>
      </c>
      <c r="J1310" s="262">
        <v>573</v>
      </c>
      <c r="K1310" s="263">
        <v>607</v>
      </c>
    </row>
    <row r="1311" spans="1:11" x14ac:dyDescent="0.2">
      <c r="A1311" s="258" t="s">
        <v>408</v>
      </c>
      <c r="B1311" s="259" t="s">
        <v>737</v>
      </c>
      <c r="C1311" s="260" t="s">
        <v>92</v>
      </c>
      <c r="D1311" s="221" t="s">
        <v>62</v>
      </c>
      <c r="E1311" s="55">
        <v>62</v>
      </c>
      <c r="F1311" s="55">
        <v>21</v>
      </c>
      <c r="G1311" s="55">
        <v>85</v>
      </c>
      <c r="H1311" s="149">
        <v>134</v>
      </c>
      <c r="I1311" s="55">
        <v>113</v>
      </c>
      <c r="J1311" s="262">
        <v>41</v>
      </c>
      <c r="K1311" s="263">
        <v>50</v>
      </c>
    </row>
    <row r="1312" spans="1:11" x14ac:dyDescent="0.2">
      <c r="A1312" s="258" t="s">
        <v>408</v>
      </c>
      <c r="B1312" s="259" t="s">
        <v>737</v>
      </c>
      <c r="C1312" s="260" t="s">
        <v>440</v>
      </c>
      <c r="D1312" s="261" t="s">
        <v>60</v>
      </c>
      <c r="E1312" s="55">
        <v>1073</v>
      </c>
      <c r="F1312" s="55">
        <v>751</v>
      </c>
      <c r="G1312" s="55">
        <v>750</v>
      </c>
      <c r="H1312" s="149">
        <v>664</v>
      </c>
      <c r="I1312" s="55">
        <v>720</v>
      </c>
      <c r="J1312" s="262">
        <v>780</v>
      </c>
      <c r="K1312" s="263">
        <v>782</v>
      </c>
    </row>
    <row r="1313" spans="1:11" x14ac:dyDescent="0.2">
      <c r="A1313" s="258" t="s">
        <v>408</v>
      </c>
      <c r="B1313" s="259" t="s">
        <v>737</v>
      </c>
      <c r="C1313" s="260" t="s">
        <v>440</v>
      </c>
      <c r="D1313" s="221" t="s">
        <v>61</v>
      </c>
      <c r="E1313" s="55">
        <v>1113</v>
      </c>
      <c r="F1313" s="55">
        <v>752</v>
      </c>
      <c r="G1313" s="55">
        <v>741</v>
      </c>
      <c r="H1313" s="149">
        <v>698</v>
      </c>
      <c r="I1313" s="55">
        <v>752</v>
      </c>
      <c r="J1313" s="262">
        <v>735</v>
      </c>
      <c r="K1313" s="263">
        <v>800</v>
      </c>
    </row>
    <row r="1314" spans="1:11" x14ac:dyDescent="0.2">
      <c r="A1314" s="258" t="s">
        <v>408</v>
      </c>
      <c r="B1314" s="259" t="s">
        <v>737</v>
      </c>
      <c r="C1314" s="260" t="s">
        <v>440</v>
      </c>
      <c r="D1314" s="221" t="s">
        <v>62</v>
      </c>
      <c r="E1314" s="55">
        <v>-40</v>
      </c>
      <c r="F1314" s="55">
        <v>-1</v>
      </c>
      <c r="G1314" s="55">
        <v>9</v>
      </c>
      <c r="H1314" s="149">
        <v>-34</v>
      </c>
      <c r="I1314" s="55">
        <v>-32</v>
      </c>
      <c r="J1314" s="262">
        <v>45</v>
      </c>
      <c r="K1314" s="263">
        <v>-18</v>
      </c>
    </row>
    <row r="1315" spans="1:11" s="11" customFormat="1" x14ac:dyDescent="0.2">
      <c r="A1315" s="251" t="s">
        <v>441</v>
      </c>
      <c r="B1315" s="179"/>
      <c r="C1315" s="179"/>
      <c r="D1315" s="253" t="s">
        <v>60</v>
      </c>
      <c r="E1315" s="136">
        <v>24971</v>
      </c>
      <c r="F1315" s="136">
        <v>20484</v>
      </c>
      <c r="G1315" s="136">
        <v>19876</v>
      </c>
      <c r="H1315" s="254">
        <v>20622</v>
      </c>
      <c r="I1315" s="136">
        <v>21068</v>
      </c>
      <c r="J1315" s="255">
        <v>19177</v>
      </c>
      <c r="K1315" s="256">
        <v>20712</v>
      </c>
    </row>
    <row r="1316" spans="1:11" s="11" customFormat="1" x14ac:dyDescent="0.2">
      <c r="A1316" s="251" t="s">
        <v>441</v>
      </c>
      <c r="B1316" s="179"/>
      <c r="C1316" s="179"/>
      <c r="D1316" s="257" t="s">
        <v>61</v>
      </c>
      <c r="E1316" s="136">
        <v>26516</v>
      </c>
      <c r="F1316" s="136">
        <v>21635</v>
      </c>
      <c r="G1316" s="136">
        <v>20866</v>
      </c>
      <c r="H1316" s="254">
        <v>21733</v>
      </c>
      <c r="I1316" s="136">
        <v>22039</v>
      </c>
      <c r="J1316" s="255">
        <v>20216</v>
      </c>
      <c r="K1316" s="256">
        <v>21377</v>
      </c>
    </row>
    <row r="1317" spans="1:11" s="11" customFormat="1" x14ac:dyDescent="0.2">
      <c r="A1317" s="251" t="s">
        <v>441</v>
      </c>
      <c r="B1317" s="179"/>
      <c r="C1317" s="179"/>
      <c r="D1317" s="257" t="s">
        <v>62</v>
      </c>
      <c r="E1317" s="136">
        <v>-1545</v>
      </c>
      <c r="F1317" s="136">
        <v>-1151</v>
      </c>
      <c r="G1317" s="136">
        <v>-990</v>
      </c>
      <c r="H1317" s="254">
        <v>-1111</v>
      </c>
      <c r="I1317" s="136">
        <v>-971</v>
      </c>
      <c r="J1317" s="255">
        <v>-1039</v>
      </c>
      <c r="K1317" s="256">
        <v>-665</v>
      </c>
    </row>
    <row r="1318" spans="1:11" x14ac:dyDescent="0.2">
      <c r="A1318" s="258" t="s">
        <v>441</v>
      </c>
      <c r="B1318" s="259" t="s">
        <v>738</v>
      </c>
      <c r="C1318" s="260" t="s">
        <v>547</v>
      </c>
      <c r="D1318" s="261" t="s">
        <v>60</v>
      </c>
      <c r="E1318" s="55">
        <v>9116</v>
      </c>
      <c r="F1318" s="51">
        <v>7461</v>
      </c>
      <c r="G1318" s="55">
        <v>7004</v>
      </c>
      <c r="H1318" s="149">
        <v>7418</v>
      </c>
      <c r="I1318" s="55">
        <v>7529</v>
      </c>
      <c r="J1318" s="262">
        <v>6830</v>
      </c>
      <c r="K1318" s="263">
        <v>7152</v>
      </c>
    </row>
    <row r="1319" spans="1:11" x14ac:dyDescent="0.2">
      <c r="A1319" s="258" t="s">
        <v>441</v>
      </c>
      <c r="B1319" s="259" t="s">
        <v>738</v>
      </c>
      <c r="C1319" s="260" t="s">
        <v>547</v>
      </c>
      <c r="D1319" s="221" t="s">
        <v>61</v>
      </c>
      <c r="E1319" s="55">
        <v>10380</v>
      </c>
      <c r="F1319" s="51">
        <v>8279</v>
      </c>
      <c r="G1319" s="55">
        <v>7664</v>
      </c>
      <c r="H1319" s="149">
        <v>8034</v>
      </c>
      <c r="I1319" s="55">
        <v>8219</v>
      </c>
      <c r="J1319" s="262">
        <v>7624</v>
      </c>
      <c r="K1319" s="263">
        <v>7940</v>
      </c>
    </row>
    <row r="1320" spans="1:11" x14ac:dyDescent="0.2">
      <c r="A1320" s="258" t="s">
        <v>441</v>
      </c>
      <c r="B1320" s="259" t="s">
        <v>738</v>
      </c>
      <c r="C1320" s="260" t="s">
        <v>547</v>
      </c>
      <c r="D1320" s="221" t="s">
        <v>62</v>
      </c>
      <c r="E1320" s="55">
        <v>-1264</v>
      </c>
      <c r="F1320" s="51">
        <v>-818</v>
      </c>
      <c r="G1320" s="55">
        <v>-660</v>
      </c>
      <c r="H1320" s="149">
        <v>-616</v>
      </c>
      <c r="I1320" s="55">
        <v>-690</v>
      </c>
      <c r="J1320" s="262">
        <v>-794</v>
      </c>
      <c r="K1320" s="263">
        <v>-788</v>
      </c>
    </row>
    <row r="1321" spans="1:11" x14ac:dyDescent="0.2">
      <c r="A1321" s="258" t="s">
        <v>441</v>
      </c>
      <c r="B1321" s="259" t="s">
        <v>738</v>
      </c>
      <c r="C1321" s="260" t="s">
        <v>443</v>
      </c>
      <c r="D1321" s="261" t="s">
        <v>60</v>
      </c>
      <c r="E1321" s="55">
        <v>754</v>
      </c>
      <c r="F1321" s="51">
        <v>522</v>
      </c>
      <c r="G1321" s="55">
        <v>542</v>
      </c>
      <c r="H1321" s="149">
        <v>471</v>
      </c>
      <c r="I1321" s="55">
        <v>491</v>
      </c>
      <c r="J1321" s="262">
        <v>447</v>
      </c>
      <c r="K1321" s="263">
        <v>497</v>
      </c>
    </row>
    <row r="1322" spans="1:11" x14ac:dyDescent="0.2">
      <c r="A1322" s="258" t="s">
        <v>441</v>
      </c>
      <c r="B1322" s="259" t="s">
        <v>738</v>
      </c>
      <c r="C1322" s="260" t="s">
        <v>443</v>
      </c>
      <c r="D1322" s="221" t="s">
        <v>61</v>
      </c>
      <c r="E1322" s="55">
        <v>800</v>
      </c>
      <c r="F1322" s="51">
        <v>655</v>
      </c>
      <c r="G1322" s="55">
        <v>593</v>
      </c>
      <c r="H1322" s="149">
        <v>626</v>
      </c>
      <c r="I1322" s="55">
        <v>657</v>
      </c>
      <c r="J1322" s="262">
        <v>563</v>
      </c>
      <c r="K1322" s="263">
        <v>704</v>
      </c>
    </row>
    <row r="1323" spans="1:11" x14ac:dyDescent="0.2">
      <c r="A1323" s="258" t="s">
        <v>441</v>
      </c>
      <c r="B1323" s="259" t="s">
        <v>738</v>
      </c>
      <c r="C1323" s="260" t="s">
        <v>443</v>
      </c>
      <c r="D1323" s="221" t="s">
        <v>62</v>
      </c>
      <c r="E1323" s="55">
        <v>-46</v>
      </c>
      <c r="F1323" s="51">
        <v>-133</v>
      </c>
      <c r="G1323" s="55">
        <v>-51</v>
      </c>
      <c r="H1323" s="149">
        <v>-155</v>
      </c>
      <c r="I1323" s="55">
        <v>-166</v>
      </c>
      <c r="J1323" s="262">
        <v>-116</v>
      </c>
      <c r="K1323" s="263">
        <v>-207</v>
      </c>
    </row>
    <row r="1324" spans="1:11" x14ac:dyDescent="0.2">
      <c r="A1324" s="258" t="s">
        <v>441</v>
      </c>
      <c r="B1324" s="259" t="s">
        <v>738</v>
      </c>
      <c r="C1324" s="260" t="s">
        <v>444</v>
      </c>
      <c r="D1324" s="261" t="s">
        <v>60</v>
      </c>
      <c r="E1324" s="55">
        <v>683</v>
      </c>
      <c r="F1324" s="51">
        <v>623</v>
      </c>
      <c r="G1324" s="55">
        <v>572</v>
      </c>
      <c r="H1324" s="149">
        <v>685</v>
      </c>
      <c r="I1324" s="55">
        <v>762</v>
      </c>
      <c r="J1324" s="262">
        <v>729</v>
      </c>
      <c r="K1324" s="263">
        <v>678</v>
      </c>
    </row>
    <row r="1325" spans="1:11" x14ac:dyDescent="0.2">
      <c r="A1325" s="258" t="s">
        <v>441</v>
      </c>
      <c r="B1325" s="259" t="s">
        <v>738</v>
      </c>
      <c r="C1325" s="260" t="s">
        <v>444</v>
      </c>
      <c r="D1325" s="221" t="s">
        <v>61</v>
      </c>
      <c r="E1325" s="55">
        <v>1041</v>
      </c>
      <c r="F1325" s="51">
        <v>879</v>
      </c>
      <c r="G1325" s="55">
        <v>771</v>
      </c>
      <c r="H1325" s="149">
        <v>857</v>
      </c>
      <c r="I1325" s="55">
        <v>945</v>
      </c>
      <c r="J1325" s="262">
        <v>920</v>
      </c>
      <c r="K1325" s="263">
        <v>937</v>
      </c>
    </row>
    <row r="1326" spans="1:11" x14ac:dyDescent="0.2">
      <c r="A1326" s="258" t="s">
        <v>441</v>
      </c>
      <c r="B1326" s="259" t="s">
        <v>738</v>
      </c>
      <c r="C1326" s="260" t="s">
        <v>444</v>
      </c>
      <c r="D1326" s="221" t="s">
        <v>62</v>
      </c>
      <c r="E1326" s="55">
        <v>-358</v>
      </c>
      <c r="F1326" s="51">
        <v>-256</v>
      </c>
      <c r="G1326" s="55">
        <v>-199</v>
      </c>
      <c r="H1326" s="149">
        <v>-172</v>
      </c>
      <c r="I1326" s="55">
        <v>-183</v>
      </c>
      <c r="J1326" s="262">
        <v>-191</v>
      </c>
      <c r="K1326" s="263">
        <v>-259</v>
      </c>
    </row>
    <row r="1327" spans="1:11" x14ac:dyDescent="0.2">
      <c r="A1327" s="258" t="s">
        <v>441</v>
      </c>
      <c r="B1327" s="259" t="s">
        <v>738</v>
      </c>
      <c r="C1327" s="260" t="s">
        <v>445</v>
      </c>
      <c r="D1327" s="261" t="s">
        <v>60</v>
      </c>
      <c r="E1327" s="55">
        <v>1639</v>
      </c>
      <c r="F1327" s="51">
        <v>1207</v>
      </c>
      <c r="G1327" s="55">
        <v>1062</v>
      </c>
      <c r="H1327" s="149">
        <v>1143</v>
      </c>
      <c r="I1327" s="55">
        <v>1182</v>
      </c>
      <c r="J1327" s="262">
        <v>1067</v>
      </c>
      <c r="K1327" s="263">
        <v>1166</v>
      </c>
    </row>
    <row r="1328" spans="1:11" x14ac:dyDescent="0.2">
      <c r="A1328" s="258" t="s">
        <v>441</v>
      </c>
      <c r="B1328" s="259" t="s">
        <v>738</v>
      </c>
      <c r="C1328" s="260" t="s">
        <v>445</v>
      </c>
      <c r="D1328" s="221" t="s">
        <v>61</v>
      </c>
      <c r="E1328" s="55">
        <v>1387</v>
      </c>
      <c r="F1328" s="51">
        <v>1134</v>
      </c>
      <c r="G1328" s="55">
        <v>1019</v>
      </c>
      <c r="H1328" s="149">
        <v>1088</v>
      </c>
      <c r="I1328" s="55">
        <v>1040</v>
      </c>
      <c r="J1328" s="262">
        <v>991</v>
      </c>
      <c r="K1328" s="263">
        <v>1074</v>
      </c>
    </row>
    <row r="1329" spans="1:11" x14ac:dyDescent="0.2">
      <c r="A1329" s="258" t="s">
        <v>441</v>
      </c>
      <c r="B1329" s="259" t="s">
        <v>738</v>
      </c>
      <c r="C1329" s="260" t="s">
        <v>445</v>
      </c>
      <c r="D1329" s="221" t="s">
        <v>62</v>
      </c>
      <c r="E1329" s="55">
        <v>252</v>
      </c>
      <c r="F1329" s="51">
        <v>73</v>
      </c>
      <c r="G1329" s="55">
        <v>43</v>
      </c>
      <c r="H1329" s="149">
        <v>55</v>
      </c>
      <c r="I1329" s="55">
        <v>142</v>
      </c>
      <c r="J1329" s="262">
        <v>76</v>
      </c>
      <c r="K1329" s="263">
        <v>92</v>
      </c>
    </row>
    <row r="1330" spans="1:11" x14ac:dyDescent="0.2">
      <c r="A1330" s="258" t="s">
        <v>441</v>
      </c>
      <c r="B1330" s="259" t="s">
        <v>738</v>
      </c>
      <c r="C1330" s="260" t="s">
        <v>442</v>
      </c>
      <c r="D1330" s="261" t="s">
        <v>60</v>
      </c>
      <c r="E1330" s="55">
        <v>1403</v>
      </c>
      <c r="F1330" s="51">
        <v>1228</v>
      </c>
      <c r="G1330" s="55">
        <v>1131</v>
      </c>
      <c r="H1330" s="149">
        <v>1220</v>
      </c>
      <c r="I1330" s="55">
        <v>1126</v>
      </c>
      <c r="J1330" s="262">
        <v>1106</v>
      </c>
      <c r="K1330" s="263">
        <v>1094</v>
      </c>
    </row>
    <row r="1331" spans="1:11" x14ac:dyDescent="0.2">
      <c r="A1331" s="258" t="s">
        <v>441</v>
      </c>
      <c r="B1331" s="259" t="s">
        <v>738</v>
      </c>
      <c r="C1331" s="260" t="s">
        <v>442</v>
      </c>
      <c r="D1331" s="221" t="s">
        <v>61</v>
      </c>
      <c r="E1331" s="55">
        <v>1199</v>
      </c>
      <c r="F1331" s="51">
        <v>1017</v>
      </c>
      <c r="G1331" s="55">
        <v>865</v>
      </c>
      <c r="H1331" s="149">
        <v>943</v>
      </c>
      <c r="I1331" s="55">
        <v>891</v>
      </c>
      <c r="J1331" s="262">
        <v>889</v>
      </c>
      <c r="K1331" s="263">
        <v>945</v>
      </c>
    </row>
    <row r="1332" spans="1:11" x14ac:dyDescent="0.2">
      <c r="A1332" s="258" t="s">
        <v>441</v>
      </c>
      <c r="B1332" s="259" t="s">
        <v>738</v>
      </c>
      <c r="C1332" s="260" t="s">
        <v>442</v>
      </c>
      <c r="D1332" s="221" t="s">
        <v>62</v>
      </c>
      <c r="E1332" s="55">
        <v>204</v>
      </c>
      <c r="F1332" s="51">
        <v>211</v>
      </c>
      <c r="G1332" s="55">
        <v>266</v>
      </c>
      <c r="H1332" s="149">
        <v>277</v>
      </c>
      <c r="I1332" s="55">
        <v>235</v>
      </c>
      <c r="J1332" s="262">
        <v>217</v>
      </c>
      <c r="K1332" s="263">
        <v>149</v>
      </c>
    </row>
    <row r="1333" spans="1:11" x14ac:dyDescent="0.2">
      <c r="A1333" s="258" t="s">
        <v>441</v>
      </c>
      <c r="B1333" s="259" t="s">
        <v>738</v>
      </c>
      <c r="C1333" s="260" t="s">
        <v>660</v>
      </c>
      <c r="D1333" s="261" t="s">
        <v>60</v>
      </c>
      <c r="E1333" s="55">
        <v>1231</v>
      </c>
      <c r="F1333" s="51">
        <v>1189</v>
      </c>
      <c r="G1333" s="55">
        <v>1046</v>
      </c>
      <c r="H1333" s="149">
        <v>1244</v>
      </c>
      <c r="I1333" s="55">
        <v>1219</v>
      </c>
      <c r="J1333" s="262">
        <v>1125</v>
      </c>
      <c r="K1333" s="263">
        <v>1301</v>
      </c>
    </row>
    <row r="1334" spans="1:11" x14ac:dyDescent="0.2">
      <c r="A1334" s="258" t="s">
        <v>441</v>
      </c>
      <c r="B1334" s="259" t="s">
        <v>738</v>
      </c>
      <c r="C1334" s="260" t="s">
        <v>660</v>
      </c>
      <c r="D1334" s="221" t="s">
        <v>61</v>
      </c>
      <c r="E1334" s="55">
        <v>1546</v>
      </c>
      <c r="F1334" s="51">
        <v>1237</v>
      </c>
      <c r="G1334" s="55">
        <v>1126</v>
      </c>
      <c r="H1334" s="149">
        <v>1280</v>
      </c>
      <c r="I1334" s="55">
        <v>1275</v>
      </c>
      <c r="J1334" s="262">
        <v>1152</v>
      </c>
      <c r="K1334" s="263">
        <v>1162</v>
      </c>
    </row>
    <row r="1335" spans="1:11" x14ac:dyDescent="0.2">
      <c r="A1335" s="258" t="s">
        <v>441</v>
      </c>
      <c r="B1335" s="259" t="s">
        <v>738</v>
      </c>
      <c r="C1335" s="260" t="s">
        <v>660</v>
      </c>
      <c r="D1335" s="221" t="s">
        <v>62</v>
      </c>
      <c r="E1335" s="55">
        <v>-315</v>
      </c>
      <c r="F1335" s="51">
        <v>-48</v>
      </c>
      <c r="G1335" s="55">
        <v>-80</v>
      </c>
      <c r="H1335" s="149">
        <v>-36</v>
      </c>
      <c r="I1335" s="55">
        <v>-56</v>
      </c>
      <c r="J1335" s="262">
        <v>-27</v>
      </c>
      <c r="K1335" s="263">
        <v>139</v>
      </c>
    </row>
    <row r="1336" spans="1:11" x14ac:dyDescent="0.2">
      <c r="A1336" s="258" t="s">
        <v>441</v>
      </c>
      <c r="B1336" s="259" t="s">
        <v>738</v>
      </c>
      <c r="C1336" s="260" t="s">
        <v>447</v>
      </c>
      <c r="D1336" s="261" t="s">
        <v>60</v>
      </c>
      <c r="E1336" s="55">
        <v>723</v>
      </c>
      <c r="F1336" s="51">
        <v>623</v>
      </c>
      <c r="G1336" s="55">
        <v>590</v>
      </c>
      <c r="H1336" s="149">
        <v>571</v>
      </c>
      <c r="I1336" s="55">
        <v>608</v>
      </c>
      <c r="J1336" s="262">
        <v>516</v>
      </c>
      <c r="K1336" s="263">
        <v>522</v>
      </c>
    </row>
    <row r="1337" spans="1:11" x14ac:dyDescent="0.2">
      <c r="A1337" s="258" t="s">
        <v>441</v>
      </c>
      <c r="B1337" s="259" t="s">
        <v>738</v>
      </c>
      <c r="C1337" s="260" t="s">
        <v>447</v>
      </c>
      <c r="D1337" s="221" t="s">
        <v>61</v>
      </c>
      <c r="E1337" s="55">
        <v>887</v>
      </c>
      <c r="F1337" s="51">
        <v>706</v>
      </c>
      <c r="G1337" s="55">
        <v>758</v>
      </c>
      <c r="H1337" s="149">
        <v>656</v>
      </c>
      <c r="I1337" s="55">
        <v>681</v>
      </c>
      <c r="J1337" s="262">
        <v>681</v>
      </c>
      <c r="K1337" s="263">
        <v>653</v>
      </c>
    </row>
    <row r="1338" spans="1:11" x14ac:dyDescent="0.2">
      <c r="A1338" s="258" t="s">
        <v>441</v>
      </c>
      <c r="B1338" s="259" t="s">
        <v>738</v>
      </c>
      <c r="C1338" s="260" t="s">
        <v>447</v>
      </c>
      <c r="D1338" s="221" t="s">
        <v>62</v>
      </c>
      <c r="E1338" s="55">
        <v>-164</v>
      </c>
      <c r="F1338" s="51">
        <v>-83</v>
      </c>
      <c r="G1338" s="55">
        <v>-168</v>
      </c>
      <c r="H1338" s="149">
        <v>-85</v>
      </c>
      <c r="I1338" s="55">
        <v>-73</v>
      </c>
      <c r="J1338" s="262">
        <v>-165</v>
      </c>
      <c r="K1338" s="263">
        <v>-131</v>
      </c>
    </row>
    <row r="1339" spans="1:11" x14ac:dyDescent="0.2">
      <c r="A1339" s="258" t="s">
        <v>441</v>
      </c>
      <c r="B1339" s="259" t="s">
        <v>738</v>
      </c>
      <c r="C1339" s="260" t="s">
        <v>448</v>
      </c>
      <c r="D1339" s="261" t="s">
        <v>60</v>
      </c>
      <c r="E1339" s="55">
        <v>1274</v>
      </c>
      <c r="F1339" s="51">
        <v>984</v>
      </c>
      <c r="G1339" s="55">
        <v>976</v>
      </c>
      <c r="H1339" s="149">
        <v>937</v>
      </c>
      <c r="I1339" s="55">
        <v>930</v>
      </c>
      <c r="J1339" s="262">
        <v>817</v>
      </c>
      <c r="K1339" s="263">
        <v>831</v>
      </c>
    </row>
    <row r="1340" spans="1:11" x14ac:dyDescent="0.2">
      <c r="A1340" s="258" t="s">
        <v>441</v>
      </c>
      <c r="B1340" s="259" t="s">
        <v>738</v>
      </c>
      <c r="C1340" s="260" t="s">
        <v>448</v>
      </c>
      <c r="D1340" s="221" t="s">
        <v>61</v>
      </c>
      <c r="E1340" s="55">
        <v>1423</v>
      </c>
      <c r="F1340" s="51">
        <v>1120</v>
      </c>
      <c r="G1340" s="55">
        <v>1093</v>
      </c>
      <c r="H1340" s="149">
        <v>1098</v>
      </c>
      <c r="I1340" s="55">
        <v>1054</v>
      </c>
      <c r="J1340" s="262">
        <v>1013</v>
      </c>
      <c r="K1340" s="263">
        <v>1018</v>
      </c>
    </row>
    <row r="1341" spans="1:11" x14ac:dyDescent="0.2">
      <c r="A1341" s="258" t="s">
        <v>441</v>
      </c>
      <c r="B1341" s="259" t="s">
        <v>738</v>
      </c>
      <c r="C1341" s="260" t="s">
        <v>448</v>
      </c>
      <c r="D1341" s="221" t="s">
        <v>62</v>
      </c>
      <c r="E1341" s="55">
        <v>-149</v>
      </c>
      <c r="F1341" s="51">
        <v>-136</v>
      </c>
      <c r="G1341" s="55">
        <v>-117</v>
      </c>
      <c r="H1341" s="149">
        <v>-161</v>
      </c>
      <c r="I1341" s="55">
        <v>-124</v>
      </c>
      <c r="J1341" s="262">
        <v>-196</v>
      </c>
      <c r="K1341" s="263">
        <v>-187</v>
      </c>
    </row>
    <row r="1342" spans="1:11" x14ac:dyDescent="0.2">
      <c r="A1342" s="258" t="s">
        <v>441</v>
      </c>
      <c r="B1342" s="259" t="s">
        <v>738</v>
      </c>
      <c r="C1342" s="260" t="s">
        <v>449</v>
      </c>
      <c r="D1342" s="261" t="s">
        <v>60</v>
      </c>
      <c r="E1342" s="55">
        <v>645</v>
      </c>
      <c r="F1342" s="51">
        <v>546</v>
      </c>
      <c r="G1342" s="55">
        <v>531</v>
      </c>
      <c r="H1342" s="149">
        <v>536</v>
      </c>
      <c r="I1342" s="55">
        <v>605</v>
      </c>
      <c r="J1342" s="262">
        <v>519</v>
      </c>
      <c r="K1342" s="263">
        <v>537</v>
      </c>
    </row>
    <row r="1343" spans="1:11" x14ac:dyDescent="0.2">
      <c r="A1343" s="258" t="s">
        <v>441</v>
      </c>
      <c r="B1343" s="259" t="s">
        <v>738</v>
      </c>
      <c r="C1343" s="260" t="s">
        <v>449</v>
      </c>
      <c r="D1343" s="221" t="s">
        <v>61</v>
      </c>
      <c r="E1343" s="55">
        <v>1055</v>
      </c>
      <c r="F1343" s="51">
        <v>722</v>
      </c>
      <c r="G1343" s="55">
        <v>689</v>
      </c>
      <c r="H1343" s="149">
        <v>743</v>
      </c>
      <c r="I1343" s="55">
        <v>839</v>
      </c>
      <c r="J1343" s="262">
        <v>712</v>
      </c>
      <c r="K1343" s="263">
        <v>754</v>
      </c>
    </row>
    <row r="1344" spans="1:11" x14ac:dyDescent="0.2">
      <c r="A1344" s="258" t="s">
        <v>441</v>
      </c>
      <c r="B1344" s="259" t="s">
        <v>738</v>
      </c>
      <c r="C1344" s="260" t="s">
        <v>449</v>
      </c>
      <c r="D1344" s="221" t="s">
        <v>62</v>
      </c>
      <c r="E1344" s="55">
        <v>-410</v>
      </c>
      <c r="F1344" s="51">
        <v>-176</v>
      </c>
      <c r="G1344" s="55">
        <v>-158</v>
      </c>
      <c r="H1344" s="149">
        <v>-207</v>
      </c>
      <c r="I1344" s="55">
        <v>-234</v>
      </c>
      <c r="J1344" s="262">
        <v>-193</v>
      </c>
      <c r="K1344" s="263">
        <v>-217</v>
      </c>
    </row>
    <row r="1345" spans="1:11" x14ac:dyDescent="0.2">
      <c r="A1345" s="258" t="s">
        <v>441</v>
      </c>
      <c r="B1345" s="259" t="s">
        <v>738</v>
      </c>
      <c r="C1345" s="260" t="s">
        <v>450</v>
      </c>
      <c r="D1345" s="261" t="s">
        <v>60</v>
      </c>
      <c r="E1345" s="55">
        <v>764</v>
      </c>
      <c r="F1345" s="51">
        <v>539</v>
      </c>
      <c r="G1345" s="55">
        <v>554</v>
      </c>
      <c r="H1345" s="149">
        <v>611</v>
      </c>
      <c r="I1345" s="55">
        <v>606</v>
      </c>
      <c r="J1345" s="262">
        <v>504</v>
      </c>
      <c r="K1345" s="263">
        <v>526</v>
      </c>
    </row>
    <row r="1346" spans="1:11" x14ac:dyDescent="0.2">
      <c r="A1346" s="258" t="s">
        <v>441</v>
      </c>
      <c r="B1346" s="259" t="s">
        <v>738</v>
      </c>
      <c r="C1346" s="260" t="s">
        <v>450</v>
      </c>
      <c r="D1346" s="221" t="s">
        <v>61</v>
      </c>
      <c r="E1346" s="55">
        <v>1042</v>
      </c>
      <c r="F1346" s="51">
        <v>809</v>
      </c>
      <c r="G1346" s="55">
        <v>750</v>
      </c>
      <c r="H1346" s="149">
        <v>743</v>
      </c>
      <c r="I1346" s="55">
        <v>837</v>
      </c>
      <c r="J1346" s="262">
        <v>703</v>
      </c>
      <c r="K1346" s="263">
        <v>693</v>
      </c>
    </row>
    <row r="1347" spans="1:11" x14ac:dyDescent="0.2">
      <c r="A1347" s="258" t="s">
        <v>441</v>
      </c>
      <c r="B1347" s="259" t="s">
        <v>738</v>
      </c>
      <c r="C1347" s="260" t="s">
        <v>450</v>
      </c>
      <c r="D1347" s="221" t="s">
        <v>62</v>
      </c>
      <c r="E1347" s="55">
        <v>-278</v>
      </c>
      <c r="F1347" s="51">
        <v>-270</v>
      </c>
      <c r="G1347" s="55">
        <v>-196</v>
      </c>
      <c r="H1347" s="149">
        <v>-132</v>
      </c>
      <c r="I1347" s="55">
        <v>-231</v>
      </c>
      <c r="J1347" s="262">
        <v>-199</v>
      </c>
      <c r="K1347" s="263">
        <v>-167</v>
      </c>
    </row>
    <row r="1348" spans="1:11" x14ac:dyDescent="0.2">
      <c r="A1348" s="258" t="s">
        <v>441</v>
      </c>
      <c r="B1348" s="259" t="s">
        <v>739</v>
      </c>
      <c r="C1348" s="260" t="s">
        <v>547</v>
      </c>
      <c r="D1348" s="261" t="s">
        <v>60</v>
      </c>
      <c r="E1348" s="51">
        <v>3885</v>
      </c>
      <c r="F1348" s="51">
        <v>3287</v>
      </c>
      <c r="G1348" s="55">
        <v>3171</v>
      </c>
      <c r="H1348" s="149">
        <v>3398</v>
      </c>
      <c r="I1348" s="55">
        <v>3564</v>
      </c>
      <c r="J1348" s="262">
        <v>3358</v>
      </c>
      <c r="K1348" s="263">
        <v>3649</v>
      </c>
    </row>
    <row r="1349" spans="1:11" x14ac:dyDescent="0.2">
      <c r="A1349" s="258" t="s">
        <v>441</v>
      </c>
      <c r="B1349" s="259" t="s">
        <v>739</v>
      </c>
      <c r="C1349" s="260" t="s">
        <v>547</v>
      </c>
      <c r="D1349" s="221" t="s">
        <v>61</v>
      </c>
      <c r="E1349" s="51">
        <v>4555</v>
      </c>
      <c r="F1349" s="51">
        <v>3961</v>
      </c>
      <c r="G1349" s="55">
        <v>3631</v>
      </c>
      <c r="H1349" s="149">
        <v>3862</v>
      </c>
      <c r="I1349" s="55">
        <v>3671</v>
      </c>
      <c r="J1349" s="262">
        <v>3281</v>
      </c>
      <c r="K1349" s="263">
        <v>3607</v>
      </c>
    </row>
    <row r="1350" spans="1:11" x14ac:dyDescent="0.2">
      <c r="A1350" s="258" t="s">
        <v>441</v>
      </c>
      <c r="B1350" s="259" t="s">
        <v>739</v>
      </c>
      <c r="C1350" s="260" t="s">
        <v>547</v>
      </c>
      <c r="D1350" s="221" t="s">
        <v>62</v>
      </c>
      <c r="E1350" s="51">
        <v>-670</v>
      </c>
      <c r="F1350" s="51">
        <v>-674</v>
      </c>
      <c r="G1350" s="55">
        <v>-460</v>
      </c>
      <c r="H1350" s="149">
        <v>-464</v>
      </c>
      <c r="I1350" s="55">
        <v>-107</v>
      </c>
      <c r="J1350" s="262">
        <v>77</v>
      </c>
      <c r="K1350" s="263">
        <v>42</v>
      </c>
    </row>
    <row r="1351" spans="1:11" x14ac:dyDescent="0.2">
      <c r="A1351" s="258" t="s">
        <v>441</v>
      </c>
      <c r="B1351" s="259" t="s">
        <v>739</v>
      </c>
      <c r="C1351" s="260" t="s">
        <v>661</v>
      </c>
      <c r="D1351" s="261" t="s">
        <v>60</v>
      </c>
      <c r="E1351" s="51">
        <v>3885</v>
      </c>
      <c r="F1351" s="51">
        <v>3287</v>
      </c>
      <c r="G1351" s="55">
        <v>3171</v>
      </c>
      <c r="H1351" s="149">
        <v>3398</v>
      </c>
      <c r="I1351" s="55">
        <v>3564</v>
      </c>
      <c r="J1351" s="262">
        <v>3358</v>
      </c>
      <c r="K1351" s="263">
        <v>3649</v>
      </c>
    </row>
    <row r="1352" spans="1:11" x14ac:dyDescent="0.2">
      <c r="A1352" s="258" t="s">
        <v>441</v>
      </c>
      <c r="B1352" s="259" t="s">
        <v>739</v>
      </c>
      <c r="C1352" s="260" t="s">
        <v>661</v>
      </c>
      <c r="D1352" s="221" t="s">
        <v>61</v>
      </c>
      <c r="E1352" s="51">
        <v>4555</v>
      </c>
      <c r="F1352" s="51">
        <v>3961</v>
      </c>
      <c r="G1352" s="55">
        <v>3631</v>
      </c>
      <c r="H1352" s="149">
        <v>3862</v>
      </c>
      <c r="I1352" s="55">
        <v>3671</v>
      </c>
      <c r="J1352" s="262">
        <v>3281</v>
      </c>
      <c r="K1352" s="263">
        <v>3607</v>
      </c>
    </row>
    <row r="1353" spans="1:11" x14ac:dyDescent="0.2">
      <c r="A1353" s="258" t="s">
        <v>441</v>
      </c>
      <c r="B1353" s="259" t="s">
        <v>739</v>
      </c>
      <c r="C1353" s="260" t="s">
        <v>661</v>
      </c>
      <c r="D1353" s="221" t="s">
        <v>62</v>
      </c>
      <c r="E1353" s="51">
        <v>-670</v>
      </c>
      <c r="F1353" s="51">
        <v>-674</v>
      </c>
      <c r="G1353" s="55">
        <v>-460</v>
      </c>
      <c r="H1353" s="149">
        <v>-464</v>
      </c>
      <c r="I1353" s="55">
        <v>-107</v>
      </c>
      <c r="J1353" s="262">
        <v>77</v>
      </c>
      <c r="K1353" s="263">
        <v>42</v>
      </c>
    </row>
    <row r="1354" spans="1:11" x14ac:dyDescent="0.2">
      <c r="A1354" s="258" t="s">
        <v>441</v>
      </c>
      <c r="B1354" s="259" t="s">
        <v>740</v>
      </c>
      <c r="C1354" s="260" t="s">
        <v>547</v>
      </c>
      <c r="D1354" s="261" t="s">
        <v>60</v>
      </c>
      <c r="E1354" s="55">
        <v>5411</v>
      </c>
      <c r="F1354" s="51">
        <v>4292</v>
      </c>
      <c r="G1354" s="55">
        <v>4464</v>
      </c>
      <c r="H1354" s="149">
        <v>4282</v>
      </c>
      <c r="I1354" s="55">
        <v>4445</v>
      </c>
      <c r="J1354" s="262">
        <v>4085</v>
      </c>
      <c r="K1354" s="263">
        <v>4438</v>
      </c>
    </row>
    <row r="1355" spans="1:11" x14ac:dyDescent="0.2">
      <c r="A1355" s="258" t="s">
        <v>441</v>
      </c>
      <c r="B1355" s="259" t="s">
        <v>740</v>
      </c>
      <c r="C1355" s="260" t="s">
        <v>547</v>
      </c>
      <c r="D1355" s="221" t="s">
        <v>61</v>
      </c>
      <c r="E1355" s="55">
        <v>6549</v>
      </c>
      <c r="F1355" s="51">
        <v>5060</v>
      </c>
      <c r="G1355" s="55">
        <v>5068</v>
      </c>
      <c r="H1355" s="149">
        <v>5281</v>
      </c>
      <c r="I1355" s="55">
        <v>5529</v>
      </c>
      <c r="J1355" s="262">
        <v>5001</v>
      </c>
      <c r="K1355" s="263">
        <v>5254</v>
      </c>
    </row>
    <row r="1356" spans="1:11" x14ac:dyDescent="0.2">
      <c r="A1356" s="258" t="s">
        <v>441</v>
      </c>
      <c r="B1356" s="259" t="s">
        <v>740</v>
      </c>
      <c r="C1356" s="260" t="s">
        <v>547</v>
      </c>
      <c r="D1356" s="221" t="s">
        <v>62</v>
      </c>
      <c r="E1356" s="55">
        <v>-1138</v>
      </c>
      <c r="F1356" s="51">
        <v>-768</v>
      </c>
      <c r="G1356" s="55">
        <v>-604</v>
      </c>
      <c r="H1356" s="149">
        <v>-999</v>
      </c>
      <c r="I1356" s="55">
        <v>-1084</v>
      </c>
      <c r="J1356" s="262">
        <v>-916</v>
      </c>
      <c r="K1356" s="263">
        <v>-816</v>
      </c>
    </row>
    <row r="1357" spans="1:11" x14ac:dyDescent="0.2">
      <c r="A1357" s="258" t="s">
        <v>441</v>
      </c>
      <c r="B1357" s="259" t="s">
        <v>740</v>
      </c>
      <c r="C1357" s="260" t="s">
        <v>453</v>
      </c>
      <c r="D1357" s="261" t="s">
        <v>60</v>
      </c>
      <c r="E1357" s="55">
        <v>677</v>
      </c>
      <c r="F1357" s="51">
        <v>540</v>
      </c>
      <c r="G1357" s="55">
        <v>583</v>
      </c>
      <c r="H1357" s="149">
        <v>582</v>
      </c>
      <c r="I1357" s="55">
        <v>525</v>
      </c>
      <c r="J1357" s="262">
        <v>482</v>
      </c>
      <c r="K1357" s="263">
        <v>528</v>
      </c>
    </row>
    <row r="1358" spans="1:11" x14ac:dyDescent="0.2">
      <c r="A1358" s="258" t="s">
        <v>441</v>
      </c>
      <c r="B1358" s="259" t="s">
        <v>740</v>
      </c>
      <c r="C1358" s="260" t="s">
        <v>453</v>
      </c>
      <c r="D1358" s="221" t="s">
        <v>61</v>
      </c>
      <c r="E1358" s="55">
        <v>964</v>
      </c>
      <c r="F1358" s="51">
        <v>690</v>
      </c>
      <c r="G1358" s="55">
        <v>705</v>
      </c>
      <c r="H1358" s="149">
        <v>749</v>
      </c>
      <c r="I1358" s="55">
        <v>772</v>
      </c>
      <c r="J1358" s="262">
        <v>768</v>
      </c>
      <c r="K1358" s="263">
        <v>743</v>
      </c>
    </row>
    <row r="1359" spans="1:11" x14ac:dyDescent="0.2">
      <c r="A1359" s="258" t="s">
        <v>441</v>
      </c>
      <c r="B1359" s="259" t="s">
        <v>740</v>
      </c>
      <c r="C1359" s="260" t="s">
        <v>453</v>
      </c>
      <c r="D1359" s="221" t="s">
        <v>62</v>
      </c>
      <c r="E1359" s="55">
        <v>-287</v>
      </c>
      <c r="F1359" s="51">
        <v>-150</v>
      </c>
      <c r="G1359" s="55">
        <v>-122</v>
      </c>
      <c r="H1359" s="149">
        <v>-167</v>
      </c>
      <c r="I1359" s="55">
        <v>-247</v>
      </c>
      <c r="J1359" s="262">
        <v>-286</v>
      </c>
      <c r="K1359" s="263">
        <v>-215</v>
      </c>
    </row>
    <row r="1360" spans="1:11" x14ac:dyDescent="0.2">
      <c r="A1360" s="258" t="s">
        <v>441</v>
      </c>
      <c r="B1360" s="259" t="s">
        <v>740</v>
      </c>
      <c r="C1360" s="260" t="s">
        <v>454</v>
      </c>
      <c r="D1360" s="261" t="s">
        <v>60</v>
      </c>
      <c r="E1360" s="55">
        <v>868</v>
      </c>
      <c r="F1360" s="51">
        <v>671</v>
      </c>
      <c r="G1360" s="55">
        <v>708</v>
      </c>
      <c r="H1360" s="149">
        <v>764</v>
      </c>
      <c r="I1360" s="55">
        <v>844</v>
      </c>
      <c r="J1360" s="262">
        <v>661</v>
      </c>
      <c r="K1360" s="263">
        <v>735</v>
      </c>
    </row>
    <row r="1361" spans="1:11" x14ac:dyDescent="0.2">
      <c r="A1361" s="258" t="s">
        <v>441</v>
      </c>
      <c r="B1361" s="259" t="s">
        <v>740</v>
      </c>
      <c r="C1361" s="260" t="s">
        <v>454</v>
      </c>
      <c r="D1361" s="221" t="s">
        <v>61</v>
      </c>
      <c r="E1361" s="55">
        <v>1066</v>
      </c>
      <c r="F1361" s="51">
        <v>872</v>
      </c>
      <c r="G1361" s="55">
        <v>844</v>
      </c>
      <c r="H1361" s="149">
        <v>848</v>
      </c>
      <c r="I1361" s="55">
        <v>1016</v>
      </c>
      <c r="J1361" s="262">
        <v>831</v>
      </c>
      <c r="K1361" s="263">
        <v>848</v>
      </c>
    </row>
    <row r="1362" spans="1:11" x14ac:dyDescent="0.2">
      <c r="A1362" s="258" t="s">
        <v>441</v>
      </c>
      <c r="B1362" s="259" t="s">
        <v>740</v>
      </c>
      <c r="C1362" s="260" t="s">
        <v>454</v>
      </c>
      <c r="D1362" s="221" t="s">
        <v>62</v>
      </c>
      <c r="E1362" s="55">
        <v>-198</v>
      </c>
      <c r="F1362" s="51">
        <v>-201</v>
      </c>
      <c r="G1362" s="55">
        <v>-136</v>
      </c>
      <c r="H1362" s="149">
        <v>-84</v>
      </c>
      <c r="I1362" s="55">
        <v>-172</v>
      </c>
      <c r="J1362" s="262">
        <v>-170</v>
      </c>
      <c r="K1362" s="263">
        <v>-113</v>
      </c>
    </row>
    <row r="1363" spans="1:11" x14ac:dyDescent="0.2">
      <c r="A1363" s="258" t="s">
        <v>441</v>
      </c>
      <c r="B1363" s="259" t="s">
        <v>740</v>
      </c>
      <c r="C1363" s="260" t="s">
        <v>455</v>
      </c>
      <c r="D1363" s="261" t="s">
        <v>60</v>
      </c>
      <c r="E1363" s="51">
        <v>576</v>
      </c>
      <c r="F1363" s="51">
        <v>432</v>
      </c>
      <c r="G1363" s="55">
        <v>439</v>
      </c>
      <c r="H1363" s="149">
        <v>400</v>
      </c>
      <c r="I1363" s="55">
        <v>487</v>
      </c>
      <c r="J1363" s="262">
        <v>372</v>
      </c>
      <c r="K1363" s="263">
        <v>427</v>
      </c>
    </row>
    <row r="1364" spans="1:11" x14ac:dyDescent="0.2">
      <c r="A1364" s="258" t="s">
        <v>441</v>
      </c>
      <c r="B1364" s="259" t="s">
        <v>740</v>
      </c>
      <c r="C1364" s="260" t="s">
        <v>455</v>
      </c>
      <c r="D1364" s="221" t="s">
        <v>61</v>
      </c>
      <c r="E1364" s="51">
        <v>744</v>
      </c>
      <c r="F1364" s="51">
        <v>557</v>
      </c>
      <c r="G1364" s="55">
        <v>549</v>
      </c>
      <c r="H1364" s="149">
        <v>579</v>
      </c>
      <c r="I1364" s="55">
        <v>627</v>
      </c>
      <c r="J1364" s="262">
        <v>539</v>
      </c>
      <c r="K1364" s="263">
        <v>623</v>
      </c>
    </row>
    <row r="1365" spans="1:11" x14ac:dyDescent="0.2">
      <c r="A1365" s="258" t="s">
        <v>441</v>
      </c>
      <c r="B1365" s="259" t="s">
        <v>740</v>
      </c>
      <c r="C1365" s="260" t="s">
        <v>455</v>
      </c>
      <c r="D1365" s="221" t="s">
        <v>62</v>
      </c>
      <c r="E1365" s="51">
        <v>-168</v>
      </c>
      <c r="F1365" s="51">
        <v>-125</v>
      </c>
      <c r="G1365" s="55">
        <v>-110</v>
      </c>
      <c r="H1365" s="149">
        <v>-179</v>
      </c>
      <c r="I1365" s="55">
        <v>-140</v>
      </c>
      <c r="J1365" s="262">
        <v>-167</v>
      </c>
      <c r="K1365" s="263">
        <v>-196</v>
      </c>
    </row>
    <row r="1366" spans="1:11" x14ac:dyDescent="0.2">
      <c r="A1366" s="258" t="s">
        <v>441</v>
      </c>
      <c r="B1366" s="259" t="s">
        <v>740</v>
      </c>
      <c r="C1366" s="260" t="s">
        <v>456</v>
      </c>
      <c r="D1366" s="261" t="s">
        <v>60</v>
      </c>
      <c r="E1366" s="55">
        <v>898</v>
      </c>
      <c r="F1366" s="51">
        <v>730</v>
      </c>
      <c r="G1366" s="55">
        <v>796</v>
      </c>
      <c r="H1366" s="149">
        <v>691</v>
      </c>
      <c r="I1366" s="55">
        <v>699</v>
      </c>
      <c r="J1366" s="262">
        <v>671</v>
      </c>
      <c r="K1366" s="263">
        <v>751</v>
      </c>
    </row>
    <row r="1367" spans="1:11" x14ac:dyDescent="0.2">
      <c r="A1367" s="258" t="s">
        <v>441</v>
      </c>
      <c r="B1367" s="259" t="s">
        <v>740</v>
      </c>
      <c r="C1367" s="260" t="s">
        <v>456</v>
      </c>
      <c r="D1367" s="221" t="s">
        <v>61</v>
      </c>
      <c r="E1367" s="55">
        <v>1052</v>
      </c>
      <c r="F1367" s="51">
        <v>843</v>
      </c>
      <c r="G1367" s="55">
        <v>845</v>
      </c>
      <c r="H1367" s="149">
        <v>914</v>
      </c>
      <c r="I1367" s="55">
        <v>959</v>
      </c>
      <c r="J1367" s="262">
        <v>821</v>
      </c>
      <c r="K1367" s="263">
        <v>907</v>
      </c>
    </row>
    <row r="1368" spans="1:11" x14ac:dyDescent="0.2">
      <c r="A1368" s="258" t="s">
        <v>441</v>
      </c>
      <c r="B1368" s="259" t="s">
        <v>740</v>
      </c>
      <c r="C1368" s="260" t="s">
        <v>456</v>
      </c>
      <c r="D1368" s="221" t="s">
        <v>62</v>
      </c>
      <c r="E1368" s="55">
        <v>-154</v>
      </c>
      <c r="F1368" s="51">
        <v>-113</v>
      </c>
      <c r="G1368" s="55">
        <v>-49</v>
      </c>
      <c r="H1368" s="149">
        <v>-223</v>
      </c>
      <c r="I1368" s="55">
        <v>-260</v>
      </c>
      <c r="J1368" s="262">
        <v>-150</v>
      </c>
      <c r="K1368" s="263">
        <v>-156</v>
      </c>
    </row>
    <row r="1369" spans="1:11" x14ac:dyDescent="0.2">
      <c r="A1369" s="258" t="s">
        <v>441</v>
      </c>
      <c r="B1369" s="259" t="s">
        <v>740</v>
      </c>
      <c r="C1369" s="260" t="s">
        <v>457</v>
      </c>
      <c r="D1369" s="261" t="s">
        <v>60</v>
      </c>
      <c r="E1369" s="51">
        <v>652</v>
      </c>
      <c r="F1369" s="51">
        <v>433</v>
      </c>
      <c r="G1369" s="55">
        <v>442</v>
      </c>
      <c r="H1369" s="149">
        <v>373</v>
      </c>
      <c r="I1369" s="55">
        <v>385</v>
      </c>
      <c r="J1369" s="262">
        <v>444</v>
      </c>
      <c r="K1369" s="263">
        <v>413</v>
      </c>
    </row>
    <row r="1370" spans="1:11" x14ac:dyDescent="0.2">
      <c r="A1370" s="258" t="s">
        <v>441</v>
      </c>
      <c r="B1370" s="259" t="s">
        <v>740</v>
      </c>
      <c r="C1370" s="260" t="s">
        <v>457</v>
      </c>
      <c r="D1370" s="221" t="s">
        <v>61</v>
      </c>
      <c r="E1370" s="51">
        <v>777</v>
      </c>
      <c r="F1370" s="51">
        <v>520</v>
      </c>
      <c r="G1370" s="55">
        <v>545</v>
      </c>
      <c r="H1370" s="149">
        <v>554</v>
      </c>
      <c r="I1370" s="55">
        <v>508</v>
      </c>
      <c r="J1370" s="262">
        <v>551</v>
      </c>
      <c r="K1370" s="263">
        <v>500</v>
      </c>
    </row>
    <row r="1371" spans="1:11" x14ac:dyDescent="0.2">
      <c r="A1371" s="258" t="s">
        <v>441</v>
      </c>
      <c r="B1371" s="259" t="s">
        <v>740</v>
      </c>
      <c r="C1371" s="260" t="s">
        <v>457</v>
      </c>
      <c r="D1371" s="221" t="s">
        <v>62</v>
      </c>
      <c r="E1371" s="51">
        <v>-125</v>
      </c>
      <c r="F1371" s="51">
        <v>-87</v>
      </c>
      <c r="G1371" s="55">
        <v>-103</v>
      </c>
      <c r="H1371" s="149">
        <v>-181</v>
      </c>
      <c r="I1371" s="55">
        <v>-123</v>
      </c>
      <c r="J1371" s="262">
        <v>-107</v>
      </c>
      <c r="K1371" s="263">
        <v>-87</v>
      </c>
    </row>
    <row r="1372" spans="1:11" x14ac:dyDescent="0.2">
      <c r="A1372" s="258" t="s">
        <v>441</v>
      </c>
      <c r="B1372" s="259" t="s">
        <v>740</v>
      </c>
      <c r="C1372" s="260" t="s">
        <v>452</v>
      </c>
      <c r="D1372" s="261" t="s">
        <v>60</v>
      </c>
      <c r="E1372" s="51">
        <v>1740</v>
      </c>
      <c r="F1372" s="51">
        <v>1486</v>
      </c>
      <c r="G1372" s="55">
        <v>1496</v>
      </c>
      <c r="H1372" s="149">
        <v>1472</v>
      </c>
      <c r="I1372" s="55">
        <v>1505</v>
      </c>
      <c r="J1372" s="262">
        <v>1455</v>
      </c>
      <c r="K1372" s="263">
        <v>1584</v>
      </c>
    </row>
    <row r="1373" spans="1:11" x14ac:dyDescent="0.2">
      <c r="A1373" s="258" t="s">
        <v>441</v>
      </c>
      <c r="B1373" s="259" t="s">
        <v>740</v>
      </c>
      <c r="C1373" s="260" t="s">
        <v>452</v>
      </c>
      <c r="D1373" s="221" t="s">
        <v>61</v>
      </c>
      <c r="E1373" s="51">
        <v>1946</v>
      </c>
      <c r="F1373" s="51">
        <v>1578</v>
      </c>
      <c r="G1373" s="55">
        <v>1580</v>
      </c>
      <c r="H1373" s="149">
        <v>1637</v>
      </c>
      <c r="I1373" s="55">
        <v>1647</v>
      </c>
      <c r="J1373" s="262">
        <v>1491</v>
      </c>
      <c r="K1373" s="263">
        <v>1633</v>
      </c>
    </row>
    <row r="1374" spans="1:11" x14ac:dyDescent="0.2">
      <c r="A1374" s="258" t="s">
        <v>441</v>
      </c>
      <c r="B1374" s="259" t="s">
        <v>740</v>
      </c>
      <c r="C1374" s="260" t="s">
        <v>452</v>
      </c>
      <c r="D1374" s="221" t="s">
        <v>62</v>
      </c>
      <c r="E1374" s="51">
        <v>-206</v>
      </c>
      <c r="F1374" s="51">
        <v>-92</v>
      </c>
      <c r="G1374" s="55">
        <v>-84</v>
      </c>
      <c r="H1374" s="149">
        <v>-165</v>
      </c>
      <c r="I1374" s="55">
        <v>-142</v>
      </c>
      <c r="J1374" s="262">
        <v>-36</v>
      </c>
      <c r="K1374" s="263">
        <v>-49</v>
      </c>
    </row>
    <row r="1375" spans="1:11" x14ac:dyDescent="0.2">
      <c r="A1375" s="258" t="s">
        <v>441</v>
      </c>
      <c r="B1375" s="259" t="s">
        <v>741</v>
      </c>
      <c r="C1375" s="259"/>
      <c r="D1375" s="261" t="s">
        <v>60</v>
      </c>
      <c r="E1375" s="51">
        <v>6559</v>
      </c>
      <c r="F1375" s="51">
        <v>5444</v>
      </c>
      <c r="G1375" s="55">
        <v>5237</v>
      </c>
      <c r="H1375" s="149">
        <v>5524</v>
      </c>
      <c r="I1375" s="55">
        <v>5530</v>
      </c>
      <c r="J1375" s="262">
        <v>4904</v>
      </c>
      <c r="K1375" s="263">
        <v>5473</v>
      </c>
    </row>
    <row r="1376" spans="1:11" x14ac:dyDescent="0.2">
      <c r="A1376" s="258" t="s">
        <v>441</v>
      </c>
      <c r="B1376" s="259" t="s">
        <v>741</v>
      </c>
      <c r="C1376" s="259"/>
      <c r="D1376" s="221" t="s">
        <v>61</v>
      </c>
      <c r="E1376" s="51">
        <v>5032</v>
      </c>
      <c r="F1376" s="51">
        <v>4335</v>
      </c>
      <c r="G1376" s="55">
        <v>4503</v>
      </c>
      <c r="H1376" s="149">
        <v>4556</v>
      </c>
      <c r="I1376" s="55">
        <v>4620</v>
      </c>
      <c r="J1376" s="262">
        <v>4310</v>
      </c>
      <c r="K1376" s="263">
        <v>4576</v>
      </c>
    </row>
    <row r="1377" spans="1:11" x14ac:dyDescent="0.2">
      <c r="A1377" s="258" t="s">
        <v>441</v>
      </c>
      <c r="B1377" s="259" t="s">
        <v>741</v>
      </c>
      <c r="C1377" s="259"/>
      <c r="D1377" s="221" t="s">
        <v>62</v>
      </c>
      <c r="E1377" s="51">
        <v>1527</v>
      </c>
      <c r="F1377" s="51">
        <v>1109</v>
      </c>
      <c r="G1377" s="55">
        <v>734</v>
      </c>
      <c r="H1377" s="149">
        <v>968</v>
      </c>
      <c r="I1377" s="55">
        <v>910</v>
      </c>
      <c r="J1377" s="262">
        <v>594</v>
      </c>
      <c r="K1377" s="263">
        <v>897</v>
      </c>
    </row>
    <row r="1378" spans="1:11" x14ac:dyDescent="0.2">
      <c r="A1378" s="258" t="s">
        <v>441</v>
      </c>
      <c r="B1378" s="259" t="s">
        <v>741</v>
      </c>
      <c r="C1378" s="260" t="s">
        <v>459</v>
      </c>
      <c r="D1378" s="261" t="s">
        <v>60</v>
      </c>
      <c r="E1378" s="51">
        <v>1512</v>
      </c>
      <c r="F1378" s="51">
        <v>1209</v>
      </c>
      <c r="G1378" s="55">
        <v>1243</v>
      </c>
      <c r="H1378" s="149">
        <v>1224</v>
      </c>
      <c r="I1378" s="55">
        <v>1324</v>
      </c>
      <c r="J1378" s="262">
        <v>1171</v>
      </c>
      <c r="K1378" s="263">
        <v>1302</v>
      </c>
    </row>
    <row r="1379" spans="1:11" x14ac:dyDescent="0.2">
      <c r="A1379" s="258" t="s">
        <v>441</v>
      </c>
      <c r="B1379" s="259" t="s">
        <v>741</v>
      </c>
      <c r="C1379" s="260" t="s">
        <v>459</v>
      </c>
      <c r="D1379" s="221" t="s">
        <v>61</v>
      </c>
      <c r="E1379" s="51">
        <v>1245</v>
      </c>
      <c r="F1379" s="51">
        <v>1034</v>
      </c>
      <c r="G1379" s="55">
        <v>1059</v>
      </c>
      <c r="H1379" s="149">
        <v>1007</v>
      </c>
      <c r="I1379" s="55">
        <v>1158</v>
      </c>
      <c r="J1379" s="262">
        <v>1023</v>
      </c>
      <c r="K1379" s="263">
        <v>1118</v>
      </c>
    </row>
    <row r="1380" spans="1:11" x14ac:dyDescent="0.2">
      <c r="A1380" s="258" t="s">
        <v>441</v>
      </c>
      <c r="B1380" s="259" t="s">
        <v>741</v>
      </c>
      <c r="C1380" s="260" t="s">
        <v>459</v>
      </c>
      <c r="D1380" s="221" t="s">
        <v>62</v>
      </c>
      <c r="E1380" s="51">
        <v>267</v>
      </c>
      <c r="F1380" s="51">
        <v>175</v>
      </c>
      <c r="G1380" s="55">
        <v>184</v>
      </c>
      <c r="H1380" s="149">
        <v>217</v>
      </c>
      <c r="I1380" s="55">
        <v>166</v>
      </c>
      <c r="J1380" s="262">
        <v>148</v>
      </c>
      <c r="K1380" s="263">
        <v>184</v>
      </c>
    </row>
    <row r="1381" spans="1:11" x14ac:dyDescent="0.2">
      <c r="A1381" s="258" t="s">
        <v>441</v>
      </c>
      <c r="B1381" s="259" t="s">
        <v>741</v>
      </c>
      <c r="C1381" s="260" t="s">
        <v>460</v>
      </c>
      <c r="D1381" s="261" t="s">
        <v>60</v>
      </c>
      <c r="E1381" s="51">
        <v>1145</v>
      </c>
      <c r="F1381" s="51">
        <v>979</v>
      </c>
      <c r="G1381" s="55">
        <v>944</v>
      </c>
      <c r="H1381" s="149">
        <v>1105</v>
      </c>
      <c r="I1381" s="55">
        <v>1002</v>
      </c>
      <c r="J1381" s="262">
        <v>928</v>
      </c>
      <c r="K1381" s="263">
        <v>1142</v>
      </c>
    </row>
    <row r="1382" spans="1:11" x14ac:dyDescent="0.2">
      <c r="A1382" s="258" t="s">
        <v>441</v>
      </c>
      <c r="B1382" s="259" t="s">
        <v>741</v>
      </c>
      <c r="C1382" s="260" t="s">
        <v>460</v>
      </c>
      <c r="D1382" s="221" t="s">
        <v>61</v>
      </c>
      <c r="E1382" s="51">
        <v>1267</v>
      </c>
      <c r="F1382" s="51">
        <v>1150</v>
      </c>
      <c r="G1382" s="55">
        <v>1169</v>
      </c>
      <c r="H1382" s="149">
        <v>1252</v>
      </c>
      <c r="I1382" s="55">
        <v>1174</v>
      </c>
      <c r="J1382" s="262">
        <v>1137</v>
      </c>
      <c r="K1382" s="263">
        <v>1289</v>
      </c>
    </row>
    <row r="1383" spans="1:11" x14ac:dyDescent="0.2">
      <c r="A1383" s="258" t="s">
        <v>441</v>
      </c>
      <c r="B1383" s="259" t="s">
        <v>741</v>
      </c>
      <c r="C1383" s="260" t="s">
        <v>460</v>
      </c>
      <c r="D1383" s="221" t="s">
        <v>62</v>
      </c>
      <c r="E1383" s="51">
        <v>-122</v>
      </c>
      <c r="F1383" s="51">
        <v>-171</v>
      </c>
      <c r="G1383" s="55">
        <v>-225</v>
      </c>
      <c r="H1383" s="149">
        <v>-147</v>
      </c>
      <c r="I1383" s="55">
        <v>-172</v>
      </c>
      <c r="J1383" s="262">
        <v>-209</v>
      </c>
      <c r="K1383" s="263">
        <v>-147</v>
      </c>
    </row>
    <row r="1384" spans="1:11" x14ac:dyDescent="0.2">
      <c r="A1384" s="258" t="s">
        <v>441</v>
      </c>
      <c r="B1384" s="259" t="s">
        <v>741</v>
      </c>
      <c r="C1384" s="260" t="s">
        <v>461</v>
      </c>
      <c r="D1384" s="261" t="s">
        <v>60</v>
      </c>
      <c r="E1384" s="51">
        <v>861</v>
      </c>
      <c r="F1384" s="51">
        <v>656</v>
      </c>
      <c r="G1384" s="55">
        <v>632</v>
      </c>
      <c r="H1384" s="149">
        <v>643</v>
      </c>
      <c r="I1384" s="55">
        <v>653</v>
      </c>
      <c r="J1384" s="262">
        <v>522</v>
      </c>
      <c r="K1384" s="263">
        <v>594</v>
      </c>
    </row>
    <row r="1385" spans="1:11" x14ac:dyDescent="0.2">
      <c r="A1385" s="258" t="s">
        <v>441</v>
      </c>
      <c r="B1385" s="259" t="s">
        <v>741</v>
      </c>
      <c r="C1385" s="260" t="s">
        <v>461</v>
      </c>
      <c r="D1385" s="221" t="s">
        <v>61</v>
      </c>
      <c r="E1385" s="51">
        <v>867</v>
      </c>
      <c r="F1385" s="51">
        <v>624</v>
      </c>
      <c r="G1385" s="55">
        <v>707</v>
      </c>
      <c r="H1385" s="149">
        <v>724</v>
      </c>
      <c r="I1385" s="55">
        <v>767</v>
      </c>
      <c r="J1385" s="262">
        <v>675</v>
      </c>
      <c r="K1385" s="263">
        <v>729</v>
      </c>
    </row>
    <row r="1386" spans="1:11" x14ac:dyDescent="0.2">
      <c r="A1386" s="258" t="s">
        <v>441</v>
      </c>
      <c r="B1386" s="259" t="s">
        <v>741</v>
      </c>
      <c r="C1386" s="260" t="s">
        <v>461</v>
      </c>
      <c r="D1386" s="221" t="s">
        <v>62</v>
      </c>
      <c r="E1386" s="51">
        <v>-6</v>
      </c>
      <c r="F1386" s="51">
        <v>32</v>
      </c>
      <c r="G1386" s="55">
        <v>-75</v>
      </c>
      <c r="H1386" s="149">
        <v>-81</v>
      </c>
      <c r="I1386" s="55">
        <v>-114</v>
      </c>
      <c r="J1386" s="262">
        <v>-153</v>
      </c>
      <c r="K1386" s="263">
        <v>-135</v>
      </c>
    </row>
    <row r="1387" spans="1:11" x14ac:dyDescent="0.2">
      <c r="A1387" s="258" t="s">
        <v>441</v>
      </c>
      <c r="B1387" s="259" t="s">
        <v>741</v>
      </c>
      <c r="C1387" s="260" t="s">
        <v>664</v>
      </c>
      <c r="D1387" s="261" t="s">
        <v>60</v>
      </c>
      <c r="E1387" s="51">
        <v>509</v>
      </c>
      <c r="F1387" s="51">
        <v>389</v>
      </c>
      <c r="G1387" s="55">
        <v>388</v>
      </c>
      <c r="H1387" s="149">
        <v>395</v>
      </c>
      <c r="I1387" s="55">
        <v>457</v>
      </c>
      <c r="J1387" s="262">
        <v>364</v>
      </c>
      <c r="K1387" s="263">
        <v>433</v>
      </c>
    </row>
    <row r="1388" spans="1:11" x14ac:dyDescent="0.2">
      <c r="A1388" s="258" t="s">
        <v>441</v>
      </c>
      <c r="B1388" s="259" t="s">
        <v>741</v>
      </c>
      <c r="C1388" s="260" t="s">
        <v>664</v>
      </c>
      <c r="D1388" s="221" t="s">
        <v>61</v>
      </c>
      <c r="E1388" s="51">
        <v>475</v>
      </c>
      <c r="F1388" s="51">
        <v>410</v>
      </c>
      <c r="G1388" s="55">
        <v>403</v>
      </c>
      <c r="H1388" s="149">
        <v>371</v>
      </c>
      <c r="I1388" s="55">
        <v>386</v>
      </c>
      <c r="J1388" s="262">
        <v>408</v>
      </c>
      <c r="K1388" s="263">
        <v>365</v>
      </c>
    </row>
    <row r="1389" spans="1:11" x14ac:dyDescent="0.2">
      <c r="A1389" s="258" t="s">
        <v>441</v>
      </c>
      <c r="B1389" s="259" t="s">
        <v>741</v>
      </c>
      <c r="C1389" s="260" t="s">
        <v>664</v>
      </c>
      <c r="D1389" s="221" t="s">
        <v>62</v>
      </c>
      <c r="E1389" s="51">
        <v>34</v>
      </c>
      <c r="F1389" s="51">
        <v>-21</v>
      </c>
      <c r="G1389" s="55">
        <v>-15</v>
      </c>
      <c r="H1389" s="149">
        <v>24</v>
      </c>
      <c r="I1389" s="55">
        <v>71</v>
      </c>
      <c r="J1389" s="262">
        <v>-44</v>
      </c>
      <c r="K1389" s="263">
        <v>68</v>
      </c>
    </row>
    <row r="1390" spans="1:11" x14ac:dyDescent="0.2">
      <c r="A1390" s="258" t="s">
        <v>441</v>
      </c>
      <c r="B1390" s="259" t="s">
        <v>741</v>
      </c>
      <c r="C1390" s="260" t="s">
        <v>463</v>
      </c>
      <c r="D1390" s="261" t="s">
        <v>60</v>
      </c>
      <c r="E1390" s="51">
        <v>2532</v>
      </c>
      <c r="F1390" s="51">
        <v>2211</v>
      </c>
      <c r="G1390" s="55">
        <v>2030</v>
      </c>
      <c r="H1390" s="149">
        <v>2157</v>
      </c>
      <c r="I1390" s="55">
        <v>2094</v>
      </c>
      <c r="J1390" s="262">
        <v>1919</v>
      </c>
      <c r="K1390" s="263">
        <v>2002</v>
      </c>
    </row>
    <row r="1391" spans="1:11" x14ac:dyDescent="0.2">
      <c r="A1391" s="258" t="s">
        <v>441</v>
      </c>
      <c r="B1391" s="259" t="s">
        <v>741</v>
      </c>
      <c r="C1391" s="260" t="s">
        <v>463</v>
      </c>
      <c r="D1391" s="221" t="s">
        <v>61</v>
      </c>
      <c r="E1391" s="51">
        <v>1178</v>
      </c>
      <c r="F1391" s="51">
        <v>1117</v>
      </c>
      <c r="G1391" s="55">
        <v>1165</v>
      </c>
      <c r="H1391" s="149">
        <v>1202</v>
      </c>
      <c r="I1391" s="55">
        <v>1135</v>
      </c>
      <c r="J1391" s="262">
        <v>1067</v>
      </c>
      <c r="K1391" s="263">
        <v>1075</v>
      </c>
    </row>
    <row r="1392" spans="1:11" x14ac:dyDescent="0.2">
      <c r="A1392" s="258" t="s">
        <v>441</v>
      </c>
      <c r="B1392" s="259" t="s">
        <v>741</v>
      </c>
      <c r="C1392" s="260" t="s">
        <v>463</v>
      </c>
      <c r="D1392" s="221" t="s">
        <v>62</v>
      </c>
      <c r="E1392" s="51">
        <v>1354</v>
      </c>
      <c r="F1392" s="51">
        <v>1094</v>
      </c>
      <c r="G1392" s="55">
        <v>865</v>
      </c>
      <c r="H1392" s="149">
        <v>955</v>
      </c>
      <c r="I1392" s="55">
        <v>959</v>
      </c>
      <c r="J1392" s="262">
        <v>852</v>
      </c>
      <c r="K1392" s="263">
        <v>927</v>
      </c>
    </row>
    <row r="1394" spans="1:31" ht="15.75" x14ac:dyDescent="0.25">
      <c r="A1394" s="82" t="s">
        <v>864</v>
      </c>
      <c r="B1394" s="82"/>
      <c r="D1394" s="12"/>
      <c r="H1394" s="12"/>
      <c r="K1394" s="12"/>
      <c r="O1394" s="123"/>
      <c r="P1394" s="123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</row>
    <row r="1395" spans="1:31" ht="15.75" x14ac:dyDescent="0.25">
      <c r="A1395" s="373" t="s">
        <v>867</v>
      </c>
      <c r="B1395" s="82"/>
      <c r="D1395" s="12"/>
      <c r="H1395" s="12"/>
      <c r="K1395" s="12"/>
      <c r="O1395" s="123"/>
      <c r="P1395" s="123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</row>
  </sheetData>
  <mergeCells count="9">
    <mergeCell ref="J4:J5"/>
    <mergeCell ref="K4:K5"/>
    <mergeCell ref="C5:D5"/>
    <mergeCell ref="A4:D4"/>
    <mergeCell ref="E4:E5"/>
    <mergeCell ref="F4:F5"/>
    <mergeCell ref="G4:G5"/>
    <mergeCell ref="H4:H5"/>
    <mergeCell ref="I4:I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/>
  </sheetViews>
  <sheetFormatPr defaultRowHeight="12.75" x14ac:dyDescent="0.2"/>
  <cols>
    <col min="1" max="1" width="34.28515625" style="12" customWidth="1"/>
    <col min="2" max="2" width="2.7109375" style="12" customWidth="1"/>
    <col min="3" max="16384" width="9.140625" style="12"/>
  </cols>
  <sheetData>
    <row r="1" spans="1:9" x14ac:dyDescent="0.2">
      <c r="A1" s="99" t="s">
        <v>745</v>
      </c>
    </row>
    <row r="2" spans="1:9" s="274" customFormat="1" x14ac:dyDescent="0.25">
      <c r="A2" s="155" t="s">
        <v>743</v>
      </c>
    </row>
    <row r="3" spans="1:9" ht="72" customHeight="1" thickBot="1" x14ac:dyDescent="0.25">
      <c r="A3" s="473" t="s">
        <v>744</v>
      </c>
      <c r="B3" s="474"/>
      <c r="C3" s="275">
        <v>2007</v>
      </c>
      <c r="D3" s="275">
        <v>2008</v>
      </c>
      <c r="E3" s="275">
        <v>2009</v>
      </c>
      <c r="F3" s="275">
        <v>2010</v>
      </c>
      <c r="G3" s="276">
        <v>2011</v>
      </c>
      <c r="H3" s="277">
        <v>2012</v>
      </c>
      <c r="I3" s="277">
        <v>2013</v>
      </c>
    </row>
    <row r="4" spans="1:9" x14ac:dyDescent="0.2">
      <c r="A4" s="102" t="s">
        <v>522</v>
      </c>
      <c r="B4" s="103" t="s">
        <v>60</v>
      </c>
      <c r="C4" s="278">
        <v>116469</v>
      </c>
      <c r="D4" s="278">
        <v>95670</v>
      </c>
      <c r="E4" s="279">
        <v>95150</v>
      </c>
      <c r="F4" s="280">
        <v>99586</v>
      </c>
      <c r="G4" s="281">
        <v>99797</v>
      </c>
      <c r="H4" s="281">
        <v>93743</v>
      </c>
      <c r="I4" s="263">
        <v>100751</v>
      </c>
    </row>
    <row r="5" spans="1:9" x14ac:dyDescent="0.2">
      <c r="A5" s="112" t="s">
        <v>523</v>
      </c>
      <c r="B5" s="113" t="s">
        <v>61</v>
      </c>
      <c r="C5" s="87">
        <v>95235</v>
      </c>
      <c r="D5" s="87">
        <v>77598</v>
      </c>
      <c r="E5" s="15">
        <v>77769</v>
      </c>
      <c r="F5" s="88">
        <v>81201</v>
      </c>
      <c r="G5" s="263">
        <v>81691</v>
      </c>
      <c r="H5" s="263">
        <v>76738</v>
      </c>
      <c r="I5" s="263">
        <v>83351</v>
      </c>
    </row>
    <row r="6" spans="1:9" x14ac:dyDescent="0.2">
      <c r="A6" s="114"/>
      <c r="B6" s="113" t="s">
        <v>62</v>
      </c>
      <c r="C6" s="87">
        <v>21234</v>
      </c>
      <c r="D6" s="87">
        <v>18072</v>
      </c>
      <c r="E6" s="15">
        <v>17381</v>
      </c>
      <c r="F6" s="88">
        <v>18385</v>
      </c>
      <c r="G6" s="263">
        <v>18106</v>
      </c>
      <c r="H6" s="263">
        <v>17005</v>
      </c>
      <c r="I6" s="263">
        <v>17400</v>
      </c>
    </row>
    <row r="7" spans="1:9" x14ac:dyDescent="0.2">
      <c r="A7" s="114" t="s">
        <v>524</v>
      </c>
      <c r="B7" s="113" t="s">
        <v>60</v>
      </c>
      <c r="C7" s="87">
        <v>364705</v>
      </c>
      <c r="D7" s="87">
        <v>288104</v>
      </c>
      <c r="E7" s="15">
        <v>288350</v>
      </c>
      <c r="F7" s="88">
        <v>300300</v>
      </c>
      <c r="G7" s="263">
        <v>296530</v>
      </c>
      <c r="H7" s="263">
        <v>279325</v>
      </c>
      <c r="I7" s="263">
        <v>300050</v>
      </c>
    </row>
    <row r="8" spans="1:9" x14ac:dyDescent="0.2">
      <c r="A8" s="112" t="s">
        <v>525</v>
      </c>
      <c r="B8" s="113" t="s">
        <v>61</v>
      </c>
      <c r="C8" s="87">
        <v>276350</v>
      </c>
      <c r="D8" s="87">
        <v>216005</v>
      </c>
      <c r="E8" s="15">
        <v>216048</v>
      </c>
      <c r="F8" s="88">
        <v>224842</v>
      </c>
      <c r="G8" s="263">
        <v>221028</v>
      </c>
      <c r="H8" s="263">
        <v>209415</v>
      </c>
      <c r="I8" s="263">
        <v>224967</v>
      </c>
    </row>
    <row r="9" spans="1:9" x14ac:dyDescent="0.2">
      <c r="A9" s="114"/>
      <c r="B9" s="113" t="s">
        <v>62</v>
      </c>
      <c r="C9" s="87">
        <v>88355</v>
      </c>
      <c r="D9" s="87">
        <v>72099</v>
      </c>
      <c r="E9" s="15">
        <v>72302</v>
      </c>
      <c r="F9" s="88">
        <v>75458</v>
      </c>
      <c r="G9" s="263">
        <v>75502</v>
      </c>
      <c r="H9" s="263">
        <v>69910</v>
      </c>
      <c r="I9" s="263">
        <v>75083</v>
      </c>
    </row>
    <row r="10" spans="1:9" x14ac:dyDescent="0.2">
      <c r="A10" s="114" t="s">
        <v>526</v>
      </c>
      <c r="B10" s="113" t="s">
        <v>60</v>
      </c>
      <c r="C10" s="87">
        <v>298972</v>
      </c>
      <c r="D10" s="87">
        <v>239652</v>
      </c>
      <c r="E10" s="15">
        <v>243525</v>
      </c>
      <c r="F10" s="88">
        <v>251969</v>
      </c>
      <c r="G10" s="263">
        <v>249286</v>
      </c>
      <c r="H10" s="263">
        <v>235294</v>
      </c>
      <c r="I10" s="263">
        <v>252694</v>
      </c>
    </row>
    <row r="11" spans="1:9" x14ac:dyDescent="0.2">
      <c r="A11" s="112" t="s">
        <v>527</v>
      </c>
      <c r="B11" s="113" t="s">
        <v>61</v>
      </c>
      <c r="C11" s="87">
        <v>225023</v>
      </c>
      <c r="D11" s="87">
        <v>179035</v>
      </c>
      <c r="E11" s="15">
        <v>181490</v>
      </c>
      <c r="F11" s="88">
        <v>187300</v>
      </c>
      <c r="G11" s="263">
        <v>184616</v>
      </c>
      <c r="H11" s="263">
        <v>175287</v>
      </c>
      <c r="I11" s="263">
        <v>188208</v>
      </c>
    </row>
    <row r="12" spans="1:9" x14ac:dyDescent="0.2">
      <c r="A12" s="114"/>
      <c r="B12" s="113" t="s">
        <v>62</v>
      </c>
      <c r="C12" s="87">
        <v>73949</v>
      </c>
      <c r="D12" s="87">
        <v>60617</v>
      </c>
      <c r="E12" s="15">
        <v>62035</v>
      </c>
      <c r="F12" s="88">
        <v>64669</v>
      </c>
      <c r="G12" s="263">
        <v>64670</v>
      </c>
      <c r="H12" s="263">
        <v>60007</v>
      </c>
      <c r="I12" s="263">
        <v>64486</v>
      </c>
    </row>
    <row r="13" spans="1:9" x14ac:dyDescent="0.2">
      <c r="A13" s="114" t="s">
        <v>528</v>
      </c>
      <c r="B13" s="113" t="s">
        <v>60</v>
      </c>
      <c r="C13" s="87">
        <v>65733</v>
      </c>
      <c r="D13" s="87">
        <v>48452</v>
      </c>
      <c r="E13" s="15">
        <v>44825</v>
      </c>
      <c r="F13" s="88">
        <v>48331</v>
      </c>
      <c r="G13" s="263">
        <v>47244</v>
      </c>
      <c r="H13" s="263">
        <v>44031</v>
      </c>
      <c r="I13" s="263">
        <v>47356</v>
      </c>
    </row>
    <row r="14" spans="1:9" x14ac:dyDescent="0.2">
      <c r="A14" s="112" t="s">
        <v>529</v>
      </c>
      <c r="B14" s="113" t="s">
        <v>61</v>
      </c>
      <c r="C14" s="87">
        <v>51327</v>
      </c>
      <c r="D14" s="87">
        <v>36970</v>
      </c>
      <c r="E14" s="15">
        <v>34558</v>
      </c>
      <c r="F14" s="88">
        <v>37542</v>
      </c>
      <c r="G14" s="263">
        <v>36412</v>
      </c>
      <c r="H14" s="263">
        <v>34128</v>
      </c>
      <c r="I14" s="263">
        <v>36759</v>
      </c>
    </row>
    <row r="15" spans="1:9" x14ac:dyDescent="0.2">
      <c r="A15" s="114"/>
      <c r="B15" s="113" t="s">
        <v>62</v>
      </c>
      <c r="C15" s="87">
        <v>14406</v>
      </c>
      <c r="D15" s="87">
        <v>11482</v>
      </c>
      <c r="E15" s="15">
        <v>10267</v>
      </c>
      <c r="F15" s="88">
        <v>10789</v>
      </c>
      <c r="G15" s="263">
        <v>10832</v>
      </c>
      <c r="H15" s="263">
        <v>9903</v>
      </c>
      <c r="I15" s="263">
        <v>10597</v>
      </c>
    </row>
    <row r="16" spans="1:9" x14ac:dyDescent="0.2">
      <c r="A16" s="114" t="s">
        <v>530</v>
      </c>
      <c r="B16" s="113" t="s">
        <v>60</v>
      </c>
      <c r="C16" s="87">
        <v>30080</v>
      </c>
      <c r="D16" s="87">
        <v>21700</v>
      </c>
      <c r="E16" s="15">
        <v>20337</v>
      </c>
      <c r="F16" s="88">
        <v>22735</v>
      </c>
      <c r="G16" s="263">
        <v>23619</v>
      </c>
      <c r="H16" s="263">
        <v>22210</v>
      </c>
      <c r="I16" s="263">
        <v>26478</v>
      </c>
    </row>
    <row r="17" spans="1:9" x14ac:dyDescent="0.2">
      <c r="A17" s="112" t="s">
        <v>531</v>
      </c>
      <c r="B17" s="113" t="s">
        <v>61</v>
      </c>
      <c r="C17" s="87">
        <v>21947</v>
      </c>
      <c r="D17" s="87">
        <v>15227</v>
      </c>
      <c r="E17" s="15">
        <v>14348</v>
      </c>
      <c r="F17" s="88">
        <v>16047</v>
      </c>
      <c r="G17" s="263">
        <v>16760</v>
      </c>
      <c r="H17" s="263">
        <v>15667</v>
      </c>
      <c r="I17" s="263">
        <v>19052</v>
      </c>
    </row>
    <row r="18" spans="1:9" x14ac:dyDescent="0.2">
      <c r="A18" s="114"/>
      <c r="B18" s="113" t="s">
        <v>62</v>
      </c>
      <c r="C18" s="87">
        <v>8133</v>
      </c>
      <c r="D18" s="87">
        <v>6473</v>
      </c>
      <c r="E18" s="15">
        <v>5989</v>
      </c>
      <c r="F18" s="88">
        <v>6688</v>
      </c>
      <c r="G18" s="263">
        <v>6859</v>
      </c>
      <c r="H18" s="263">
        <v>6543</v>
      </c>
      <c r="I18" s="263">
        <v>7426</v>
      </c>
    </row>
    <row r="23" spans="1:9" x14ac:dyDescent="0.2">
      <c r="C23" s="15"/>
      <c r="D23" s="15"/>
      <c r="E23" s="15"/>
      <c r="F23" s="15"/>
      <c r="G23" s="15"/>
      <c r="H23" s="15"/>
    </row>
  </sheetData>
  <mergeCells count="1">
    <mergeCell ref="A3:B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"/>
  <sheetViews>
    <sheetView workbookViewId="0"/>
  </sheetViews>
  <sheetFormatPr defaultRowHeight="15" x14ac:dyDescent="0.25"/>
  <cols>
    <col min="1" max="1" width="24.140625" customWidth="1"/>
    <col min="2" max="2" width="2.85546875" customWidth="1"/>
  </cols>
  <sheetData>
    <row r="1" spans="1:9" s="282" customFormat="1" x14ac:dyDescent="0.25">
      <c r="A1" s="99" t="s">
        <v>754</v>
      </c>
      <c r="B1" s="99"/>
      <c r="C1" s="99"/>
      <c r="D1" s="99"/>
      <c r="E1" s="99"/>
      <c r="F1" s="99"/>
      <c r="G1" s="99"/>
    </row>
    <row r="2" spans="1:9" s="282" customFormat="1" x14ac:dyDescent="0.25">
      <c r="A2" s="155" t="s">
        <v>746</v>
      </c>
      <c r="B2" s="99"/>
      <c r="C2" s="99"/>
      <c r="D2" s="99"/>
      <c r="E2" s="99"/>
      <c r="F2" s="99"/>
      <c r="G2" s="99"/>
    </row>
    <row r="3" spans="1:9" ht="76.5" customHeight="1" thickBot="1" x14ac:dyDescent="0.3">
      <c r="A3" s="473" t="s">
        <v>747</v>
      </c>
      <c r="B3" s="474"/>
      <c r="C3" s="275">
        <v>2007</v>
      </c>
      <c r="D3" s="275">
        <v>2008</v>
      </c>
      <c r="E3" s="276">
        <v>2009</v>
      </c>
      <c r="F3" s="275">
        <v>2010</v>
      </c>
      <c r="G3" s="276">
        <v>2011</v>
      </c>
      <c r="H3" s="276">
        <v>2012</v>
      </c>
      <c r="I3" s="283">
        <v>2013</v>
      </c>
    </row>
    <row r="4" spans="1:9" x14ac:dyDescent="0.25">
      <c r="A4" s="212" t="s">
        <v>748</v>
      </c>
      <c r="B4" s="284" t="s">
        <v>60</v>
      </c>
      <c r="C4" s="83">
        <v>511254</v>
      </c>
      <c r="D4" s="83">
        <v>405474</v>
      </c>
      <c r="E4" s="84">
        <v>403837</v>
      </c>
      <c r="F4" s="84">
        <v>422621</v>
      </c>
      <c r="G4" s="285">
        <v>419946</v>
      </c>
      <c r="H4" s="250">
        <v>395278</v>
      </c>
      <c r="I4" s="250">
        <v>427279</v>
      </c>
    </row>
    <row r="5" spans="1:9" x14ac:dyDescent="0.25">
      <c r="A5" s="286" t="s">
        <v>749</v>
      </c>
      <c r="B5" s="287" t="s">
        <v>61</v>
      </c>
      <c r="C5" s="62">
        <v>241033</v>
      </c>
      <c r="D5" s="62">
        <v>185437</v>
      </c>
      <c r="E5" s="288">
        <v>183062</v>
      </c>
      <c r="F5" s="288">
        <v>194036</v>
      </c>
      <c r="G5" s="289">
        <v>193140</v>
      </c>
      <c r="H5" s="256">
        <v>182182</v>
      </c>
      <c r="I5" s="256">
        <v>200434</v>
      </c>
    </row>
    <row r="6" spans="1:9" x14ac:dyDescent="0.25">
      <c r="A6" s="212"/>
      <c r="B6" s="287" t="s">
        <v>62</v>
      </c>
      <c r="C6" s="62">
        <v>270221</v>
      </c>
      <c r="D6" s="62">
        <v>220037</v>
      </c>
      <c r="E6" s="288">
        <v>220775</v>
      </c>
      <c r="F6" s="288">
        <v>228585</v>
      </c>
      <c r="G6" s="289">
        <v>226806</v>
      </c>
      <c r="H6" s="256">
        <v>213096</v>
      </c>
      <c r="I6" s="256">
        <v>226845</v>
      </c>
    </row>
    <row r="7" spans="1:9" x14ac:dyDescent="0.25">
      <c r="A7" s="114" t="s">
        <v>750</v>
      </c>
      <c r="B7" s="113" t="s">
        <v>60</v>
      </c>
      <c r="C7" s="87">
        <v>393532</v>
      </c>
      <c r="D7" s="87">
        <v>308830</v>
      </c>
      <c r="E7" s="88">
        <v>308165</v>
      </c>
      <c r="F7" s="88">
        <v>322090</v>
      </c>
      <c r="G7" s="290">
        <v>319479</v>
      </c>
      <c r="H7" s="263">
        <v>301820</v>
      </c>
      <c r="I7" s="263">
        <v>327370</v>
      </c>
    </row>
    <row r="8" spans="1:9" x14ac:dyDescent="0.25">
      <c r="A8" s="112" t="s">
        <v>751</v>
      </c>
      <c r="B8" s="113" t="s">
        <v>61</v>
      </c>
      <c r="C8" s="73">
        <v>186249</v>
      </c>
      <c r="D8" s="73">
        <v>141030</v>
      </c>
      <c r="E8" s="88">
        <v>139812</v>
      </c>
      <c r="F8" s="88">
        <v>148169</v>
      </c>
      <c r="G8" s="290">
        <v>147664</v>
      </c>
      <c r="H8" s="263">
        <v>139341</v>
      </c>
      <c r="I8" s="262">
        <v>153624</v>
      </c>
    </row>
    <row r="9" spans="1:9" x14ac:dyDescent="0.25">
      <c r="A9" s="114"/>
      <c r="B9" s="113" t="s">
        <v>62</v>
      </c>
      <c r="C9" s="73">
        <v>207283</v>
      </c>
      <c r="D9" s="73">
        <v>167800</v>
      </c>
      <c r="E9" s="88">
        <v>168353</v>
      </c>
      <c r="F9" s="88">
        <v>173921</v>
      </c>
      <c r="G9" s="290">
        <v>171815</v>
      </c>
      <c r="H9" s="263">
        <v>162479</v>
      </c>
      <c r="I9" s="263">
        <v>173746</v>
      </c>
    </row>
    <row r="10" spans="1:9" x14ac:dyDescent="0.25">
      <c r="A10" s="114" t="s">
        <v>752</v>
      </c>
      <c r="B10" s="113" t="s">
        <v>60</v>
      </c>
      <c r="C10" s="87">
        <v>117722</v>
      </c>
      <c r="D10" s="87">
        <v>96644</v>
      </c>
      <c r="E10" s="88">
        <v>95672</v>
      </c>
      <c r="F10" s="88">
        <v>100531</v>
      </c>
      <c r="G10" s="290">
        <v>100467</v>
      </c>
      <c r="H10" s="263">
        <v>93458</v>
      </c>
      <c r="I10" s="263">
        <v>99909</v>
      </c>
    </row>
    <row r="11" spans="1:9" x14ac:dyDescent="0.25">
      <c r="A11" s="112" t="s">
        <v>753</v>
      </c>
      <c r="B11" s="113" t="s">
        <v>61</v>
      </c>
      <c r="C11" s="73">
        <v>54784</v>
      </c>
      <c r="D11" s="73">
        <v>44407</v>
      </c>
      <c r="E11" s="88">
        <v>43250</v>
      </c>
      <c r="F11" s="88">
        <v>45867</v>
      </c>
      <c r="G11" s="290">
        <v>45476</v>
      </c>
      <c r="H11" s="263">
        <v>42841</v>
      </c>
      <c r="I11" s="263">
        <v>46810</v>
      </c>
    </row>
    <row r="12" spans="1:9" x14ac:dyDescent="0.25">
      <c r="A12" s="114"/>
      <c r="B12" s="113" t="s">
        <v>62</v>
      </c>
      <c r="C12" s="73">
        <v>62938</v>
      </c>
      <c r="D12" s="73">
        <v>52237</v>
      </c>
      <c r="E12" s="88">
        <v>52422</v>
      </c>
      <c r="F12" s="88">
        <v>54664</v>
      </c>
      <c r="G12" s="290">
        <v>54991</v>
      </c>
      <c r="H12" s="263">
        <v>50617</v>
      </c>
      <c r="I12" s="263">
        <v>53099</v>
      </c>
    </row>
    <row r="14" spans="1:9" x14ac:dyDescent="0.25">
      <c r="E14" s="291"/>
    </row>
  </sheetData>
  <mergeCells count="1">
    <mergeCell ref="A3:B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"/>
  <sheetViews>
    <sheetView workbookViewId="0"/>
  </sheetViews>
  <sheetFormatPr defaultRowHeight="12.75" x14ac:dyDescent="0.2"/>
  <cols>
    <col min="1" max="1" width="22.5703125" style="12" customWidth="1"/>
    <col min="2" max="2" width="3.5703125" style="113" bestFit="1" customWidth="1"/>
    <col min="3" max="5" width="12.7109375" style="12" customWidth="1"/>
    <col min="6" max="6" width="12.7109375" style="20" customWidth="1"/>
    <col min="7" max="8" width="12.7109375" style="12" customWidth="1"/>
    <col min="9" max="9" width="13.140625" style="12" customWidth="1"/>
    <col min="10" max="16384" width="9.140625" style="12"/>
  </cols>
  <sheetData>
    <row r="1" spans="1:9" x14ac:dyDescent="0.2">
      <c r="A1" s="12" t="s">
        <v>795</v>
      </c>
    </row>
    <row r="2" spans="1:9" x14ac:dyDescent="0.2">
      <c r="A2" s="181" t="s">
        <v>755</v>
      </c>
    </row>
    <row r="4" spans="1:9" ht="71.25" customHeight="1" thickBot="1" x14ac:dyDescent="0.25">
      <c r="A4" s="475" t="s">
        <v>756</v>
      </c>
      <c r="B4" s="476"/>
      <c r="C4" s="292">
        <v>2007</v>
      </c>
      <c r="D4" s="292">
        <v>2008</v>
      </c>
      <c r="E4" s="292">
        <v>2009</v>
      </c>
      <c r="F4" s="293">
        <v>2010</v>
      </c>
      <c r="G4" s="292">
        <v>2011</v>
      </c>
      <c r="H4" s="277">
        <v>2012</v>
      </c>
      <c r="I4" s="277">
        <v>2013</v>
      </c>
    </row>
    <row r="5" spans="1:9" x14ac:dyDescent="0.2">
      <c r="A5" s="260" t="s">
        <v>219</v>
      </c>
      <c r="B5" s="294" t="s">
        <v>60</v>
      </c>
      <c r="C5" s="55">
        <v>22663</v>
      </c>
      <c r="D5" s="55">
        <v>17658</v>
      </c>
      <c r="E5" s="55">
        <v>16828</v>
      </c>
      <c r="F5" s="149">
        <v>18738</v>
      </c>
      <c r="G5" s="55">
        <v>20700</v>
      </c>
      <c r="H5" s="262">
        <v>19171</v>
      </c>
      <c r="I5" s="281">
        <v>21667</v>
      </c>
    </row>
    <row r="6" spans="1:9" x14ac:dyDescent="0.2">
      <c r="A6" s="260" t="s">
        <v>219</v>
      </c>
      <c r="B6" s="295" t="s">
        <v>61</v>
      </c>
      <c r="C6" s="55">
        <v>16981</v>
      </c>
      <c r="D6" s="55">
        <v>14092</v>
      </c>
      <c r="E6" s="55">
        <v>13471</v>
      </c>
      <c r="F6" s="149">
        <v>15246</v>
      </c>
      <c r="G6" s="55">
        <v>14021</v>
      </c>
      <c r="H6" s="262">
        <v>12803</v>
      </c>
      <c r="I6" s="263">
        <v>13478</v>
      </c>
    </row>
    <row r="7" spans="1:9" x14ac:dyDescent="0.2">
      <c r="A7" s="260" t="s">
        <v>219</v>
      </c>
      <c r="B7" s="295" t="s">
        <v>62</v>
      </c>
      <c r="C7" s="55">
        <v>5682</v>
      </c>
      <c r="D7" s="55">
        <v>3566</v>
      </c>
      <c r="E7" s="55">
        <v>3357</v>
      </c>
      <c r="F7" s="149">
        <v>3492</v>
      </c>
      <c r="G7" s="55">
        <v>6679</v>
      </c>
      <c r="H7" s="262">
        <v>6368</v>
      </c>
      <c r="I7" s="263">
        <v>8189</v>
      </c>
    </row>
    <row r="8" spans="1:9" x14ac:dyDescent="0.2">
      <c r="A8" s="260" t="s">
        <v>757</v>
      </c>
      <c r="B8" s="294" t="s">
        <v>60</v>
      </c>
      <c r="C8" s="55">
        <v>2666</v>
      </c>
      <c r="D8" s="51">
        <v>2240</v>
      </c>
      <c r="E8" s="55">
        <v>2170</v>
      </c>
      <c r="F8" s="149">
        <v>2451</v>
      </c>
      <c r="G8" s="55">
        <v>2466</v>
      </c>
      <c r="H8" s="262">
        <v>2602</v>
      </c>
      <c r="I8" s="263">
        <v>2622</v>
      </c>
    </row>
    <row r="9" spans="1:9" x14ac:dyDescent="0.2">
      <c r="A9" s="260" t="s">
        <v>757</v>
      </c>
      <c r="B9" s="295" t="s">
        <v>61</v>
      </c>
      <c r="C9" s="55">
        <v>3235</v>
      </c>
      <c r="D9" s="51">
        <v>2544</v>
      </c>
      <c r="E9" s="55">
        <v>2615</v>
      </c>
      <c r="F9" s="149">
        <v>2804</v>
      </c>
      <c r="G9" s="55">
        <v>2907</v>
      </c>
      <c r="H9" s="262">
        <v>2549</v>
      </c>
      <c r="I9" s="263">
        <v>2732</v>
      </c>
    </row>
    <row r="10" spans="1:9" x14ac:dyDescent="0.2">
      <c r="A10" s="260" t="s">
        <v>757</v>
      </c>
      <c r="B10" s="295" t="s">
        <v>62</v>
      </c>
      <c r="C10" s="55">
        <v>-569</v>
      </c>
      <c r="D10" s="51">
        <v>-304</v>
      </c>
      <c r="E10" s="55">
        <v>-445</v>
      </c>
      <c r="F10" s="149">
        <v>-353</v>
      </c>
      <c r="G10" s="55">
        <v>-441</v>
      </c>
      <c r="H10" s="262">
        <v>53</v>
      </c>
      <c r="I10" s="263">
        <v>-110</v>
      </c>
    </row>
    <row r="11" spans="1:9" x14ac:dyDescent="0.2">
      <c r="A11" s="260" t="s">
        <v>758</v>
      </c>
      <c r="B11" s="294" t="s">
        <v>60</v>
      </c>
      <c r="C11" s="51">
        <v>1518</v>
      </c>
      <c r="D11" s="51">
        <v>1269</v>
      </c>
      <c r="E11" s="55">
        <v>1222</v>
      </c>
      <c r="F11" s="149">
        <v>1298</v>
      </c>
      <c r="G11" s="55">
        <v>1361</v>
      </c>
      <c r="H11" s="262">
        <v>1214</v>
      </c>
      <c r="I11" s="263">
        <v>1253</v>
      </c>
    </row>
    <row r="12" spans="1:9" x14ac:dyDescent="0.2">
      <c r="A12" s="260" t="s">
        <v>758</v>
      </c>
      <c r="B12" s="295" t="s">
        <v>61</v>
      </c>
      <c r="C12" s="51">
        <v>1969</v>
      </c>
      <c r="D12" s="51">
        <v>1622</v>
      </c>
      <c r="E12" s="55">
        <v>1697</v>
      </c>
      <c r="F12" s="149">
        <v>1840</v>
      </c>
      <c r="G12" s="55">
        <v>1764</v>
      </c>
      <c r="H12" s="262">
        <v>1556</v>
      </c>
      <c r="I12" s="263">
        <v>1878</v>
      </c>
    </row>
    <row r="13" spans="1:9" x14ac:dyDescent="0.2">
      <c r="A13" s="260" t="s">
        <v>758</v>
      </c>
      <c r="B13" s="295" t="s">
        <v>62</v>
      </c>
      <c r="C13" s="51">
        <v>-451</v>
      </c>
      <c r="D13" s="51">
        <v>-353</v>
      </c>
      <c r="E13" s="55">
        <v>-475</v>
      </c>
      <c r="F13" s="149">
        <v>-542</v>
      </c>
      <c r="G13" s="55">
        <v>-403</v>
      </c>
      <c r="H13" s="262">
        <v>-342</v>
      </c>
      <c r="I13" s="263">
        <v>-625</v>
      </c>
    </row>
    <row r="14" spans="1:9" x14ac:dyDescent="0.2">
      <c r="A14" s="260" t="s">
        <v>759</v>
      </c>
      <c r="B14" s="294" t="s">
        <v>60</v>
      </c>
      <c r="C14" s="51">
        <v>2772</v>
      </c>
      <c r="D14" s="55">
        <v>2380</v>
      </c>
      <c r="E14" s="55">
        <v>2389</v>
      </c>
      <c r="F14" s="149">
        <v>2637</v>
      </c>
      <c r="G14" s="55">
        <v>2713</v>
      </c>
      <c r="H14" s="262">
        <v>2546</v>
      </c>
      <c r="I14" s="263">
        <v>2604</v>
      </c>
    </row>
    <row r="15" spans="1:9" s="11" customFormat="1" x14ac:dyDescent="0.2">
      <c r="A15" s="260" t="s">
        <v>759</v>
      </c>
      <c r="B15" s="295" t="s">
        <v>61</v>
      </c>
      <c r="C15" s="51">
        <v>4753</v>
      </c>
      <c r="D15" s="55">
        <v>3989</v>
      </c>
      <c r="E15" s="55">
        <v>3924</v>
      </c>
      <c r="F15" s="149">
        <v>3793</v>
      </c>
      <c r="G15" s="55">
        <v>3784</v>
      </c>
      <c r="H15" s="262">
        <v>3445</v>
      </c>
      <c r="I15" s="263">
        <v>3326</v>
      </c>
    </row>
    <row r="16" spans="1:9" s="11" customFormat="1" x14ac:dyDescent="0.2">
      <c r="A16" s="260" t="s">
        <v>759</v>
      </c>
      <c r="B16" s="295" t="s">
        <v>62</v>
      </c>
      <c r="C16" s="51">
        <v>-1981</v>
      </c>
      <c r="D16" s="55">
        <v>-1609</v>
      </c>
      <c r="E16" s="55">
        <v>-1535</v>
      </c>
      <c r="F16" s="149">
        <v>-1156</v>
      </c>
      <c r="G16" s="55">
        <v>-1071</v>
      </c>
      <c r="H16" s="262">
        <v>-899</v>
      </c>
      <c r="I16" s="263">
        <v>-722</v>
      </c>
    </row>
    <row r="17" spans="1:9" s="11" customFormat="1" x14ac:dyDescent="0.2">
      <c r="A17" s="260" t="s">
        <v>760</v>
      </c>
      <c r="B17" s="294" t="s">
        <v>60</v>
      </c>
      <c r="C17" s="51">
        <v>1473</v>
      </c>
      <c r="D17" s="51">
        <v>1263</v>
      </c>
      <c r="E17" s="55">
        <v>1120</v>
      </c>
      <c r="F17" s="149">
        <v>1281</v>
      </c>
      <c r="G17" s="55">
        <v>1291</v>
      </c>
      <c r="H17" s="262">
        <v>1253</v>
      </c>
      <c r="I17" s="263">
        <v>1276</v>
      </c>
    </row>
    <row r="18" spans="1:9" x14ac:dyDescent="0.2">
      <c r="A18" s="260" t="s">
        <v>760</v>
      </c>
      <c r="B18" s="295" t="s">
        <v>61</v>
      </c>
      <c r="C18" s="51">
        <v>2138</v>
      </c>
      <c r="D18" s="51">
        <v>1723</v>
      </c>
      <c r="E18" s="55">
        <v>1889</v>
      </c>
      <c r="F18" s="149">
        <v>2006</v>
      </c>
      <c r="G18" s="55">
        <v>1873</v>
      </c>
      <c r="H18" s="262">
        <v>1897</v>
      </c>
      <c r="I18" s="263">
        <v>1950</v>
      </c>
    </row>
    <row r="19" spans="1:9" x14ac:dyDescent="0.2">
      <c r="A19" s="260" t="s">
        <v>760</v>
      </c>
      <c r="B19" s="295" t="s">
        <v>62</v>
      </c>
      <c r="C19" s="51">
        <v>-665</v>
      </c>
      <c r="D19" s="51">
        <v>-460</v>
      </c>
      <c r="E19" s="55">
        <v>-769</v>
      </c>
      <c r="F19" s="149">
        <v>-725</v>
      </c>
      <c r="G19" s="55">
        <v>-582</v>
      </c>
      <c r="H19" s="262">
        <v>-644</v>
      </c>
      <c r="I19" s="263">
        <v>-674</v>
      </c>
    </row>
    <row r="20" spans="1:9" x14ac:dyDescent="0.2">
      <c r="A20" s="260" t="s">
        <v>761</v>
      </c>
      <c r="B20" s="294" t="s">
        <v>60</v>
      </c>
      <c r="C20" s="55">
        <v>1503</v>
      </c>
      <c r="D20" s="51">
        <v>1349</v>
      </c>
      <c r="E20" s="55">
        <v>1302</v>
      </c>
      <c r="F20" s="149">
        <v>1408</v>
      </c>
      <c r="G20" s="55">
        <v>1539</v>
      </c>
      <c r="H20" s="262">
        <v>1430</v>
      </c>
      <c r="I20" s="263">
        <v>1571</v>
      </c>
    </row>
    <row r="21" spans="1:9" x14ac:dyDescent="0.2">
      <c r="A21" s="260" t="s">
        <v>761</v>
      </c>
      <c r="B21" s="295" t="s">
        <v>61</v>
      </c>
      <c r="C21" s="55">
        <v>1336</v>
      </c>
      <c r="D21" s="51">
        <v>1217</v>
      </c>
      <c r="E21" s="55">
        <v>1235</v>
      </c>
      <c r="F21" s="149">
        <v>1439</v>
      </c>
      <c r="G21" s="55">
        <v>1359</v>
      </c>
      <c r="H21" s="262">
        <v>1311</v>
      </c>
      <c r="I21" s="263">
        <v>1394</v>
      </c>
    </row>
    <row r="22" spans="1:9" x14ac:dyDescent="0.2">
      <c r="A22" s="260" t="s">
        <v>761</v>
      </c>
      <c r="B22" s="295" t="s">
        <v>62</v>
      </c>
      <c r="C22" s="55">
        <v>167</v>
      </c>
      <c r="D22" s="51">
        <v>132</v>
      </c>
      <c r="E22" s="55">
        <v>67</v>
      </c>
      <c r="F22" s="149">
        <v>-31</v>
      </c>
      <c r="G22" s="55">
        <v>180</v>
      </c>
      <c r="H22" s="262">
        <v>119</v>
      </c>
      <c r="I22" s="263">
        <v>177</v>
      </c>
    </row>
    <row r="23" spans="1:9" x14ac:dyDescent="0.2">
      <c r="A23" s="260" t="s">
        <v>762</v>
      </c>
      <c r="B23" s="294" t="s">
        <v>60</v>
      </c>
      <c r="C23" s="55">
        <v>1387</v>
      </c>
      <c r="D23" s="51">
        <v>1228</v>
      </c>
      <c r="E23" s="55">
        <v>1216</v>
      </c>
      <c r="F23" s="149">
        <v>1328</v>
      </c>
      <c r="G23" s="55">
        <v>1349</v>
      </c>
      <c r="H23" s="262">
        <v>1202</v>
      </c>
      <c r="I23" s="263">
        <v>1149</v>
      </c>
    </row>
    <row r="24" spans="1:9" x14ac:dyDescent="0.2">
      <c r="A24" s="260" t="s">
        <v>762</v>
      </c>
      <c r="B24" s="295" t="s">
        <v>61</v>
      </c>
      <c r="C24" s="55">
        <v>2582</v>
      </c>
      <c r="D24" s="51">
        <v>2094</v>
      </c>
      <c r="E24" s="55">
        <v>2036</v>
      </c>
      <c r="F24" s="149">
        <v>2048</v>
      </c>
      <c r="G24" s="55">
        <v>2093</v>
      </c>
      <c r="H24" s="262">
        <v>1824</v>
      </c>
      <c r="I24" s="263">
        <v>2166</v>
      </c>
    </row>
    <row r="25" spans="1:9" x14ac:dyDescent="0.2">
      <c r="A25" s="260" t="s">
        <v>762</v>
      </c>
      <c r="B25" s="295" t="s">
        <v>62</v>
      </c>
      <c r="C25" s="55">
        <v>-1195</v>
      </c>
      <c r="D25" s="51">
        <v>-866</v>
      </c>
      <c r="E25" s="55">
        <v>-820</v>
      </c>
      <c r="F25" s="149">
        <v>-720</v>
      </c>
      <c r="G25" s="55">
        <v>-744</v>
      </c>
      <c r="H25" s="262">
        <v>-622</v>
      </c>
      <c r="I25" s="263">
        <v>-1017</v>
      </c>
    </row>
    <row r="26" spans="1:9" x14ac:dyDescent="0.2">
      <c r="A26" s="260" t="s">
        <v>763</v>
      </c>
      <c r="B26" s="294" t="s">
        <v>60</v>
      </c>
      <c r="C26" s="55">
        <v>1279</v>
      </c>
      <c r="D26" s="51">
        <v>1105</v>
      </c>
      <c r="E26" s="55">
        <v>1042</v>
      </c>
      <c r="F26" s="149">
        <v>1185</v>
      </c>
      <c r="G26" s="55">
        <v>1135</v>
      </c>
      <c r="H26" s="262">
        <v>980</v>
      </c>
      <c r="I26" s="263">
        <v>1115</v>
      </c>
    </row>
    <row r="27" spans="1:9" x14ac:dyDescent="0.2">
      <c r="A27" s="260" t="s">
        <v>763</v>
      </c>
      <c r="B27" s="295" t="s">
        <v>61</v>
      </c>
      <c r="C27" s="55">
        <v>1629</v>
      </c>
      <c r="D27" s="51">
        <v>1421</v>
      </c>
      <c r="E27" s="55">
        <v>1360</v>
      </c>
      <c r="F27" s="149">
        <v>1385</v>
      </c>
      <c r="G27" s="55">
        <v>1338</v>
      </c>
      <c r="H27" s="262">
        <v>1347</v>
      </c>
      <c r="I27" s="263">
        <v>1309</v>
      </c>
    </row>
    <row r="28" spans="1:9" x14ac:dyDescent="0.2">
      <c r="A28" s="260" t="s">
        <v>763</v>
      </c>
      <c r="B28" s="295" t="s">
        <v>62</v>
      </c>
      <c r="C28" s="55">
        <v>-350</v>
      </c>
      <c r="D28" s="51">
        <v>-316</v>
      </c>
      <c r="E28" s="55">
        <v>-318</v>
      </c>
      <c r="F28" s="149">
        <v>-200</v>
      </c>
      <c r="G28" s="55">
        <v>-203</v>
      </c>
      <c r="H28" s="262">
        <v>-367</v>
      </c>
      <c r="I28" s="263">
        <v>-194</v>
      </c>
    </row>
    <row r="29" spans="1:9" x14ac:dyDescent="0.2">
      <c r="A29" s="260" t="s">
        <v>764</v>
      </c>
      <c r="B29" s="294" t="s">
        <v>60</v>
      </c>
      <c r="C29" s="55">
        <v>952</v>
      </c>
      <c r="D29" s="55">
        <v>784</v>
      </c>
      <c r="E29" s="55">
        <v>722</v>
      </c>
      <c r="F29" s="149">
        <v>835</v>
      </c>
      <c r="G29" s="55">
        <v>691</v>
      </c>
      <c r="H29" s="262">
        <v>664</v>
      </c>
      <c r="I29" s="263">
        <v>814</v>
      </c>
    </row>
    <row r="30" spans="1:9" x14ac:dyDescent="0.2">
      <c r="A30" s="260" t="s">
        <v>764</v>
      </c>
      <c r="B30" s="295" t="s">
        <v>61</v>
      </c>
      <c r="C30" s="55">
        <v>1248</v>
      </c>
      <c r="D30" s="55">
        <v>1096</v>
      </c>
      <c r="E30" s="55">
        <v>970</v>
      </c>
      <c r="F30" s="149">
        <v>1154</v>
      </c>
      <c r="G30" s="55">
        <v>1132</v>
      </c>
      <c r="H30" s="262">
        <v>1041</v>
      </c>
      <c r="I30" s="263">
        <v>1090</v>
      </c>
    </row>
    <row r="31" spans="1:9" x14ac:dyDescent="0.2">
      <c r="A31" s="260" t="s">
        <v>764</v>
      </c>
      <c r="B31" s="295" t="s">
        <v>62</v>
      </c>
      <c r="C31" s="55">
        <v>-296</v>
      </c>
      <c r="D31" s="55">
        <v>-312</v>
      </c>
      <c r="E31" s="55">
        <v>-248</v>
      </c>
      <c r="F31" s="149">
        <v>-319</v>
      </c>
      <c r="G31" s="55">
        <v>-441</v>
      </c>
      <c r="H31" s="262">
        <v>-377</v>
      </c>
      <c r="I31" s="263">
        <v>-276</v>
      </c>
    </row>
    <row r="32" spans="1:9" x14ac:dyDescent="0.2">
      <c r="A32" s="260" t="s">
        <v>765</v>
      </c>
      <c r="B32" s="294" t="s">
        <v>60</v>
      </c>
      <c r="C32" s="55">
        <v>4884</v>
      </c>
      <c r="D32" s="51">
        <v>4260</v>
      </c>
      <c r="E32" s="55">
        <v>4045</v>
      </c>
      <c r="F32" s="149">
        <v>4463</v>
      </c>
      <c r="G32" s="55">
        <v>4435</v>
      </c>
      <c r="H32" s="262">
        <v>4235</v>
      </c>
      <c r="I32" s="263">
        <v>5363</v>
      </c>
    </row>
    <row r="33" spans="1:9" x14ac:dyDescent="0.2">
      <c r="A33" s="260" t="s">
        <v>765</v>
      </c>
      <c r="B33" s="295" t="s">
        <v>61</v>
      </c>
      <c r="C33" s="55">
        <v>5589</v>
      </c>
      <c r="D33" s="51">
        <v>4295</v>
      </c>
      <c r="E33" s="55">
        <v>4282</v>
      </c>
      <c r="F33" s="149">
        <v>4575</v>
      </c>
      <c r="G33" s="55">
        <v>4328</v>
      </c>
      <c r="H33" s="262">
        <v>4097</v>
      </c>
      <c r="I33" s="263">
        <v>4127</v>
      </c>
    </row>
    <row r="34" spans="1:9" x14ac:dyDescent="0.2">
      <c r="A34" s="260" t="s">
        <v>765</v>
      </c>
      <c r="B34" s="295" t="s">
        <v>62</v>
      </c>
      <c r="C34" s="55">
        <v>-705</v>
      </c>
      <c r="D34" s="51">
        <v>-35</v>
      </c>
      <c r="E34" s="55">
        <v>-237</v>
      </c>
      <c r="F34" s="149">
        <v>-112</v>
      </c>
      <c r="G34" s="55">
        <v>107</v>
      </c>
      <c r="H34" s="262">
        <v>138</v>
      </c>
      <c r="I34" s="263">
        <v>1236</v>
      </c>
    </row>
    <row r="35" spans="1:9" x14ac:dyDescent="0.2">
      <c r="A35" s="260" t="s">
        <v>766</v>
      </c>
      <c r="B35" s="294" t="s">
        <v>60</v>
      </c>
      <c r="C35" s="55">
        <v>3365</v>
      </c>
      <c r="D35" s="51">
        <v>2643</v>
      </c>
      <c r="E35" s="55">
        <v>2403</v>
      </c>
      <c r="F35" s="149">
        <v>2764</v>
      </c>
      <c r="G35" s="55">
        <v>2769</v>
      </c>
      <c r="H35" s="262">
        <v>2446</v>
      </c>
      <c r="I35" s="263">
        <v>2745</v>
      </c>
    </row>
    <row r="36" spans="1:9" x14ac:dyDescent="0.2">
      <c r="A36" s="260" t="s">
        <v>766</v>
      </c>
      <c r="B36" s="295" t="s">
        <v>61</v>
      </c>
      <c r="C36" s="55">
        <v>4532</v>
      </c>
      <c r="D36" s="51">
        <v>3436</v>
      </c>
      <c r="E36" s="55">
        <v>3446</v>
      </c>
      <c r="F36" s="149">
        <v>3440</v>
      </c>
      <c r="G36" s="55">
        <v>3192</v>
      </c>
      <c r="H36" s="262">
        <v>2835</v>
      </c>
      <c r="I36" s="263">
        <v>3168</v>
      </c>
    </row>
    <row r="37" spans="1:9" x14ac:dyDescent="0.2">
      <c r="A37" s="260" t="s">
        <v>766</v>
      </c>
      <c r="B37" s="295" t="s">
        <v>62</v>
      </c>
      <c r="C37" s="55">
        <v>-1167</v>
      </c>
      <c r="D37" s="51">
        <v>-793</v>
      </c>
      <c r="E37" s="55">
        <v>-1043</v>
      </c>
      <c r="F37" s="149">
        <v>-676</v>
      </c>
      <c r="G37" s="55">
        <v>-423</v>
      </c>
      <c r="H37" s="262">
        <v>-389</v>
      </c>
      <c r="I37" s="263">
        <v>-423</v>
      </c>
    </row>
    <row r="38" spans="1:9" x14ac:dyDescent="0.2">
      <c r="A38" s="260" t="s">
        <v>767</v>
      </c>
      <c r="B38" s="294" t="s">
        <v>60</v>
      </c>
      <c r="C38" s="55">
        <v>1506</v>
      </c>
      <c r="D38" s="51">
        <v>1253</v>
      </c>
      <c r="E38" s="55">
        <v>1314</v>
      </c>
      <c r="F38" s="149">
        <v>1360</v>
      </c>
      <c r="G38" s="55">
        <v>1288</v>
      </c>
      <c r="H38" s="262">
        <v>1337</v>
      </c>
      <c r="I38" s="263">
        <v>1499</v>
      </c>
    </row>
    <row r="39" spans="1:9" x14ac:dyDescent="0.2">
      <c r="A39" s="260" t="s">
        <v>767</v>
      </c>
      <c r="B39" s="295" t="s">
        <v>61</v>
      </c>
      <c r="C39" s="55">
        <v>2321</v>
      </c>
      <c r="D39" s="51">
        <v>1815</v>
      </c>
      <c r="E39" s="55">
        <v>1805</v>
      </c>
      <c r="F39" s="149">
        <v>1977</v>
      </c>
      <c r="G39" s="55">
        <v>1951</v>
      </c>
      <c r="H39" s="262">
        <v>1874</v>
      </c>
      <c r="I39" s="263">
        <v>1884</v>
      </c>
    </row>
    <row r="40" spans="1:9" x14ac:dyDescent="0.2">
      <c r="A40" s="260" t="s">
        <v>767</v>
      </c>
      <c r="B40" s="295" t="s">
        <v>62</v>
      </c>
      <c r="C40" s="55">
        <v>-815</v>
      </c>
      <c r="D40" s="51">
        <v>-562</v>
      </c>
      <c r="E40" s="55">
        <v>-491</v>
      </c>
      <c r="F40" s="149">
        <v>-617</v>
      </c>
      <c r="G40" s="55">
        <v>-663</v>
      </c>
      <c r="H40" s="262">
        <v>-537</v>
      </c>
      <c r="I40" s="263">
        <v>-385</v>
      </c>
    </row>
    <row r="41" spans="1:9" x14ac:dyDescent="0.2">
      <c r="A41" s="260" t="s">
        <v>768</v>
      </c>
      <c r="B41" s="294" t="s">
        <v>60</v>
      </c>
      <c r="C41" s="55">
        <v>1306</v>
      </c>
      <c r="D41" s="55">
        <v>1218</v>
      </c>
      <c r="E41" s="55">
        <v>1124</v>
      </c>
      <c r="F41" s="149">
        <v>1157</v>
      </c>
      <c r="G41" s="55">
        <v>1202</v>
      </c>
      <c r="H41" s="262">
        <v>1085</v>
      </c>
      <c r="I41" s="263">
        <v>1285</v>
      </c>
    </row>
    <row r="42" spans="1:9" x14ac:dyDescent="0.2">
      <c r="A42" s="260" t="s">
        <v>768</v>
      </c>
      <c r="B42" s="295" t="s">
        <v>61</v>
      </c>
      <c r="C42" s="55">
        <v>1591</v>
      </c>
      <c r="D42" s="55">
        <v>1364</v>
      </c>
      <c r="E42" s="55">
        <v>1333</v>
      </c>
      <c r="F42" s="149">
        <v>1379</v>
      </c>
      <c r="G42" s="55">
        <v>1397</v>
      </c>
      <c r="H42" s="262">
        <v>1251</v>
      </c>
      <c r="I42" s="263">
        <v>1336</v>
      </c>
    </row>
    <row r="43" spans="1:9" x14ac:dyDescent="0.2">
      <c r="A43" s="260" t="s">
        <v>768</v>
      </c>
      <c r="B43" s="295" t="s">
        <v>62</v>
      </c>
      <c r="C43" s="55">
        <v>-285</v>
      </c>
      <c r="D43" s="55">
        <v>-146</v>
      </c>
      <c r="E43" s="55">
        <v>-209</v>
      </c>
      <c r="F43" s="149">
        <v>-222</v>
      </c>
      <c r="G43" s="55">
        <v>-195</v>
      </c>
      <c r="H43" s="262">
        <v>-166</v>
      </c>
      <c r="I43" s="263">
        <v>-51</v>
      </c>
    </row>
    <row r="44" spans="1:9" x14ac:dyDescent="0.2">
      <c r="A44" s="260" t="s">
        <v>769</v>
      </c>
      <c r="B44" s="294" t="s">
        <v>60</v>
      </c>
      <c r="C44" s="55">
        <v>816</v>
      </c>
      <c r="D44" s="55">
        <v>663</v>
      </c>
      <c r="E44" s="55">
        <v>610</v>
      </c>
      <c r="F44" s="149">
        <v>677</v>
      </c>
      <c r="G44" s="55">
        <v>673</v>
      </c>
      <c r="H44" s="262">
        <v>636</v>
      </c>
      <c r="I44" s="263">
        <v>663</v>
      </c>
    </row>
    <row r="45" spans="1:9" s="11" customFormat="1" x14ac:dyDescent="0.2">
      <c r="A45" s="260" t="s">
        <v>769</v>
      </c>
      <c r="B45" s="295" t="s">
        <v>61</v>
      </c>
      <c r="C45" s="55">
        <v>1108</v>
      </c>
      <c r="D45" s="55">
        <v>890</v>
      </c>
      <c r="E45" s="55">
        <v>1016</v>
      </c>
      <c r="F45" s="149">
        <v>940</v>
      </c>
      <c r="G45" s="55">
        <v>1012</v>
      </c>
      <c r="H45" s="262">
        <v>909</v>
      </c>
      <c r="I45" s="263">
        <v>1042</v>
      </c>
    </row>
    <row r="46" spans="1:9" s="11" customFormat="1" x14ac:dyDescent="0.2">
      <c r="A46" s="260" t="s">
        <v>769</v>
      </c>
      <c r="B46" s="295" t="s">
        <v>62</v>
      </c>
      <c r="C46" s="55">
        <v>-292</v>
      </c>
      <c r="D46" s="55">
        <v>-227</v>
      </c>
      <c r="E46" s="55">
        <v>-406</v>
      </c>
      <c r="F46" s="149">
        <v>-263</v>
      </c>
      <c r="G46" s="55">
        <v>-339</v>
      </c>
      <c r="H46" s="262">
        <v>-273</v>
      </c>
      <c r="I46" s="263">
        <v>-379</v>
      </c>
    </row>
    <row r="47" spans="1:9" s="11" customFormat="1" x14ac:dyDescent="0.2">
      <c r="A47" s="260" t="s">
        <v>770</v>
      </c>
      <c r="B47" s="294" t="s">
        <v>60</v>
      </c>
      <c r="C47" s="55">
        <v>2793</v>
      </c>
      <c r="D47" s="51">
        <v>2485</v>
      </c>
      <c r="E47" s="55">
        <v>2420</v>
      </c>
      <c r="F47" s="149">
        <v>2678</v>
      </c>
      <c r="G47" s="55">
        <v>2711</v>
      </c>
      <c r="H47" s="262">
        <v>2534</v>
      </c>
      <c r="I47" s="263">
        <v>2684</v>
      </c>
    </row>
    <row r="48" spans="1:9" x14ac:dyDescent="0.2">
      <c r="A48" s="260" t="s">
        <v>770</v>
      </c>
      <c r="B48" s="295" t="s">
        <v>61</v>
      </c>
      <c r="C48" s="55">
        <v>4043</v>
      </c>
      <c r="D48" s="51">
        <v>3279</v>
      </c>
      <c r="E48" s="55">
        <v>3337</v>
      </c>
      <c r="F48" s="149">
        <v>3625</v>
      </c>
      <c r="G48" s="55">
        <v>3701</v>
      </c>
      <c r="H48" s="262">
        <v>3340</v>
      </c>
      <c r="I48" s="263">
        <v>3678</v>
      </c>
    </row>
    <row r="49" spans="1:9" x14ac:dyDescent="0.2">
      <c r="A49" s="260" t="s">
        <v>770</v>
      </c>
      <c r="B49" s="295" t="s">
        <v>62</v>
      </c>
      <c r="C49" s="55">
        <v>-1250</v>
      </c>
      <c r="D49" s="51">
        <v>-794</v>
      </c>
      <c r="E49" s="55">
        <v>-917</v>
      </c>
      <c r="F49" s="149">
        <v>-947</v>
      </c>
      <c r="G49" s="55">
        <v>-990</v>
      </c>
      <c r="H49" s="262">
        <v>-806</v>
      </c>
      <c r="I49" s="263">
        <v>-994</v>
      </c>
    </row>
    <row r="50" spans="1:9" x14ac:dyDescent="0.2">
      <c r="A50" s="270" t="s">
        <v>771</v>
      </c>
      <c r="B50" s="294" t="s">
        <v>60</v>
      </c>
      <c r="C50" s="148">
        <v>1453</v>
      </c>
      <c r="D50" s="55">
        <v>1257</v>
      </c>
      <c r="E50" s="55">
        <v>1310</v>
      </c>
      <c r="F50" s="149">
        <v>1362</v>
      </c>
      <c r="G50" s="55">
        <v>1475</v>
      </c>
      <c r="H50" s="262">
        <v>1325</v>
      </c>
      <c r="I50" s="263">
        <v>1354</v>
      </c>
    </row>
    <row r="51" spans="1:9" x14ac:dyDescent="0.2">
      <c r="A51" s="270" t="s">
        <v>771</v>
      </c>
      <c r="B51" s="295" t="s">
        <v>61</v>
      </c>
      <c r="C51" s="148">
        <v>2625</v>
      </c>
      <c r="D51" s="55">
        <v>1993</v>
      </c>
      <c r="E51" s="55">
        <v>2138</v>
      </c>
      <c r="F51" s="149">
        <v>2433</v>
      </c>
      <c r="G51" s="55">
        <v>2181</v>
      </c>
      <c r="H51" s="262">
        <v>1999</v>
      </c>
      <c r="I51" s="263">
        <v>2139</v>
      </c>
    </row>
    <row r="52" spans="1:9" x14ac:dyDescent="0.2">
      <c r="A52" s="270" t="s">
        <v>771</v>
      </c>
      <c r="B52" s="295" t="s">
        <v>62</v>
      </c>
      <c r="C52" s="148">
        <v>-1172</v>
      </c>
      <c r="D52" s="55">
        <v>-736</v>
      </c>
      <c r="E52" s="55">
        <v>-828</v>
      </c>
      <c r="F52" s="149">
        <v>-1071</v>
      </c>
      <c r="G52" s="55">
        <v>-706</v>
      </c>
      <c r="H52" s="262">
        <v>-674</v>
      </c>
      <c r="I52" s="263">
        <v>-785</v>
      </c>
    </row>
    <row r="53" spans="1:9" x14ac:dyDescent="0.2">
      <c r="A53" s="260" t="s">
        <v>772</v>
      </c>
      <c r="B53" s="294" t="s">
        <v>60</v>
      </c>
      <c r="C53" s="55">
        <v>1231</v>
      </c>
      <c r="D53" s="51">
        <v>1189</v>
      </c>
      <c r="E53" s="55">
        <v>1046</v>
      </c>
      <c r="F53" s="149">
        <v>1244</v>
      </c>
      <c r="G53" s="55">
        <v>1219</v>
      </c>
      <c r="H53" s="262">
        <v>1125</v>
      </c>
      <c r="I53" s="263">
        <v>1301</v>
      </c>
    </row>
    <row r="54" spans="1:9" x14ac:dyDescent="0.2">
      <c r="A54" s="260" t="s">
        <v>772</v>
      </c>
      <c r="B54" s="295" t="s">
        <v>61</v>
      </c>
      <c r="C54" s="55">
        <v>1546</v>
      </c>
      <c r="D54" s="51">
        <v>1237</v>
      </c>
      <c r="E54" s="55">
        <v>1126</v>
      </c>
      <c r="F54" s="149">
        <v>1280</v>
      </c>
      <c r="G54" s="55">
        <v>1275</v>
      </c>
      <c r="H54" s="262">
        <v>1152</v>
      </c>
      <c r="I54" s="263">
        <v>1162</v>
      </c>
    </row>
    <row r="55" spans="1:9" x14ac:dyDescent="0.2">
      <c r="A55" s="260" t="s">
        <v>772</v>
      </c>
      <c r="B55" s="295" t="s">
        <v>62</v>
      </c>
      <c r="C55" s="55">
        <v>-315</v>
      </c>
      <c r="D55" s="51">
        <v>-48</v>
      </c>
      <c r="E55" s="55">
        <v>-80</v>
      </c>
      <c r="F55" s="149">
        <v>-36</v>
      </c>
      <c r="G55" s="55">
        <v>-56</v>
      </c>
      <c r="H55" s="262">
        <v>-27</v>
      </c>
      <c r="I55" s="263">
        <v>139</v>
      </c>
    </row>
    <row r="56" spans="1:9" x14ac:dyDescent="0.2">
      <c r="A56" s="260" t="s">
        <v>773</v>
      </c>
      <c r="B56" s="294" t="s">
        <v>60</v>
      </c>
      <c r="C56" s="51">
        <v>7051</v>
      </c>
      <c r="D56" s="55">
        <v>5611</v>
      </c>
      <c r="E56" s="55">
        <v>6338</v>
      </c>
      <c r="F56" s="149">
        <v>6771</v>
      </c>
      <c r="G56" s="55">
        <v>7128</v>
      </c>
      <c r="H56" s="262">
        <v>6317</v>
      </c>
      <c r="I56" s="263">
        <v>7424</v>
      </c>
    </row>
    <row r="57" spans="1:9" x14ac:dyDescent="0.2">
      <c r="A57" s="260" t="s">
        <v>773</v>
      </c>
      <c r="B57" s="295" t="s">
        <v>61</v>
      </c>
      <c r="C57" s="51">
        <v>6784</v>
      </c>
      <c r="D57" s="55">
        <v>5835</v>
      </c>
      <c r="E57" s="55">
        <v>6177</v>
      </c>
      <c r="F57" s="149">
        <v>6661</v>
      </c>
      <c r="G57" s="55">
        <v>6483</v>
      </c>
      <c r="H57" s="262">
        <v>5807</v>
      </c>
      <c r="I57" s="263">
        <v>6378</v>
      </c>
    </row>
    <row r="58" spans="1:9" x14ac:dyDescent="0.2">
      <c r="A58" s="260" t="s">
        <v>773</v>
      </c>
      <c r="B58" s="295" t="s">
        <v>62</v>
      </c>
      <c r="C58" s="51">
        <v>267</v>
      </c>
      <c r="D58" s="55">
        <v>-224</v>
      </c>
      <c r="E58" s="55">
        <v>161</v>
      </c>
      <c r="F58" s="149">
        <v>110</v>
      </c>
      <c r="G58" s="55">
        <v>645</v>
      </c>
      <c r="H58" s="262">
        <v>510</v>
      </c>
      <c r="I58" s="263">
        <v>1046</v>
      </c>
    </row>
    <row r="59" spans="1:9" x14ac:dyDescent="0.2">
      <c r="A59" s="260" t="s">
        <v>774</v>
      </c>
      <c r="B59" s="294" t="s">
        <v>60</v>
      </c>
      <c r="C59" s="51">
        <v>820</v>
      </c>
      <c r="D59" s="55">
        <v>743</v>
      </c>
      <c r="E59" s="55">
        <v>728</v>
      </c>
      <c r="F59" s="149">
        <v>775</v>
      </c>
      <c r="G59" s="55">
        <v>809</v>
      </c>
      <c r="H59" s="262">
        <v>714</v>
      </c>
      <c r="I59" s="263">
        <v>842</v>
      </c>
    </row>
    <row r="60" spans="1:9" x14ac:dyDescent="0.2">
      <c r="A60" s="260" t="s">
        <v>774</v>
      </c>
      <c r="B60" s="295" t="s">
        <v>61</v>
      </c>
      <c r="C60" s="51">
        <v>1188</v>
      </c>
      <c r="D60" s="55">
        <v>1071</v>
      </c>
      <c r="E60" s="55">
        <v>967</v>
      </c>
      <c r="F60" s="149">
        <v>1046</v>
      </c>
      <c r="G60" s="55">
        <v>1103</v>
      </c>
      <c r="H60" s="262">
        <v>1007</v>
      </c>
      <c r="I60" s="263">
        <v>1053</v>
      </c>
    </row>
    <row r="61" spans="1:9" x14ac:dyDescent="0.2">
      <c r="A61" s="260" t="s">
        <v>774</v>
      </c>
      <c r="B61" s="295" t="s">
        <v>62</v>
      </c>
      <c r="C61" s="51">
        <v>-368</v>
      </c>
      <c r="D61" s="55">
        <v>-328</v>
      </c>
      <c r="E61" s="55">
        <v>-239</v>
      </c>
      <c r="F61" s="149">
        <v>-271</v>
      </c>
      <c r="G61" s="55">
        <v>-294</v>
      </c>
      <c r="H61" s="262">
        <v>-293</v>
      </c>
      <c r="I61" s="263">
        <v>-211</v>
      </c>
    </row>
    <row r="62" spans="1:9" x14ac:dyDescent="0.2">
      <c r="A62" s="260" t="s">
        <v>775</v>
      </c>
      <c r="B62" s="294" t="s">
        <v>60</v>
      </c>
      <c r="C62" s="51">
        <v>3275</v>
      </c>
      <c r="D62" s="55">
        <v>2514</v>
      </c>
      <c r="E62" s="55">
        <v>2563</v>
      </c>
      <c r="F62" s="149">
        <v>2450</v>
      </c>
      <c r="G62" s="55">
        <v>2603</v>
      </c>
      <c r="H62" s="262">
        <v>2524</v>
      </c>
      <c r="I62" s="263">
        <v>2915</v>
      </c>
    </row>
    <row r="63" spans="1:9" x14ac:dyDescent="0.2">
      <c r="A63" s="260" t="s">
        <v>775</v>
      </c>
      <c r="B63" s="295" t="s">
        <v>61</v>
      </c>
      <c r="C63" s="51">
        <v>4647</v>
      </c>
      <c r="D63" s="55">
        <v>3310</v>
      </c>
      <c r="E63" s="55">
        <v>3344</v>
      </c>
      <c r="F63" s="149">
        <v>3724</v>
      </c>
      <c r="G63" s="55">
        <v>3668</v>
      </c>
      <c r="H63" s="262">
        <v>3467</v>
      </c>
      <c r="I63" s="263">
        <v>3669</v>
      </c>
    </row>
    <row r="64" spans="1:9" x14ac:dyDescent="0.2">
      <c r="A64" s="260" t="s">
        <v>775</v>
      </c>
      <c r="B64" s="295" t="s">
        <v>62</v>
      </c>
      <c r="C64" s="51">
        <v>-1372</v>
      </c>
      <c r="D64" s="55">
        <v>-796</v>
      </c>
      <c r="E64" s="55">
        <v>-781</v>
      </c>
      <c r="F64" s="149">
        <v>-1274</v>
      </c>
      <c r="G64" s="55">
        <v>-1065</v>
      </c>
      <c r="H64" s="262">
        <v>-943</v>
      </c>
      <c r="I64" s="263">
        <v>-754</v>
      </c>
    </row>
    <row r="65" spans="1:9" x14ac:dyDescent="0.2">
      <c r="A65" s="260" t="s">
        <v>776</v>
      </c>
      <c r="B65" s="294" t="s">
        <v>60</v>
      </c>
      <c r="C65" s="51">
        <v>4431</v>
      </c>
      <c r="D65" s="55">
        <v>3593</v>
      </c>
      <c r="E65" s="55">
        <v>3553</v>
      </c>
      <c r="F65" s="149">
        <v>3852</v>
      </c>
      <c r="G65" s="55">
        <v>3896</v>
      </c>
      <c r="H65" s="262">
        <v>3476</v>
      </c>
      <c r="I65" s="263">
        <v>3937</v>
      </c>
    </row>
    <row r="66" spans="1:9" x14ac:dyDescent="0.2">
      <c r="A66" s="260" t="s">
        <v>776</v>
      </c>
      <c r="B66" s="295" t="s">
        <v>61</v>
      </c>
      <c r="C66" s="51">
        <v>6247</v>
      </c>
      <c r="D66" s="55">
        <v>5086</v>
      </c>
      <c r="E66" s="55">
        <v>4941</v>
      </c>
      <c r="F66" s="149">
        <v>5415</v>
      </c>
      <c r="G66" s="55">
        <v>5323</v>
      </c>
      <c r="H66" s="262">
        <v>4983</v>
      </c>
      <c r="I66" s="263">
        <v>5241</v>
      </c>
    </row>
    <row r="67" spans="1:9" x14ac:dyDescent="0.2">
      <c r="A67" s="260" t="s">
        <v>776</v>
      </c>
      <c r="B67" s="295" t="s">
        <v>62</v>
      </c>
      <c r="C67" s="51">
        <v>-1816</v>
      </c>
      <c r="D67" s="55">
        <v>-1493</v>
      </c>
      <c r="E67" s="55">
        <v>-1388</v>
      </c>
      <c r="F67" s="149">
        <v>-1563</v>
      </c>
      <c r="G67" s="55">
        <v>-1427</v>
      </c>
      <c r="H67" s="262">
        <v>-1507</v>
      </c>
      <c r="I67" s="263">
        <v>-1304</v>
      </c>
    </row>
    <row r="68" spans="1:9" x14ac:dyDescent="0.2">
      <c r="A68" s="260" t="s">
        <v>777</v>
      </c>
      <c r="B68" s="294" t="s">
        <v>60</v>
      </c>
      <c r="C68" s="55">
        <v>2570</v>
      </c>
      <c r="D68" s="55">
        <v>2139</v>
      </c>
      <c r="E68" s="55">
        <v>1960</v>
      </c>
      <c r="F68" s="149">
        <v>1861</v>
      </c>
      <c r="G68" s="55">
        <v>2040</v>
      </c>
      <c r="H68" s="262">
        <v>1868</v>
      </c>
      <c r="I68" s="263">
        <v>2114</v>
      </c>
    </row>
    <row r="69" spans="1:9" x14ac:dyDescent="0.2">
      <c r="A69" s="260" t="s">
        <v>777</v>
      </c>
      <c r="B69" s="295" t="s">
        <v>61</v>
      </c>
      <c r="C69" s="55">
        <v>2414</v>
      </c>
      <c r="D69" s="55">
        <v>2141</v>
      </c>
      <c r="E69" s="55">
        <v>2089</v>
      </c>
      <c r="F69" s="149">
        <v>2190</v>
      </c>
      <c r="G69" s="55">
        <v>2259</v>
      </c>
      <c r="H69" s="262">
        <v>1849</v>
      </c>
      <c r="I69" s="263">
        <v>2093</v>
      </c>
    </row>
    <row r="70" spans="1:9" x14ac:dyDescent="0.2">
      <c r="A70" s="260" t="s">
        <v>777</v>
      </c>
      <c r="B70" s="295" t="s">
        <v>62</v>
      </c>
      <c r="C70" s="55">
        <v>156</v>
      </c>
      <c r="D70" s="55">
        <v>-2</v>
      </c>
      <c r="E70" s="55">
        <v>-129</v>
      </c>
      <c r="F70" s="149">
        <v>-329</v>
      </c>
      <c r="G70" s="55">
        <v>-219</v>
      </c>
      <c r="H70" s="262">
        <v>19</v>
      </c>
      <c r="I70" s="263">
        <v>21</v>
      </c>
    </row>
    <row r="71" spans="1:9" x14ac:dyDescent="0.2">
      <c r="A71" s="260" t="s">
        <v>778</v>
      </c>
      <c r="B71" s="294" t="s">
        <v>60</v>
      </c>
      <c r="C71" s="55">
        <v>1174</v>
      </c>
      <c r="D71" s="51">
        <v>1123</v>
      </c>
      <c r="E71" s="55">
        <v>1101</v>
      </c>
      <c r="F71" s="149">
        <v>1289</v>
      </c>
      <c r="G71" s="55">
        <v>1288</v>
      </c>
      <c r="H71" s="262">
        <v>1189</v>
      </c>
      <c r="I71" s="263">
        <v>1235</v>
      </c>
    </row>
    <row r="72" spans="1:9" x14ac:dyDescent="0.2">
      <c r="A72" s="260" t="s">
        <v>778</v>
      </c>
      <c r="B72" s="295" t="s">
        <v>61</v>
      </c>
      <c r="C72" s="55">
        <v>1727</v>
      </c>
      <c r="D72" s="51">
        <v>1440</v>
      </c>
      <c r="E72" s="55">
        <v>1452</v>
      </c>
      <c r="F72" s="149">
        <v>1385</v>
      </c>
      <c r="G72" s="55">
        <v>1405</v>
      </c>
      <c r="H72" s="262">
        <v>1369</v>
      </c>
      <c r="I72" s="263">
        <v>1404</v>
      </c>
    </row>
    <row r="73" spans="1:9" x14ac:dyDescent="0.2">
      <c r="A73" s="260" t="s">
        <v>778</v>
      </c>
      <c r="B73" s="295" t="s">
        <v>62</v>
      </c>
      <c r="C73" s="55">
        <v>-553</v>
      </c>
      <c r="D73" s="51">
        <v>-317</v>
      </c>
      <c r="E73" s="55">
        <v>-351</v>
      </c>
      <c r="F73" s="149">
        <v>-96</v>
      </c>
      <c r="G73" s="55">
        <v>-117</v>
      </c>
      <c r="H73" s="262">
        <v>-180</v>
      </c>
      <c r="I73" s="263">
        <v>-169</v>
      </c>
    </row>
    <row r="74" spans="1:9" x14ac:dyDescent="0.2">
      <c r="A74" s="260" t="s">
        <v>779</v>
      </c>
      <c r="B74" s="294" t="s">
        <v>60</v>
      </c>
      <c r="C74" s="55">
        <v>1252</v>
      </c>
      <c r="D74" s="55">
        <v>950</v>
      </c>
      <c r="E74" s="55">
        <v>939</v>
      </c>
      <c r="F74" s="149">
        <v>921</v>
      </c>
      <c r="G74" s="55">
        <v>868</v>
      </c>
      <c r="H74" s="262">
        <v>783</v>
      </c>
      <c r="I74" s="263">
        <v>863</v>
      </c>
    </row>
    <row r="75" spans="1:9" x14ac:dyDescent="0.2">
      <c r="A75" s="260" t="s">
        <v>779</v>
      </c>
      <c r="B75" s="295" t="s">
        <v>61</v>
      </c>
      <c r="C75" s="55">
        <v>1843</v>
      </c>
      <c r="D75" s="55">
        <v>1439</v>
      </c>
      <c r="E75" s="55">
        <v>1344</v>
      </c>
      <c r="F75" s="149">
        <v>1507</v>
      </c>
      <c r="G75" s="55">
        <v>1360</v>
      </c>
      <c r="H75" s="262">
        <v>1301</v>
      </c>
      <c r="I75" s="263">
        <v>1396</v>
      </c>
    </row>
    <row r="76" spans="1:9" x14ac:dyDescent="0.2">
      <c r="A76" s="260" t="s">
        <v>779</v>
      </c>
      <c r="B76" s="295" t="s">
        <v>62</v>
      </c>
      <c r="C76" s="55">
        <v>-591</v>
      </c>
      <c r="D76" s="55">
        <v>-489</v>
      </c>
      <c r="E76" s="55">
        <v>-405</v>
      </c>
      <c r="F76" s="149">
        <v>-586</v>
      </c>
      <c r="G76" s="55">
        <v>-492</v>
      </c>
      <c r="H76" s="262">
        <v>-518</v>
      </c>
      <c r="I76" s="263">
        <v>-533</v>
      </c>
    </row>
    <row r="77" spans="1:9" x14ac:dyDescent="0.2">
      <c r="A77" s="260" t="s">
        <v>780</v>
      </c>
      <c r="B77" s="294" t="s">
        <v>60</v>
      </c>
      <c r="C77" s="51">
        <v>6983</v>
      </c>
      <c r="D77" s="55">
        <v>5015</v>
      </c>
      <c r="E77" s="55">
        <v>5125</v>
      </c>
      <c r="F77" s="149">
        <v>5234</v>
      </c>
      <c r="G77" s="55">
        <v>5393</v>
      </c>
      <c r="H77" s="262">
        <v>5018</v>
      </c>
      <c r="I77" s="263">
        <v>5773</v>
      </c>
    </row>
    <row r="78" spans="1:9" x14ac:dyDescent="0.2">
      <c r="A78" s="260" t="s">
        <v>780</v>
      </c>
      <c r="B78" s="295" t="s">
        <v>61</v>
      </c>
      <c r="C78" s="51">
        <v>9735</v>
      </c>
      <c r="D78" s="55">
        <v>7915</v>
      </c>
      <c r="E78" s="55">
        <v>7729</v>
      </c>
      <c r="F78" s="149">
        <v>7919</v>
      </c>
      <c r="G78" s="55">
        <v>7646</v>
      </c>
      <c r="H78" s="262">
        <v>7121</v>
      </c>
      <c r="I78" s="263">
        <v>7979</v>
      </c>
    </row>
    <row r="79" spans="1:9" x14ac:dyDescent="0.2">
      <c r="A79" s="260" t="s">
        <v>780</v>
      </c>
      <c r="B79" s="295" t="s">
        <v>62</v>
      </c>
      <c r="C79" s="51">
        <v>-2752</v>
      </c>
      <c r="D79" s="55">
        <v>-2900</v>
      </c>
      <c r="E79" s="55">
        <v>-2604</v>
      </c>
      <c r="F79" s="149">
        <v>-2685</v>
      </c>
      <c r="G79" s="55">
        <v>-2253</v>
      </c>
      <c r="H79" s="262">
        <v>-2103</v>
      </c>
      <c r="I79" s="263">
        <v>-2206</v>
      </c>
    </row>
    <row r="80" spans="1:9" x14ac:dyDescent="0.2">
      <c r="A80" s="260" t="s">
        <v>781</v>
      </c>
      <c r="B80" s="294" t="s">
        <v>60</v>
      </c>
      <c r="C80" s="55">
        <v>1276</v>
      </c>
      <c r="D80" s="55">
        <v>1063</v>
      </c>
      <c r="E80" s="55">
        <v>996</v>
      </c>
      <c r="F80" s="149">
        <v>1069</v>
      </c>
      <c r="G80" s="55">
        <v>1014</v>
      </c>
      <c r="H80" s="262">
        <v>1071</v>
      </c>
      <c r="I80" s="263">
        <v>1081</v>
      </c>
    </row>
    <row r="81" spans="1:9" x14ac:dyDescent="0.2">
      <c r="A81" s="260" t="s">
        <v>781</v>
      </c>
      <c r="B81" s="295" t="s">
        <v>61</v>
      </c>
      <c r="C81" s="55">
        <v>2370</v>
      </c>
      <c r="D81" s="55">
        <v>1991</v>
      </c>
      <c r="E81" s="55">
        <v>2020</v>
      </c>
      <c r="F81" s="149">
        <v>2098</v>
      </c>
      <c r="G81" s="55">
        <v>2003</v>
      </c>
      <c r="H81" s="262">
        <v>1922</v>
      </c>
      <c r="I81" s="263">
        <v>2108</v>
      </c>
    </row>
    <row r="82" spans="1:9" x14ac:dyDescent="0.2">
      <c r="A82" s="260" t="s">
        <v>781</v>
      </c>
      <c r="B82" s="295" t="s">
        <v>62</v>
      </c>
      <c r="C82" s="55">
        <v>-1094</v>
      </c>
      <c r="D82" s="55">
        <v>-928</v>
      </c>
      <c r="E82" s="55">
        <v>-1024</v>
      </c>
      <c r="F82" s="149">
        <v>-1029</v>
      </c>
      <c r="G82" s="55">
        <v>-989</v>
      </c>
      <c r="H82" s="262">
        <v>-851</v>
      </c>
      <c r="I82" s="263">
        <v>-1027</v>
      </c>
    </row>
    <row r="83" spans="1:9" x14ac:dyDescent="0.2">
      <c r="A83" s="260" t="s">
        <v>782</v>
      </c>
      <c r="B83" s="294" t="s">
        <v>60</v>
      </c>
      <c r="C83" s="55">
        <v>1016</v>
      </c>
      <c r="D83" s="51">
        <v>824</v>
      </c>
      <c r="E83" s="55">
        <v>879</v>
      </c>
      <c r="F83" s="149">
        <v>1041</v>
      </c>
      <c r="G83" s="55">
        <v>1044</v>
      </c>
      <c r="H83" s="262">
        <v>937</v>
      </c>
      <c r="I83" s="263">
        <v>991</v>
      </c>
    </row>
    <row r="84" spans="1:9" x14ac:dyDescent="0.2">
      <c r="A84" s="260" t="s">
        <v>782</v>
      </c>
      <c r="B84" s="295" t="s">
        <v>61</v>
      </c>
      <c r="C84" s="55">
        <v>1281</v>
      </c>
      <c r="D84" s="51">
        <v>1166</v>
      </c>
      <c r="E84" s="55">
        <v>1337</v>
      </c>
      <c r="F84" s="149">
        <v>1278</v>
      </c>
      <c r="G84" s="55">
        <v>1342</v>
      </c>
      <c r="H84" s="262">
        <v>1313</v>
      </c>
      <c r="I84" s="263">
        <v>1416</v>
      </c>
    </row>
    <row r="85" spans="1:9" x14ac:dyDescent="0.2">
      <c r="A85" s="260" t="s">
        <v>782</v>
      </c>
      <c r="B85" s="295" t="s">
        <v>62</v>
      </c>
      <c r="C85" s="55">
        <v>-265</v>
      </c>
      <c r="D85" s="51">
        <v>-342</v>
      </c>
      <c r="E85" s="55">
        <v>-458</v>
      </c>
      <c r="F85" s="149">
        <v>-237</v>
      </c>
      <c r="G85" s="55">
        <v>-298</v>
      </c>
      <c r="H85" s="262">
        <v>-376</v>
      </c>
      <c r="I85" s="263">
        <v>-425</v>
      </c>
    </row>
    <row r="86" spans="1:9" x14ac:dyDescent="0.2">
      <c r="A86" s="260" t="s">
        <v>783</v>
      </c>
      <c r="B86" s="294" t="s">
        <v>60</v>
      </c>
      <c r="C86" s="55">
        <v>1144</v>
      </c>
      <c r="D86" s="51">
        <v>953</v>
      </c>
      <c r="E86" s="55">
        <v>1001</v>
      </c>
      <c r="F86" s="149">
        <v>981</v>
      </c>
      <c r="G86" s="55">
        <v>1000</v>
      </c>
      <c r="H86" s="262">
        <v>1005</v>
      </c>
      <c r="I86" s="263">
        <v>922</v>
      </c>
    </row>
    <row r="87" spans="1:9" x14ac:dyDescent="0.2">
      <c r="A87" s="260" t="s">
        <v>783</v>
      </c>
      <c r="B87" s="295" t="s">
        <v>61</v>
      </c>
      <c r="C87" s="55">
        <v>1445</v>
      </c>
      <c r="D87" s="51">
        <v>1268</v>
      </c>
      <c r="E87" s="55">
        <v>1195</v>
      </c>
      <c r="F87" s="149">
        <v>1335</v>
      </c>
      <c r="G87" s="55">
        <v>1340</v>
      </c>
      <c r="H87" s="262">
        <v>1384</v>
      </c>
      <c r="I87" s="263">
        <v>1330</v>
      </c>
    </row>
    <row r="88" spans="1:9" x14ac:dyDescent="0.2">
      <c r="A88" s="260" t="s">
        <v>783</v>
      </c>
      <c r="B88" s="295" t="s">
        <v>62</v>
      </c>
      <c r="C88" s="55">
        <v>-301</v>
      </c>
      <c r="D88" s="51">
        <v>-315</v>
      </c>
      <c r="E88" s="55">
        <v>-194</v>
      </c>
      <c r="F88" s="149">
        <v>-354</v>
      </c>
      <c r="G88" s="55">
        <v>-340</v>
      </c>
      <c r="H88" s="262">
        <v>-379</v>
      </c>
      <c r="I88" s="263">
        <v>-408</v>
      </c>
    </row>
    <row r="89" spans="1:9" x14ac:dyDescent="0.2">
      <c r="A89" s="260" t="s">
        <v>784</v>
      </c>
      <c r="B89" s="294" t="s">
        <v>60</v>
      </c>
      <c r="C89" s="55">
        <v>2890</v>
      </c>
      <c r="D89" s="55">
        <v>1653</v>
      </c>
      <c r="E89" s="55">
        <v>1615</v>
      </c>
      <c r="F89" s="149">
        <v>2030</v>
      </c>
      <c r="G89" s="55">
        <v>2025</v>
      </c>
      <c r="H89" s="262">
        <v>2164</v>
      </c>
      <c r="I89" s="263">
        <v>2202</v>
      </c>
    </row>
    <row r="90" spans="1:9" x14ac:dyDescent="0.2">
      <c r="A90" s="260" t="s">
        <v>784</v>
      </c>
      <c r="B90" s="295" t="s">
        <v>61</v>
      </c>
      <c r="C90" s="55">
        <v>2316</v>
      </c>
      <c r="D90" s="55">
        <v>1712</v>
      </c>
      <c r="E90" s="55">
        <v>1688</v>
      </c>
      <c r="F90" s="149">
        <v>1833</v>
      </c>
      <c r="G90" s="55">
        <v>1753</v>
      </c>
      <c r="H90" s="262">
        <v>1483</v>
      </c>
      <c r="I90" s="263">
        <v>1720</v>
      </c>
    </row>
    <row r="91" spans="1:9" x14ac:dyDescent="0.2">
      <c r="A91" s="260" t="s">
        <v>784</v>
      </c>
      <c r="B91" s="295" t="s">
        <v>62</v>
      </c>
      <c r="C91" s="55">
        <v>574</v>
      </c>
      <c r="D91" s="55">
        <v>-59</v>
      </c>
      <c r="E91" s="55">
        <v>-73</v>
      </c>
      <c r="F91" s="149">
        <v>197</v>
      </c>
      <c r="G91" s="55">
        <v>272</v>
      </c>
      <c r="H91" s="262">
        <v>681</v>
      </c>
      <c r="I91" s="263">
        <v>482</v>
      </c>
    </row>
    <row r="92" spans="1:9" s="11" customFormat="1" x14ac:dyDescent="0.2">
      <c r="A92" s="260" t="s">
        <v>785</v>
      </c>
      <c r="B92" s="294" t="s">
        <v>60</v>
      </c>
      <c r="C92" s="55">
        <v>1556</v>
      </c>
      <c r="D92" s="51">
        <v>1487</v>
      </c>
      <c r="E92" s="55">
        <v>1350</v>
      </c>
      <c r="F92" s="149">
        <v>1553</v>
      </c>
      <c r="G92" s="55">
        <v>1485</v>
      </c>
      <c r="H92" s="262">
        <v>1492</v>
      </c>
      <c r="I92" s="263">
        <v>1493</v>
      </c>
    </row>
    <row r="93" spans="1:9" x14ac:dyDescent="0.2">
      <c r="A93" s="260" t="s">
        <v>785</v>
      </c>
      <c r="B93" s="295" t="s">
        <v>61</v>
      </c>
      <c r="C93" s="55">
        <v>2855</v>
      </c>
      <c r="D93" s="51">
        <v>2314</v>
      </c>
      <c r="E93" s="55">
        <v>2382</v>
      </c>
      <c r="F93" s="149">
        <v>2488</v>
      </c>
      <c r="G93" s="55">
        <v>2411</v>
      </c>
      <c r="H93" s="262">
        <v>2218</v>
      </c>
      <c r="I93" s="263">
        <v>2424</v>
      </c>
    </row>
    <row r="94" spans="1:9" x14ac:dyDescent="0.2">
      <c r="A94" s="260" t="s">
        <v>785</v>
      </c>
      <c r="B94" s="295" t="s">
        <v>62</v>
      </c>
      <c r="C94" s="55">
        <v>-1299</v>
      </c>
      <c r="D94" s="51">
        <v>-827</v>
      </c>
      <c r="E94" s="55">
        <v>-1032</v>
      </c>
      <c r="F94" s="149">
        <v>-935</v>
      </c>
      <c r="G94" s="55">
        <v>-926</v>
      </c>
      <c r="H94" s="262">
        <v>-726</v>
      </c>
      <c r="I94" s="263">
        <v>-931</v>
      </c>
    </row>
    <row r="95" spans="1:9" x14ac:dyDescent="0.2">
      <c r="A95" s="260" t="s">
        <v>786</v>
      </c>
      <c r="B95" s="294" t="s">
        <v>60</v>
      </c>
      <c r="C95" s="51">
        <v>3885</v>
      </c>
      <c r="D95" s="51">
        <v>3287</v>
      </c>
      <c r="E95" s="55">
        <v>3171</v>
      </c>
      <c r="F95" s="149">
        <v>3398</v>
      </c>
      <c r="G95" s="55">
        <v>3564</v>
      </c>
      <c r="H95" s="262">
        <v>3358</v>
      </c>
      <c r="I95" s="263">
        <v>3649</v>
      </c>
    </row>
    <row r="96" spans="1:9" x14ac:dyDescent="0.2">
      <c r="A96" s="260" t="s">
        <v>786</v>
      </c>
      <c r="B96" s="295" t="s">
        <v>61</v>
      </c>
      <c r="C96" s="51">
        <v>4555</v>
      </c>
      <c r="D96" s="51">
        <v>3961</v>
      </c>
      <c r="E96" s="55">
        <v>3631</v>
      </c>
      <c r="F96" s="149">
        <v>3862</v>
      </c>
      <c r="G96" s="55">
        <v>3671</v>
      </c>
      <c r="H96" s="262">
        <v>3281</v>
      </c>
      <c r="I96" s="263">
        <v>3607</v>
      </c>
    </row>
    <row r="97" spans="1:17" x14ac:dyDescent="0.2">
      <c r="A97" s="260" t="s">
        <v>786</v>
      </c>
      <c r="B97" s="295" t="s">
        <v>62</v>
      </c>
      <c r="C97" s="51">
        <v>-670</v>
      </c>
      <c r="D97" s="51">
        <v>-674</v>
      </c>
      <c r="E97" s="55">
        <v>-460</v>
      </c>
      <c r="F97" s="149">
        <v>-464</v>
      </c>
      <c r="G97" s="55">
        <v>-107</v>
      </c>
      <c r="H97" s="262">
        <v>77</v>
      </c>
      <c r="I97" s="263">
        <v>42</v>
      </c>
    </row>
    <row r="98" spans="1:17" x14ac:dyDescent="0.2">
      <c r="A98" s="260" t="s">
        <v>787</v>
      </c>
      <c r="B98" s="294" t="s">
        <v>60</v>
      </c>
      <c r="C98" s="51">
        <v>793</v>
      </c>
      <c r="D98" s="55">
        <v>711</v>
      </c>
      <c r="E98" s="55">
        <v>733</v>
      </c>
      <c r="F98" s="149">
        <v>691</v>
      </c>
      <c r="G98" s="55">
        <v>798</v>
      </c>
      <c r="H98" s="262">
        <v>730</v>
      </c>
      <c r="I98" s="263">
        <v>723</v>
      </c>
    </row>
    <row r="99" spans="1:17" x14ac:dyDescent="0.2">
      <c r="A99" s="260" t="s">
        <v>787</v>
      </c>
      <c r="B99" s="295" t="s">
        <v>61</v>
      </c>
      <c r="C99" s="51">
        <v>1317</v>
      </c>
      <c r="D99" s="55">
        <v>1014</v>
      </c>
      <c r="E99" s="55">
        <v>973</v>
      </c>
      <c r="F99" s="149">
        <v>1068</v>
      </c>
      <c r="G99" s="55">
        <v>1147</v>
      </c>
      <c r="H99" s="262">
        <v>1068</v>
      </c>
      <c r="I99" s="263">
        <v>1152</v>
      </c>
    </row>
    <row r="100" spans="1:17" x14ac:dyDescent="0.2">
      <c r="A100" s="260" t="s">
        <v>787</v>
      </c>
      <c r="B100" s="295" t="s">
        <v>62</v>
      </c>
      <c r="C100" s="51">
        <v>-524</v>
      </c>
      <c r="D100" s="55">
        <v>-303</v>
      </c>
      <c r="E100" s="55">
        <v>-240</v>
      </c>
      <c r="F100" s="149">
        <v>-377</v>
      </c>
      <c r="G100" s="55">
        <v>-349</v>
      </c>
      <c r="H100" s="262">
        <v>-338</v>
      </c>
      <c r="I100" s="263">
        <v>-429</v>
      </c>
    </row>
    <row r="101" spans="1:17" x14ac:dyDescent="0.2">
      <c r="A101" s="260" t="s">
        <v>788</v>
      </c>
      <c r="B101" s="294" t="s">
        <v>60</v>
      </c>
      <c r="C101" s="51">
        <v>2119</v>
      </c>
      <c r="D101" s="55">
        <v>1765</v>
      </c>
      <c r="E101" s="55">
        <v>1732</v>
      </c>
      <c r="F101" s="149">
        <v>1794</v>
      </c>
      <c r="G101" s="55">
        <v>1968</v>
      </c>
      <c r="H101" s="262">
        <v>1756</v>
      </c>
      <c r="I101" s="263">
        <v>1816</v>
      </c>
    </row>
    <row r="102" spans="1:17" x14ac:dyDescent="0.2">
      <c r="A102" s="260" t="s">
        <v>788</v>
      </c>
      <c r="B102" s="295" t="s">
        <v>61</v>
      </c>
      <c r="C102" s="51">
        <v>2868</v>
      </c>
      <c r="D102" s="55">
        <v>2458</v>
      </c>
      <c r="E102" s="55">
        <v>2275</v>
      </c>
      <c r="F102" s="149">
        <v>2395</v>
      </c>
      <c r="G102" s="55">
        <v>2275</v>
      </c>
      <c r="H102" s="262">
        <v>2189</v>
      </c>
      <c r="I102" s="263">
        <v>2483</v>
      </c>
    </row>
    <row r="103" spans="1:17" x14ac:dyDescent="0.2">
      <c r="A103" s="260" t="s">
        <v>788</v>
      </c>
      <c r="B103" s="295" t="s">
        <v>62</v>
      </c>
      <c r="C103" s="51">
        <v>-749</v>
      </c>
      <c r="D103" s="55">
        <v>-693</v>
      </c>
      <c r="E103" s="55">
        <v>-543</v>
      </c>
      <c r="F103" s="149">
        <v>-601</v>
      </c>
      <c r="G103" s="55">
        <v>-307</v>
      </c>
      <c r="H103" s="262">
        <v>-433</v>
      </c>
      <c r="I103" s="263">
        <v>-667</v>
      </c>
    </row>
    <row r="104" spans="1:17" x14ac:dyDescent="0.2">
      <c r="A104" s="260" t="s">
        <v>789</v>
      </c>
      <c r="B104" s="294" t="s">
        <v>60</v>
      </c>
      <c r="C104" s="55">
        <v>937</v>
      </c>
      <c r="D104" s="51">
        <v>800</v>
      </c>
      <c r="E104" s="55">
        <v>920</v>
      </c>
      <c r="F104" s="149">
        <v>1002</v>
      </c>
      <c r="G104" s="55">
        <v>947</v>
      </c>
      <c r="H104" s="262">
        <v>831</v>
      </c>
      <c r="I104" s="263">
        <v>852</v>
      </c>
    </row>
    <row r="105" spans="1:17" x14ac:dyDescent="0.2">
      <c r="A105" s="260" t="s">
        <v>789</v>
      </c>
      <c r="B105" s="295" t="s">
        <v>61</v>
      </c>
      <c r="C105" s="55">
        <v>1653</v>
      </c>
      <c r="D105" s="51">
        <v>1394</v>
      </c>
      <c r="E105" s="55">
        <v>1291</v>
      </c>
      <c r="F105" s="149">
        <v>1419</v>
      </c>
      <c r="G105" s="55">
        <v>1262</v>
      </c>
      <c r="H105" s="262">
        <v>1183</v>
      </c>
      <c r="I105" s="263">
        <v>1259</v>
      </c>
    </row>
    <row r="106" spans="1:17" ht="12.75" customHeight="1" x14ac:dyDescent="0.2">
      <c r="A106" s="296" t="s">
        <v>789</v>
      </c>
      <c r="B106" s="295" t="s">
        <v>62</v>
      </c>
      <c r="C106" s="55">
        <v>-716</v>
      </c>
      <c r="D106" s="51">
        <v>-594</v>
      </c>
      <c r="E106" s="55">
        <v>-371</v>
      </c>
      <c r="F106" s="149">
        <v>-417</v>
      </c>
      <c r="G106" s="55">
        <v>-315</v>
      </c>
      <c r="H106" s="262">
        <v>-352</v>
      </c>
      <c r="I106" s="263">
        <v>-407</v>
      </c>
    </row>
    <row r="107" spans="1:17" ht="12.75" customHeight="1" x14ac:dyDescent="0.25">
      <c r="A107" s="297" t="s">
        <v>790</v>
      </c>
      <c r="B107" s="294" t="s">
        <v>60</v>
      </c>
      <c r="C107" s="55">
        <v>656</v>
      </c>
      <c r="D107" s="51">
        <v>541</v>
      </c>
      <c r="E107" s="55">
        <v>515</v>
      </c>
      <c r="F107" s="149">
        <v>541</v>
      </c>
      <c r="G107" s="55">
        <v>568</v>
      </c>
      <c r="H107" s="262">
        <v>676</v>
      </c>
      <c r="I107" s="263">
        <v>660</v>
      </c>
      <c r="J107"/>
      <c r="K107"/>
      <c r="L107"/>
      <c r="M107"/>
      <c r="N107"/>
      <c r="O107"/>
      <c r="P107"/>
      <c r="Q107"/>
    </row>
    <row r="108" spans="1:17" ht="12.75" customHeight="1" x14ac:dyDescent="0.25">
      <c r="A108" s="297" t="s">
        <v>790</v>
      </c>
      <c r="B108" s="295" t="s">
        <v>61</v>
      </c>
      <c r="C108" s="55">
        <v>1309</v>
      </c>
      <c r="D108" s="51">
        <v>1125</v>
      </c>
      <c r="E108" s="55">
        <v>1041</v>
      </c>
      <c r="F108" s="149">
        <v>1063</v>
      </c>
      <c r="G108" s="55">
        <v>1069</v>
      </c>
      <c r="H108" s="262">
        <v>933</v>
      </c>
      <c r="I108" s="263">
        <v>1002</v>
      </c>
      <c r="J108" s="291"/>
      <c r="K108" s="291"/>
      <c r="L108" s="291"/>
      <c r="M108" s="291"/>
      <c r="N108" s="291"/>
      <c r="O108"/>
      <c r="P108"/>
      <c r="Q108"/>
    </row>
    <row r="109" spans="1:17" ht="12.75" customHeight="1" x14ac:dyDescent="0.25">
      <c r="A109" s="297" t="s">
        <v>790</v>
      </c>
      <c r="B109" s="295" t="s">
        <v>62</v>
      </c>
      <c r="C109" s="55">
        <v>-653</v>
      </c>
      <c r="D109" s="51">
        <v>-584</v>
      </c>
      <c r="E109" s="55">
        <v>-526</v>
      </c>
      <c r="F109" s="149">
        <v>-522</v>
      </c>
      <c r="G109" s="55">
        <v>-501</v>
      </c>
      <c r="H109" s="262">
        <v>-257</v>
      </c>
      <c r="I109" s="263">
        <v>-342</v>
      </c>
      <c r="J109"/>
      <c r="K109"/>
      <c r="L109"/>
      <c r="M109"/>
      <c r="N109"/>
      <c r="O109"/>
      <c r="P109"/>
      <c r="Q109"/>
    </row>
    <row r="110" spans="1:17" ht="12.75" customHeight="1" x14ac:dyDescent="0.25">
      <c r="A110" s="297" t="s">
        <v>791</v>
      </c>
      <c r="B110" s="294" t="s">
        <v>60</v>
      </c>
      <c r="C110" s="51">
        <v>736</v>
      </c>
      <c r="D110" s="55">
        <v>698</v>
      </c>
      <c r="E110" s="55">
        <v>599</v>
      </c>
      <c r="F110" s="149">
        <v>695</v>
      </c>
      <c r="G110" s="55">
        <v>615</v>
      </c>
      <c r="H110" s="262">
        <v>628</v>
      </c>
      <c r="I110" s="263">
        <v>790</v>
      </c>
      <c r="J110"/>
      <c r="K110"/>
      <c r="L110"/>
      <c r="M110"/>
      <c r="N110"/>
      <c r="O110"/>
      <c r="P110"/>
      <c r="Q110"/>
    </row>
    <row r="111" spans="1:17" ht="12.75" customHeight="1" x14ac:dyDescent="0.25">
      <c r="A111" s="297" t="s">
        <v>791</v>
      </c>
      <c r="B111" s="295" t="s">
        <v>61</v>
      </c>
      <c r="C111" s="51">
        <v>1356</v>
      </c>
      <c r="D111" s="55">
        <v>1081</v>
      </c>
      <c r="E111" s="55">
        <v>1073</v>
      </c>
      <c r="F111" s="149">
        <v>1106</v>
      </c>
      <c r="G111" s="55">
        <v>1145</v>
      </c>
      <c r="H111" s="262">
        <v>1077</v>
      </c>
      <c r="I111" s="263">
        <v>1146</v>
      </c>
      <c r="J111"/>
      <c r="K111"/>
      <c r="L111"/>
      <c r="M111"/>
      <c r="N111"/>
      <c r="O111"/>
      <c r="P111"/>
      <c r="Q111"/>
    </row>
    <row r="112" spans="1:17" ht="12.75" customHeight="1" x14ac:dyDescent="0.25">
      <c r="A112" s="297" t="s">
        <v>791</v>
      </c>
      <c r="B112" s="295" t="s">
        <v>62</v>
      </c>
      <c r="C112" s="51">
        <v>-620</v>
      </c>
      <c r="D112" s="55">
        <v>-383</v>
      </c>
      <c r="E112" s="55">
        <v>-474</v>
      </c>
      <c r="F112" s="149">
        <v>-411</v>
      </c>
      <c r="G112" s="55">
        <v>-530</v>
      </c>
      <c r="H112" s="262">
        <v>-449</v>
      </c>
      <c r="I112" s="263">
        <v>-356</v>
      </c>
      <c r="J112"/>
      <c r="K112"/>
      <c r="L112"/>
      <c r="M112"/>
      <c r="N112"/>
      <c r="O112"/>
      <c r="P112"/>
      <c r="Q112"/>
    </row>
    <row r="113" spans="1:17" ht="12.75" customHeight="1" x14ac:dyDescent="0.25">
      <c r="A113" s="297" t="s">
        <v>792</v>
      </c>
      <c r="B113" s="294" t="s">
        <v>60</v>
      </c>
      <c r="C113" s="51">
        <v>6638</v>
      </c>
      <c r="D113" s="55">
        <v>5849</v>
      </c>
      <c r="E113" s="55">
        <v>6206</v>
      </c>
      <c r="F113" s="149">
        <v>6782</v>
      </c>
      <c r="G113" s="55">
        <v>6731</v>
      </c>
      <c r="H113" s="262">
        <v>6493</v>
      </c>
      <c r="I113" s="263">
        <v>7734</v>
      </c>
      <c r="J113"/>
      <c r="K113"/>
      <c r="L113"/>
      <c r="M113"/>
      <c r="N113"/>
      <c r="O113"/>
      <c r="P113"/>
      <c r="Q113"/>
    </row>
    <row r="114" spans="1:17" ht="12.75" customHeight="1" x14ac:dyDescent="0.25">
      <c r="A114" s="297" t="s">
        <v>792</v>
      </c>
      <c r="B114" s="295" t="s">
        <v>61</v>
      </c>
      <c r="C114" s="51">
        <v>6798</v>
      </c>
      <c r="D114" s="55">
        <v>5820</v>
      </c>
      <c r="E114" s="55">
        <v>5809</v>
      </c>
      <c r="F114" s="149">
        <v>6498</v>
      </c>
      <c r="G114" s="55">
        <v>6377</v>
      </c>
      <c r="H114" s="262">
        <v>5782</v>
      </c>
      <c r="I114" s="263">
        <v>6312</v>
      </c>
      <c r="J114"/>
      <c r="K114"/>
      <c r="L114"/>
      <c r="M114"/>
      <c r="N114"/>
      <c r="O114"/>
      <c r="P114"/>
      <c r="Q114"/>
    </row>
    <row r="115" spans="1:17" ht="12.75" customHeight="1" x14ac:dyDescent="0.2">
      <c r="A115" s="297" t="s">
        <v>792</v>
      </c>
      <c r="B115" s="295" t="s">
        <v>62</v>
      </c>
      <c r="C115" s="51">
        <v>-160</v>
      </c>
      <c r="D115" s="55">
        <v>29</v>
      </c>
      <c r="E115" s="55">
        <v>397</v>
      </c>
      <c r="F115" s="149">
        <v>284</v>
      </c>
      <c r="G115" s="55">
        <v>354</v>
      </c>
      <c r="H115" s="262">
        <v>711</v>
      </c>
      <c r="I115" s="263">
        <v>1422</v>
      </c>
    </row>
    <row r="116" spans="1:17" x14ac:dyDescent="0.2">
      <c r="A116" s="296" t="s">
        <v>793</v>
      </c>
      <c r="B116" s="294" t="s">
        <v>60</v>
      </c>
      <c r="C116" s="55">
        <v>1277</v>
      </c>
      <c r="D116" s="51">
        <v>1053</v>
      </c>
      <c r="E116" s="55">
        <v>1069</v>
      </c>
      <c r="F116" s="149">
        <v>991</v>
      </c>
      <c r="G116" s="55">
        <v>1018</v>
      </c>
      <c r="H116" s="262">
        <v>1024</v>
      </c>
      <c r="I116" s="263">
        <v>1017</v>
      </c>
    </row>
    <row r="117" spans="1:17" x14ac:dyDescent="0.2">
      <c r="A117" s="296" t="s">
        <v>793</v>
      </c>
      <c r="B117" s="295" t="s">
        <v>61</v>
      </c>
      <c r="C117" s="55">
        <v>1693</v>
      </c>
      <c r="D117" s="51">
        <v>1538</v>
      </c>
      <c r="E117" s="55">
        <v>1561</v>
      </c>
      <c r="F117" s="149">
        <v>1709</v>
      </c>
      <c r="G117" s="55">
        <v>1728</v>
      </c>
      <c r="H117" s="262">
        <v>1636</v>
      </c>
      <c r="I117" s="263">
        <v>1706</v>
      </c>
    </row>
    <row r="118" spans="1:17" ht="12.75" customHeight="1" x14ac:dyDescent="0.2">
      <c r="A118" s="296" t="s">
        <v>793</v>
      </c>
      <c r="B118" s="295" t="s">
        <v>62</v>
      </c>
      <c r="C118" s="55">
        <v>-416</v>
      </c>
      <c r="D118" s="51">
        <v>-485</v>
      </c>
      <c r="E118" s="55">
        <v>-492</v>
      </c>
      <c r="F118" s="149">
        <v>-718</v>
      </c>
      <c r="G118" s="55">
        <v>-710</v>
      </c>
      <c r="H118" s="262">
        <v>-612</v>
      </c>
      <c r="I118" s="263">
        <v>-689</v>
      </c>
    </row>
    <row r="119" spans="1:17" ht="12.75" customHeight="1" x14ac:dyDescent="0.2">
      <c r="A119" s="296" t="s">
        <v>794</v>
      </c>
      <c r="B119" s="294" t="s">
        <v>60</v>
      </c>
      <c r="C119" s="55">
        <v>1492</v>
      </c>
      <c r="D119" s="55">
        <v>1265</v>
      </c>
      <c r="E119" s="55">
        <v>1362</v>
      </c>
      <c r="F119" s="149">
        <v>1451</v>
      </c>
      <c r="G119" s="55">
        <v>1413</v>
      </c>
      <c r="H119" s="262">
        <v>1319</v>
      </c>
      <c r="I119" s="263">
        <v>1493</v>
      </c>
    </row>
    <row r="120" spans="1:17" x14ac:dyDescent="0.2">
      <c r="A120" s="296" t="s">
        <v>794</v>
      </c>
      <c r="B120" s="295" t="s">
        <v>61</v>
      </c>
      <c r="C120" s="55">
        <v>1750</v>
      </c>
      <c r="D120" s="55">
        <v>1343</v>
      </c>
      <c r="E120" s="55">
        <v>1395</v>
      </c>
      <c r="F120" s="149">
        <v>1377</v>
      </c>
      <c r="G120" s="55">
        <v>1310</v>
      </c>
      <c r="H120" s="262">
        <v>1411</v>
      </c>
      <c r="I120" s="263">
        <v>1431</v>
      </c>
    </row>
    <row r="121" spans="1:17" x14ac:dyDescent="0.2">
      <c r="A121" s="296" t="s">
        <v>794</v>
      </c>
      <c r="B121" s="295" t="s">
        <v>62</v>
      </c>
      <c r="C121" s="55">
        <v>-258</v>
      </c>
      <c r="D121" s="55">
        <v>-78</v>
      </c>
      <c r="E121" s="55">
        <v>-33</v>
      </c>
      <c r="F121" s="149">
        <v>74</v>
      </c>
      <c r="G121" s="55">
        <v>103</v>
      </c>
      <c r="H121" s="262">
        <v>-92</v>
      </c>
      <c r="I121" s="263">
        <v>62</v>
      </c>
    </row>
    <row r="122" spans="1:17" x14ac:dyDescent="0.2">
      <c r="A122" s="298"/>
    </row>
  </sheetData>
  <mergeCells count="1">
    <mergeCell ref="A4:B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"/>
  <sheetViews>
    <sheetView workbookViewId="0"/>
  </sheetViews>
  <sheetFormatPr defaultRowHeight="12.75" x14ac:dyDescent="0.2"/>
  <cols>
    <col min="1" max="1" width="27.5703125" style="12" customWidth="1"/>
    <col min="2" max="2" width="2.85546875" style="12" customWidth="1"/>
    <col min="3" max="16384" width="9.140625" style="12"/>
  </cols>
  <sheetData>
    <row r="1" spans="1:15" s="99" customFormat="1" ht="18" customHeight="1" x14ac:dyDescent="0.2">
      <c r="A1" s="99" t="s">
        <v>817</v>
      </c>
      <c r="I1" s="12"/>
      <c r="J1" s="12"/>
      <c r="K1" s="12"/>
      <c r="L1" s="12"/>
      <c r="M1" s="12"/>
      <c r="N1" s="12"/>
      <c r="O1" s="12"/>
    </row>
    <row r="2" spans="1:15" s="99" customFormat="1" ht="18" customHeight="1" x14ac:dyDescent="0.2">
      <c r="A2" s="155" t="s">
        <v>796</v>
      </c>
      <c r="I2" s="12"/>
      <c r="J2" s="12"/>
      <c r="K2" s="12"/>
      <c r="L2" s="12"/>
      <c r="M2" s="12"/>
      <c r="N2" s="12"/>
      <c r="O2" s="12"/>
    </row>
    <row r="3" spans="1:15" ht="72" customHeight="1" thickBot="1" x14ac:dyDescent="0.25">
      <c r="A3" s="473" t="s">
        <v>797</v>
      </c>
      <c r="B3" s="474"/>
      <c r="C3" s="292">
        <v>2007</v>
      </c>
      <c r="D3" s="292">
        <v>2008</v>
      </c>
      <c r="E3" s="292">
        <v>2009</v>
      </c>
      <c r="F3" s="292">
        <v>2010</v>
      </c>
      <c r="G3" s="277">
        <v>2011</v>
      </c>
      <c r="H3" s="277">
        <v>2012</v>
      </c>
      <c r="I3" s="277">
        <v>2013</v>
      </c>
    </row>
    <row r="4" spans="1:15" ht="15" customHeight="1" x14ac:dyDescent="0.2">
      <c r="A4" s="477" t="s">
        <v>798</v>
      </c>
      <c r="B4" s="477"/>
      <c r="C4" s="477"/>
      <c r="D4" s="477"/>
      <c r="E4" s="477"/>
      <c r="F4" s="477"/>
      <c r="G4" s="477"/>
      <c r="H4" s="477"/>
      <c r="I4" s="477"/>
    </row>
    <row r="5" spans="1:15" x14ac:dyDescent="0.2">
      <c r="A5" s="212" t="s">
        <v>748</v>
      </c>
      <c r="B5" s="284" t="s">
        <v>60</v>
      </c>
      <c r="C5" s="299">
        <v>35480</v>
      </c>
      <c r="D5" s="299">
        <v>30140</v>
      </c>
      <c r="E5" s="299">
        <v>18620</v>
      </c>
      <c r="F5" s="299">
        <v>17360</v>
      </c>
      <c r="G5" s="289">
        <v>19858</v>
      </c>
      <c r="H5" s="255">
        <v>21200</v>
      </c>
      <c r="I5" s="256">
        <v>32103</v>
      </c>
    </row>
    <row r="6" spans="1:15" x14ac:dyDescent="0.2">
      <c r="A6" s="286" t="s">
        <v>749</v>
      </c>
      <c r="B6" s="287" t="s">
        <v>61</v>
      </c>
      <c r="C6" s="299">
        <v>24779</v>
      </c>
      <c r="D6" s="299">
        <v>21052</v>
      </c>
      <c r="E6" s="299">
        <v>13866</v>
      </c>
      <c r="F6" s="299">
        <v>13185</v>
      </c>
      <c r="G6" s="289">
        <v>14914</v>
      </c>
      <c r="H6" s="255">
        <v>15895</v>
      </c>
      <c r="I6" s="256">
        <v>22840</v>
      </c>
    </row>
    <row r="7" spans="1:15" x14ac:dyDescent="0.2">
      <c r="A7" s="212"/>
      <c r="B7" s="287" t="s">
        <v>62</v>
      </c>
      <c r="C7" s="299">
        <v>10701</v>
      </c>
      <c r="D7" s="299">
        <v>9088</v>
      </c>
      <c r="E7" s="299">
        <v>4754</v>
      </c>
      <c r="F7" s="299">
        <v>4175</v>
      </c>
      <c r="G7" s="289">
        <v>4944</v>
      </c>
      <c r="H7" s="255">
        <v>5305</v>
      </c>
      <c r="I7" s="256">
        <v>9263</v>
      </c>
    </row>
    <row r="8" spans="1:15" x14ac:dyDescent="0.2">
      <c r="A8" s="114" t="s">
        <v>799</v>
      </c>
      <c r="B8" s="113" t="s">
        <v>60</v>
      </c>
      <c r="C8" s="87">
        <v>20874</v>
      </c>
      <c r="D8" s="87">
        <v>16162</v>
      </c>
      <c r="E8" s="87">
        <v>8411</v>
      </c>
      <c r="F8" s="87">
        <v>7975</v>
      </c>
      <c r="G8" s="290">
        <v>9154</v>
      </c>
      <c r="H8" s="262">
        <v>9951</v>
      </c>
      <c r="I8" s="263">
        <v>14874</v>
      </c>
    </row>
    <row r="9" spans="1:15" x14ac:dyDescent="0.2">
      <c r="A9" s="112" t="s">
        <v>800</v>
      </c>
      <c r="B9" s="113" t="s">
        <v>61</v>
      </c>
      <c r="C9" s="87">
        <v>14353</v>
      </c>
      <c r="D9" s="87">
        <v>11028</v>
      </c>
      <c r="E9" s="87">
        <v>6197</v>
      </c>
      <c r="F9" s="87">
        <v>6057</v>
      </c>
      <c r="G9" s="290">
        <v>6841</v>
      </c>
      <c r="H9" s="262">
        <v>7465</v>
      </c>
      <c r="I9" s="263">
        <v>10549</v>
      </c>
    </row>
    <row r="10" spans="1:15" x14ac:dyDescent="0.2">
      <c r="A10" s="114"/>
      <c r="B10" s="113" t="s">
        <v>62</v>
      </c>
      <c r="C10" s="87">
        <v>6521</v>
      </c>
      <c r="D10" s="87">
        <v>5134</v>
      </c>
      <c r="E10" s="87">
        <v>2214</v>
      </c>
      <c r="F10" s="87">
        <v>1918</v>
      </c>
      <c r="G10" s="290">
        <v>2313</v>
      </c>
      <c r="H10" s="262">
        <v>2486</v>
      </c>
      <c r="I10" s="263">
        <v>4325</v>
      </c>
    </row>
    <row r="11" spans="1:15" x14ac:dyDescent="0.2">
      <c r="A11" s="114" t="s">
        <v>801</v>
      </c>
      <c r="B11" s="113" t="s">
        <v>60</v>
      </c>
      <c r="C11" s="87">
        <v>14606</v>
      </c>
      <c r="D11" s="87">
        <v>13978</v>
      </c>
      <c r="E11" s="87">
        <v>10209</v>
      </c>
      <c r="F11" s="87">
        <v>9385</v>
      </c>
      <c r="G11" s="290">
        <v>10704</v>
      </c>
      <c r="H11" s="262">
        <v>11249</v>
      </c>
      <c r="I11" s="263">
        <v>17229</v>
      </c>
    </row>
    <row r="12" spans="1:15" x14ac:dyDescent="0.2">
      <c r="A12" s="112" t="s">
        <v>802</v>
      </c>
      <c r="B12" s="113" t="s">
        <v>61</v>
      </c>
      <c r="C12" s="87">
        <v>10426</v>
      </c>
      <c r="D12" s="87">
        <v>10024</v>
      </c>
      <c r="E12" s="87">
        <v>7669</v>
      </c>
      <c r="F12" s="87">
        <v>7128</v>
      </c>
      <c r="G12" s="290">
        <v>8073</v>
      </c>
      <c r="H12" s="262">
        <v>8430</v>
      </c>
      <c r="I12" s="263">
        <v>12291</v>
      </c>
    </row>
    <row r="13" spans="1:15" x14ac:dyDescent="0.2">
      <c r="A13" s="114"/>
      <c r="B13" s="113" t="s">
        <v>62</v>
      </c>
      <c r="C13" s="87">
        <v>4180</v>
      </c>
      <c r="D13" s="87">
        <v>3954</v>
      </c>
      <c r="E13" s="87">
        <v>2540</v>
      </c>
      <c r="F13" s="87">
        <v>2257</v>
      </c>
      <c r="G13" s="290">
        <v>2631</v>
      </c>
      <c r="H13" s="262">
        <v>2819</v>
      </c>
      <c r="I13" s="263">
        <v>4938</v>
      </c>
    </row>
    <row r="14" spans="1:15" x14ac:dyDescent="0.2">
      <c r="A14" s="12" t="s">
        <v>803</v>
      </c>
      <c r="B14" s="300" t="s">
        <v>60</v>
      </c>
      <c r="C14" s="87">
        <v>31163</v>
      </c>
      <c r="D14" s="87">
        <v>25710</v>
      </c>
      <c r="E14" s="87">
        <v>15726</v>
      </c>
      <c r="F14" s="87">
        <v>14651</v>
      </c>
      <c r="G14" s="290">
        <v>17150</v>
      </c>
      <c r="H14" s="262">
        <v>18672</v>
      </c>
      <c r="I14" s="263">
        <v>28166</v>
      </c>
    </row>
    <row r="15" spans="1:15" x14ac:dyDescent="0.2">
      <c r="A15" s="301" t="s">
        <v>804</v>
      </c>
      <c r="B15" s="300" t="s">
        <v>61</v>
      </c>
      <c r="C15" s="87">
        <v>21457</v>
      </c>
      <c r="D15" s="87">
        <v>17636</v>
      </c>
      <c r="E15" s="87">
        <v>11574</v>
      </c>
      <c r="F15" s="87">
        <v>10897</v>
      </c>
      <c r="G15" s="290">
        <v>12705</v>
      </c>
      <c r="H15" s="262">
        <v>13869</v>
      </c>
      <c r="I15" s="263">
        <v>19905</v>
      </c>
    </row>
    <row r="16" spans="1:15" x14ac:dyDescent="0.2">
      <c r="B16" s="300" t="s">
        <v>62</v>
      </c>
      <c r="C16" s="87">
        <v>9706</v>
      </c>
      <c r="D16" s="87">
        <v>8074</v>
      </c>
      <c r="E16" s="87">
        <v>4152</v>
      </c>
      <c r="F16" s="87">
        <v>3754</v>
      </c>
      <c r="G16" s="290">
        <v>4445</v>
      </c>
      <c r="H16" s="262">
        <v>4803</v>
      </c>
      <c r="I16" s="263">
        <v>8261</v>
      </c>
    </row>
    <row r="17" spans="1:9" x14ac:dyDescent="0.2">
      <c r="A17" s="12" t="s">
        <v>805</v>
      </c>
      <c r="B17" s="300" t="s">
        <v>60</v>
      </c>
      <c r="C17" s="87">
        <v>76</v>
      </c>
      <c r="D17" s="87">
        <v>74</v>
      </c>
      <c r="E17" s="87">
        <v>61</v>
      </c>
      <c r="F17" s="87">
        <v>94</v>
      </c>
      <c r="G17" s="290">
        <v>83</v>
      </c>
      <c r="H17" s="262">
        <v>82</v>
      </c>
      <c r="I17" s="263">
        <v>128</v>
      </c>
    </row>
    <row r="18" spans="1:9" x14ac:dyDescent="0.2">
      <c r="A18" s="301" t="s">
        <v>806</v>
      </c>
      <c r="B18" s="300" t="s">
        <v>61</v>
      </c>
      <c r="C18" s="87">
        <v>65</v>
      </c>
      <c r="D18" s="87">
        <v>67</v>
      </c>
      <c r="E18" s="87">
        <v>60</v>
      </c>
      <c r="F18" s="87">
        <v>87</v>
      </c>
      <c r="G18" s="290">
        <v>75</v>
      </c>
      <c r="H18" s="262">
        <v>63</v>
      </c>
      <c r="I18" s="263">
        <v>107</v>
      </c>
    </row>
    <row r="19" spans="1:9" x14ac:dyDescent="0.2">
      <c r="B19" s="300" t="s">
        <v>62</v>
      </c>
      <c r="C19" s="87">
        <v>11</v>
      </c>
      <c r="D19" s="87">
        <v>7</v>
      </c>
      <c r="E19" s="87">
        <v>1</v>
      </c>
      <c r="F19" s="87">
        <v>7</v>
      </c>
      <c r="G19" s="290">
        <v>8</v>
      </c>
      <c r="H19" s="262">
        <v>19</v>
      </c>
      <c r="I19" s="263">
        <v>21</v>
      </c>
    </row>
    <row r="20" spans="1:9" x14ac:dyDescent="0.2">
      <c r="A20" s="12" t="s">
        <v>807</v>
      </c>
      <c r="B20" s="300" t="s">
        <v>60</v>
      </c>
      <c r="C20" s="87">
        <v>3912</v>
      </c>
      <c r="D20" s="87">
        <v>4010</v>
      </c>
      <c r="E20" s="87">
        <v>2539</v>
      </c>
      <c r="F20" s="87">
        <v>2392</v>
      </c>
      <c r="G20" s="290">
        <v>2353</v>
      </c>
      <c r="H20" s="262">
        <v>2175</v>
      </c>
      <c r="I20" s="263">
        <v>3380</v>
      </c>
    </row>
    <row r="21" spans="1:9" x14ac:dyDescent="0.2">
      <c r="A21" s="301" t="s">
        <v>808</v>
      </c>
      <c r="B21" s="300" t="s">
        <v>61</v>
      </c>
      <c r="C21" s="87">
        <v>2967</v>
      </c>
      <c r="D21" s="87">
        <v>3049</v>
      </c>
      <c r="E21" s="87">
        <v>1981</v>
      </c>
      <c r="F21" s="87">
        <v>2001</v>
      </c>
      <c r="G21" s="290">
        <v>1919</v>
      </c>
      <c r="H21" s="262">
        <v>1737</v>
      </c>
      <c r="I21" s="263">
        <v>2489</v>
      </c>
    </row>
    <row r="22" spans="1:9" x14ac:dyDescent="0.2">
      <c r="B22" s="300" t="s">
        <v>62</v>
      </c>
      <c r="C22" s="87">
        <v>945</v>
      </c>
      <c r="D22" s="87">
        <v>961</v>
      </c>
      <c r="E22" s="87">
        <v>558</v>
      </c>
      <c r="F22" s="87">
        <v>391</v>
      </c>
      <c r="G22" s="290">
        <v>434</v>
      </c>
      <c r="H22" s="262">
        <v>438</v>
      </c>
      <c r="I22" s="263">
        <v>891</v>
      </c>
    </row>
    <row r="23" spans="1:9" x14ac:dyDescent="0.2">
      <c r="A23" s="12" t="s">
        <v>809</v>
      </c>
      <c r="B23" s="300" t="s">
        <v>60</v>
      </c>
      <c r="C23" s="87">
        <v>16</v>
      </c>
      <c r="D23" s="87">
        <v>23</v>
      </c>
      <c r="E23" s="87">
        <v>12</v>
      </c>
      <c r="F23" s="87">
        <v>15</v>
      </c>
      <c r="G23" s="290">
        <v>27</v>
      </c>
      <c r="H23" s="262">
        <v>18</v>
      </c>
      <c r="I23" s="263">
        <v>42</v>
      </c>
    </row>
    <row r="24" spans="1:9" x14ac:dyDescent="0.2">
      <c r="A24" s="301" t="s">
        <v>810</v>
      </c>
      <c r="B24" s="300" t="s">
        <v>61</v>
      </c>
      <c r="C24" s="87">
        <v>16</v>
      </c>
      <c r="D24" s="87">
        <v>22</v>
      </c>
      <c r="E24" s="87">
        <v>10</v>
      </c>
      <c r="F24" s="87">
        <v>13</v>
      </c>
      <c r="G24" s="290">
        <v>18</v>
      </c>
      <c r="H24" s="262">
        <v>15</v>
      </c>
      <c r="I24" s="263">
        <v>37</v>
      </c>
    </row>
    <row r="25" spans="1:9" x14ac:dyDescent="0.2">
      <c r="B25" s="300" t="s">
        <v>62</v>
      </c>
      <c r="C25" s="87">
        <v>0</v>
      </c>
      <c r="D25" s="87">
        <v>1</v>
      </c>
      <c r="E25" s="87">
        <v>2</v>
      </c>
      <c r="F25" s="87">
        <v>2</v>
      </c>
      <c r="G25" s="290">
        <v>9</v>
      </c>
      <c r="H25" s="262">
        <v>3</v>
      </c>
      <c r="I25" s="263">
        <v>5</v>
      </c>
    </row>
    <row r="26" spans="1:9" x14ac:dyDescent="0.2">
      <c r="A26" s="12" t="s">
        <v>811</v>
      </c>
      <c r="B26" s="300" t="s">
        <v>60</v>
      </c>
      <c r="C26" s="87">
        <v>41</v>
      </c>
      <c r="D26" s="87">
        <v>58</v>
      </c>
      <c r="E26" s="87">
        <v>36</v>
      </c>
      <c r="F26" s="87">
        <v>32</v>
      </c>
      <c r="G26" s="290">
        <v>50</v>
      </c>
      <c r="H26" s="262">
        <v>37</v>
      </c>
      <c r="I26" s="263">
        <v>56</v>
      </c>
    </row>
    <row r="27" spans="1:9" x14ac:dyDescent="0.2">
      <c r="A27" s="301" t="s">
        <v>812</v>
      </c>
      <c r="B27" s="300" t="s">
        <v>61</v>
      </c>
      <c r="C27" s="87">
        <v>32</v>
      </c>
      <c r="D27" s="87">
        <v>54</v>
      </c>
      <c r="E27" s="87">
        <v>29</v>
      </c>
      <c r="F27" s="87">
        <v>29</v>
      </c>
      <c r="G27" s="290">
        <v>42</v>
      </c>
      <c r="H27" s="262">
        <v>29</v>
      </c>
      <c r="I27" s="263">
        <v>48</v>
      </c>
    </row>
    <row r="28" spans="1:9" x14ac:dyDescent="0.2">
      <c r="B28" s="300" t="s">
        <v>62</v>
      </c>
      <c r="C28" s="87">
        <v>9</v>
      </c>
      <c r="D28" s="87">
        <v>4</v>
      </c>
      <c r="E28" s="87">
        <v>7</v>
      </c>
      <c r="F28" s="87">
        <v>3</v>
      </c>
      <c r="G28" s="290">
        <v>8</v>
      </c>
      <c r="H28" s="262">
        <v>8</v>
      </c>
      <c r="I28" s="263">
        <v>8</v>
      </c>
    </row>
    <row r="29" spans="1:9" x14ac:dyDescent="0.2">
      <c r="A29" s="12" t="s">
        <v>813</v>
      </c>
      <c r="B29" s="300" t="s">
        <v>60</v>
      </c>
      <c r="C29" s="87">
        <v>264</v>
      </c>
      <c r="D29" s="87">
        <v>261</v>
      </c>
      <c r="E29" s="87">
        <v>244</v>
      </c>
      <c r="F29" s="87">
        <v>175</v>
      </c>
      <c r="G29" s="290">
        <v>193</v>
      </c>
      <c r="H29" s="262">
        <v>216</v>
      </c>
      <c r="I29" s="263">
        <v>331</v>
      </c>
    </row>
    <row r="30" spans="1:9" x14ac:dyDescent="0.2">
      <c r="A30" s="301" t="s">
        <v>813</v>
      </c>
      <c r="B30" s="300" t="s">
        <v>61</v>
      </c>
      <c r="C30" s="87">
        <v>235</v>
      </c>
      <c r="D30" s="87">
        <v>220</v>
      </c>
      <c r="E30" s="87">
        <v>210</v>
      </c>
      <c r="F30" s="87">
        <v>157</v>
      </c>
      <c r="G30" s="290">
        <v>153</v>
      </c>
      <c r="H30" s="262">
        <v>182</v>
      </c>
      <c r="I30" s="263">
        <v>254</v>
      </c>
    </row>
    <row r="31" spans="1:9" x14ac:dyDescent="0.2">
      <c r="B31" s="300" t="s">
        <v>62</v>
      </c>
      <c r="C31" s="87">
        <v>29</v>
      </c>
      <c r="D31" s="87">
        <v>41</v>
      </c>
      <c r="E31" s="87">
        <v>34</v>
      </c>
      <c r="F31" s="87">
        <v>18</v>
      </c>
      <c r="G31" s="290">
        <v>40</v>
      </c>
      <c r="H31" s="262">
        <v>34</v>
      </c>
      <c r="I31" s="263">
        <v>77</v>
      </c>
    </row>
    <row r="32" spans="1:9" x14ac:dyDescent="0.2">
      <c r="A32" s="12" t="s">
        <v>814</v>
      </c>
      <c r="B32" s="300" t="s">
        <v>60</v>
      </c>
      <c r="C32" s="87">
        <v>8</v>
      </c>
      <c r="D32" s="87">
        <v>4</v>
      </c>
      <c r="E32" s="87">
        <v>2</v>
      </c>
      <c r="F32" s="87">
        <v>1</v>
      </c>
      <c r="G32" s="290">
        <v>2</v>
      </c>
      <c r="H32" s="302" t="s">
        <v>540</v>
      </c>
      <c r="I32" s="302" t="s">
        <v>540</v>
      </c>
    </row>
    <row r="33" spans="1:9" x14ac:dyDescent="0.2">
      <c r="A33" s="301" t="s">
        <v>815</v>
      </c>
      <c r="B33" s="300" t="s">
        <v>61</v>
      </c>
      <c r="C33" s="87">
        <v>7</v>
      </c>
      <c r="D33" s="87">
        <v>4</v>
      </c>
      <c r="E33" s="87">
        <v>2</v>
      </c>
      <c r="F33" s="87">
        <v>1</v>
      </c>
      <c r="G33" s="263">
        <v>2</v>
      </c>
      <c r="H33" s="302" t="s">
        <v>540</v>
      </c>
      <c r="I33" s="302" t="s">
        <v>540</v>
      </c>
    </row>
    <row r="34" spans="1:9" x14ac:dyDescent="0.2">
      <c r="B34" s="300" t="s">
        <v>62</v>
      </c>
      <c r="C34" s="87">
        <v>1</v>
      </c>
      <c r="D34" s="87" t="s">
        <v>540</v>
      </c>
      <c r="E34" s="87" t="s">
        <v>540</v>
      </c>
      <c r="F34" s="87" t="s">
        <v>540</v>
      </c>
      <c r="G34" s="302" t="s">
        <v>540</v>
      </c>
      <c r="H34" s="302" t="s">
        <v>540</v>
      </c>
      <c r="I34" s="302" t="s">
        <v>540</v>
      </c>
    </row>
    <row r="35" spans="1:9" x14ac:dyDescent="0.2">
      <c r="A35" s="478" t="s">
        <v>816</v>
      </c>
      <c r="B35" s="478"/>
      <c r="C35" s="478"/>
      <c r="D35" s="478"/>
      <c r="E35" s="478"/>
      <c r="F35" s="478"/>
      <c r="G35" s="478"/>
      <c r="H35" s="478"/>
      <c r="I35" s="478"/>
    </row>
    <row r="36" spans="1:9" x14ac:dyDescent="0.2">
      <c r="A36" s="212" t="s">
        <v>748</v>
      </c>
      <c r="B36" s="303" t="s">
        <v>60</v>
      </c>
      <c r="C36" s="299">
        <v>14995</v>
      </c>
      <c r="D36" s="299">
        <v>15275</v>
      </c>
      <c r="E36" s="299">
        <v>17424</v>
      </c>
      <c r="F36" s="299">
        <v>15246</v>
      </c>
      <c r="G36" s="289">
        <v>15524</v>
      </c>
      <c r="H36" s="255">
        <v>14583</v>
      </c>
      <c r="I36" s="256">
        <v>12199</v>
      </c>
    </row>
    <row r="37" spans="1:9" x14ac:dyDescent="0.2">
      <c r="A37" s="286" t="s">
        <v>749</v>
      </c>
      <c r="B37" s="303" t="s">
        <v>61</v>
      </c>
      <c r="C37" s="299">
        <v>10601</v>
      </c>
      <c r="D37" s="299">
        <v>10936</v>
      </c>
      <c r="E37" s="299">
        <v>12378</v>
      </c>
      <c r="F37" s="299">
        <v>11012</v>
      </c>
      <c r="G37" s="289">
        <v>11260</v>
      </c>
      <c r="H37" s="255">
        <v>10648</v>
      </c>
      <c r="I37" s="256">
        <v>8905</v>
      </c>
    </row>
    <row r="38" spans="1:9" x14ac:dyDescent="0.2">
      <c r="A38" s="212"/>
      <c r="B38" s="303" t="s">
        <v>62</v>
      </c>
      <c r="C38" s="299">
        <v>4394</v>
      </c>
      <c r="D38" s="299">
        <v>4339</v>
      </c>
      <c r="E38" s="299">
        <v>5046</v>
      </c>
      <c r="F38" s="299">
        <v>4234</v>
      </c>
      <c r="G38" s="289">
        <v>4264</v>
      </c>
      <c r="H38" s="255">
        <v>3935</v>
      </c>
      <c r="I38" s="256">
        <v>3294</v>
      </c>
    </row>
    <row r="39" spans="1:9" x14ac:dyDescent="0.2">
      <c r="A39" s="114" t="s">
        <v>799</v>
      </c>
      <c r="B39" s="304" t="s">
        <v>60</v>
      </c>
      <c r="C39" s="87">
        <v>8503</v>
      </c>
      <c r="D39" s="87">
        <v>8984</v>
      </c>
      <c r="E39" s="87">
        <v>11145</v>
      </c>
      <c r="F39" s="87">
        <v>9011</v>
      </c>
      <c r="G39" s="290">
        <v>8863</v>
      </c>
      <c r="H39" s="262">
        <v>8106</v>
      </c>
      <c r="I39" s="263">
        <v>6854</v>
      </c>
    </row>
    <row r="40" spans="1:9" x14ac:dyDescent="0.2">
      <c r="A40" s="112" t="s">
        <v>800</v>
      </c>
      <c r="B40" s="304" t="s">
        <v>61</v>
      </c>
      <c r="C40" s="87">
        <v>5808</v>
      </c>
      <c r="D40" s="87">
        <v>6222</v>
      </c>
      <c r="E40" s="87">
        <v>7549</v>
      </c>
      <c r="F40" s="87">
        <v>6322</v>
      </c>
      <c r="G40" s="290">
        <v>6315</v>
      </c>
      <c r="H40" s="262">
        <v>5862</v>
      </c>
      <c r="I40" s="263">
        <v>5002</v>
      </c>
    </row>
    <row r="41" spans="1:9" x14ac:dyDescent="0.2">
      <c r="A41" s="114"/>
      <c r="B41" s="304" t="s">
        <v>62</v>
      </c>
      <c r="C41" s="87">
        <v>2695</v>
      </c>
      <c r="D41" s="87">
        <v>2762</v>
      </c>
      <c r="E41" s="87">
        <v>3596</v>
      </c>
      <c r="F41" s="87">
        <v>2689</v>
      </c>
      <c r="G41" s="290">
        <v>2548</v>
      </c>
      <c r="H41" s="262">
        <v>2244</v>
      </c>
      <c r="I41" s="263">
        <v>1852</v>
      </c>
    </row>
    <row r="42" spans="1:9" x14ac:dyDescent="0.2">
      <c r="A42" s="114" t="s">
        <v>801</v>
      </c>
      <c r="B42" s="304" t="s">
        <v>60</v>
      </c>
      <c r="C42" s="87">
        <v>6492</v>
      </c>
      <c r="D42" s="87">
        <v>6291</v>
      </c>
      <c r="E42" s="87">
        <v>6279</v>
      </c>
      <c r="F42" s="87">
        <v>6235</v>
      </c>
      <c r="G42" s="290">
        <v>6661</v>
      </c>
      <c r="H42" s="262">
        <v>6477</v>
      </c>
      <c r="I42" s="263">
        <v>5345</v>
      </c>
    </row>
    <row r="43" spans="1:9" x14ac:dyDescent="0.2">
      <c r="A43" s="112" t="s">
        <v>802</v>
      </c>
      <c r="B43" s="304" t="s">
        <v>61</v>
      </c>
      <c r="C43" s="87">
        <v>4793</v>
      </c>
      <c r="D43" s="87">
        <v>4714</v>
      </c>
      <c r="E43" s="87">
        <v>4829</v>
      </c>
      <c r="F43" s="87">
        <v>4690</v>
      </c>
      <c r="G43" s="290">
        <v>4945</v>
      </c>
      <c r="H43" s="262">
        <v>4786</v>
      </c>
      <c r="I43" s="263">
        <v>3903</v>
      </c>
    </row>
    <row r="44" spans="1:9" x14ac:dyDescent="0.2">
      <c r="A44" s="114"/>
      <c r="B44" s="304" t="s">
        <v>62</v>
      </c>
      <c r="C44" s="87">
        <v>1699</v>
      </c>
      <c r="D44" s="87">
        <v>1577</v>
      </c>
      <c r="E44" s="87">
        <v>1450</v>
      </c>
      <c r="F44" s="87">
        <v>1545</v>
      </c>
      <c r="G44" s="290">
        <v>1716</v>
      </c>
      <c r="H44" s="262">
        <v>1691</v>
      </c>
      <c r="I44" s="263">
        <v>1442</v>
      </c>
    </row>
    <row r="45" spans="1:9" x14ac:dyDescent="0.2">
      <c r="A45" s="12" t="s">
        <v>803</v>
      </c>
      <c r="B45" s="304" t="s">
        <v>60</v>
      </c>
      <c r="C45" s="87">
        <v>12040</v>
      </c>
      <c r="D45" s="87">
        <v>12324</v>
      </c>
      <c r="E45" s="87">
        <v>14369</v>
      </c>
      <c r="F45" s="87">
        <v>12463</v>
      </c>
      <c r="G45" s="290">
        <v>12623</v>
      </c>
      <c r="H45" s="262">
        <v>11976</v>
      </c>
      <c r="I45" s="263">
        <v>10023</v>
      </c>
    </row>
    <row r="46" spans="1:9" x14ac:dyDescent="0.2">
      <c r="A46" s="301" t="s">
        <v>804</v>
      </c>
      <c r="B46" s="304" t="s">
        <v>61</v>
      </c>
      <c r="C46" s="87">
        <v>8431</v>
      </c>
      <c r="D46" s="87">
        <v>8837</v>
      </c>
      <c r="E46" s="87">
        <v>10107</v>
      </c>
      <c r="F46" s="87">
        <v>8953</v>
      </c>
      <c r="G46" s="290">
        <v>9069</v>
      </c>
      <c r="H46" s="262">
        <v>8651</v>
      </c>
      <c r="I46" s="263">
        <v>7232</v>
      </c>
    </row>
    <row r="47" spans="1:9" x14ac:dyDescent="0.2">
      <c r="B47" s="304" t="s">
        <v>62</v>
      </c>
      <c r="C47" s="87">
        <v>3609</v>
      </c>
      <c r="D47" s="87">
        <v>3487</v>
      </c>
      <c r="E47" s="87">
        <v>4262</v>
      </c>
      <c r="F47" s="87">
        <v>3510</v>
      </c>
      <c r="G47" s="290">
        <v>3554</v>
      </c>
      <c r="H47" s="262">
        <v>3325</v>
      </c>
      <c r="I47" s="263">
        <v>2791</v>
      </c>
    </row>
    <row r="48" spans="1:9" x14ac:dyDescent="0.2">
      <c r="A48" s="12" t="s">
        <v>805</v>
      </c>
      <c r="B48" s="304" t="s">
        <v>60</v>
      </c>
      <c r="C48" s="87">
        <v>379</v>
      </c>
      <c r="D48" s="87">
        <v>360</v>
      </c>
      <c r="E48" s="87">
        <v>485</v>
      </c>
      <c r="F48" s="87">
        <v>402</v>
      </c>
      <c r="G48" s="290">
        <v>436</v>
      </c>
      <c r="H48" s="262">
        <v>409</v>
      </c>
      <c r="I48" s="263">
        <v>483</v>
      </c>
    </row>
    <row r="49" spans="1:9" x14ac:dyDescent="0.2">
      <c r="A49" s="301" t="s">
        <v>806</v>
      </c>
      <c r="B49" s="304" t="s">
        <v>61</v>
      </c>
      <c r="C49" s="87">
        <v>332</v>
      </c>
      <c r="D49" s="87">
        <v>273</v>
      </c>
      <c r="E49" s="87">
        <v>416</v>
      </c>
      <c r="F49" s="87">
        <v>350</v>
      </c>
      <c r="G49" s="290">
        <v>377</v>
      </c>
      <c r="H49" s="262">
        <v>361</v>
      </c>
      <c r="I49" s="263">
        <v>434</v>
      </c>
    </row>
    <row r="50" spans="1:9" x14ac:dyDescent="0.2">
      <c r="B50" s="304" t="s">
        <v>62</v>
      </c>
      <c r="C50" s="87">
        <v>47</v>
      </c>
      <c r="D50" s="87">
        <v>87</v>
      </c>
      <c r="E50" s="87">
        <v>69</v>
      </c>
      <c r="F50" s="87">
        <v>52</v>
      </c>
      <c r="G50" s="290">
        <v>59</v>
      </c>
      <c r="H50" s="262">
        <v>48</v>
      </c>
      <c r="I50" s="263">
        <v>49</v>
      </c>
    </row>
    <row r="51" spans="1:9" x14ac:dyDescent="0.2">
      <c r="A51" s="12" t="s">
        <v>807</v>
      </c>
      <c r="B51" s="304" t="s">
        <v>60</v>
      </c>
      <c r="C51" s="87">
        <v>2245</v>
      </c>
      <c r="D51" s="87">
        <v>2259</v>
      </c>
      <c r="E51" s="87">
        <v>2210</v>
      </c>
      <c r="F51" s="87">
        <v>1972</v>
      </c>
      <c r="G51" s="290">
        <v>1984</v>
      </c>
      <c r="H51" s="262">
        <v>1753</v>
      </c>
      <c r="I51" s="263">
        <v>1309</v>
      </c>
    </row>
    <row r="52" spans="1:9" x14ac:dyDescent="0.2">
      <c r="A52" s="301" t="s">
        <v>808</v>
      </c>
      <c r="B52" s="304" t="s">
        <v>61</v>
      </c>
      <c r="C52" s="87">
        <v>1565</v>
      </c>
      <c r="D52" s="87">
        <v>1549</v>
      </c>
      <c r="E52" s="87">
        <v>1554</v>
      </c>
      <c r="F52" s="87">
        <v>1356</v>
      </c>
      <c r="G52" s="290">
        <v>1397</v>
      </c>
      <c r="H52" s="262">
        <v>1255</v>
      </c>
      <c r="I52" s="263">
        <v>925</v>
      </c>
    </row>
    <row r="53" spans="1:9" x14ac:dyDescent="0.2">
      <c r="B53" s="304" t="s">
        <v>62</v>
      </c>
      <c r="C53" s="87">
        <v>680</v>
      </c>
      <c r="D53" s="87">
        <v>710</v>
      </c>
      <c r="E53" s="87">
        <v>656</v>
      </c>
      <c r="F53" s="87">
        <v>616</v>
      </c>
      <c r="G53" s="290">
        <v>587</v>
      </c>
      <c r="H53" s="262">
        <v>498</v>
      </c>
      <c r="I53" s="263">
        <v>384</v>
      </c>
    </row>
    <row r="54" spans="1:9" x14ac:dyDescent="0.2">
      <c r="A54" s="12" t="s">
        <v>809</v>
      </c>
      <c r="B54" s="304" t="s">
        <v>60</v>
      </c>
      <c r="C54" s="87">
        <v>28</v>
      </c>
      <c r="D54" s="87">
        <v>38</v>
      </c>
      <c r="E54" s="87">
        <v>28</v>
      </c>
      <c r="F54" s="87">
        <v>51</v>
      </c>
      <c r="G54" s="290">
        <v>58</v>
      </c>
      <c r="H54" s="262">
        <v>51</v>
      </c>
      <c r="I54" s="263">
        <v>38</v>
      </c>
    </row>
    <row r="55" spans="1:9" x14ac:dyDescent="0.2">
      <c r="A55" s="301" t="s">
        <v>810</v>
      </c>
      <c r="B55" s="304" t="s">
        <v>61</v>
      </c>
      <c r="C55" s="87">
        <v>22</v>
      </c>
      <c r="D55" s="87">
        <v>30</v>
      </c>
      <c r="E55" s="87">
        <v>26</v>
      </c>
      <c r="F55" s="87">
        <v>43</v>
      </c>
      <c r="G55" s="290">
        <v>49</v>
      </c>
      <c r="H55" s="262">
        <v>44</v>
      </c>
      <c r="I55" s="263">
        <v>28</v>
      </c>
    </row>
    <row r="56" spans="1:9" x14ac:dyDescent="0.2">
      <c r="B56" s="304" t="s">
        <v>62</v>
      </c>
      <c r="C56" s="87">
        <v>6</v>
      </c>
      <c r="D56" s="87">
        <v>8</v>
      </c>
      <c r="E56" s="87">
        <v>2</v>
      </c>
      <c r="F56" s="87">
        <v>8</v>
      </c>
      <c r="G56" s="290">
        <v>9</v>
      </c>
      <c r="H56" s="262">
        <v>7</v>
      </c>
      <c r="I56" s="263">
        <v>10</v>
      </c>
    </row>
    <row r="57" spans="1:9" x14ac:dyDescent="0.2">
      <c r="A57" s="12" t="s">
        <v>811</v>
      </c>
      <c r="B57" s="304" t="s">
        <v>60</v>
      </c>
      <c r="C57" s="87">
        <v>121</v>
      </c>
      <c r="D57" s="87">
        <v>117</v>
      </c>
      <c r="E57" s="87">
        <v>153</v>
      </c>
      <c r="F57" s="87">
        <v>187</v>
      </c>
      <c r="G57" s="290">
        <v>260</v>
      </c>
      <c r="H57" s="262">
        <v>235</v>
      </c>
      <c r="I57" s="263">
        <v>199</v>
      </c>
    </row>
    <row r="58" spans="1:9" x14ac:dyDescent="0.2">
      <c r="A58" s="301" t="s">
        <v>812</v>
      </c>
      <c r="B58" s="304" t="s">
        <v>61</v>
      </c>
      <c r="C58" s="87">
        <v>102</v>
      </c>
      <c r="D58" s="87">
        <v>98</v>
      </c>
      <c r="E58" s="87">
        <v>133</v>
      </c>
      <c r="F58" s="87">
        <v>167</v>
      </c>
      <c r="G58" s="290">
        <v>226</v>
      </c>
      <c r="H58" s="262">
        <v>205</v>
      </c>
      <c r="I58" s="263">
        <v>173</v>
      </c>
    </row>
    <row r="59" spans="1:9" x14ac:dyDescent="0.2">
      <c r="B59" s="304" t="s">
        <v>62</v>
      </c>
      <c r="C59" s="87">
        <v>19</v>
      </c>
      <c r="D59" s="87">
        <v>19</v>
      </c>
      <c r="E59" s="87">
        <v>20</v>
      </c>
      <c r="F59" s="87">
        <v>20</v>
      </c>
      <c r="G59" s="290">
        <v>34</v>
      </c>
      <c r="H59" s="262">
        <v>30</v>
      </c>
      <c r="I59" s="263">
        <v>26</v>
      </c>
    </row>
    <row r="60" spans="1:9" x14ac:dyDescent="0.2">
      <c r="A60" s="12" t="s">
        <v>813</v>
      </c>
      <c r="B60" s="304" t="s">
        <v>60</v>
      </c>
      <c r="C60" s="87">
        <v>173</v>
      </c>
      <c r="D60" s="87">
        <v>176</v>
      </c>
      <c r="E60" s="87">
        <v>176</v>
      </c>
      <c r="F60" s="87">
        <v>163</v>
      </c>
      <c r="G60" s="290">
        <v>158</v>
      </c>
      <c r="H60" s="262">
        <v>158</v>
      </c>
      <c r="I60" s="263">
        <v>143</v>
      </c>
    </row>
    <row r="61" spans="1:9" x14ac:dyDescent="0.2">
      <c r="A61" s="301" t="s">
        <v>813</v>
      </c>
      <c r="B61" s="304" t="s">
        <v>61</v>
      </c>
      <c r="C61" s="87">
        <v>142</v>
      </c>
      <c r="D61" s="87">
        <v>148</v>
      </c>
      <c r="E61" s="87">
        <v>139</v>
      </c>
      <c r="F61" s="87">
        <v>137</v>
      </c>
      <c r="G61" s="290">
        <v>137</v>
      </c>
      <c r="H61" s="262">
        <v>131</v>
      </c>
      <c r="I61" s="263">
        <v>109</v>
      </c>
    </row>
    <row r="62" spans="1:9" x14ac:dyDescent="0.2">
      <c r="B62" s="304" t="s">
        <v>62</v>
      </c>
      <c r="C62" s="87">
        <v>31</v>
      </c>
      <c r="D62" s="87">
        <v>28</v>
      </c>
      <c r="E62" s="87">
        <v>37</v>
      </c>
      <c r="F62" s="87">
        <v>26</v>
      </c>
      <c r="G62" s="290">
        <v>21</v>
      </c>
      <c r="H62" s="262">
        <v>27</v>
      </c>
      <c r="I62" s="263">
        <v>34</v>
      </c>
    </row>
    <row r="63" spans="1:9" x14ac:dyDescent="0.2">
      <c r="A63" s="12" t="s">
        <v>814</v>
      </c>
      <c r="B63" s="304" t="s">
        <v>60</v>
      </c>
      <c r="C63" s="87">
        <v>9</v>
      </c>
      <c r="D63" s="87">
        <v>1</v>
      </c>
      <c r="E63" s="87">
        <v>3</v>
      </c>
      <c r="F63" s="87">
        <v>8</v>
      </c>
      <c r="G63" s="290">
        <v>5</v>
      </c>
      <c r="H63" s="262">
        <v>1</v>
      </c>
      <c r="I63" s="263">
        <v>4</v>
      </c>
    </row>
    <row r="64" spans="1:9" x14ac:dyDescent="0.2">
      <c r="A64" s="301" t="s">
        <v>815</v>
      </c>
      <c r="B64" s="304" t="s">
        <v>61</v>
      </c>
      <c r="C64" s="87">
        <v>7</v>
      </c>
      <c r="D64" s="87">
        <v>1</v>
      </c>
      <c r="E64" s="87">
        <v>3</v>
      </c>
      <c r="F64" s="87">
        <v>6</v>
      </c>
      <c r="G64" s="290">
        <v>5</v>
      </c>
      <c r="H64" s="262">
        <v>1</v>
      </c>
      <c r="I64" s="263">
        <v>4</v>
      </c>
    </row>
    <row r="65" spans="2:9" x14ac:dyDescent="0.2">
      <c r="B65" s="304" t="s">
        <v>62</v>
      </c>
      <c r="C65" s="87">
        <v>2</v>
      </c>
      <c r="D65" s="87" t="s">
        <v>540</v>
      </c>
      <c r="E65" s="87" t="s">
        <v>540</v>
      </c>
      <c r="F65" s="87">
        <v>2</v>
      </c>
      <c r="G65" s="302" t="s">
        <v>540</v>
      </c>
      <c r="H65" s="302" t="s">
        <v>540</v>
      </c>
      <c r="I65" s="305" t="s">
        <v>540</v>
      </c>
    </row>
  </sheetData>
  <mergeCells count="3">
    <mergeCell ref="A3:B3"/>
    <mergeCell ref="A4:I4"/>
    <mergeCell ref="A35:I3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23</vt:i4>
      </vt:variant>
    </vt:vector>
  </HeadingPairs>
  <TitlesOfParts>
    <vt:vector size="23" baseType="lpstr">
      <vt:lpstr>Spis tablic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1.15</vt:lpstr>
      <vt:lpstr>1.16</vt:lpstr>
      <vt:lpstr>1.17</vt:lpstr>
      <vt:lpstr>1.18</vt:lpstr>
      <vt:lpstr>1.19</vt:lpstr>
      <vt:lpstr>1.20</vt:lpstr>
      <vt:lpstr>1.21</vt:lpstr>
      <vt:lpstr>1.22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Grochowska-Subotowicz Ewelina</dc:creator>
  <cp:lastModifiedBy>Maślankowski Jacek</cp:lastModifiedBy>
  <dcterms:created xsi:type="dcterms:W3CDTF">2014-11-05T07:41:42Z</dcterms:created>
  <dcterms:modified xsi:type="dcterms:W3CDTF">2015-01-22T08:41:35Z</dcterms:modified>
</cp:coreProperties>
</file>